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Ex3.xml" ContentType="application/vnd.ms-office.chartex+xml"/>
  <Override PartName="/xl/charts/style3.xml" ContentType="application/vnd.ms-office.chartstyle+xml"/>
  <Override PartName="/xl/charts/colors3.xml" ContentType="application/vnd.ms-office.chartcolorstyle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8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9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0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1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threadedComments/threadedComment2.xml" ContentType="application/vnd.ms-excel.threadedcomments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daaa00116707be65/Estudio CNE 2024/Informe Tecnico Preliminar - Publicacion CNE/Anexos/Anexo 6/"/>
    </mc:Choice>
  </mc:AlternateContent>
  <xr:revisionPtr revIDLastSave="192" documentId="8_{9A09E93F-C5DC-4C43-8A96-DD06680F94CB}" xr6:coauthVersionLast="47" xr6:coauthVersionMax="47" xr10:uidLastSave="{16871D0A-7916-4245-94DD-FE5ED061DAD8}"/>
  <bookViews>
    <workbookView xWindow="-28920" yWindow="-120" windowWidth="29040" windowHeight="15720" tabRatio="829" firstSheet="4" activeTab="9" xr2:uid="{00000000-000D-0000-FFFF-FFFF00000000}"/>
  </bookViews>
  <sheets>
    <sheet name="Indice" sheetId="229" r:id="rId1"/>
    <sheet name="Glosario" sheetId="228" r:id="rId2"/>
    <sheet name="Parametros" sheetId="226" r:id="rId3"/>
    <sheet name="Registro Index Semestral" sheetId="217" r:id="rId4"/>
    <sheet name="Registro Index Entre Fijacion" sheetId="221" r:id="rId5"/>
    <sheet name="Indexadores" sheetId="307" r:id="rId6"/>
    <sheet name="RESUMEN PB POTENCIA" sheetId="308" r:id="rId7"/>
    <sheet name="R ACT  70 MW_220 kV SHSF+BESS" sheetId="309" r:id="rId8"/>
    <sheet name="R ACT  120 MW_220 kV SHSF+BESS" sheetId="310" r:id="rId9"/>
    <sheet name="R ACT  150 MW_220 kV SHSF+BESS" sheetId="311" r:id="rId10"/>
    <sheet name="RESUMEN 70 MW_220kV SHSF+BESS" sheetId="189" r:id="rId11"/>
    <sheet name="RESUMEN 120 MW_220kV SHSF+BESS" sheetId="259" r:id="rId12"/>
    <sheet name="RESUMEN 150 MW_220kV SHSF+BESS " sheetId="260" r:id="rId13"/>
    <sheet name="Degradacion BESS" sheetId="314" r:id="rId14"/>
    <sheet name="Recargos" sheetId="197" r:id="rId15"/>
    <sheet name="BIENES DE CAPITAL" sheetId="103" r:id="rId16"/>
    <sheet name="ASIGNACION INDEX" sheetId="215" r:id="rId17"/>
    <sheet name="70MW-220kV Roncacho" sheetId="282" r:id="rId18"/>
    <sheet name="70MW-220kV Condores" sheetId="283" r:id="rId19"/>
    <sheet name="70MW-220kV N Pozo Almonte" sheetId="284" r:id="rId20"/>
    <sheet name="70MW-220kV Nueva Lagunas" sheetId="280" r:id="rId21"/>
    <sheet name="70MW-220kV Kimal" sheetId="281" r:id="rId22"/>
    <sheet name="70MW-220kV Miraje" sheetId="279" r:id="rId23"/>
    <sheet name="70MW-220kV Kapatur" sheetId="278" r:id="rId24"/>
    <sheet name="70MW-220kV Parinas" sheetId="124" r:id="rId25"/>
    <sheet name="70MW-220kV Cumbres" sheetId="234" r:id="rId26"/>
    <sheet name="70MW-220kV Illapa" sheetId="126" r:id="rId27"/>
    <sheet name="70MW-220kV Nueva Cardones" sheetId="127" r:id="rId28"/>
    <sheet name="70MW-220kV Nueva Maitencillo" sheetId="131" r:id="rId29"/>
    <sheet name="120MW-220kV Roncacho" sheetId="288" r:id="rId30"/>
    <sheet name="120MW-220kV N Pozo Almonte" sheetId="291" r:id="rId31"/>
    <sheet name="120MW-220kV Condores" sheetId="289" r:id="rId32"/>
    <sheet name="120MW-220kV Nueva Lagunas" sheetId="290" r:id="rId33"/>
    <sheet name="120MW-220kV Kimal" sheetId="286" r:id="rId34"/>
    <sheet name="120MW-220kV Miraje" sheetId="287" r:id="rId35"/>
    <sheet name="120MW-220kV Kapatur" sheetId="285" r:id="rId36"/>
    <sheet name="120MW-220kV Parinas" sheetId="147" r:id="rId37"/>
    <sheet name="120MW-220kV Cumbres" sheetId="237" r:id="rId38"/>
    <sheet name="120MW-220kV Illapa" sheetId="149" r:id="rId39"/>
    <sheet name="120MW-220kV Nueva Cardones" sheetId="150" r:id="rId40"/>
    <sheet name="120MW-220kV Nueva Maitencillo" sheetId="154" r:id="rId41"/>
    <sheet name="150MW-220kV Roncacho" sheetId="295" r:id="rId42"/>
    <sheet name="150MW-220kV Condores" sheetId="296" r:id="rId43"/>
    <sheet name="150MW-220kV N Pozo Almonte" sheetId="297" r:id="rId44"/>
    <sheet name="150MW-220kV Nueva Lagunas" sheetId="298" r:id="rId45"/>
    <sheet name="150MW-220kV Kimal" sheetId="293" r:id="rId46"/>
    <sheet name="150MW-220kV Miraje" sheetId="294" r:id="rId47"/>
    <sheet name="150MW-220kV Kapatur" sheetId="292" r:id="rId48"/>
    <sheet name="150MW-220kV Parinas" sheetId="170" r:id="rId49"/>
    <sheet name="150MW-220kV Cumbres" sheetId="240" r:id="rId50"/>
    <sheet name="150MW-220kV Illapa" sheetId="176" r:id="rId51"/>
    <sheet name="150MW-220kV Nueva Cardones" sheetId="173" r:id="rId52"/>
    <sheet name="150MW-220kV Nueva Maitencillo" sheetId="179" r:id="rId53"/>
    <sheet name="Vida Util SSEE y LAT 70" sheetId="230" r:id="rId54"/>
    <sheet name="Vida Util SSEE y LAT 120" sheetId="231" r:id="rId55"/>
    <sheet name="Vida Util SSEE y LAT 150" sheetId="232" r:id="rId56"/>
    <sheet name="Cotizaciones BESS" sheetId="249" r:id="rId57"/>
    <sheet name="Resumen CF" sheetId="262" r:id="rId58"/>
    <sheet name="CF FV " sheetId="277" r:id="rId59"/>
    <sheet name="CF Op. BESS 70-120-150" sheetId="87" r:id="rId60"/>
    <sheet name="CF. OP SSEE y L AT " sheetId="90" r:id="rId61"/>
    <sheet name="CF - Consumos en Vacio Unidad" sheetId="91" r:id="rId62"/>
    <sheet name="Data SSEE" sheetId="115" r:id="rId63"/>
    <sheet name="Seguros " sheetId="313" r:id="rId64"/>
    <sheet name="Perdidas" sheetId="210" r:id="rId65"/>
    <sheet name="LAT" sheetId="109" r:id="rId66"/>
    <sheet name="Costos LAT 2024" sheetId="225" r:id="rId67"/>
    <sheet name="Transporte LAT " sheetId="199" r:id="rId68"/>
    <sheet name="Pesos Mat LAT" sheetId="111" r:id="rId69"/>
    <sheet name="Cond Anormal" sheetId="107" r:id="rId70"/>
    <sheet name="Estructura Tipica" sheetId="110" r:id="rId71"/>
    <sheet name="Paneles" sheetId="113" r:id="rId72"/>
    <sheet name="Costos SSEE 2024" sheetId="224" r:id="rId73"/>
    <sheet name="SSEE" sheetId="106" r:id="rId74"/>
    <sheet name="Indices Base" sheetId="227" r:id="rId75"/>
    <sheet name="Factor Mano Obra" sheetId="216" r:id="rId76"/>
    <sheet name="Caso Base 70 MW HIBRIDO" sheetId="246" r:id="rId77"/>
    <sheet name="Caso Base 120 MW HIBRIDO" sheetId="247" r:id="rId78"/>
    <sheet name="Caso Base 150 MW HIBRIDO" sheetId="248" r:id="rId79"/>
    <sheet name="IIFF" sheetId="267" state="hidden" r:id="rId80"/>
    <sheet name="IF" sheetId="274" state="hidden" r:id="rId81"/>
    <sheet name="Itemizado Parque Solar" sheetId="299" r:id="rId82"/>
    <sheet name="Recargos Varios   BESS" sheetId="250" r:id="rId83"/>
    <sheet name="BOP Electrico BESS" sheetId="251" r:id="rId84"/>
    <sheet name="Cableado BESS" sheetId="252" r:id="rId85"/>
    <sheet name="Itemizado 70  MW BESS" sheetId="253" r:id="rId86"/>
    <sheet name="Itemizado 120 MW BESS" sheetId="254" r:id="rId87"/>
    <sheet name="Itemizado 150 MW BESS" sheetId="255" r:id="rId88"/>
    <sheet name="Elementos BESS-PU montaje" sheetId="256" r:id="rId89"/>
    <sheet name="Fundaciones, canalizaciones BES" sheetId="257" r:id="rId90"/>
    <sheet name="Caminos y generales BESS" sheetId="258" r:id="rId91"/>
    <sheet name="Instalacion faenas" sheetId="300" r:id="rId92"/>
    <sheet name="Trafo, Caminos, otros" sheetId="301" r:id="rId93"/>
    <sheet name="Tpte y Montajes" sheetId="302" r:id="rId94"/>
    <sheet name="Canalizaciones y cámaras" sheetId="303" r:id="rId95"/>
    <sheet name="Estimaciones PF Generico" sheetId="304" r:id="rId96"/>
    <sheet name="Estimaciones Electricas" sheetId="305" r:id="rId97"/>
    <sheet name="Cotizaciones" sheetId="306" r:id="rId98"/>
  </sheets>
  <externalReferences>
    <externalReference r:id="rId99"/>
  </externalReferences>
  <definedNames>
    <definedName name="_Order1" hidden="1">0</definedName>
    <definedName name="_xlchart.v1.0" hidden="1">'RESUMEN 70 MW_220kV SHSF+BESS'!$C$157:$N$157</definedName>
    <definedName name="_xlchart.v1.1" hidden="1">'RESUMEN 120 MW_220kV SHSF+BESS'!$C$157:$N$157</definedName>
    <definedName name="_xlchart.v1.2" hidden="1">'RESUMEN 150 MW_220kV SHSF+BESS '!$C$157:$N$157</definedName>
    <definedName name="Barras150">#REF!</definedName>
    <definedName name="Barras300" localSheetId="58">#REF!</definedName>
    <definedName name="Barras300" localSheetId="57">#REF!</definedName>
    <definedName name="Barras300">#REF!</definedName>
    <definedName name="Barras70" localSheetId="58">#REF!</definedName>
    <definedName name="Barras70" localSheetId="1">#REF!</definedName>
    <definedName name="Barras70" localSheetId="8">'R ACT  120 MW_220 kV SHSF+BESS'!$C$15:$G$15</definedName>
    <definedName name="Barras70" localSheetId="9">'R ACT  150 MW_220 kV SHSF+BESS'!$C$15:$G$15</definedName>
    <definedName name="Barras70" localSheetId="57">#REF!</definedName>
    <definedName name="Barras70">#REF!</definedName>
    <definedName name="HTML_CodePage" hidden="1">1252</definedName>
    <definedName name="HTML_Control" localSheetId="58" hidden="1">{"'RELATÓRIO'!$A$1:$E$20","'RELATÓRIO'!$A$22:$D$34","'INTERNET'!$A$31:$G$58","'INTERNET'!$A$1:$G$28","'SÉRIE HISTÓRICA'!$A$167:$H$212","'SÉRIE HISTÓRICA'!$A$56:$H$101"}</definedName>
    <definedName name="HTML_Control" localSheetId="13" hidden="1">{"'RELATÓRIO'!$A$1:$E$20","'RELATÓRIO'!$A$22:$D$34","'INTERNET'!$A$31:$G$58","'INTERNET'!$A$1:$G$28","'SÉRIE HISTÓRICA'!$A$167:$H$212","'SÉRIE HISTÓRICA'!$A$56:$H$101"}</definedName>
    <definedName name="HTML_Control" localSheetId="1" hidden="1">{"'RELATÓRIO'!$A$1:$E$20","'RELATÓRIO'!$A$22:$D$34","'INTERNET'!$A$31:$G$58","'INTERNET'!$A$1:$G$28","'SÉRIE HISTÓRICA'!$A$167:$H$212","'SÉRIE HISTÓRICA'!$A$56:$H$101"}</definedName>
    <definedName name="HTML_Control" localSheetId="2" hidden="1">{"'RELATÓRIO'!$A$1:$E$20","'RELATÓRIO'!$A$22:$D$34","'INTERNET'!$A$31:$G$58","'INTERNET'!$A$1:$G$28","'SÉRIE HISTÓRICA'!$A$167:$H$212","'SÉRIE HISTÓRICA'!$A$56:$H$101"}</definedName>
    <definedName name="HTML_Control" localSheetId="57" hidden="1">{"'RELATÓRIO'!$A$1:$E$20","'RELATÓRIO'!$A$22:$D$34","'INTERNET'!$A$31:$G$58","'INTERNET'!$A$1:$G$28","'SÉRIE HISTÓRICA'!$A$167:$H$212","'SÉRIE HISTÓRICA'!$A$56:$H$101"}</definedName>
    <definedName name="HTML_Control" hidden="1">{"'RELATÓRIO'!$A$1:$E$20","'RELATÓRIO'!$A$22:$D$34","'INTERNET'!$A$31:$G$58","'INTERNET'!$A$1:$G$28","'SÉRIE HISTÓRICA'!$A$167:$H$212","'SÉRIE HISTÓRICA'!$A$56:$H$101"}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"C:\DIVULGAÇÃO INPC IPCA 2001\inpc0501.htm"</definedName>
    <definedName name="HTML_Title" hidden="1">""</definedName>
    <definedName name="_xlnm.Print_Titles" localSheetId="81">'Itemizado Parque Solar'!$7:$13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76" i="179" l="1"/>
  <c r="M77" i="179"/>
  <c r="M78" i="179"/>
  <c r="N266" i="179"/>
  <c r="N275" i="179" s="1"/>
  <c r="O130" i="173"/>
  <c r="N271" i="179"/>
  <c r="M271" i="179"/>
  <c r="L271" i="179"/>
  <c r="L268" i="179" s="1"/>
  <c r="K271" i="179"/>
  <c r="K268" i="179" s="1"/>
  <c r="J271" i="179"/>
  <c r="J268" i="179" s="1"/>
  <c r="I271" i="179"/>
  <c r="I268" i="179" s="1"/>
  <c r="H271" i="179"/>
  <c r="H268" i="179" s="1"/>
  <c r="N270" i="179"/>
  <c r="N267" i="179" s="1"/>
  <c r="M270" i="179"/>
  <c r="M267" i="179" s="1"/>
  <c r="L270" i="179"/>
  <c r="L267" i="179" s="1"/>
  <c r="K270" i="179"/>
  <c r="K267" i="179" s="1"/>
  <c r="J270" i="179"/>
  <c r="J267" i="179" s="1"/>
  <c r="I270" i="179"/>
  <c r="I267" i="179" s="1"/>
  <c r="H270" i="179"/>
  <c r="H267" i="179" s="1"/>
  <c r="N268" i="179"/>
  <c r="M268" i="179"/>
  <c r="M266" i="179"/>
  <c r="L266" i="179"/>
  <c r="K266" i="179"/>
  <c r="J266" i="179"/>
  <c r="I266" i="179"/>
  <c r="H266" i="179"/>
  <c r="H275" i="179" s="1"/>
  <c r="N248" i="179"/>
  <c r="N247" i="179"/>
  <c r="N246" i="179"/>
  <c r="N245" i="179"/>
  <c r="N244" i="179"/>
  <c r="N243" i="179"/>
  <c r="N242" i="179"/>
  <c r="N241" i="179"/>
  <c r="N240" i="179"/>
  <c r="N239" i="179"/>
  <c r="N238" i="179"/>
  <c r="N237" i="179"/>
  <c r="N236" i="179"/>
  <c r="N235" i="179"/>
  <c r="N234" i="179"/>
  <c r="N233" i="179"/>
  <c r="N232" i="179"/>
  <c r="N231" i="179"/>
  <c r="N230" i="179"/>
  <c r="N229" i="179"/>
  <c r="N228" i="179"/>
  <c r="N227" i="179"/>
  <c r="N226" i="179"/>
  <c r="N225" i="179"/>
  <c r="N224" i="179"/>
  <c r="N223" i="179"/>
  <c r="N222" i="179"/>
  <c r="N221" i="179"/>
  <c r="N220" i="179"/>
  <c r="N219" i="179"/>
  <c r="N218" i="179"/>
  <c r="N217" i="179"/>
  <c r="N216" i="179"/>
  <c r="N215" i="179"/>
  <c r="N214" i="179"/>
  <c r="N213" i="179"/>
  <c r="N212" i="179"/>
  <c r="N211" i="179"/>
  <c r="N210" i="179"/>
  <c r="N209" i="179"/>
  <c r="N208" i="179"/>
  <c r="N207" i="179"/>
  <c r="N206" i="179"/>
  <c r="N205" i="179"/>
  <c r="N204" i="179"/>
  <c r="N203" i="179"/>
  <c r="N202" i="179"/>
  <c r="N201" i="179"/>
  <c r="N200" i="179"/>
  <c r="N199" i="179"/>
  <c r="N198" i="179"/>
  <c r="N197" i="179"/>
  <c r="N196" i="179"/>
  <c r="N195" i="179"/>
  <c r="N194" i="179"/>
  <c r="N193" i="179"/>
  <c r="N192" i="179"/>
  <c r="N191" i="179"/>
  <c r="N190" i="179"/>
  <c r="N189" i="179"/>
  <c r="N188" i="179"/>
  <c r="N187" i="179"/>
  <c r="N186" i="179"/>
  <c r="N185" i="179"/>
  <c r="N184" i="179"/>
  <c r="N183" i="179"/>
  <c r="N182" i="179"/>
  <c r="N181" i="179"/>
  <c r="N180" i="179"/>
  <c r="N179" i="179"/>
  <c r="N178" i="179"/>
  <c r="N177" i="179"/>
  <c r="N176" i="179"/>
  <c r="N175" i="179"/>
  <c r="N174" i="179"/>
  <c r="N173" i="179"/>
  <c r="N172" i="179"/>
  <c r="N171" i="179"/>
  <c r="N170" i="179"/>
  <c r="N169" i="179"/>
  <c r="N168" i="179"/>
  <c r="N167" i="179"/>
  <c r="N166" i="179"/>
  <c r="N165" i="179"/>
  <c r="N164" i="179"/>
  <c r="N163" i="179"/>
  <c r="N162" i="179"/>
  <c r="N161" i="179"/>
  <c r="N160" i="179"/>
  <c r="N159" i="179"/>
  <c r="N158" i="179"/>
  <c r="N157" i="179"/>
  <c r="N156" i="179"/>
  <c r="N155" i="179"/>
  <c r="N154" i="179"/>
  <c r="N153" i="179"/>
  <c r="N152" i="179"/>
  <c r="N151" i="179"/>
  <c r="N150" i="179"/>
  <c r="N149" i="179"/>
  <c r="N148" i="179"/>
  <c r="N147" i="179"/>
  <c r="N146" i="179"/>
  <c r="N145" i="179"/>
  <c r="N144" i="179"/>
  <c r="N143" i="179"/>
  <c r="N142" i="179"/>
  <c r="N141" i="179"/>
  <c r="N140" i="179"/>
  <c r="N139" i="179"/>
  <c r="N138" i="179"/>
  <c r="N137" i="179"/>
  <c r="N136" i="179"/>
  <c r="N135" i="179"/>
  <c r="N134" i="179"/>
  <c r="N133" i="179"/>
  <c r="N132" i="179"/>
  <c r="N131" i="179"/>
  <c r="N130" i="179"/>
  <c r="N129" i="179"/>
  <c r="N128" i="179"/>
  <c r="N127" i="179"/>
  <c r="N126" i="179"/>
  <c r="N125" i="179"/>
  <c r="N124" i="179"/>
  <c r="N123" i="179"/>
  <c r="N122" i="179"/>
  <c r="N121" i="179"/>
  <c r="N120" i="179"/>
  <c r="N119" i="179"/>
  <c r="N118" i="179"/>
  <c r="N117" i="179"/>
  <c r="N116" i="179"/>
  <c r="N115" i="179"/>
  <c r="N114" i="179"/>
  <c r="N113" i="179"/>
  <c r="N112" i="179"/>
  <c r="N111" i="179"/>
  <c r="N110" i="179"/>
  <c r="N109" i="179"/>
  <c r="N108" i="179"/>
  <c r="N107" i="179"/>
  <c r="N106" i="179"/>
  <c r="N105" i="179"/>
  <c r="N104" i="179"/>
  <c r="N103" i="179"/>
  <c r="N102" i="179"/>
  <c r="N101" i="179"/>
  <c r="N100" i="179"/>
  <c r="N99" i="179"/>
  <c r="N98" i="179"/>
  <c r="N97" i="179"/>
  <c r="N96" i="179"/>
  <c r="N95" i="179"/>
  <c r="N94" i="179"/>
  <c r="N93" i="179"/>
  <c r="N92" i="179"/>
  <c r="N91" i="179"/>
  <c r="N90" i="179"/>
  <c r="N89" i="179"/>
  <c r="N88" i="179"/>
  <c r="N87" i="179"/>
  <c r="N86" i="179"/>
  <c r="N85" i="179"/>
  <c r="N84" i="179"/>
  <c r="N83" i="179"/>
  <c r="N82" i="179"/>
  <c r="N81" i="179"/>
  <c r="N80" i="179"/>
  <c r="N79" i="179"/>
  <c r="N78" i="179"/>
  <c r="N77" i="179"/>
  <c r="N76" i="179"/>
  <c r="N75" i="179"/>
  <c r="N74" i="179"/>
  <c r="N73" i="179"/>
  <c r="N72" i="179"/>
  <c r="N71" i="179"/>
  <c r="N70" i="179"/>
  <c r="N69" i="179"/>
  <c r="N68" i="179"/>
  <c r="N67" i="179"/>
  <c r="N66" i="179"/>
  <c r="N65" i="179"/>
  <c r="N64" i="179"/>
  <c r="N63" i="179"/>
  <c r="N62" i="179"/>
  <c r="N61" i="179"/>
  <c r="N60" i="179"/>
  <c r="N59" i="179"/>
  <c r="N58" i="179"/>
  <c r="N57" i="179"/>
  <c r="N56" i="179"/>
  <c r="N55" i="179"/>
  <c r="N54" i="179"/>
  <c r="N53" i="179"/>
  <c r="N52" i="179"/>
  <c r="N51" i="179"/>
  <c r="N50" i="179"/>
  <c r="N49" i="179"/>
  <c r="N48" i="179"/>
  <c r="N47" i="179"/>
  <c r="N46" i="179"/>
  <c r="N45" i="179"/>
  <c r="N44" i="179"/>
  <c r="N43" i="179"/>
  <c r="N42" i="179"/>
  <c r="N41" i="179"/>
  <c r="N40" i="179"/>
  <c r="N39" i="179"/>
  <c r="N38" i="179"/>
  <c r="N37" i="179"/>
  <c r="N36" i="179"/>
  <c r="N35" i="179"/>
  <c r="N34" i="179"/>
  <c r="N33" i="179"/>
  <c r="N32" i="179"/>
  <c r="N31" i="179"/>
  <c r="N30" i="179"/>
  <c r="N29" i="179"/>
  <c r="N28" i="179"/>
  <c r="N27" i="179"/>
  <c r="N26" i="179"/>
  <c r="N25" i="179"/>
  <c r="N24" i="179"/>
  <c r="N23" i="179"/>
  <c r="N22" i="179"/>
  <c r="N21" i="179"/>
  <c r="N20" i="179"/>
  <c r="N19" i="179"/>
  <c r="N18" i="179"/>
  <c r="N17" i="179"/>
  <c r="N16" i="179"/>
  <c r="N15" i="179"/>
  <c r="N14" i="179"/>
  <c r="N13" i="179"/>
  <c r="K248" i="179"/>
  <c r="K247" i="179"/>
  <c r="K246" i="179"/>
  <c r="K245" i="179"/>
  <c r="K244" i="179"/>
  <c r="K243" i="179"/>
  <c r="K242" i="179"/>
  <c r="K241" i="179"/>
  <c r="K240" i="179"/>
  <c r="K239" i="179"/>
  <c r="K238" i="179"/>
  <c r="K237" i="179"/>
  <c r="K236" i="179"/>
  <c r="K235" i="179"/>
  <c r="K234" i="179"/>
  <c r="K233" i="179"/>
  <c r="K232" i="179"/>
  <c r="K231" i="179"/>
  <c r="K230" i="179"/>
  <c r="K229" i="179"/>
  <c r="K228" i="179"/>
  <c r="K227" i="179"/>
  <c r="K226" i="179"/>
  <c r="K225" i="179"/>
  <c r="K224" i="179"/>
  <c r="K223" i="179"/>
  <c r="K222" i="179"/>
  <c r="K221" i="179"/>
  <c r="K220" i="179"/>
  <c r="K219" i="179"/>
  <c r="K218" i="179"/>
  <c r="K217" i="179"/>
  <c r="K216" i="179"/>
  <c r="K215" i="179"/>
  <c r="K214" i="179"/>
  <c r="K213" i="179"/>
  <c r="K212" i="179"/>
  <c r="K211" i="179"/>
  <c r="K210" i="179"/>
  <c r="K209" i="179"/>
  <c r="K208" i="179"/>
  <c r="K207" i="179"/>
  <c r="K206" i="179"/>
  <c r="K205" i="179"/>
  <c r="K204" i="179"/>
  <c r="K203" i="179"/>
  <c r="K202" i="179"/>
  <c r="K201" i="179"/>
  <c r="K200" i="179"/>
  <c r="K199" i="179"/>
  <c r="K198" i="179"/>
  <c r="K197" i="179"/>
  <c r="K196" i="179"/>
  <c r="K195" i="179"/>
  <c r="K194" i="179"/>
  <c r="K193" i="179"/>
  <c r="K192" i="179"/>
  <c r="K191" i="179"/>
  <c r="K190" i="179"/>
  <c r="K189" i="179"/>
  <c r="K188" i="179"/>
  <c r="K187" i="179"/>
  <c r="K186" i="179"/>
  <c r="K185" i="179"/>
  <c r="K184" i="179"/>
  <c r="K183" i="179"/>
  <c r="K182" i="179"/>
  <c r="K181" i="179"/>
  <c r="K180" i="179"/>
  <c r="K179" i="179"/>
  <c r="K178" i="179"/>
  <c r="K177" i="179"/>
  <c r="K176" i="179"/>
  <c r="K175" i="179"/>
  <c r="K174" i="179"/>
  <c r="K173" i="179"/>
  <c r="K172" i="179"/>
  <c r="K171" i="179"/>
  <c r="K170" i="179"/>
  <c r="K169" i="179"/>
  <c r="K168" i="179"/>
  <c r="K167" i="179"/>
  <c r="K166" i="179"/>
  <c r="K165" i="179"/>
  <c r="K164" i="179"/>
  <c r="K163" i="179"/>
  <c r="K162" i="179"/>
  <c r="K161" i="179"/>
  <c r="K160" i="179"/>
  <c r="K159" i="179"/>
  <c r="K158" i="179"/>
  <c r="K157" i="179"/>
  <c r="K156" i="179"/>
  <c r="K155" i="179"/>
  <c r="K154" i="179"/>
  <c r="K153" i="179"/>
  <c r="K152" i="179"/>
  <c r="K151" i="179"/>
  <c r="K150" i="179"/>
  <c r="K149" i="179"/>
  <c r="K148" i="179"/>
  <c r="K147" i="179"/>
  <c r="K146" i="179"/>
  <c r="K145" i="179"/>
  <c r="K144" i="179"/>
  <c r="K143" i="179"/>
  <c r="K142" i="179"/>
  <c r="K141" i="179"/>
  <c r="K140" i="179"/>
  <c r="K139" i="179"/>
  <c r="K138" i="179"/>
  <c r="K137" i="179"/>
  <c r="K136" i="179"/>
  <c r="K135" i="179"/>
  <c r="K134" i="179"/>
  <c r="K133" i="179"/>
  <c r="K132" i="179"/>
  <c r="K131" i="179"/>
  <c r="K130" i="179"/>
  <c r="K129" i="179"/>
  <c r="K128" i="179"/>
  <c r="K127" i="179"/>
  <c r="K126" i="179"/>
  <c r="K125" i="179"/>
  <c r="K124" i="179"/>
  <c r="K123" i="179"/>
  <c r="K122" i="179"/>
  <c r="K121" i="179"/>
  <c r="K120" i="179"/>
  <c r="K119" i="179"/>
  <c r="K118" i="179"/>
  <c r="K117" i="179"/>
  <c r="K116" i="179"/>
  <c r="K115" i="179"/>
  <c r="K114" i="179"/>
  <c r="K113" i="179"/>
  <c r="K112" i="179"/>
  <c r="K111" i="179"/>
  <c r="K110" i="179"/>
  <c r="K109" i="179"/>
  <c r="K108" i="179"/>
  <c r="K107" i="179"/>
  <c r="K106" i="179"/>
  <c r="K105" i="179"/>
  <c r="K104" i="179"/>
  <c r="K103" i="179"/>
  <c r="K102" i="179"/>
  <c r="K101" i="179"/>
  <c r="K100" i="179"/>
  <c r="K99" i="179"/>
  <c r="K98" i="179"/>
  <c r="K97" i="179"/>
  <c r="K96" i="179"/>
  <c r="K95" i="179"/>
  <c r="K94" i="179"/>
  <c r="K93" i="179"/>
  <c r="K92" i="179"/>
  <c r="K91" i="179"/>
  <c r="K90" i="179"/>
  <c r="K89" i="179"/>
  <c r="K88" i="179"/>
  <c r="K87" i="179"/>
  <c r="K86" i="179"/>
  <c r="K85" i="179"/>
  <c r="K84" i="179"/>
  <c r="K83" i="179"/>
  <c r="K82" i="179"/>
  <c r="K81" i="179"/>
  <c r="K80" i="179"/>
  <c r="K79" i="179"/>
  <c r="K78" i="179"/>
  <c r="K77" i="179"/>
  <c r="K76" i="179"/>
  <c r="K75" i="179"/>
  <c r="K74" i="179"/>
  <c r="K73" i="179"/>
  <c r="K72" i="179"/>
  <c r="K71" i="179"/>
  <c r="K70" i="179"/>
  <c r="K69" i="179"/>
  <c r="K68" i="179"/>
  <c r="K67" i="179"/>
  <c r="K66" i="179"/>
  <c r="K65" i="179"/>
  <c r="K64" i="179"/>
  <c r="K63" i="179"/>
  <c r="K62" i="179"/>
  <c r="K61" i="179"/>
  <c r="K60" i="179"/>
  <c r="K59" i="179"/>
  <c r="K58" i="179"/>
  <c r="K57" i="179"/>
  <c r="K56" i="179"/>
  <c r="K55" i="179"/>
  <c r="K54" i="179"/>
  <c r="K53" i="179"/>
  <c r="K52" i="179"/>
  <c r="K51" i="179"/>
  <c r="K50" i="179"/>
  <c r="K49" i="179"/>
  <c r="K48" i="179"/>
  <c r="K47" i="179"/>
  <c r="K46" i="179"/>
  <c r="K45" i="179"/>
  <c r="K44" i="179"/>
  <c r="K43" i="179"/>
  <c r="K42" i="179"/>
  <c r="K41" i="179"/>
  <c r="K40" i="179"/>
  <c r="K39" i="179"/>
  <c r="K38" i="179"/>
  <c r="K37" i="179"/>
  <c r="K36" i="179"/>
  <c r="K35" i="179"/>
  <c r="K34" i="179"/>
  <c r="K33" i="179"/>
  <c r="K32" i="179"/>
  <c r="K31" i="179"/>
  <c r="K30" i="179"/>
  <c r="K29" i="179"/>
  <c r="K28" i="179"/>
  <c r="K27" i="179"/>
  <c r="K26" i="179"/>
  <c r="K25" i="179"/>
  <c r="K24" i="179"/>
  <c r="K23" i="179"/>
  <c r="K22" i="179"/>
  <c r="K21" i="179"/>
  <c r="K20" i="179"/>
  <c r="K19" i="179"/>
  <c r="K18" i="179"/>
  <c r="K17" i="179"/>
  <c r="K16" i="179"/>
  <c r="K15" i="179"/>
  <c r="K14" i="179"/>
  <c r="K13" i="179"/>
  <c r="D56" i="310"/>
  <c r="E56" i="310"/>
  <c r="F56" i="310"/>
  <c r="G56" i="310"/>
  <c r="H56" i="310"/>
  <c r="I56" i="310"/>
  <c r="J56" i="310"/>
  <c r="K56" i="310"/>
  <c r="L56" i="310"/>
  <c r="M56" i="310"/>
  <c r="N56" i="310"/>
  <c r="D56" i="311"/>
  <c r="E56" i="311"/>
  <c r="F56" i="311"/>
  <c r="G56" i="311"/>
  <c r="H56" i="311"/>
  <c r="I56" i="311"/>
  <c r="J56" i="311"/>
  <c r="K56" i="311"/>
  <c r="L56" i="311"/>
  <c r="C56" i="311"/>
  <c r="C56" i="310"/>
  <c r="D56" i="309"/>
  <c r="E56" i="309"/>
  <c r="F56" i="309"/>
  <c r="G56" i="309"/>
  <c r="H56" i="309"/>
  <c r="I56" i="309"/>
  <c r="J56" i="309"/>
  <c r="K56" i="309"/>
  <c r="L56" i="309"/>
  <c r="M56" i="309"/>
  <c r="N56" i="309"/>
  <c r="C56" i="309"/>
  <c r="B11" i="313" a="1"/>
  <c r="B11" i="313" s="1"/>
  <c r="B10" i="313" a="1"/>
  <c r="B10" i="313" s="1"/>
  <c r="B9" i="313" a="1"/>
  <c r="B9" i="313" s="1"/>
  <c r="B8" i="313" a="1"/>
  <c r="B8" i="313" s="1"/>
  <c r="B7" i="313" a="1"/>
  <c r="B7" i="313" s="1"/>
  <c r="B6" i="313" a="1"/>
  <c r="B6" i="313" s="1"/>
  <c r="B5" i="313" a="1"/>
  <c r="B5" i="313" s="1"/>
  <c r="B4" i="313" a="1"/>
  <c r="B4" i="313" s="1"/>
  <c r="B3" i="313" a="1"/>
  <c r="B3" i="313" s="1"/>
  <c r="B2" i="313" a="1"/>
  <c r="B2" i="313" s="1"/>
  <c r="N55" i="309"/>
  <c r="M55" i="309"/>
  <c r="L55" i="309"/>
  <c r="K55" i="309"/>
  <c r="J55" i="309"/>
  <c r="I55" i="309"/>
  <c r="H55" i="309"/>
  <c r="G55" i="309"/>
  <c r="F55" i="309"/>
  <c r="E55" i="309"/>
  <c r="D55" i="309"/>
  <c r="C55" i="309"/>
  <c r="N54" i="309"/>
  <c r="M54" i="309"/>
  <c r="L54" i="309"/>
  <c r="K54" i="309"/>
  <c r="J54" i="309"/>
  <c r="I54" i="309"/>
  <c r="H54" i="309"/>
  <c r="G54" i="309"/>
  <c r="F54" i="309"/>
  <c r="E54" i="309"/>
  <c r="D54" i="309"/>
  <c r="C54" i="309"/>
  <c r="N53" i="309"/>
  <c r="M53" i="309"/>
  <c r="L53" i="309"/>
  <c r="K53" i="309"/>
  <c r="J53" i="309"/>
  <c r="I53" i="309"/>
  <c r="H53" i="309"/>
  <c r="G53" i="309"/>
  <c r="F53" i="309"/>
  <c r="E53" i="309"/>
  <c r="D53" i="309"/>
  <c r="C53" i="309"/>
  <c r="N52" i="309"/>
  <c r="M52" i="309"/>
  <c r="L52" i="309"/>
  <c r="K52" i="309"/>
  <c r="J52" i="309"/>
  <c r="I52" i="309"/>
  <c r="H52" i="309"/>
  <c r="G52" i="309"/>
  <c r="F52" i="309"/>
  <c r="E52" i="309"/>
  <c r="D52" i="309"/>
  <c r="C52" i="309"/>
  <c r="N51" i="309"/>
  <c r="M51" i="309"/>
  <c r="L51" i="309"/>
  <c r="K51" i="309"/>
  <c r="J51" i="309"/>
  <c r="I51" i="309"/>
  <c r="H51" i="309"/>
  <c r="G51" i="309"/>
  <c r="F51" i="309"/>
  <c r="E51" i="309"/>
  <c r="D51" i="309"/>
  <c r="C51" i="309"/>
  <c r="N50" i="309"/>
  <c r="M50" i="309"/>
  <c r="L50" i="309"/>
  <c r="K50" i="309"/>
  <c r="J50" i="309"/>
  <c r="I50" i="309"/>
  <c r="H50" i="309"/>
  <c r="G50" i="309"/>
  <c r="F50" i="309"/>
  <c r="E50" i="309"/>
  <c r="D50" i="309"/>
  <c r="C50" i="309"/>
  <c r="N34" i="309"/>
  <c r="M34" i="309"/>
  <c r="L34" i="309"/>
  <c r="K34" i="309"/>
  <c r="J34" i="309"/>
  <c r="I34" i="309"/>
  <c r="H34" i="309"/>
  <c r="G34" i="309"/>
  <c r="F34" i="309"/>
  <c r="E34" i="309"/>
  <c r="D34" i="309"/>
  <c r="C34" i="309"/>
  <c r="N27" i="309"/>
  <c r="M27" i="309"/>
  <c r="L27" i="309"/>
  <c r="K27" i="309"/>
  <c r="J27" i="309"/>
  <c r="I27" i="309"/>
  <c r="H27" i="309"/>
  <c r="G27" i="309"/>
  <c r="F27" i="309"/>
  <c r="E27" i="309"/>
  <c r="D27" i="309"/>
  <c r="C27" i="309"/>
  <c r="N25" i="309"/>
  <c r="M25" i="309"/>
  <c r="L25" i="309"/>
  <c r="K25" i="309"/>
  <c r="J25" i="309"/>
  <c r="I25" i="309"/>
  <c r="H25" i="309"/>
  <c r="G25" i="309"/>
  <c r="F25" i="309"/>
  <c r="E25" i="309"/>
  <c r="D25" i="309"/>
  <c r="C25" i="309"/>
  <c r="N23" i="309"/>
  <c r="M23" i="309"/>
  <c r="L23" i="309"/>
  <c r="K23" i="309"/>
  <c r="J23" i="309"/>
  <c r="I23" i="309"/>
  <c r="H23" i="309"/>
  <c r="G23" i="309"/>
  <c r="F23" i="309"/>
  <c r="E23" i="309"/>
  <c r="D23" i="309"/>
  <c r="C23" i="309"/>
  <c r="N21" i="309"/>
  <c r="M21" i="309"/>
  <c r="L21" i="309"/>
  <c r="K21" i="309"/>
  <c r="J21" i="309"/>
  <c r="I21" i="309"/>
  <c r="H21" i="309"/>
  <c r="G21" i="309"/>
  <c r="F21" i="309"/>
  <c r="E21" i="309"/>
  <c r="D21" i="309"/>
  <c r="C21" i="309"/>
  <c r="B21" i="309"/>
  <c r="N20" i="309"/>
  <c r="M20" i="309"/>
  <c r="L20" i="309"/>
  <c r="K20" i="309"/>
  <c r="J20" i="309"/>
  <c r="I20" i="309"/>
  <c r="H20" i="309"/>
  <c r="G20" i="309"/>
  <c r="F20" i="309"/>
  <c r="E20" i="309"/>
  <c r="D20" i="309"/>
  <c r="C20" i="309"/>
  <c r="B20" i="309"/>
  <c r="C12" i="309"/>
  <c r="K11" i="309"/>
  <c r="C11" i="309"/>
  <c r="K10" i="309"/>
  <c r="C10" i="309"/>
  <c r="K9" i="309"/>
  <c r="C9" i="309"/>
  <c r="K8" i="309"/>
  <c r="K7" i="309"/>
  <c r="K6" i="309"/>
  <c r="K5" i="309"/>
  <c r="K4" i="309"/>
  <c r="K16" i="262"/>
  <c r="B13" i="313" a="1"/>
  <c r="B13" i="313" s="1"/>
  <c r="B12" i="313" a="1"/>
  <c r="B12" i="313" s="1"/>
  <c r="C20" i="311"/>
  <c r="D20" i="311"/>
  <c r="E20" i="311"/>
  <c r="F20" i="311"/>
  <c r="G20" i="311"/>
  <c r="H20" i="311"/>
  <c r="I20" i="311"/>
  <c r="J20" i="311"/>
  <c r="K20" i="311"/>
  <c r="L20" i="311"/>
  <c r="M20" i="311"/>
  <c r="N20" i="311"/>
  <c r="C21" i="311"/>
  <c r="D21" i="311"/>
  <c r="E21" i="311"/>
  <c r="F21" i="311"/>
  <c r="G21" i="311"/>
  <c r="H21" i="311"/>
  <c r="I21" i="311"/>
  <c r="J21" i="311"/>
  <c r="K21" i="311"/>
  <c r="L21" i="311"/>
  <c r="M21" i="311"/>
  <c r="N21" i="311"/>
  <c r="B21" i="311"/>
  <c r="B20" i="311"/>
  <c r="C20" i="310"/>
  <c r="D20" i="310"/>
  <c r="E20" i="310"/>
  <c r="F20" i="310"/>
  <c r="G20" i="310"/>
  <c r="H20" i="310"/>
  <c r="I20" i="310"/>
  <c r="J20" i="310"/>
  <c r="K20" i="310"/>
  <c r="L20" i="310"/>
  <c r="M20" i="310"/>
  <c r="N20" i="310"/>
  <c r="C21" i="310"/>
  <c r="D21" i="310"/>
  <c r="E21" i="310"/>
  <c r="F21" i="310"/>
  <c r="G21" i="310"/>
  <c r="H21" i="310"/>
  <c r="I21" i="310"/>
  <c r="J21" i="310"/>
  <c r="K21" i="310"/>
  <c r="L21" i="310"/>
  <c r="M21" i="310"/>
  <c r="N21" i="310"/>
  <c r="B21" i="310"/>
  <c r="B20" i="310"/>
  <c r="L139" i="260"/>
  <c r="K139" i="260"/>
  <c r="J139" i="260"/>
  <c r="I139" i="260"/>
  <c r="H139" i="260"/>
  <c r="G139" i="260"/>
  <c r="F139" i="260"/>
  <c r="E139" i="260"/>
  <c r="D139" i="260"/>
  <c r="C139" i="260"/>
  <c r="L131" i="260"/>
  <c r="K131" i="260"/>
  <c r="J131" i="260"/>
  <c r="I131" i="260"/>
  <c r="H131" i="260"/>
  <c r="G131" i="260"/>
  <c r="F131" i="260"/>
  <c r="E131" i="260"/>
  <c r="D131" i="260"/>
  <c r="C131" i="260"/>
  <c r="L123" i="260"/>
  <c r="K123" i="260"/>
  <c r="J123" i="260"/>
  <c r="I123" i="260"/>
  <c r="H123" i="260"/>
  <c r="G123" i="260"/>
  <c r="F123" i="260"/>
  <c r="E123" i="260"/>
  <c r="D123" i="260"/>
  <c r="C123" i="260"/>
  <c r="N139" i="259"/>
  <c r="M139" i="259"/>
  <c r="L139" i="259"/>
  <c r="K139" i="259"/>
  <c r="J139" i="259"/>
  <c r="I139" i="259"/>
  <c r="H139" i="259"/>
  <c r="G139" i="259"/>
  <c r="F139" i="259"/>
  <c r="E139" i="259"/>
  <c r="D139" i="259"/>
  <c r="C139" i="259"/>
  <c r="N131" i="259"/>
  <c r="M131" i="259"/>
  <c r="L131" i="259"/>
  <c r="K131" i="259"/>
  <c r="J131" i="259"/>
  <c r="I131" i="259"/>
  <c r="H131" i="259"/>
  <c r="G131" i="259"/>
  <c r="F131" i="259"/>
  <c r="E131" i="259"/>
  <c r="D131" i="259"/>
  <c r="C131" i="259"/>
  <c r="N123" i="259"/>
  <c r="M123" i="259"/>
  <c r="L123" i="259"/>
  <c r="K123" i="259"/>
  <c r="J123" i="259"/>
  <c r="I123" i="259"/>
  <c r="H123" i="259"/>
  <c r="G123" i="259"/>
  <c r="F123" i="259"/>
  <c r="E123" i="259"/>
  <c r="D123" i="259"/>
  <c r="C123" i="259"/>
  <c r="N139" i="189"/>
  <c r="M139" i="189"/>
  <c r="L139" i="189"/>
  <c r="K139" i="189"/>
  <c r="J139" i="189"/>
  <c r="I139" i="189"/>
  <c r="H139" i="189"/>
  <c r="G139" i="189"/>
  <c r="F139" i="189"/>
  <c r="E139" i="189"/>
  <c r="D139" i="189"/>
  <c r="C139" i="189"/>
  <c r="N131" i="189"/>
  <c r="M131" i="189"/>
  <c r="L131" i="189"/>
  <c r="K131" i="189"/>
  <c r="J131" i="189"/>
  <c r="I131" i="189"/>
  <c r="H131" i="189"/>
  <c r="G131" i="189"/>
  <c r="F131" i="189"/>
  <c r="E131" i="189"/>
  <c r="D131" i="189"/>
  <c r="C131" i="189"/>
  <c r="H123" i="189"/>
  <c r="I123" i="189"/>
  <c r="J123" i="189"/>
  <c r="K123" i="189"/>
  <c r="L123" i="189"/>
  <c r="M123" i="189"/>
  <c r="N123" i="189"/>
  <c r="G123" i="189"/>
  <c r="F123" i="189"/>
  <c r="E123" i="189"/>
  <c r="D123" i="189"/>
  <c r="C123" i="189"/>
  <c r="F91" i="106"/>
  <c r="F92" i="106"/>
  <c r="F93" i="106"/>
  <c r="F94" i="106"/>
  <c r="F95" i="106"/>
  <c r="F96" i="106"/>
  <c r="F97" i="106"/>
  <c r="F98" i="106"/>
  <c r="F99" i="106"/>
  <c r="F100" i="106"/>
  <c r="F101" i="106"/>
  <c r="F102" i="106"/>
  <c r="F103" i="106"/>
  <c r="F104" i="106"/>
  <c r="F90" i="106"/>
  <c r="E80" i="224"/>
  <c r="E79" i="224"/>
  <c r="H31" i="90"/>
  <c r="G31" i="90"/>
  <c r="F31" i="90"/>
  <c r="F15" i="90"/>
  <c r="I275" i="179" l="1"/>
  <c r="J275" i="179"/>
  <c r="K275" i="179"/>
  <c r="L275" i="179"/>
  <c r="M275" i="179"/>
  <c r="I32" i="258"/>
  <c r="I35" i="258" s="1"/>
  <c r="H32" i="258"/>
  <c r="H35" i="258" s="1"/>
  <c r="G32" i="258"/>
  <c r="G33" i="258" s="1"/>
  <c r="F7" i="258"/>
  <c r="E7" i="258"/>
  <c r="D7" i="258"/>
  <c r="F6" i="258"/>
  <c r="E6" i="258"/>
  <c r="D6" i="258"/>
  <c r="G43" i="258"/>
  <c r="G42" i="258"/>
  <c r="J7" i="258"/>
  <c r="I7" i="258"/>
  <c r="H7" i="258"/>
  <c r="H6" i="258"/>
  <c r="G102" i="257"/>
  <c r="F102" i="257"/>
  <c r="E102" i="257"/>
  <c r="G101" i="257"/>
  <c r="F101" i="257"/>
  <c r="E101" i="257"/>
  <c r="G100" i="257"/>
  <c r="F100" i="257"/>
  <c r="E100" i="257"/>
  <c r="H107" i="257"/>
  <c r="D107" i="257"/>
  <c r="H106" i="257"/>
  <c r="D106" i="257"/>
  <c r="H105" i="257"/>
  <c r="D105" i="257"/>
  <c r="G113" i="257" s="1"/>
  <c r="D102" i="257"/>
  <c r="D101" i="257"/>
  <c r="E117" i="257"/>
  <c r="D100" i="257"/>
  <c r="D99" i="257"/>
  <c r="D98" i="257"/>
  <c r="D97" i="257"/>
  <c r="I25" i="257"/>
  <c r="H25" i="257"/>
  <c r="G25" i="257"/>
  <c r="F25" i="257"/>
  <c r="D25" i="257"/>
  <c r="I24" i="257"/>
  <c r="H24" i="257"/>
  <c r="G24" i="257"/>
  <c r="F24" i="257"/>
  <c r="H23" i="257"/>
  <c r="G23" i="257"/>
  <c r="F23" i="257"/>
  <c r="I23" i="257" s="1"/>
  <c r="D23" i="257"/>
  <c r="J22" i="257"/>
  <c r="I22" i="257"/>
  <c r="H22" i="257"/>
  <c r="G22" i="257"/>
  <c r="F22" i="257"/>
  <c r="D22" i="257"/>
  <c r="I20" i="257"/>
  <c r="H20" i="257"/>
  <c r="G20" i="257"/>
  <c r="F20" i="257"/>
  <c r="D20" i="257"/>
  <c r="I19" i="257"/>
  <c r="H19" i="257"/>
  <c r="G19" i="257"/>
  <c r="F19" i="257"/>
  <c r="D19" i="257"/>
  <c r="I18" i="257"/>
  <c r="I17" i="257" s="1"/>
  <c r="H18" i="257"/>
  <c r="H17" i="257" s="1"/>
  <c r="G18" i="257"/>
  <c r="G17" i="257" s="1"/>
  <c r="F18" i="257"/>
  <c r="F17" i="257" s="1"/>
  <c r="D18" i="257"/>
  <c r="D17" i="257" s="1"/>
  <c r="F5" i="256"/>
  <c r="F6" i="257" s="1"/>
  <c r="E5" i="256"/>
  <c r="E6" i="257" s="1"/>
  <c r="D5" i="256"/>
  <c r="D16" i="256" s="1"/>
  <c r="E99" i="257" s="1"/>
  <c r="F4" i="256"/>
  <c r="F7" i="256" s="1"/>
  <c r="F23" i="256" s="1"/>
  <c r="E4" i="256"/>
  <c r="E5" i="257" s="1"/>
  <c r="D4" i="256"/>
  <c r="D5" i="257" s="1"/>
  <c r="F94" i="256"/>
  <c r="F95" i="256" s="1"/>
  <c r="D92" i="256"/>
  <c r="F91" i="256"/>
  <c r="F90" i="256"/>
  <c r="F89" i="256"/>
  <c r="F92" i="256" s="1"/>
  <c r="D87" i="256"/>
  <c r="F87" i="256" s="1"/>
  <c r="F88" i="256" s="1"/>
  <c r="F96" i="256" s="1"/>
  <c r="F97" i="256" s="1"/>
  <c r="F98" i="256" s="1"/>
  <c r="F76" i="256"/>
  <c r="F77" i="256" s="1"/>
  <c r="D74" i="256"/>
  <c r="F73" i="256"/>
  <c r="F72" i="256"/>
  <c r="F71" i="256"/>
  <c r="F74" i="256" s="1"/>
  <c r="D69" i="256"/>
  <c r="D70" i="256" s="1"/>
  <c r="F58" i="256"/>
  <c r="F57" i="256"/>
  <c r="D55" i="256"/>
  <c r="F54" i="256"/>
  <c r="F53" i="256"/>
  <c r="F52" i="256"/>
  <c r="F55" i="256" s="1"/>
  <c r="D50" i="256"/>
  <c r="D51" i="256" s="1"/>
  <c r="F37" i="256"/>
  <c r="E37" i="256"/>
  <c r="F35" i="256"/>
  <c r="E35" i="256"/>
  <c r="D35" i="256"/>
  <c r="F34" i="256"/>
  <c r="E34" i="256"/>
  <c r="D34" i="256"/>
  <c r="F33" i="256"/>
  <c r="E33" i="256"/>
  <c r="D33" i="256"/>
  <c r="F32" i="256"/>
  <c r="E32" i="256"/>
  <c r="D32" i="256"/>
  <c r="F31" i="256"/>
  <c r="E31" i="256"/>
  <c r="D31" i="256"/>
  <c r="F30" i="256"/>
  <c r="E30" i="256"/>
  <c r="D30" i="256"/>
  <c r="F29" i="256"/>
  <c r="E29" i="256"/>
  <c r="D29" i="256"/>
  <c r="F28" i="256"/>
  <c r="E28" i="256"/>
  <c r="D28" i="256"/>
  <c r="L19" i="256"/>
  <c r="K19" i="256"/>
  <c r="F19" i="256"/>
  <c r="E19" i="256"/>
  <c r="L18" i="256"/>
  <c r="K18" i="256"/>
  <c r="J18" i="256"/>
  <c r="F18" i="256"/>
  <c r="E18" i="256"/>
  <c r="D18" i="256"/>
  <c r="J16" i="256"/>
  <c r="L16" i="256" s="1"/>
  <c r="L15" i="256"/>
  <c r="K15" i="256"/>
  <c r="J15" i="256"/>
  <c r="L14" i="256"/>
  <c r="K14" i="256"/>
  <c r="J14" i="256"/>
  <c r="P6" i="256"/>
  <c r="O6" i="256"/>
  <c r="L6" i="256"/>
  <c r="K6" i="256"/>
  <c r="J6" i="256"/>
  <c r="F33" i="252"/>
  <c r="E33" i="252"/>
  <c r="D33" i="252"/>
  <c r="F32" i="252"/>
  <c r="E32" i="252"/>
  <c r="D32" i="252"/>
  <c r="F31" i="252"/>
  <c r="E31" i="252"/>
  <c r="D31" i="252"/>
  <c r="F25" i="252"/>
  <c r="E25" i="252"/>
  <c r="D25" i="252"/>
  <c r="F14" i="252"/>
  <c r="E14" i="252"/>
  <c r="D14" i="252"/>
  <c r="O9" i="252"/>
  <c r="N9" i="252"/>
  <c r="M9" i="252"/>
  <c r="F3" i="252"/>
  <c r="E3" i="252"/>
  <c r="D3" i="252"/>
  <c r="B48" i="252"/>
  <c r="B47" i="252"/>
  <c r="B46" i="252"/>
  <c r="B45" i="252"/>
  <c r="B44" i="252"/>
  <c r="B43" i="252"/>
  <c r="B32" i="252" s="1"/>
  <c r="B42" i="252"/>
  <c r="J31" i="252" s="1"/>
  <c r="B33" i="252"/>
  <c r="J33" i="252" s="1"/>
  <c r="I31" i="252"/>
  <c r="H31" i="252"/>
  <c r="B24" i="252"/>
  <c r="C24" i="252" s="1"/>
  <c r="C23" i="252"/>
  <c r="C22" i="252"/>
  <c r="C21" i="252"/>
  <c r="C20" i="252"/>
  <c r="C19" i="252"/>
  <c r="C18" i="252"/>
  <c r="C17" i="252"/>
  <c r="B13" i="252"/>
  <c r="C13" i="252" s="1"/>
  <c r="C12" i="252"/>
  <c r="C11" i="252"/>
  <c r="C10" i="252"/>
  <c r="S9" i="252"/>
  <c r="R9" i="252"/>
  <c r="Q9" i="252"/>
  <c r="C9" i="252"/>
  <c r="C8" i="252"/>
  <c r="C7" i="252"/>
  <c r="B3" i="252"/>
  <c r="J3" i="252" s="1"/>
  <c r="C39" i="249"/>
  <c r="D39" i="249" s="1"/>
  <c r="F9" i="248" s="1"/>
  <c r="C38" i="249"/>
  <c r="D38" i="249" s="1"/>
  <c r="F9" i="247" s="1"/>
  <c r="C37" i="249"/>
  <c r="D37" i="249" s="1"/>
  <c r="F9" i="246" s="1"/>
  <c r="E8" i="249"/>
  <c r="E10" i="249" s="1"/>
  <c r="D8" i="249"/>
  <c r="D10" i="249" s="1"/>
  <c r="C8" i="249"/>
  <c r="C9" i="249" s="1"/>
  <c r="K58" i="249"/>
  <c r="K60" i="249" s="1"/>
  <c r="I52" i="249"/>
  <c r="E52" i="249" s="1"/>
  <c r="C52" i="249"/>
  <c r="B52" i="249"/>
  <c r="H51" i="249"/>
  <c r="H52" i="249" s="1"/>
  <c r="D52" i="249" s="1"/>
  <c r="G51" i="249"/>
  <c r="E51" i="249"/>
  <c r="I51" i="249" s="1"/>
  <c r="S47" i="249" s="1"/>
  <c r="B51" i="249"/>
  <c r="H50" i="249"/>
  <c r="G50" i="249"/>
  <c r="E50" i="249"/>
  <c r="I50" i="249" s="1"/>
  <c r="R47" i="249" s="1"/>
  <c r="B50" i="249"/>
  <c r="T47" i="249"/>
  <c r="B18" i="249"/>
  <c r="D17" i="249"/>
  <c r="D18" i="249" s="1"/>
  <c r="C17" i="249"/>
  <c r="C18" i="249" s="1"/>
  <c r="B17" i="249"/>
  <c r="K10" i="249"/>
  <c r="K9" i="249"/>
  <c r="I5" i="249"/>
  <c r="T46" i="249" s="1"/>
  <c r="R54" i="249" s="1" a="1"/>
  <c r="H5" i="249"/>
  <c r="D5" i="249" s="1"/>
  <c r="E5" i="249"/>
  <c r="C5" i="249"/>
  <c r="H4" i="249"/>
  <c r="G4" i="249"/>
  <c r="E4" i="249"/>
  <c r="I4" i="249" s="1"/>
  <c r="S46" i="249" s="1"/>
  <c r="R53" i="249" s="1" a="1"/>
  <c r="H3" i="249"/>
  <c r="G3" i="249"/>
  <c r="E3" i="249"/>
  <c r="I3" i="249" s="1"/>
  <c r="R46" i="249" s="1"/>
  <c r="D65" i="260"/>
  <c r="E65" i="260"/>
  <c r="F65" i="260"/>
  <c r="G65" i="260"/>
  <c r="H65" i="260"/>
  <c r="I65" i="260"/>
  <c r="J65" i="260"/>
  <c r="K65" i="260"/>
  <c r="L65" i="260"/>
  <c r="M65" i="260"/>
  <c r="N65" i="260"/>
  <c r="C65" i="260"/>
  <c r="D65" i="259"/>
  <c r="E65" i="259"/>
  <c r="F65" i="259"/>
  <c r="G65" i="259"/>
  <c r="H65" i="259"/>
  <c r="I65" i="259"/>
  <c r="J65" i="259"/>
  <c r="K65" i="259"/>
  <c r="L65" i="259"/>
  <c r="M65" i="259"/>
  <c r="N65" i="259"/>
  <c r="C65" i="259"/>
  <c r="D65" i="189"/>
  <c r="E65" i="189"/>
  <c r="F65" i="189"/>
  <c r="G65" i="189"/>
  <c r="H65" i="189"/>
  <c r="I65" i="189"/>
  <c r="J65" i="189"/>
  <c r="K65" i="189"/>
  <c r="L65" i="189"/>
  <c r="M65" i="189"/>
  <c r="N65" i="189"/>
  <c r="C65" i="189"/>
  <c r="I16" i="314"/>
  <c r="J16" i="314" s="1"/>
  <c r="J15" i="314"/>
  <c r="I15" i="314"/>
  <c r="I14" i="314"/>
  <c r="J14" i="314" s="1"/>
  <c r="I12" i="314"/>
  <c r="J12" i="314" s="1"/>
  <c r="I11" i="314"/>
  <c r="J11" i="314" s="1"/>
  <c r="I10" i="314"/>
  <c r="J10" i="314" s="1"/>
  <c r="I9" i="314"/>
  <c r="J9" i="314" s="1"/>
  <c r="I8" i="314"/>
  <c r="J8" i="314" s="1"/>
  <c r="J7" i="314"/>
  <c r="I7" i="314"/>
  <c r="I6" i="314"/>
  <c r="J6" i="314" s="1"/>
  <c r="I4" i="314"/>
  <c r="J4" i="314" s="1"/>
  <c r="D4" i="314"/>
  <c r="I23" i="314" s="1"/>
  <c r="J23" i="314" s="1"/>
  <c r="I3" i="314"/>
  <c r="O266" i="179" l="1"/>
  <c r="F16" i="256"/>
  <c r="G99" i="257" s="1"/>
  <c r="F6" i="256"/>
  <c r="F7" i="257" s="1"/>
  <c r="F67" i="257" s="1"/>
  <c r="E7" i="256"/>
  <c r="E8" i="257" s="1"/>
  <c r="E44" i="257" s="1"/>
  <c r="E45" i="257" s="1"/>
  <c r="E9" i="249"/>
  <c r="D6" i="257"/>
  <c r="D15" i="256"/>
  <c r="E98" i="257" s="1"/>
  <c r="F8" i="257"/>
  <c r="F44" i="257" s="1"/>
  <c r="F45" i="257" s="1"/>
  <c r="E15" i="256"/>
  <c r="F98" i="257" s="1"/>
  <c r="E6" i="256"/>
  <c r="E7" i="257" s="1"/>
  <c r="E67" i="257" s="1"/>
  <c r="D9" i="256"/>
  <c r="D10" i="257" s="1"/>
  <c r="D54" i="257" s="1"/>
  <c r="D55" i="257" s="1"/>
  <c r="F15" i="256"/>
  <c r="G98" i="257" s="1"/>
  <c r="F9" i="256"/>
  <c r="F10" i="257" s="1"/>
  <c r="F53" i="257" s="1"/>
  <c r="F5" i="257"/>
  <c r="F36" i="257" s="1"/>
  <c r="D11" i="258"/>
  <c r="D8" i="258"/>
  <c r="E8" i="258"/>
  <c r="E11" i="258"/>
  <c r="F11" i="258"/>
  <c r="F8" i="258"/>
  <c r="H34" i="258"/>
  <c r="I34" i="258"/>
  <c r="G35" i="258"/>
  <c r="H33" i="258"/>
  <c r="G34" i="258"/>
  <c r="I33" i="258"/>
  <c r="G117" i="257"/>
  <c r="G116" i="257" s="1"/>
  <c r="E37" i="257"/>
  <c r="D37" i="257"/>
  <c r="E36" i="257"/>
  <c r="D36" i="257"/>
  <c r="F43" i="257"/>
  <c r="E34" i="257"/>
  <c r="D34" i="257"/>
  <c r="G115" i="257"/>
  <c r="E33" i="257"/>
  <c r="D33" i="257"/>
  <c r="D31" i="257"/>
  <c r="E31" i="257"/>
  <c r="E118" i="257"/>
  <c r="E116" i="257"/>
  <c r="F117" i="257"/>
  <c r="E113" i="257"/>
  <c r="F113" i="257"/>
  <c r="D88" i="256"/>
  <c r="D6" i="256"/>
  <c r="D7" i="257" s="1"/>
  <c r="D67" i="257" s="1"/>
  <c r="D14" i="256"/>
  <c r="E97" i="257" s="1"/>
  <c r="K16" i="256"/>
  <c r="E16" i="256" s="1"/>
  <c r="F99" i="257" s="1"/>
  <c r="E22" i="256"/>
  <c r="F50" i="256"/>
  <c r="F51" i="256" s="1"/>
  <c r="F59" i="256" s="1"/>
  <c r="F60" i="256" s="1"/>
  <c r="F61" i="256" s="1"/>
  <c r="F8" i="256"/>
  <c r="F9" i="257" s="1"/>
  <c r="F78" i="257" s="1"/>
  <c r="J20" i="256"/>
  <c r="K20" i="256"/>
  <c r="L20" i="256"/>
  <c r="F69" i="256"/>
  <c r="F70" i="256" s="1"/>
  <c r="F78" i="256" s="1"/>
  <c r="F79" i="256" s="1"/>
  <c r="F80" i="256" s="1"/>
  <c r="F22" i="256"/>
  <c r="F14" i="256"/>
  <c r="G97" i="257" s="1"/>
  <c r="D22" i="256"/>
  <c r="E14" i="256"/>
  <c r="F97" i="257" s="1"/>
  <c r="D7" i="256"/>
  <c r="D8" i="257" s="1"/>
  <c r="D43" i="257" s="1"/>
  <c r="E9" i="256"/>
  <c r="E10" i="257" s="1"/>
  <c r="E57" i="257" s="1"/>
  <c r="H32" i="252"/>
  <c r="I32" i="252"/>
  <c r="J32" i="252"/>
  <c r="C25" i="252"/>
  <c r="C14" i="252"/>
  <c r="H33" i="252"/>
  <c r="I33" i="252"/>
  <c r="C3" i="252"/>
  <c r="H3" i="252"/>
  <c r="I3" i="252"/>
  <c r="D9" i="249"/>
  <c r="C10" i="249"/>
  <c r="R53" i="249"/>
  <c r="R54" i="249"/>
  <c r="R52" i="249" a="1"/>
  <c r="K59" i="249"/>
  <c r="I17" i="314"/>
  <c r="J17" i="314" s="1"/>
  <c r="I18" i="314"/>
  <c r="J18" i="314" s="1"/>
  <c r="I19" i="314"/>
  <c r="J19" i="314" s="1"/>
  <c r="I20" i="314"/>
  <c r="J20" i="314" s="1"/>
  <c r="I21" i="314"/>
  <c r="J21" i="314" s="1"/>
  <c r="I5" i="314"/>
  <c r="J5" i="314" s="1"/>
  <c r="I13" i="314"/>
  <c r="J13" i="314" s="1"/>
  <c r="I22" i="314"/>
  <c r="J22" i="314" s="1"/>
  <c r="J24" i="314" s="1"/>
  <c r="F47" i="257" l="1"/>
  <c r="F66" i="257"/>
  <c r="F56" i="257"/>
  <c r="E8" i="256"/>
  <c r="E9" i="257" s="1"/>
  <c r="E79" i="257" s="1"/>
  <c r="E56" i="257"/>
  <c r="D53" i="257"/>
  <c r="F68" i="257"/>
  <c r="F61" i="257"/>
  <c r="F63" i="257"/>
  <c r="G119" i="257"/>
  <c r="D56" i="257"/>
  <c r="E41" i="257"/>
  <c r="E42" i="257" s="1"/>
  <c r="D57" i="257"/>
  <c r="F64" i="257"/>
  <c r="F65" i="257" s="1"/>
  <c r="E112" i="257"/>
  <c r="E114" i="257" s="1"/>
  <c r="F34" i="257"/>
  <c r="F37" i="257"/>
  <c r="F31" i="257"/>
  <c r="E47" i="257"/>
  <c r="E43" i="257"/>
  <c r="F41" i="257"/>
  <c r="F42" i="257" s="1"/>
  <c r="F119" i="257"/>
  <c r="E23" i="256"/>
  <c r="E77" i="257"/>
  <c r="F33" i="257"/>
  <c r="D51" i="257"/>
  <c r="D52" i="257" s="1"/>
  <c r="E46" i="257"/>
  <c r="E54" i="257"/>
  <c r="E55" i="257" s="1"/>
  <c r="D41" i="257"/>
  <c r="D64" i="257"/>
  <c r="D65" i="257" s="1"/>
  <c r="E68" i="257"/>
  <c r="E90" i="257" s="1"/>
  <c r="E61" i="257"/>
  <c r="D63" i="257"/>
  <c r="F75" i="257"/>
  <c r="F76" i="257" s="1"/>
  <c r="F77" i="257"/>
  <c r="E64" i="257"/>
  <c r="E65" i="257" s="1"/>
  <c r="D68" i="257"/>
  <c r="E53" i="257"/>
  <c r="F112" i="257"/>
  <c r="F114" i="257" s="1"/>
  <c r="D46" i="257"/>
  <c r="D44" i="257"/>
  <c r="D45" i="257" s="1"/>
  <c r="E74" i="257"/>
  <c r="D47" i="257"/>
  <c r="D61" i="257"/>
  <c r="G112" i="257"/>
  <c r="G114" i="257" s="1"/>
  <c r="F72" i="257"/>
  <c r="D66" i="257"/>
  <c r="F79" i="257"/>
  <c r="F57" i="257"/>
  <c r="F54" i="257"/>
  <c r="F55" i="257" s="1"/>
  <c r="E119" i="257"/>
  <c r="E51" i="257"/>
  <c r="E72" i="257"/>
  <c r="E63" i="257"/>
  <c r="E66" i="257"/>
  <c r="F51" i="257"/>
  <c r="F74" i="257"/>
  <c r="F46" i="257"/>
  <c r="D9" i="258"/>
  <c r="F9" i="258"/>
  <c r="F10" i="258"/>
  <c r="F12" i="258"/>
  <c r="E12" i="258"/>
  <c r="E10" i="258"/>
  <c r="E9" i="258"/>
  <c r="D12" i="258"/>
  <c r="D10" i="258"/>
  <c r="G118" i="257"/>
  <c r="D35" i="257"/>
  <c r="E115" i="257"/>
  <c r="F115" i="257"/>
  <c r="D32" i="257"/>
  <c r="F118" i="257"/>
  <c r="F116" i="257"/>
  <c r="E32" i="257"/>
  <c r="E35" i="257"/>
  <c r="F88" i="257"/>
  <c r="D23" i="256"/>
  <c r="D8" i="256"/>
  <c r="D9" i="257" s="1"/>
  <c r="I14" i="252"/>
  <c r="H14" i="252"/>
  <c r="J14" i="252"/>
  <c r="I25" i="252"/>
  <c r="H25" i="252"/>
  <c r="J25" i="252"/>
  <c r="E39" i="249"/>
  <c r="F39" i="249"/>
  <c r="R52" i="249"/>
  <c r="F38" i="249"/>
  <c r="E38" i="249"/>
  <c r="E83" i="257" l="1"/>
  <c r="E78" i="257"/>
  <c r="E89" i="257" s="1"/>
  <c r="D62" i="257"/>
  <c r="F90" i="257"/>
  <c r="F85" i="257"/>
  <c r="F62" i="257"/>
  <c r="E75" i="257"/>
  <c r="E76" i="257" s="1"/>
  <c r="E87" i="257" s="1"/>
  <c r="E62" i="257"/>
  <c r="E85" i="257"/>
  <c r="F83" i="257"/>
  <c r="E88" i="257"/>
  <c r="E52" i="257"/>
  <c r="F32" i="257"/>
  <c r="F35" i="257"/>
  <c r="F87" i="257" s="1"/>
  <c r="F86" i="257"/>
  <c r="F89" i="257"/>
  <c r="F73" i="257"/>
  <c r="F52" i="257"/>
  <c r="D42" i="257"/>
  <c r="D79" i="257"/>
  <c r="D90" i="257" s="1"/>
  <c r="D75" i="257"/>
  <c r="D76" i="257" s="1"/>
  <c r="D87" i="257" s="1"/>
  <c r="D77" i="257"/>
  <c r="D88" i="257" s="1"/>
  <c r="D78" i="257"/>
  <c r="D89" i="257" s="1"/>
  <c r="D72" i="257"/>
  <c r="D74" i="257"/>
  <c r="D85" i="257" s="1"/>
  <c r="E37" i="249"/>
  <c r="F37" i="249"/>
  <c r="E13" i="87"/>
  <c r="E12" i="87"/>
  <c r="D86" i="257" l="1"/>
  <c r="F84" i="257"/>
  <c r="E73" i="257"/>
  <c r="E84" i="257" s="1"/>
  <c r="E86" i="257"/>
  <c r="D73" i="257"/>
  <c r="D84" i="257" s="1"/>
  <c r="D83" i="257"/>
  <c r="O120" i="232"/>
  <c r="N120" i="232"/>
  <c r="M120" i="232"/>
  <c r="L120" i="232"/>
  <c r="K120" i="232"/>
  <c r="J120" i="232"/>
  <c r="I120" i="232"/>
  <c r="H120" i="232"/>
  <c r="G120" i="232"/>
  <c r="F120" i="232"/>
  <c r="E120" i="232"/>
  <c r="D120" i="232"/>
  <c r="O119" i="232"/>
  <c r="N119" i="232"/>
  <c r="M119" i="232"/>
  <c r="L119" i="232"/>
  <c r="K119" i="232"/>
  <c r="J119" i="232"/>
  <c r="I119" i="232"/>
  <c r="H119" i="232"/>
  <c r="G119" i="232"/>
  <c r="F119" i="232"/>
  <c r="E119" i="232"/>
  <c r="D119" i="232"/>
  <c r="O118" i="232"/>
  <c r="N118" i="232"/>
  <c r="M118" i="232"/>
  <c r="L118" i="232"/>
  <c r="K118" i="232"/>
  <c r="J118" i="232"/>
  <c r="I118" i="232"/>
  <c r="H118" i="232"/>
  <c r="G118" i="232"/>
  <c r="F118" i="232"/>
  <c r="E118" i="232"/>
  <c r="D118" i="232"/>
  <c r="O117" i="232"/>
  <c r="N117" i="232"/>
  <c r="M117" i="232"/>
  <c r="L117" i="232"/>
  <c r="K117" i="232"/>
  <c r="J117" i="232"/>
  <c r="I117" i="232"/>
  <c r="H117" i="232"/>
  <c r="G117" i="232"/>
  <c r="F117" i="232"/>
  <c r="E117" i="232"/>
  <c r="D117" i="232"/>
  <c r="O115" i="232"/>
  <c r="N115" i="232"/>
  <c r="M115" i="232"/>
  <c r="L115" i="232"/>
  <c r="K115" i="232"/>
  <c r="J115" i="232"/>
  <c r="I115" i="232"/>
  <c r="H115" i="232"/>
  <c r="G115" i="232"/>
  <c r="F115" i="232"/>
  <c r="E115" i="232"/>
  <c r="D115" i="232"/>
  <c r="O114" i="232"/>
  <c r="N114" i="232"/>
  <c r="M114" i="232"/>
  <c r="L114" i="232"/>
  <c r="K114" i="232"/>
  <c r="J114" i="232"/>
  <c r="I114" i="232"/>
  <c r="H114" i="232"/>
  <c r="G114" i="232"/>
  <c r="F114" i="232"/>
  <c r="E114" i="232"/>
  <c r="D114" i="232"/>
  <c r="O113" i="232"/>
  <c r="N113" i="232"/>
  <c r="M113" i="232"/>
  <c r="L113" i="232"/>
  <c r="K113" i="232"/>
  <c r="J113" i="232"/>
  <c r="I113" i="232"/>
  <c r="H113" i="232"/>
  <c r="G113" i="232"/>
  <c r="F113" i="232"/>
  <c r="E113" i="232"/>
  <c r="D113" i="232"/>
  <c r="O112" i="232"/>
  <c r="N112" i="232"/>
  <c r="M112" i="232"/>
  <c r="L112" i="232"/>
  <c r="K112" i="232"/>
  <c r="J112" i="232"/>
  <c r="I112" i="232"/>
  <c r="H112" i="232"/>
  <c r="G112" i="232"/>
  <c r="F112" i="232"/>
  <c r="E112" i="232"/>
  <c r="D112" i="232"/>
  <c r="O111" i="232"/>
  <c r="N111" i="232"/>
  <c r="M111" i="232"/>
  <c r="L111" i="232"/>
  <c r="K111" i="232"/>
  <c r="J111" i="232"/>
  <c r="I111" i="232"/>
  <c r="H111" i="232"/>
  <c r="G111" i="232"/>
  <c r="F111" i="232"/>
  <c r="E111" i="232"/>
  <c r="D111" i="232"/>
  <c r="O110" i="232"/>
  <c r="N110" i="232"/>
  <c r="M110" i="232"/>
  <c r="L110" i="232"/>
  <c r="K110" i="232"/>
  <c r="J110" i="232"/>
  <c r="I110" i="232"/>
  <c r="H110" i="232"/>
  <c r="G110" i="232"/>
  <c r="F110" i="232"/>
  <c r="E110" i="232"/>
  <c r="D110" i="232"/>
  <c r="O109" i="232"/>
  <c r="N109" i="232"/>
  <c r="M109" i="232"/>
  <c r="L109" i="232"/>
  <c r="K109" i="232"/>
  <c r="J109" i="232"/>
  <c r="I109" i="232"/>
  <c r="H109" i="232"/>
  <c r="G109" i="232"/>
  <c r="F109" i="232"/>
  <c r="E109" i="232"/>
  <c r="D109" i="232"/>
  <c r="O108" i="232"/>
  <c r="N108" i="232"/>
  <c r="M108" i="232"/>
  <c r="L108" i="232"/>
  <c r="K108" i="232"/>
  <c r="J108" i="232"/>
  <c r="I108" i="232"/>
  <c r="H108" i="232"/>
  <c r="G108" i="232"/>
  <c r="F108" i="232"/>
  <c r="E108" i="232"/>
  <c r="D108" i="232"/>
  <c r="O107" i="232"/>
  <c r="N107" i="232"/>
  <c r="M107" i="232"/>
  <c r="L107" i="232"/>
  <c r="K107" i="232"/>
  <c r="J107" i="232"/>
  <c r="I107" i="232"/>
  <c r="H107" i="232"/>
  <c r="G107" i="232"/>
  <c r="F107" i="232"/>
  <c r="E107" i="232"/>
  <c r="D107" i="232"/>
  <c r="O106" i="232"/>
  <c r="N106" i="232"/>
  <c r="M106" i="232"/>
  <c r="L106" i="232"/>
  <c r="K106" i="232"/>
  <c r="J106" i="232"/>
  <c r="I106" i="232"/>
  <c r="H106" i="232"/>
  <c r="G106" i="232"/>
  <c r="F106" i="232"/>
  <c r="E106" i="232"/>
  <c r="D106" i="232"/>
  <c r="O105" i="232"/>
  <c r="N105" i="232"/>
  <c r="M105" i="232"/>
  <c r="L105" i="232"/>
  <c r="K105" i="232"/>
  <c r="J105" i="232"/>
  <c r="I105" i="232"/>
  <c r="H105" i="232"/>
  <c r="G105" i="232"/>
  <c r="F105" i="232"/>
  <c r="E105" i="232"/>
  <c r="D105" i="232"/>
  <c r="O104" i="232"/>
  <c r="N104" i="232"/>
  <c r="M104" i="232"/>
  <c r="L104" i="232"/>
  <c r="K104" i="232"/>
  <c r="J104" i="232"/>
  <c r="I104" i="232"/>
  <c r="H104" i="232"/>
  <c r="G104" i="232"/>
  <c r="F104" i="232"/>
  <c r="E104" i="232"/>
  <c r="D104" i="232"/>
  <c r="O103" i="232"/>
  <c r="N103" i="232"/>
  <c r="M103" i="232"/>
  <c r="L103" i="232"/>
  <c r="K103" i="232"/>
  <c r="J103" i="232"/>
  <c r="I103" i="232"/>
  <c r="H103" i="232"/>
  <c r="G103" i="232"/>
  <c r="F103" i="232"/>
  <c r="E103" i="232"/>
  <c r="D103" i="232"/>
  <c r="O102" i="232"/>
  <c r="N102" i="232"/>
  <c r="M102" i="232"/>
  <c r="L102" i="232"/>
  <c r="K102" i="232"/>
  <c r="J102" i="232"/>
  <c r="I102" i="232"/>
  <c r="H102" i="232"/>
  <c r="G102" i="232"/>
  <c r="F102" i="232"/>
  <c r="E102" i="232"/>
  <c r="D102" i="232"/>
  <c r="O101" i="232"/>
  <c r="N101" i="232"/>
  <c r="M101" i="232"/>
  <c r="L101" i="232"/>
  <c r="K101" i="232"/>
  <c r="J101" i="232"/>
  <c r="I101" i="232"/>
  <c r="H101" i="232"/>
  <c r="G101" i="232"/>
  <c r="F101" i="232"/>
  <c r="E101" i="232"/>
  <c r="D101" i="232"/>
  <c r="O100" i="232"/>
  <c r="N100" i="232"/>
  <c r="M100" i="232"/>
  <c r="L100" i="232"/>
  <c r="K100" i="232"/>
  <c r="J100" i="232"/>
  <c r="I100" i="232"/>
  <c r="H100" i="232"/>
  <c r="G100" i="232"/>
  <c r="F100" i="232"/>
  <c r="E100" i="232"/>
  <c r="D100" i="232"/>
  <c r="O99" i="232"/>
  <c r="N99" i="232"/>
  <c r="M99" i="232"/>
  <c r="L99" i="232"/>
  <c r="K99" i="232"/>
  <c r="J99" i="232"/>
  <c r="I99" i="232"/>
  <c r="H99" i="232"/>
  <c r="G99" i="232"/>
  <c r="F99" i="232"/>
  <c r="E99" i="232"/>
  <c r="D99" i="232"/>
  <c r="O98" i="232"/>
  <c r="N98" i="232"/>
  <c r="M98" i="232"/>
  <c r="L98" i="232"/>
  <c r="K98" i="232"/>
  <c r="J98" i="232"/>
  <c r="I98" i="232"/>
  <c r="H98" i="232"/>
  <c r="G98" i="232"/>
  <c r="F98" i="232"/>
  <c r="E98" i="232"/>
  <c r="D98" i="232"/>
  <c r="O97" i="232"/>
  <c r="N97" i="232"/>
  <c r="M97" i="232"/>
  <c r="L97" i="232"/>
  <c r="K97" i="232"/>
  <c r="J97" i="232"/>
  <c r="I97" i="232"/>
  <c r="H97" i="232"/>
  <c r="G97" i="232"/>
  <c r="F97" i="232"/>
  <c r="E97" i="232"/>
  <c r="D97" i="232"/>
  <c r="O96" i="232"/>
  <c r="N96" i="232"/>
  <c r="M96" i="232"/>
  <c r="L96" i="232"/>
  <c r="K96" i="232"/>
  <c r="J96" i="232"/>
  <c r="I96" i="232"/>
  <c r="H96" i="232"/>
  <c r="G96" i="232"/>
  <c r="F96" i="232"/>
  <c r="E96" i="232"/>
  <c r="D96" i="232"/>
  <c r="O94" i="232"/>
  <c r="N94" i="232"/>
  <c r="M94" i="232"/>
  <c r="L94" i="232"/>
  <c r="K94" i="232"/>
  <c r="J94" i="232"/>
  <c r="I94" i="232"/>
  <c r="H94" i="232"/>
  <c r="G94" i="232"/>
  <c r="F94" i="232"/>
  <c r="E94" i="232"/>
  <c r="D94" i="232"/>
  <c r="O93" i="232"/>
  <c r="N93" i="232"/>
  <c r="M93" i="232"/>
  <c r="L93" i="232"/>
  <c r="K93" i="232"/>
  <c r="J93" i="232"/>
  <c r="I93" i="232"/>
  <c r="H93" i="232"/>
  <c r="G93" i="232"/>
  <c r="F93" i="232"/>
  <c r="E93" i="232"/>
  <c r="D93" i="232"/>
  <c r="O88" i="232"/>
  <c r="N88" i="232"/>
  <c r="M88" i="232"/>
  <c r="L88" i="232"/>
  <c r="K88" i="232"/>
  <c r="J88" i="232"/>
  <c r="I88" i="232"/>
  <c r="H88" i="232"/>
  <c r="G88" i="232"/>
  <c r="F88" i="232"/>
  <c r="E88" i="232"/>
  <c r="D88" i="232"/>
  <c r="O87" i="232"/>
  <c r="N87" i="232"/>
  <c r="M87" i="232"/>
  <c r="L87" i="232"/>
  <c r="K87" i="232"/>
  <c r="J87" i="232"/>
  <c r="I87" i="232"/>
  <c r="H87" i="232"/>
  <c r="G87" i="232"/>
  <c r="F87" i="232"/>
  <c r="E87" i="232"/>
  <c r="D87" i="232"/>
  <c r="O85" i="232"/>
  <c r="N85" i="232"/>
  <c r="M85" i="232"/>
  <c r="L85" i="232"/>
  <c r="K85" i="232"/>
  <c r="J85" i="232"/>
  <c r="I85" i="232"/>
  <c r="H85" i="232"/>
  <c r="G85" i="232"/>
  <c r="F85" i="232"/>
  <c r="E85" i="232"/>
  <c r="D85" i="232"/>
  <c r="O84" i="232"/>
  <c r="N84" i="232"/>
  <c r="M84" i="232"/>
  <c r="L84" i="232"/>
  <c r="K84" i="232"/>
  <c r="J84" i="232"/>
  <c r="I84" i="232"/>
  <c r="H84" i="232"/>
  <c r="G84" i="232"/>
  <c r="F84" i="232"/>
  <c r="E84" i="232"/>
  <c r="D84" i="232"/>
  <c r="O83" i="232"/>
  <c r="N83" i="232"/>
  <c r="M83" i="232"/>
  <c r="L83" i="232"/>
  <c r="K83" i="232"/>
  <c r="J83" i="232"/>
  <c r="I83" i="232"/>
  <c r="H83" i="232"/>
  <c r="G83" i="232"/>
  <c r="F83" i="232"/>
  <c r="E83" i="232"/>
  <c r="D83" i="232"/>
  <c r="O82" i="232"/>
  <c r="N82" i="232"/>
  <c r="M82" i="232"/>
  <c r="L82" i="232"/>
  <c r="K82" i="232"/>
  <c r="J82" i="232"/>
  <c r="I82" i="232"/>
  <c r="H82" i="232"/>
  <c r="G82" i="232"/>
  <c r="F82" i="232"/>
  <c r="E82" i="232"/>
  <c r="D82" i="232"/>
  <c r="O81" i="232"/>
  <c r="N81" i="232"/>
  <c r="M81" i="232"/>
  <c r="L81" i="232"/>
  <c r="K81" i="232"/>
  <c r="J81" i="232"/>
  <c r="I81" i="232"/>
  <c r="H81" i="232"/>
  <c r="G81" i="232"/>
  <c r="F81" i="232"/>
  <c r="E81" i="232"/>
  <c r="D81" i="232"/>
  <c r="O80" i="232"/>
  <c r="N80" i="232"/>
  <c r="M80" i="232"/>
  <c r="L80" i="232"/>
  <c r="K80" i="232"/>
  <c r="J80" i="232"/>
  <c r="I80" i="232"/>
  <c r="H80" i="232"/>
  <c r="G80" i="232"/>
  <c r="F80" i="232"/>
  <c r="E80" i="232"/>
  <c r="D80" i="232"/>
  <c r="O79" i="232"/>
  <c r="N79" i="232"/>
  <c r="M79" i="232"/>
  <c r="L79" i="232"/>
  <c r="K79" i="232"/>
  <c r="J79" i="232"/>
  <c r="I79" i="232"/>
  <c r="H79" i="232"/>
  <c r="G79" i="232"/>
  <c r="F79" i="232"/>
  <c r="E79" i="232"/>
  <c r="D79" i="232"/>
  <c r="O78" i="232"/>
  <c r="N78" i="232"/>
  <c r="M78" i="232"/>
  <c r="L78" i="232"/>
  <c r="K78" i="232"/>
  <c r="J78" i="232"/>
  <c r="I78" i="232"/>
  <c r="H78" i="232"/>
  <c r="G78" i="232"/>
  <c r="F78" i="232"/>
  <c r="E78" i="232"/>
  <c r="D78" i="232"/>
  <c r="O77" i="232"/>
  <c r="N77" i="232"/>
  <c r="M77" i="232"/>
  <c r="L77" i="232"/>
  <c r="K77" i="232"/>
  <c r="J77" i="232"/>
  <c r="I77" i="232"/>
  <c r="H77" i="232"/>
  <c r="G77" i="232"/>
  <c r="F77" i="232"/>
  <c r="E77" i="232"/>
  <c r="D77" i="232"/>
  <c r="O76" i="232"/>
  <c r="N76" i="232"/>
  <c r="M76" i="232"/>
  <c r="L76" i="232"/>
  <c r="K76" i="232"/>
  <c r="J76" i="232"/>
  <c r="I76" i="232"/>
  <c r="H76" i="232"/>
  <c r="G76" i="232"/>
  <c r="F76" i="232"/>
  <c r="E76" i="232"/>
  <c r="D76" i="232"/>
  <c r="O75" i="232"/>
  <c r="N75" i="232"/>
  <c r="M75" i="232"/>
  <c r="L75" i="232"/>
  <c r="K75" i="232"/>
  <c r="J75" i="232"/>
  <c r="I75" i="232"/>
  <c r="H75" i="232"/>
  <c r="G75" i="232"/>
  <c r="F75" i="232"/>
  <c r="E75" i="232"/>
  <c r="D75" i="232"/>
  <c r="O74" i="232"/>
  <c r="N74" i="232"/>
  <c r="M74" i="232"/>
  <c r="L74" i="232"/>
  <c r="K74" i="232"/>
  <c r="J74" i="232"/>
  <c r="I74" i="232"/>
  <c r="H74" i="232"/>
  <c r="G74" i="232"/>
  <c r="F74" i="232"/>
  <c r="E74" i="232"/>
  <c r="D74" i="232"/>
  <c r="O73" i="232"/>
  <c r="N73" i="232"/>
  <c r="M73" i="232"/>
  <c r="L73" i="232"/>
  <c r="K73" i="232"/>
  <c r="J73" i="232"/>
  <c r="I73" i="232"/>
  <c r="H73" i="232"/>
  <c r="G73" i="232"/>
  <c r="F73" i="232"/>
  <c r="E73" i="232"/>
  <c r="D73" i="232"/>
  <c r="O72" i="232"/>
  <c r="N72" i="232"/>
  <c r="M72" i="232"/>
  <c r="L72" i="232"/>
  <c r="K72" i="232"/>
  <c r="J72" i="232"/>
  <c r="I72" i="232"/>
  <c r="H72" i="232"/>
  <c r="G72" i="232"/>
  <c r="F72" i="232"/>
  <c r="E72" i="232"/>
  <c r="D72" i="232"/>
  <c r="O71" i="232"/>
  <c r="N71" i="232"/>
  <c r="M71" i="232"/>
  <c r="L71" i="232"/>
  <c r="K71" i="232"/>
  <c r="J71" i="232"/>
  <c r="I71" i="232"/>
  <c r="H71" i="232"/>
  <c r="G71" i="232"/>
  <c r="F71" i="232"/>
  <c r="E71" i="232"/>
  <c r="D71" i="232"/>
  <c r="O70" i="232"/>
  <c r="N70" i="232"/>
  <c r="M70" i="232"/>
  <c r="L70" i="232"/>
  <c r="K70" i="232"/>
  <c r="J70" i="232"/>
  <c r="I70" i="232"/>
  <c r="H70" i="232"/>
  <c r="G70" i="232"/>
  <c r="F70" i="232"/>
  <c r="E70" i="232"/>
  <c r="D70" i="232"/>
  <c r="O69" i="232"/>
  <c r="N69" i="232"/>
  <c r="M69" i="232"/>
  <c r="L69" i="232"/>
  <c r="K69" i="232"/>
  <c r="J69" i="232"/>
  <c r="I69" i="232"/>
  <c r="H69" i="232"/>
  <c r="G69" i="232"/>
  <c r="F69" i="232"/>
  <c r="E69" i="232"/>
  <c r="D69" i="232"/>
  <c r="O68" i="232"/>
  <c r="N68" i="232"/>
  <c r="M68" i="232"/>
  <c r="L68" i="232"/>
  <c r="K68" i="232"/>
  <c r="J68" i="232"/>
  <c r="I68" i="232"/>
  <c r="H68" i="232"/>
  <c r="G68" i="232"/>
  <c r="F68" i="232"/>
  <c r="E68" i="232"/>
  <c r="D68" i="232"/>
  <c r="O67" i="232"/>
  <c r="N67" i="232"/>
  <c r="M67" i="232"/>
  <c r="L67" i="232"/>
  <c r="K67" i="232"/>
  <c r="J67" i="232"/>
  <c r="I67" i="232"/>
  <c r="H67" i="232"/>
  <c r="G67" i="232"/>
  <c r="F67" i="232"/>
  <c r="E67" i="232"/>
  <c r="D67" i="232"/>
  <c r="O62" i="232"/>
  <c r="N62" i="232"/>
  <c r="M62" i="232"/>
  <c r="L62" i="232"/>
  <c r="K62" i="232"/>
  <c r="J62" i="232"/>
  <c r="I62" i="232"/>
  <c r="H62" i="232"/>
  <c r="G62" i="232"/>
  <c r="F62" i="232"/>
  <c r="E62" i="232"/>
  <c r="D62" i="232"/>
  <c r="O61" i="232"/>
  <c r="N61" i="232"/>
  <c r="M61" i="232"/>
  <c r="L61" i="232"/>
  <c r="K61" i="232"/>
  <c r="J61" i="232"/>
  <c r="I61" i="232"/>
  <c r="H61" i="232"/>
  <c r="G61" i="232"/>
  <c r="F61" i="232"/>
  <c r="E61" i="232"/>
  <c r="D61" i="232"/>
  <c r="O60" i="232"/>
  <c r="N60" i="232"/>
  <c r="M60" i="232"/>
  <c r="L60" i="232"/>
  <c r="K60" i="232"/>
  <c r="J60" i="232"/>
  <c r="I60" i="232"/>
  <c r="H60" i="232"/>
  <c r="G60" i="232"/>
  <c r="F60" i="232"/>
  <c r="E60" i="232"/>
  <c r="D60" i="232"/>
  <c r="O44" i="232"/>
  <c r="N44" i="232"/>
  <c r="M44" i="232"/>
  <c r="L44" i="232"/>
  <c r="K44" i="232"/>
  <c r="J44" i="232"/>
  <c r="I44" i="232"/>
  <c r="H44" i="232"/>
  <c r="G44" i="232"/>
  <c r="F44" i="232"/>
  <c r="E44" i="232"/>
  <c r="D44" i="232"/>
  <c r="O32" i="232"/>
  <c r="N32" i="232"/>
  <c r="M32" i="232"/>
  <c r="L32" i="232"/>
  <c r="K32" i="232"/>
  <c r="J32" i="232"/>
  <c r="I32" i="232"/>
  <c r="H32" i="232"/>
  <c r="G32" i="232"/>
  <c r="F32" i="232"/>
  <c r="E32" i="232"/>
  <c r="D32" i="232"/>
  <c r="O31" i="232"/>
  <c r="N31" i="232"/>
  <c r="M31" i="232"/>
  <c r="L31" i="232"/>
  <c r="K31" i="232"/>
  <c r="J31" i="232"/>
  <c r="I31" i="232"/>
  <c r="H31" i="232"/>
  <c r="G31" i="232"/>
  <c r="F31" i="232"/>
  <c r="E31" i="232"/>
  <c r="D31" i="232"/>
  <c r="O21" i="232"/>
  <c r="N21" i="232"/>
  <c r="M21" i="232"/>
  <c r="L21" i="232"/>
  <c r="K21" i="232"/>
  <c r="J21" i="232"/>
  <c r="I21" i="232"/>
  <c r="H21" i="232"/>
  <c r="G21" i="232"/>
  <c r="F21" i="232"/>
  <c r="E21" i="232"/>
  <c r="D21" i="232"/>
  <c r="O20" i="232"/>
  <c r="N20" i="232"/>
  <c r="M20" i="232"/>
  <c r="L20" i="232"/>
  <c r="K20" i="232"/>
  <c r="J20" i="232"/>
  <c r="I20" i="232"/>
  <c r="H20" i="232"/>
  <c r="G20" i="232"/>
  <c r="F20" i="232"/>
  <c r="E20" i="232"/>
  <c r="D20" i="232"/>
  <c r="O4" i="232"/>
  <c r="N4" i="232"/>
  <c r="M4" i="232"/>
  <c r="L4" i="232"/>
  <c r="K4" i="232"/>
  <c r="J4" i="232"/>
  <c r="I4" i="232"/>
  <c r="H4" i="232"/>
  <c r="G4" i="232"/>
  <c r="F4" i="232"/>
  <c r="E4" i="232"/>
  <c r="D4" i="232"/>
  <c r="O119" i="231"/>
  <c r="N119" i="231"/>
  <c r="M119" i="231"/>
  <c r="L119" i="231"/>
  <c r="K119" i="231"/>
  <c r="O118" i="231"/>
  <c r="N118" i="231"/>
  <c r="M118" i="231"/>
  <c r="L118" i="231"/>
  <c r="K118" i="231"/>
  <c r="O117" i="231"/>
  <c r="N117" i="231"/>
  <c r="M117" i="231"/>
  <c r="L117" i="231"/>
  <c r="K117" i="231"/>
  <c r="O116" i="231"/>
  <c r="N116" i="231"/>
  <c r="M116" i="231"/>
  <c r="L116" i="231"/>
  <c r="K116" i="231"/>
  <c r="O114" i="231"/>
  <c r="N114" i="231"/>
  <c r="M114" i="231"/>
  <c r="L114" i="231"/>
  <c r="K114" i="231"/>
  <c r="O113" i="231"/>
  <c r="N113" i="231"/>
  <c r="M113" i="231"/>
  <c r="L113" i="231"/>
  <c r="K113" i="231"/>
  <c r="O112" i="231"/>
  <c r="N112" i="231"/>
  <c r="M112" i="231"/>
  <c r="L112" i="231"/>
  <c r="K112" i="231"/>
  <c r="O111" i="231"/>
  <c r="N111" i="231"/>
  <c r="M111" i="231"/>
  <c r="L111" i="231"/>
  <c r="K111" i="231"/>
  <c r="O110" i="231"/>
  <c r="N110" i="231"/>
  <c r="M110" i="231"/>
  <c r="L110" i="231"/>
  <c r="K110" i="231"/>
  <c r="O109" i="231"/>
  <c r="N109" i="231"/>
  <c r="M109" i="231"/>
  <c r="L109" i="231"/>
  <c r="K109" i="231"/>
  <c r="O108" i="231"/>
  <c r="N108" i="231"/>
  <c r="M108" i="231"/>
  <c r="L108" i="231"/>
  <c r="K108" i="231"/>
  <c r="O107" i="231"/>
  <c r="N107" i="231"/>
  <c r="M107" i="231"/>
  <c r="L107" i="231"/>
  <c r="K107" i="231"/>
  <c r="O106" i="231"/>
  <c r="N106" i="231"/>
  <c r="M106" i="231"/>
  <c r="L106" i="231"/>
  <c r="K106" i="231"/>
  <c r="O105" i="231"/>
  <c r="N105" i="231"/>
  <c r="M105" i="231"/>
  <c r="L105" i="231"/>
  <c r="K105" i="231"/>
  <c r="O104" i="231"/>
  <c r="N104" i="231"/>
  <c r="M104" i="231"/>
  <c r="L104" i="231"/>
  <c r="K104" i="231"/>
  <c r="O103" i="231"/>
  <c r="N103" i="231"/>
  <c r="M103" i="231"/>
  <c r="L103" i="231"/>
  <c r="K103" i="231"/>
  <c r="O102" i="231"/>
  <c r="N102" i="231"/>
  <c r="M102" i="231"/>
  <c r="L102" i="231"/>
  <c r="K102" i="231"/>
  <c r="O101" i="231"/>
  <c r="N101" i="231"/>
  <c r="M101" i="231"/>
  <c r="L101" i="231"/>
  <c r="K101" i="231"/>
  <c r="O100" i="231"/>
  <c r="N100" i="231"/>
  <c r="M100" i="231"/>
  <c r="L100" i="231"/>
  <c r="K100" i="231"/>
  <c r="O99" i="231"/>
  <c r="N99" i="231"/>
  <c r="M99" i="231"/>
  <c r="L99" i="231"/>
  <c r="K99" i="231"/>
  <c r="O98" i="231"/>
  <c r="N98" i="231"/>
  <c r="M98" i="231"/>
  <c r="L98" i="231"/>
  <c r="K98" i="231"/>
  <c r="O97" i="231"/>
  <c r="N97" i="231"/>
  <c r="M97" i="231"/>
  <c r="L97" i="231"/>
  <c r="K97" i="231"/>
  <c r="O96" i="231"/>
  <c r="N96" i="231"/>
  <c r="M96" i="231"/>
  <c r="L96" i="231"/>
  <c r="K96" i="231"/>
  <c r="O95" i="231"/>
  <c r="N95" i="231"/>
  <c r="M95" i="231"/>
  <c r="L95" i="231"/>
  <c r="K95" i="231"/>
  <c r="O93" i="231"/>
  <c r="N93" i="231"/>
  <c r="M93" i="231"/>
  <c r="L93" i="231"/>
  <c r="K93" i="231"/>
  <c r="O92" i="231"/>
  <c r="N92" i="231"/>
  <c r="M92" i="231"/>
  <c r="L92" i="231"/>
  <c r="K92" i="231"/>
  <c r="O87" i="231"/>
  <c r="N87" i="231"/>
  <c r="M87" i="231"/>
  <c r="L87" i="231"/>
  <c r="K87" i="231"/>
  <c r="O86" i="231"/>
  <c r="N86" i="231"/>
  <c r="M86" i="231"/>
  <c r="L86" i="231"/>
  <c r="K86" i="231"/>
  <c r="O84" i="231"/>
  <c r="N84" i="231"/>
  <c r="M84" i="231"/>
  <c r="L84" i="231"/>
  <c r="K84" i="231"/>
  <c r="O83" i="231"/>
  <c r="N83" i="231"/>
  <c r="M83" i="231"/>
  <c r="L83" i="231"/>
  <c r="K83" i="231"/>
  <c r="O82" i="231"/>
  <c r="N82" i="231"/>
  <c r="M82" i="231"/>
  <c r="L82" i="231"/>
  <c r="K82" i="231"/>
  <c r="O81" i="231"/>
  <c r="N81" i="231"/>
  <c r="M81" i="231"/>
  <c r="L81" i="231"/>
  <c r="K81" i="231"/>
  <c r="O80" i="231"/>
  <c r="N80" i="231"/>
  <c r="M80" i="231"/>
  <c r="L80" i="231"/>
  <c r="K80" i="231"/>
  <c r="O79" i="231"/>
  <c r="N79" i="231"/>
  <c r="M79" i="231"/>
  <c r="L79" i="231"/>
  <c r="K79" i="231"/>
  <c r="O78" i="231"/>
  <c r="N78" i="231"/>
  <c r="M78" i="231"/>
  <c r="L78" i="231"/>
  <c r="K78" i="231"/>
  <c r="O77" i="231"/>
  <c r="N77" i="231"/>
  <c r="M77" i="231"/>
  <c r="L77" i="231"/>
  <c r="K77" i="231"/>
  <c r="O76" i="231"/>
  <c r="N76" i="231"/>
  <c r="M76" i="231"/>
  <c r="L76" i="231"/>
  <c r="K76" i="231"/>
  <c r="O75" i="231"/>
  <c r="N75" i="231"/>
  <c r="M75" i="231"/>
  <c r="L75" i="231"/>
  <c r="K75" i="231"/>
  <c r="O74" i="231"/>
  <c r="N74" i="231"/>
  <c r="M74" i="231"/>
  <c r="L74" i="231"/>
  <c r="K74" i="231"/>
  <c r="O73" i="231"/>
  <c r="N73" i="231"/>
  <c r="M73" i="231"/>
  <c r="L73" i="231"/>
  <c r="K73" i="231"/>
  <c r="O72" i="231"/>
  <c r="N72" i="231"/>
  <c r="M72" i="231"/>
  <c r="L72" i="231"/>
  <c r="K72" i="231"/>
  <c r="O71" i="231"/>
  <c r="N71" i="231"/>
  <c r="M71" i="231"/>
  <c r="L71" i="231"/>
  <c r="K71" i="231"/>
  <c r="O70" i="231"/>
  <c r="N70" i="231"/>
  <c r="M70" i="231"/>
  <c r="L70" i="231"/>
  <c r="K70" i="231"/>
  <c r="O69" i="231"/>
  <c r="N69" i="231"/>
  <c r="M69" i="231"/>
  <c r="L69" i="231"/>
  <c r="K69" i="231"/>
  <c r="O68" i="231"/>
  <c r="N68" i="231"/>
  <c r="M68" i="231"/>
  <c r="L68" i="231"/>
  <c r="K68" i="231"/>
  <c r="O67" i="231"/>
  <c r="N67" i="231"/>
  <c r="M67" i="231"/>
  <c r="L67" i="231"/>
  <c r="K67" i="231"/>
  <c r="O66" i="231"/>
  <c r="N66" i="231"/>
  <c r="M66" i="231"/>
  <c r="L66" i="231"/>
  <c r="K66" i="231"/>
  <c r="O62" i="231"/>
  <c r="N62" i="231"/>
  <c r="M62" i="231"/>
  <c r="L62" i="231"/>
  <c r="K62" i="231"/>
  <c r="O61" i="231"/>
  <c r="N61" i="231"/>
  <c r="M61" i="231"/>
  <c r="L61" i="231"/>
  <c r="K61" i="231"/>
  <c r="O60" i="231"/>
  <c r="N60" i="231"/>
  <c r="M60" i="231"/>
  <c r="L60" i="231"/>
  <c r="K60" i="231"/>
  <c r="O58" i="231"/>
  <c r="N58" i="231"/>
  <c r="M58" i="231"/>
  <c r="L58" i="231"/>
  <c r="K58" i="231"/>
  <c r="O46" i="231"/>
  <c r="N46" i="231"/>
  <c r="M46" i="231"/>
  <c r="L46" i="231"/>
  <c r="K46" i="231"/>
  <c r="O44" i="231"/>
  <c r="N44" i="231"/>
  <c r="M44" i="231"/>
  <c r="L44" i="231"/>
  <c r="K44" i="231"/>
  <c r="O32" i="231"/>
  <c r="N32" i="231"/>
  <c r="M32" i="231"/>
  <c r="L32" i="231"/>
  <c r="K32" i="231"/>
  <c r="O31" i="231"/>
  <c r="N31" i="231"/>
  <c r="M31" i="231"/>
  <c r="L31" i="231"/>
  <c r="K31" i="231"/>
  <c r="O21" i="231"/>
  <c r="N21" i="231"/>
  <c r="M21" i="231"/>
  <c r="L21" i="231"/>
  <c r="K21" i="231"/>
  <c r="O20" i="231"/>
  <c r="N20" i="231"/>
  <c r="M20" i="231"/>
  <c r="L20" i="231"/>
  <c r="K20" i="231"/>
  <c r="O18" i="231"/>
  <c r="N18" i="231"/>
  <c r="M18" i="231"/>
  <c r="L18" i="231"/>
  <c r="K18" i="231"/>
  <c r="O16" i="231"/>
  <c r="N16" i="231"/>
  <c r="M16" i="231"/>
  <c r="L16" i="231"/>
  <c r="K16" i="231"/>
  <c r="O15" i="231"/>
  <c r="N15" i="231"/>
  <c r="M15" i="231"/>
  <c r="L15" i="231"/>
  <c r="K15" i="231"/>
  <c r="O4" i="231"/>
  <c r="N4" i="231"/>
  <c r="M4" i="231"/>
  <c r="L4" i="231"/>
  <c r="K4" i="231"/>
  <c r="J119" i="231"/>
  <c r="I119" i="231"/>
  <c r="H119" i="231"/>
  <c r="G119" i="231"/>
  <c r="F119" i="231"/>
  <c r="E119" i="231"/>
  <c r="J118" i="231"/>
  <c r="I118" i="231"/>
  <c r="H118" i="231"/>
  <c r="G118" i="231"/>
  <c r="F118" i="231"/>
  <c r="E118" i="231"/>
  <c r="J117" i="231"/>
  <c r="I117" i="231"/>
  <c r="H117" i="231"/>
  <c r="G117" i="231"/>
  <c r="F117" i="231"/>
  <c r="E117" i="231"/>
  <c r="J116" i="231"/>
  <c r="I116" i="231"/>
  <c r="H116" i="231"/>
  <c r="G116" i="231"/>
  <c r="F116" i="231"/>
  <c r="E116" i="231"/>
  <c r="J114" i="231"/>
  <c r="I114" i="231"/>
  <c r="H114" i="231"/>
  <c r="G114" i="231"/>
  <c r="F114" i="231"/>
  <c r="E114" i="231"/>
  <c r="J113" i="231"/>
  <c r="I113" i="231"/>
  <c r="H113" i="231"/>
  <c r="G113" i="231"/>
  <c r="F113" i="231"/>
  <c r="E113" i="231"/>
  <c r="J112" i="231"/>
  <c r="I112" i="231"/>
  <c r="H112" i="231"/>
  <c r="G112" i="231"/>
  <c r="F112" i="231"/>
  <c r="E112" i="231"/>
  <c r="J111" i="231"/>
  <c r="I111" i="231"/>
  <c r="H111" i="231"/>
  <c r="G111" i="231"/>
  <c r="F111" i="231"/>
  <c r="E111" i="231"/>
  <c r="J110" i="231"/>
  <c r="I110" i="231"/>
  <c r="H110" i="231"/>
  <c r="G110" i="231"/>
  <c r="F110" i="231"/>
  <c r="E110" i="231"/>
  <c r="J109" i="231"/>
  <c r="I109" i="231"/>
  <c r="H109" i="231"/>
  <c r="G109" i="231"/>
  <c r="F109" i="231"/>
  <c r="E109" i="231"/>
  <c r="J108" i="231"/>
  <c r="I108" i="231"/>
  <c r="H108" i="231"/>
  <c r="G108" i="231"/>
  <c r="F108" i="231"/>
  <c r="E108" i="231"/>
  <c r="J107" i="231"/>
  <c r="I107" i="231"/>
  <c r="H107" i="231"/>
  <c r="G107" i="231"/>
  <c r="F107" i="231"/>
  <c r="E107" i="231"/>
  <c r="J106" i="231"/>
  <c r="I106" i="231"/>
  <c r="H106" i="231"/>
  <c r="G106" i="231"/>
  <c r="F106" i="231"/>
  <c r="E106" i="231"/>
  <c r="J105" i="231"/>
  <c r="I105" i="231"/>
  <c r="H105" i="231"/>
  <c r="G105" i="231"/>
  <c r="F105" i="231"/>
  <c r="E105" i="231"/>
  <c r="J104" i="231"/>
  <c r="I104" i="231"/>
  <c r="H104" i="231"/>
  <c r="G104" i="231"/>
  <c r="F104" i="231"/>
  <c r="E104" i="231"/>
  <c r="J103" i="231"/>
  <c r="I103" i="231"/>
  <c r="H103" i="231"/>
  <c r="G103" i="231"/>
  <c r="F103" i="231"/>
  <c r="E103" i="231"/>
  <c r="J102" i="231"/>
  <c r="I102" i="231"/>
  <c r="H102" i="231"/>
  <c r="G102" i="231"/>
  <c r="F102" i="231"/>
  <c r="E102" i="231"/>
  <c r="J101" i="231"/>
  <c r="I101" i="231"/>
  <c r="H101" i="231"/>
  <c r="G101" i="231"/>
  <c r="F101" i="231"/>
  <c r="E101" i="231"/>
  <c r="J100" i="231"/>
  <c r="I100" i="231"/>
  <c r="H100" i="231"/>
  <c r="G100" i="231"/>
  <c r="F100" i="231"/>
  <c r="E100" i="231"/>
  <c r="J99" i="231"/>
  <c r="I99" i="231"/>
  <c r="H99" i="231"/>
  <c r="G99" i="231"/>
  <c r="F99" i="231"/>
  <c r="E99" i="231"/>
  <c r="J98" i="231"/>
  <c r="I98" i="231"/>
  <c r="H98" i="231"/>
  <c r="G98" i="231"/>
  <c r="F98" i="231"/>
  <c r="E98" i="231"/>
  <c r="J97" i="231"/>
  <c r="I97" i="231"/>
  <c r="H97" i="231"/>
  <c r="G97" i="231"/>
  <c r="F97" i="231"/>
  <c r="E97" i="231"/>
  <c r="J96" i="231"/>
  <c r="I96" i="231"/>
  <c r="H96" i="231"/>
  <c r="G96" i="231"/>
  <c r="F96" i="231"/>
  <c r="E96" i="231"/>
  <c r="J95" i="231"/>
  <c r="I95" i="231"/>
  <c r="H95" i="231"/>
  <c r="G95" i="231"/>
  <c r="F95" i="231"/>
  <c r="E95" i="231"/>
  <c r="J93" i="231"/>
  <c r="I93" i="231"/>
  <c r="H93" i="231"/>
  <c r="G93" i="231"/>
  <c r="F93" i="231"/>
  <c r="E93" i="231"/>
  <c r="J92" i="231"/>
  <c r="I92" i="231"/>
  <c r="H92" i="231"/>
  <c r="G92" i="231"/>
  <c r="F92" i="231"/>
  <c r="E92" i="231"/>
  <c r="J87" i="231"/>
  <c r="I87" i="231"/>
  <c r="H87" i="231"/>
  <c r="G87" i="231"/>
  <c r="F87" i="231"/>
  <c r="E87" i="231"/>
  <c r="J86" i="231"/>
  <c r="I86" i="231"/>
  <c r="H86" i="231"/>
  <c r="G86" i="231"/>
  <c r="F86" i="231"/>
  <c r="E86" i="231"/>
  <c r="J84" i="231"/>
  <c r="I84" i="231"/>
  <c r="H84" i="231"/>
  <c r="G84" i="231"/>
  <c r="F84" i="231"/>
  <c r="E84" i="231"/>
  <c r="J83" i="231"/>
  <c r="I83" i="231"/>
  <c r="H83" i="231"/>
  <c r="G83" i="231"/>
  <c r="F83" i="231"/>
  <c r="E83" i="231"/>
  <c r="J82" i="231"/>
  <c r="I82" i="231"/>
  <c r="H82" i="231"/>
  <c r="G82" i="231"/>
  <c r="F82" i="231"/>
  <c r="E82" i="231"/>
  <c r="J81" i="231"/>
  <c r="I81" i="231"/>
  <c r="H81" i="231"/>
  <c r="G81" i="231"/>
  <c r="F81" i="231"/>
  <c r="E81" i="231"/>
  <c r="J80" i="231"/>
  <c r="I80" i="231"/>
  <c r="H80" i="231"/>
  <c r="G80" i="231"/>
  <c r="F80" i="231"/>
  <c r="E80" i="231"/>
  <c r="J79" i="231"/>
  <c r="I79" i="231"/>
  <c r="H79" i="231"/>
  <c r="G79" i="231"/>
  <c r="F79" i="231"/>
  <c r="E79" i="231"/>
  <c r="J78" i="231"/>
  <c r="I78" i="231"/>
  <c r="H78" i="231"/>
  <c r="G78" i="231"/>
  <c r="F78" i="231"/>
  <c r="E78" i="231"/>
  <c r="J77" i="231"/>
  <c r="I77" i="231"/>
  <c r="H77" i="231"/>
  <c r="G77" i="231"/>
  <c r="F77" i="231"/>
  <c r="E77" i="231"/>
  <c r="J76" i="231"/>
  <c r="I76" i="231"/>
  <c r="H76" i="231"/>
  <c r="G76" i="231"/>
  <c r="F76" i="231"/>
  <c r="E76" i="231"/>
  <c r="J75" i="231"/>
  <c r="I75" i="231"/>
  <c r="H75" i="231"/>
  <c r="G75" i="231"/>
  <c r="F75" i="231"/>
  <c r="E75" i="231"/>
  <c r="J74" i="231"/>
  <c r="I74" i="231"/>
  <c r="H74" i="231"/>
  <c r="G74" i="231"/>
  <c r="F74" i="231"/>
  <c r="E74" i="231"/>
  <c r="J73" i="231"/>
  <c r="I73" i="231"/>
  <c r="H73" i="231"/>
  <c r="G73" i="231"/>
  <c r="F73" i="231"/>
  <c r="E73" i="231"/>
  <c r="J72" i="231"/>
  <c r="I72" i="231"/>
  <c r="H72" i="231"/>
  <c r="G72" i="231"/>
  <c r="F72" i="231"/>
  <c r="E72" i="231"/>
  <c r="J71" i="231"/>
  <c r="I71" i="231"/>
  <c r="H71" i="231"/>
  <c r="G71" i="231"/>
  <c r="F71" i="231"/>
  <c r="E71" i="231"/>
  <c r="J70" i="231"/>
  <c r="I70" i="231"/>
  <c r="H70" i="231"/>
  <c r="G70" i="231"/>
  <c r="F70" i="231"/>
  <c r="E70" i="231"/>
  <c r="J69" i="231"/>
  <c r="I69" i="231"/>
  <c r="H69" i="231"/>
  <c r="G69" i="231"/>
  <c r="F69" i="231"/>
  <c r="E69" i="231"/>
  <c r="J68" i="231"/>
  <c r="I68" i="231"/>
  <c r="H68" i="231"/>
  <c r="G68" i="231"/>
  <c r="F68" i="231"/>
  <c r="E68" i="231"/>
  <c r="J67" i="231"/>
  <c r="I67" i="231"/>
  <c r="H67" i="231"/>
  <c r="G67" i="231"/>
  <c r="F67" i="231"/>
  <c r="E67" i="231"/>
  <c r="J66" i="231"/>
  <c r="I66" i="231"/>
  <c r="H66" i="231"/>
  <c r="G66" i="231"/>
  <c r="F66" i="231"/>
  <c r="E66" i="231"/>
  <c r="J62" i="231"/>
  <c r="I62" i="231"/>
  <c r="H62" i="231"/>
  <c r="G62" i="231"/>
  <c r="F62" i="231"/>
  <c r="E62" i="231"/>
  <c r="J61" i="231"/>
  <c r="I61" i="231"/>
  <c r="H61" i="231"/>
  <c r="G61" i="231"/>
  <c r="F61" i="231"/>
  <c r="E61" i="231"/>
  <c r="J60" i="231"/>
  <c r="I60" i="231"/>
  <c r="H60" i="231"/>
  <c r="G60" i="231"/>
  <c r="F60" i="231"/>
  <c r="E60" i="231"/>
  <c r="J58" i="231"/>
  <c r="I58" i="231"/>
  <c r="H58" i="231"/>
  <c r="G58" i="231"/>
  <c r="F58" i="231"/>
  <c r="E58" i="231"/>
  <c r="J46" i="231"/>
  <c r="I46" i="231"/>
  <c r="H46" i="231"/>
  <c r="G46" i="231"/>
  <c r="F46" i="231"/>
  <c r="E46" i="231"/>
  <c r="J44" i="231"/>
  <c r="I44" i="231"/>
  <c r="H44" i="231"/>
  <c r="G44" i="231"/>
  <c r="F44" i="231"/>
  <c r="E44" i="231"/>
  <c r="J32" i="231"/>
  <c r="I32" i="231"/>
  <c r="H32" i="231"/>
  <c r="G32" i="231"/>
  <c r="F32" i="231"/>
  <c r="E32" i="231"/>
  <c r="J31" i="231"/>
  <c r="I31" i="231"/>
  <c r="H31" i="231"/>
  <c r="G31" i="231"/>
  <c r="F31" i="231"/>
  <c r="E31" i="231"/>
  <c r="J21" i="231"/>
  <c r="I21" i="231"/>
  <c r="H21" i="231"/>
  <c r="G21" i="231"/>
  <c r="F21" i="231"/>
  <c r="E21" i="231"/>
  <c r="J20" i="231"/>
  <c r="I20" i="231"/>
  <c r="H20" i="231"/>
  <c r="G20" i="231"/>
  <c r="F20" i="231"/>
  <c r="E20" i="231"/>
  <c r="J18" i="231"/>
  <c r="I18" i="231"/>
  <c r="H18" i="231"/>
  <c r="G18" i="231"/>
  <c r="F18" i="231"/>
  <c r="E18" i="231"/>
  <c r="J16" i="231"/>
  <c r="I16" i="231"/>
  <c r="H16" i="231"/>
  <c r="G16" i="231"/>
  <c r="F16" i="231"/>
  <c r="E16" i="231"/>
  <c r="J15" i="231"/>
  <c r="I15" i="231"/>
  <c r="H15" i="231"/>
  <c r="G15" i="231"/>
  <c r="F15" i="231"/>
  <c r="E15" i="231"/>
  <c r="J4" i="231"/>
  <c r="I4" i="231"/>
  <c r="H4" i="231"/>
  <c r="G4" i="231"/>
  <c r="F4" i="231"/>
  <c r="E4" i="231"/>
  <c r="D119" i="231"/>
  <c r="D118" i="231"/>
  <c r="D117" i="231"/>
  <c r="D116" i="231"/>
  <c r="D114" i="231"/>
  <c r="D113" i="231"/>
  <c r="D112" i="231"/>
  <c r="D111" i="231"/>
  <c r="D110" i="231"/>
  <c r="D109" i="231"/>
  <c r="D108" i="231"/>
  <c r="D107" i="231"/>
  <c r="D106" i="231"/>
  <c r="D105" i="231"/>
  <c r="D104" i="231"/>
  <c r="D103" i="231"/>
  <c r="D102" i="231"/>
  <c r="D101" i="231"/>
  <c r="D100" i="231"/>
  <c r="D99" i="231"/>
  <c r="D98" i="231"/>
  <c r="D97" i="231"/>
  <c r="D96" i="231"/>
  <c r="D95" i="231"/>
  <c r="D93" i="231"/>
  <c r="D92" i="231"/>
  <c r="D87" i="231"/>
  <c r="D86" i="231"/>
  <c r="D84" i="231"/>
  <c r="D83" i="231"/>
  <c r="D82" i="231"/>
  <c r="D81" i="231"/>
  <c r="D80" i="231"/>
  <c r="D79" i="231"/>
  <c r="D78" i="231"/>
  <c r="D77" i="231"/>
  <c r="D76" i="231"/>
  <c r="D75" i="231"/>
  <c r="D74" i="231"/>
  <c r="D73" i="231"/>
  <c r="D72" i="231"/>
  <c r="D71" i="231"/>
  <c r="D70" i="231"/>
  <c r="D69" i="231"/>
  <c r="D68" i="231"/>
  <c r="D67" i="231"/>
  <c r="D66" i="231"/>
  <c r="D62" i="231"/>
  <c r="D61" i="231"/>
  <c r="D60" i="231"/>
  <c r="D58" i="231"/>
  <c r="D46" i="231"/>
  <c r="D44" i="231"/>
  <c r="D32" i="231"/>
  <c r="D31" i="231"/>
  <c r="D21" i="231"/>
  <c r="D20" i="231"/>
  <c r="D18" i="231"/>
  <c r="D16" i="231"/>
  <c r="D15" i="231"/>
  <c r="D4" i="231"/>
  <c r="E119" i="230"/>
  <c r="E118" i="230"/>
  <c r="E117" i="230"/>
  <c r="E116" i="230"/>
  <c r="E114" i="230"/>
  <c r="E113" i="230"/>
  <c r="E112" i="230"/>
  <c r="E111" i="230"/>
  <c r="E110" i="230"/>
  <c r="E109" i="230"/>
  <c r="E108" i="230"/>
  <c r="E107" i="230"/>
  <c r="E106" i="230"/>
  <c r="E105" i="230"/>
  <c r="E104" i="230"/>
  <c r="E103" i="230"/>
  <c r="E102" i="230"/>
  <c r="E101" i="230"/>
  <c r="E100" i="230"/>
  <c r="E99" i="230"/>
  <c r="E98" i="230"/>
  <c r="E97" i="230"/>
  <c r="E96" i="230"/>
  <c r="E95" i="230"/>
  <c r="E93" i="230"/>
  <c r="E92" i="230"/>
  <c r="E87" i="230"/>
  <c r="E86" i="230"/>
  <c r="E84" i="230"/>
  <c r="E83" i="230"/>
  <c r="E82" i="230"/>
  <c r="E81" i="230"/>
  <c r="E80" i="230"/>
  <c r="E79" i="230"/>
  <c r="E78" i="230"/>
  <c r="E77" i="230"/>
  <c r="E76" i="230"/>
  <c r="E75" i="230"/>
  <c r="E74" i="230"/>
  <c r="E73" i="230"/>
  <c r="E72" i="230"/>
  <c r="E71" i="230"/>
  <c r="E70" i="230"/>
  <c r="E69" i="230"/>
  <c r="E68" i="230"/>
  <c r="E67" i="230"/>
  <c r="E66" i="230"/>
  <c r="E62" i="230"/>
  <c r="E61" i="230"/>
  <c r="E60" i="230"/>
  <c r="E58" i="230"/>
  <c r="E44" i="230"/>
  <c r="E32" i="230"/>
  <c r="E31" i="230"/>
  <c r="E21" i="230"/>
  <c r="E20" i="230"/>
  <c r="E18" i="230"/>
  <c r="E16" i="230"/>
  <c r="E15" i="230"/>
  <c r="E4" i="230"/>
  <c r="O119" i="230"/>
  <c r="N119" i="230"/>
  <c r="M119" i="230"/>
  <c r="L119" i="230"/>
  <c r="K119" i="230"/>
  <c r="J119" i="230"/>
  <c r="I119" i="230"/>
  <c r="H119" i="230"/>
  <c r="O118" i="230"/>
  <c r="N118" i="230"/>
  <c r="M118" i="230"/>
  <c r="L118" i="230"/>
  <c r="K118" i="230"/>
  <c r="J118" i="230"/>
  <c r="I118" i="230"/>
  <c r="H118" i="230"/>
  <c r="O117" i="230"/>
  <c r="N117" i="230"/>
  <c r="M117" i="230"/>
  <c r="L117" i="230"/>
  <c r="K117" i="230"/>
  <c r="J117" i="230"/>
  <c r="I117" i="230"/>
  <c r="H117" i="230"/>
  <c r="O116" i="230"/>
  <c r="N116" i="230"/>
  <c r="M116" i="230"/>
  <c r="L116" i="230"/>
  <c r="K116" i="230"/>
  <c r="J116" i="230"/>
  <c r="I116" i="230"/>
  <c r="H116" i="230"/>
  <c r="O114" i="230"/>
  <c r="N114" i="230"/>
  <c r="M114" i="230"/>
  <c r="L114" i="230"/>
  <c r="K114" i="230"/>
  <c r="J114" i="230"/>
  <c r="I114" i="230"/>
  <c r="H114" i="230"/>
  <c r="O113" i="230"/>
  <c r="N113" i="230"/>
  <c r="M113" i="230"/>
  <c r="L113" i="230"/>
  <c r="K113" i="230"/>
  <c r="J113" i="230"/>
  <c r="I113" i="230"/>
  <c r="H113" i="230"/>
  <c r="O112" i="230"/>
  <c r="N112" i="230"/>
  <c r="M112" i="230"/>
  <c r="L112" i="230"/>
  <c r="K112" i="230"/>
  <c r="J112" i="230"/>
  <c r="I112" i="230"/>
  <c r="H112" i="230"/>
  <c r="O111" i="230"/>
  <c r="N111" i="230"/>
  <c r="M111" i="230"/>
  <c r="L111" i="230"/>
  <c r="K111" i="230"/>
  <c r="J111" i="230"/>
  <c r="I111" i="230"/>
  <c r="H111" i="230"/>
  <c r="O110" i="230"/>
  <c r="N110" i="230"/>
  <c r="M110" i="230"/>
  <c r="L110" i="230"/>
  <c r="K110" i="230"/>
  <c r="J110" i="230"/>
  <c r="I110" i="230"/>
  <c r="H110" i="230"/>
  <c r="O109" i="230"/>
  <c r="N109" i="230"/>
  <c r="M109" i="230"/>
  <c r="L109" i="230"/>
  <c r="K109" i="230"/>
  <c r="J109" i="230"/>
  <c r="I109" i="230"/>
  <c r="H109" i="230"/>
  <c r="O108" i="230"/>
  <c r="N108" i="230"/>
  <c r="M108" i="230"/>
  <c r="L108" i="230"/>
  <c r="K108" i="230"/>
  <c r="J108" i="230"/>
  <c r="I108" i="230"/>
  <c r="H108" i="230"/>
  <c r="O107" i="230"/>
  <c r="N107" i="230"/>
  <c r="M107" i="230"/>
  <c r="L107" i="230"/>
  <c r="K107" i="230"/>
  <c r="J107" i="230"/>
  <c r="I107" i="230"/>
  <c r="H107" i="230"/>
  <c r="O106" i="230"/>
  <c r="N106" i="230"/>
  <c r="M106" i="230"/>
  <c r="L106" i="230"/>
  <c r="K106" i="230"/>
  <c r="J106" i="230"/>
  <c r="I106" i="230"/>
  <c r="H106" i="230"/>
  <c r="O105" i="230"/>
  <c r="N105" i="230"/>
  <c r="M105" i="230"/>
  <c r="L105" i="230"/>
  <c r="K105" i="230"/>
  <c r="J105" i="230"/>
  <c r="I105" i="230"/>
  <c r="H105" i="230"/>
  <c r="O104" i="230"/>
  <c r="N104" i="230"/>
  <c r="M104" i="230"/>
  <c r="L104" i="230"/>
  <c r="K104" i="230"/>
  <c r="J104" i="230"/>
  <c r="I104" i="230"/>
  <c r="H104" i="230"/>
  <c r="O103" i="230"/>
  <c r="N103" i="230"/>
  <c r="M103" i="230"/>
  <c r="L103" i="230"/>
  <c r="K103" i="230"/>
  <c r="J103" i="230"/>
  <c r="I103" i="230"/>
  <c r="H103" i="230"/>
  <c r="O102" i="230"/>
  <c r="N102" i="230"/>
  <c r="M102" i="230"/>
  <c r="L102" i="230"/>
  <c r="K102" i="230"/>
  <c r="J102" i="230"/>
  <c r="I102" i="230"/>
  <c r="H102" i="230"/>
  <c r="O101" i="230"/>
  <c r="N101" i="230"/>
  <c r="M101" i="230"/>
  <c r="L101" i="230"/>
  <c r="K101" i="230"/>
  <c r="J101" i="230"/>
  <c r="I101" i="230"/>
  <c r="H101" i="230"/>
  <c r="O100" i="230"/>
  <c r="N100" i="230"/>
  <c r="M100" i="230"/>
  <c r="L100" i="230"/>
  <c r="K100" i="230"/>
  <c r="J100" i="230"/>
  <c r="I100" i="230"/>
  <c r="H100" i="230"/>
  <c r="O99" i="230"/>
  <c r="N99" i="230"/>
  <c r="M99" i="230"/>
  <c r="L99" i="230"/>
  <c r="K99" i="230"/>
  <c r="J99" i="230"/>
  <c r="I99" i="230"/>
  <c r="H99" i="230"/>
  <c r="O98" i="230"/>
  <c r="N98" i="230"/>
  <c r="M98" i="230"/>
  <c r="L98" i="230"/>
  <c r="K98" i="230"/>
  <c r="J98" i="230"/>
  <c r="I98" i="230"/>
  <c r="H98" i="230"/>
  <c r="O97" i="230"/>
  <c r="N97" i="230"/>
  <c r="M97" i="230"/>
  <c r="L97" i="230"/>
  <c r="K97" i="230"/>
  <c r="J97" i="230"/>
  <c r="I97" i="230"/>
  <c r="H97" i="230"/>
  <c r="O96" i="230"/>
  <c r="N96" i="230"/>
  <c r="M96" i="230"/>
  <c r="L96" i="230"/>
  <c r="K96" i="230"/>
  <c r="J96" i="230"/>
  <c r="I96" i="230"/>
  <c r="H96" i="230"/>
  <c r="O95" i="230"/>
  <c r="N95" i="230"/>
  <c r="M95" i="230"/>
  <c r="L95" i="230"/>
  <c r="K95" i="230"/>
  <c r="J95" i="230"/>
  <c r="I95" i="230"/>
  <c r="H95" i="230"/>
  <c r="O93" i="230"/>
  <c r="N93" i="230"/>
  <c r="M93" i="230"/>
  <c r="L93" i="230"/>
  <c r="K93" i="230"/>
  <c r="J93" i="230"/>
  <c r="I93" i="230"/>
  <c r="H93" i="230"/>
  <c r="O92" i="230"/>
  <c r="N92" i="230"/>
  <c r="M92" i="230"/>
  <c r="L92" i="230"/>
  <c r="K92" i="230"/>
  <c r="J92" i="230"/>
  <c r="I92" i="230"/>
  <c r="H92" i="230"/>
  <c r="O87" i="230"/>
  <c r="N87" i="230"/>
  <c r="M87" i="230"/>
  <c r="L87" i="230"/>
  <c r="K87" i="230"/>
  <c r="J87" i="230"/>
  <c r="I87" i="230"/>
  <c r="H87" i="230"/>
  <c r="O86" i="230"/>
  <c r="N86" i="230"/>
  <c r="M86" i="230"/>
  <c r="L86" i="230"/>
  <c r="K86" i="230"/>
  <c r="J86" i="230"/>
  <c r="I86" i="230"/>
  <c r="H86" i="230"/>
  <c r="O84" i="230"/>
  <c r="N84" i="230"/>
  <c r="M84" i="230"/>
  <c r="L84" i="230"/>
  <c r="K84" i="230"/>
  <c r="J84" i="230"/>
  <c r="I84" i="230"/>
  <c r="H84" i="230"/>
  <c r="O83" i="230"/>
  <c r="N83" i="230"/>
  <c r="M83" i="230"/>
  <c r="L83" i="230"/>
  <c r="K83" i="230"/>
  <c r="J83" i="230"/>
  <c r="I83" i="230"/>
  <c r="H83" i="230"/>
  <c r="O82" i="230"/>
  <c r="N82" i="230"/>
  <c r="M82" i="230"/>
  <c r="L82" i="230"/>
  <c r="K82" i="230"/>
  <c r="J82" i="230"/>
  <c r="I82" i="230"/>
  <c r="H82" i="230"/>
  <c r="O81" i="230"/>
  <c r="N81" i="230"/>
  <c r="M81" i="230"/>
  <c r="L81" i="230"/>
  <c r="K81" i="230"/>
  <c r="J81" i="230"/>
  <c r="I81" i="230"/>
  <c r="H81" i="230"/>
  <c r="O80" i="230"/>
  <c r="N80" i="230"/>
  <c r="M80" i="230"/>
  <c r="L80" i="230"/>
  <c r="K80" i="230"/>
  <c r="J80" i="230"/>
  <c r="I80" i="230"/>
  <c r="H80" i="230"/>
  <c r="O79" i="230"/>
  <c r="N79" i="230"/>
  <c r="M79" i="230"/>
  <c r="L79" i="230"/>
  <c r="K79" i="230"/>
  <c r="J79" i="230"/>
  <c r="I79" i="230"/>
  <c r="H79" i="230"/>
  <c r="O78" i="230"/>
  <c r="N78" i="230"/>
  <c r="M78" i="230"/>
  <c r="L78" i="230"/>
  <c r="K78" i="230"/>
  <c r="J78" i="230"/>
  <c r="I78" i="230"/>
  <c r="H78" i="230"/>
  <c r="O77" i="230"/>
  <c r="N77" i="230"/>
  <c r="M77" i="230"/>
  <c r="L77" i="230"/>
  <c r="K77" i="230"/>
  <c r="J77" i="230"/>
  <c r="I77" i="230"/>
  <c r="H77" i="230"/>
  <c r="O76" i="230"/>
  <c r="N76" i="230"/>
  <c r="M76" i="230"/>
  <c r="L76" i="230"/>
  <c r="K76" i="230"/>
  <c r="J76" i="230"/>
  <c r="I76" i="230"/>
  <c r="H76" i="230"/>
  <c r="O75" i="230"/>
  <c r="N75" i="230"/>
  <c r="M75" i="230"/>
  <c r="L75" i="230"/>
  <c r="K75" i="230"/>
  <c r="J75" i="230"/>
  <c r="I75" i="230"/>
  <c r="H75" i="230"/>
  <c r="O74" i="230"/>
  <c r="N74" i="230"/>
  <c r="M74" i="230"/>
  <c r="L74" i="230"/>
  <c r="K74" i="230"/>
  <c r="J74" i="230"/>
  <c r="I74" i="230"/>
  <c r="H74" i="230"/>
  <c r="O73" i="230"/>
  <c r="N73" i="230"/>
  <c r="M73" i="230"/>
  <c r="L73" i="230"/>
  <c r="K73" i="230"/>
  <c r="J73" i="230"/>
  <c r="I73" i="230"/>
  <c r="H73" i="230"/>
  <c r="O72" i="230"/>
  <c r="N72" i="230"/>
  <c r="M72" i="230"/>
  <c r="L72" i="230"/>
  <c r="K72" i="230"/>
  <c r="J72" i="230"/>
  <c r="I72" i="230"/>
  <c r="H72" i="230"/>
  <c r="O71" i="230"/>
  <c r="N71" i="230"/>
  <c r="M71" i="230"/>
  <c r="L71" i="230"/>
  <c r="K71" i="230"/>
  <c r="J71" i="230"/>
  <c r="I71" i="230"/>
  <c r="H71" i="230"/>
  <c r="O70" i="230"/>
  <c r="N70" i="230"/>
  <c r="M70" i="230"/>
  <c r="L70" i="230"/>
  <c r="K70" i="230"/>
  <c r="J70" i="230"/>
  <c r="I70" i="230"/>
  <c r="H70" i="230"/>
  <c r="O69" i="230"/>
  <c r="N69" i="230"/>
  <c r="M69" i="230"/>
  <c r="L69" i="230"/>
  <c r="K69" i="230"/>
  <c r="J69" i="230"/>
  <c r="I69" i="230"/>
  <c r="H69" i="230"/>
  <c r="O68" i="230"/>
  <c r="N68" i="230"/>
  <c r="M68" i="230"/>
  <c r="L68" i="230"/>
  <c r="K68" i="230"/>
  <c r="J68" i="230"/>
  <c r="I68" i="230"/>
  <c r="H68" i="230"/>
  <c r="O67" i="230"/>
  <c r="N67" i="230"/>
  <c r="M67" i="230"/>
  <c r="L67" i="230"/>
  <c r="K67" i="230"/>
  <c r="J67" i="230"/>
  <c r="I67" i="230"/>
  <c r="H67" i="230"/>
  <c r="O66" i="230"/>
  <c r="N66" i="230"/>
  <c r="M66" i="230"/>
  <c r="L66" i="230"/>
  <c r="K66" i="230"/>
  <c r="J66" i="230"/>
  <c r="I66" i="230"/>
  <c r="H66" i="230"/>
  <c r="O62" i="230"/>
  <c r="N62" i="230"/>
  <c r="M62" i="230"/>
  <c r="L62" i="230"/>
  <c r="K62" i="230"/>
  <c r="J62" i="230"/>
  <c r="I62" i="230"/>
  <c r="H62" i="230"/>
  <c r="O61" i="230"/>
  <c r="N61" i="230"/>
  <c r="M61" i="230"/>
  <c r="L61" i="230"/>
  <c r="K61" i="230"/>
  <c r="J61" i="230"/>
  <c r="I61" i="230"/>
  <c r="H61" i="230"/>
  <c r="O60" i="230"/>
  <c r="N60" i="230"/>
  <c r="M60" i="230"/>
  <c r="L60" i="230"/>
  <c r="K60" i="230"/>
  <c r="J60" i="230"/>
  <c r="I60" i="230"/>
  <c r="H60" i="230"/>
  <c r="O58" i="230"/>
  <c r="N58" i="230"/>
  <c r="M58" i="230"/>
  <c r="L58" i="230"/>
  <c r="K58" i="230"/>
  <c r="J58" i="230"/>
  <c r="I58" i="230"/>
  <c r="H58" i="230"/>
  <c r="O44" i="230"/>
  <c r="N44" i="230"/>
  <c r="M44" i="230"/>
  <c r="L44" i="230"/>
  <c r="K44" i="230"/>
  <c r="J44" i="230"/>
  <c r="I44" i="230"/>
  <c r="H44" i="230"/>
  <c r="O32" i="230"/>
  <c r="N32" i="230"/>
  <c r="M32" i="230"/>
  <c r="L32" i="230"/>
  <c r="K32" i="230"/>
  <c r="J32" i="230"/>
  <c r="I32" i="230"/>
  <c r="H32" i="230"/>
  <c r="O31" i="230"/>
  <c r="N31" i="230"/>
  <c r="M31" i="230"/>
  <c r="L31" i="230"/>
  <c r="K31" i="230"/>
  <c r="J31" i="230"/>
  <c r="I31" i="230"/>
  <c r="H31" i="230"/>
  <c r="O21" i="230"/>
  <c r="N21" i="230"/>
  <c r="M21" i="230"/>
  <c r="L21" i="230"/>
  <c r="K21" i="230"/>
  <c r="J21" i="230"/>
  <c r="I21" i="230"/>
  <c r="H21" i="230"/>
  <c r="O20" i="230"/>
  <c r="N20" i="230"/>
  <c r="M20" i="230"/>
  <c r="L20" i="230"/>
  <c r="K20" i="230"/>
  <c r="J20" i="230"/>
  <c r="I20" i="230"/>
  <c r="H20" i="230"/>
  <c r="O18" i="230"/>
  <c r="N18" i="230"/>
  <c r="M18" i="230"/>
  <c r="L18" i="230"/>
  <c r="K18" i="230"/>
  <c r="J18" i="230"/>
  <c r="I18" i="230"/>
  <c r="H18" i="230"/>
  <c r="O16" i="230"/>
  <c r="N16" i="230"/>
  <c r="M16" i="230"/>
  <c r="L16" i="230"/>
  <c r="K16" i="230"/>
  <c r="J16" i="230"/>
  <c r="I16" i="230"/>
  <c r="H16" i="230"/>
  <c r="O15" i="230"/>
  <c r="N15" i="230"/>
  <c r="M15" i="230"/>
  <c r="L15" i="230"/>
  <c r="K15" i="230"/>
  <c r="J15" i="230"/>
  <c r="I15" i="230"/>
  <c r="H15" i="230"/>
  <c r="O4" i="230"/>
  <c r="N4" i="230"/>
  <c r="M4" i="230"/>
  <c r="L4" i="230"/>
  <c r="K4" i="230"/>
  <c r="J4" i="230"/>
  <c r="I4" i="230"/>
  <c r="H4" i="230"/>
  <c r="G119" i="230"/>
  <c r="G118" i="230"/>
  <c r="G117" i="230"/>
  <c r="G116" i="230"/>
  <c r="G114" i="230"/>
  <c r="G113" i="230"/>
  <c r="G112" i="230"/>
  <c r="G111" i="230"/>
  <c r="G110" i="230"/>
  <c r="G109" i="230"/>
  <c r="G108" i="230"/>
  <c r="G107" i="230"/>
  <c r="G106" i="230"/>
  <c r="G105" i="230"/>
  <c r="G104" i="230"/>
  <c r="G103" i="230"/>
  <c r="G102" i="230"/>
  <c r="G101" i="230"/>
  <c r="G100" i="230"/>
  <c r="G99" i="230"/>
  <c r="G98" i="230"/>
  <c r="G97" i="230"/>
  <c r="G96" i="230"/>
  <c r="G95" i="230"/>
  <c r="G93" i="230"/>
  <c r="G92" i="230"/>
  <c r="G87" i="230"/>
  <c r="G86" i="230"/>
  <c r="G84" i="230"/>
  <c r="G83" i="230"/>
  <c r="G82" i="230"/>
  <c r="G81" i="230"/>
  <c r="G80" i="230"/>
  <c r="G79" i="230"/>
  <c r="G78" i="230"/>
  <c r="G77" i="230"/>
  <c r="G76" i="230"/>
  <c r="G75" i="230"/>
  <c r="G74" i="230"/>
  <c r="G73" i="230"/>
  <c r="G72" i="230"/>
  <c r="G71" i="230"/>
  <c r="G70" i="230"/>
  <c r="G69" i="230"/>
  <c r="G68" i="230"/>
  <c r="G67" i="230"/>
  <c r="G66" i="230"/>
  <c r="G62" i="230"/>
  <c r="G61" i="230"/>
  <c r="G60" i="230"/>
  <c r="G58" i="230"/>
  <c r="G44" i="230"/>
  <c r="G32" i="230"/>
  <c r="G31" i="230"/>
  <c r="G21" i="230"/>
  <c r="G20" i="230"/>
  <c r="G18" i="230"/>
  <c r="G16" i="230"/>
  <c r="G15" i="230"/>
  <c r="G4" i="230"/>
  <c r="F119" i="230"/>
  <c r="F118" i="230"/>
  <c r="F117" i="230"/>
  <c r="F116" i="230"/>
  <c r="F114" i="230"/>
  <c r="F113" i="230"/>
  <c r="F112" i="230"/>
  <c r="F111" i="230"/>
  <c r="F110" i="230"/>
  <c r="F109" i="230"/>
  <c r="F108" i="230"/>
  <c r="F107" i="230"/>
  <c r="F106" i="230"/>
  <c r="F105" i="230"/>
  <c r="F104" i="230"/>
  <c r="F103" i="230"/>
  <c r="F102" i="230"/>
  <c r="F101" i="230"/>
  <c r="F100" i="230"/>
  <c r="F99" i="230"/>
  <c r="F98" i="230"/>
  <c r="F97" i="230"/>
  <c r="F96" i="230"/>
  <c r="F95" i="230"/>
  <c r="F93" i="230"/>
  <c r="F92" i="230"/>
  <c r="F87" i="230"/>
  <c r="F86" i="230"/>
  <c r="F84" i="230"/>
  <c r="F83" i="230"/>
  <c r="F82" i="230"/>
  <c r="F81" i="230"/>
  <c r="F80" i="230"/>
  <c r="F79" i="230"/>
  <c r="F78" i="230"/>
  <c r="F77" i="230"/>
  <c r="F76" i="230"/>
  <c r="F75" i="230"/>
  <c r="F74" i="230"/>
  <c r="F73" i="230"/>
  <c r="F72" i="230"/>
  <c r="F71" i="230"/>
  <c r="F70" i="230"/>
  <c r="F69" i="230"/>
  <c r="F68" i="230"/>
  <c r="F67" i="230"/>
  <c r="F66" i="230"/>
  <c r="F62" i="230"/>
  <c r="F61" i="230"/>
  <c r="F60" i="230"/>
  <c r="F58" i="230"/>
  <c r="F44" i="230"/>
  <c r="F32" i="230"/>
  <c r="F31" i="230"/>
  <c r="F21" i="230"/>
  <c r="F20" i="230"/>
  <c r="F18" i="230"/>
  <c r="F16" i="230"/>
  <c r="F15" i="230"/>
  <c r="F4" i="230"/>
  <c r="D119" i="230"/>
  <c r="D118" i="230"/>
  <c r="D117" i="230"/>
  <c r="D116" i="230"/>
  <c r="D114" i="230"/>
  <c r="D113" i="230"/>
  <c r="D112" i="230"/>
  <c r="D111" i="230"/>
  <c r="D110" i="230"/>
  <c r="D109" i="230"/>
  <c r="D108" i="230"/>
  <c r="D107" i="230"/>
  <c r="D106" i="230"/>
  <c r="D105" i="230"/>
  <c r="D104" i="230"/>
  <c r="D103" i="230"/>
  <c r="D102" i="230"/>
  <c r="D101" i="230"/>
  <c r="D100" i="230"/>
  <c r="D99" i="230"/>
  <c r="D98" i="230"/>
  <c r="D97" i="230"/>
  <c r="D96" i="230"/>
  <c r="D95" i="230"/>
  <c r="D93" i="230"/>
  <c r="D92" i="230"/>
  <c r="D87" i="230"/>
  <c r="D86" i="230"/>
  <c r="D84" i="230"/>
  <c r="D83" i="230"/>
  <c r="D82" i="230"/>
  <c r="D81" i="230"/>
  <c r="D80" i="230"/>
  <c r="D79" i="230"/>
  <c r="D78" i="230"/>
  <c r="D77" i="230"/>
  <c r="D76" i="230"/>
  <c r="D75" i="230"/>
  <c r="D74" i="230"/>
  <c r="D73" i="230"/>
  <c r="D72" i="230"/>
  <c r="D71" i="230"/>
  <c r="D70" i="230"/>
  <c r="D69" i="230"/>
  <c r="D68" i="230"/>
  <c r="D67" i="230"/>
  <c r="D66" i="230"/>
  <c r="D62" i="230"/>
  <c r="D61" i="230"/>
  <c r="D60" i="230"/>
  <c r="D58" i="230"/>
  <c r="D44" i="230"/>
  <c r="D32" i="230"/>
  <c r="D31" i="230"/>
  <c r="D21" i="230"/>
  <c r="D20" i="230"/>
  <c r="D18" i="230"/>
  <c r="D16" i="230"/>
  <c r="D15" i="230"/>
  <c r="D4" i="230"/>
  <c r="H39" i="301" l="1"/>
  <c r="H81" i="303"/>
  <c r="G81" i="303"/>
  <c r="F81" i="303"/>
  <c r="E72" i="303"/>
  <c r="D72" i="303"/>
  <c r="C72" i="303"/>
  <c r="G24" i="302"/>
  <c r="F24" i="302"/>
  <c r="E24" i="302"/>
  <c r="G39" i="301"/>
  <c r="N78" i="300"/>
  <c r="O62" i="300"/>
  <c r="N62" i="300"/>
  <c r="M62" i="300"/>
  <c r="D3" i="277"/>
  <c r="C3" i="277"/>
  <c r="B3" i="277"/>
  <c r="G40" i="299" l="1"/>
  <c r="H40" i="299"/>
  <c r="G65" i="302"/>
  <c r="G66" i="302" s="1"/>
  <c r="E63" i="302"/>
  <c r="G62" i="302"/>
  <c r="G61" i="302"/>
  <c r="G60" i="302"/>
  <c r="G63" i="302" s="1"/>
  <c r="E58" i="302"/>
  <c r="G58" i="302" s="1"/>
  <c r="G59" i="302" s="1"/>
  <c r="G67" i="302" s="1"/>
  <c r="G68" i="302" s="1"/>
  <c r="G69" i="302" s="1"/>
  <c r="H24" i="302" s="1"/>
  <c r="H46" i="302"/>
  <c r="H45" i="302"/>
  <c r="H44" i="302"/>
  <c r="H43" i="302"/>
  <c r="H42" i="302"/>
  <c r="H41" i="302"/>
  <c r="H40" i="302"/>
  <c r="H39" i="302"/>
  <c r="H47" i="302" s="1"/>
  <c r="H48" i="302" s="1"/>
  <c r="H22" i="302" s="1"/>
  <c r="H32" i="302"/>
  <c r="E31" i="302"/>
  <c r="H31" i="302" s="1"/>
  <c r="E30" i="302"/>
  <c r="H30" i="302" s="1"/>
  <c r="H29" i="302"/>
  <c r="E29" i="302"/>
  <c r="H12" i="302"/>
  <c r="H16" i="302" s="1"/>
  <c r="G12" i="302"/>
  <c r="G16" i="302" s="1"/>
  <c r="H11" i="302"/>
  <c r="G11" i="302"/>
  <c r="F11" i="302"/>
  <c r="H7" i="302"/>
  <c r="G7" i="302"/>
  <c r="F7" i="302"/>
  <c r="F12" i="302" s="1"/>
  <c r="F16" i="302" s="1"/>
  <c r="H97" i="303"/>
  <c r="L97" i="303" s="1"/>
  <c r="G97" i="303"/>
  <c r="K97" i="303" s="1"/>
  <c r="F97" i="303"/>
  <c r="J97" i="303" s="1"/>
  <c r="H96" i="303"/>
  <c r="L96" i="303" s="1"/>
  <c r="G96" i="303"/>
  <c r="K96" i="303" s="1"/>
  <c r="F96" i="303"/>
  <c r="J96" i="303" s="1"/>
  <c r="L95" i="303"/>
  <c r="K95" i="303"/>
  <c r="H95" i="303"/>
  <c r="G95" i="303"/>
  <c r="F95" i="303"/>
  <c r="J95" i="303" s="1"/>
  <c r="H94" i="303"/>
  <c r="L94" i="303" s="1"/>
  <c r="G94" i="303"/>
  <c r="K94" i="303" s="1"/>
  <c r="F94" i="303"/>
  <c r="J94" i="303" s="1"/>
  <c r="J93" i="303"/>
  <c r="J98" i="303" s="1"/>
  <c r="H93" i="303"/>
  <c r="L93" i="303" s="1"/>
  <c r="L98" i="303" s="1"/>
  <c r="G93" i="303"/>
  <c r="K93" i="303" s="1"/>
  <c r="F93" i="303"/>
  <c r="L88" i="303"/>
  <c r="K88" i="303"/>
  <c r="J88" i="303"/>
  <c r="L87" i="303"/>
  <c r="K87" i="303"/>
  <c r="J87" i="303"/>
  <c r="L86" i="303"/>
  <c r="K86" i="303"/>
  <c r="J86" i="303"/>
  <c r="L85" i="303"/>
  <c r="K85" i="303"/>
  <c r="J85" i="303"/>
  <c r="L84" i="303"/>
  <c r="K84" i="303"/>
  <c r="J84" i="303"/>
  <c r="L83" i="303"/>
  <c r="K83" i="303"/>
  <c r="J83" i="303"/>
  <c r="L82" i="303"/>
  <c r="K82" i="303"/>
  <c r="J82" i="303"/>
  <c r="L81" i="303"/>
  <c r="L78" i="303" s="1"/>
  <c r="K81" i="303"/>
  <c r="K78" i="303" s="1"/>
  <c r="J81" i="303"/>
  <c r="J78" i="303" s="1"/>
  <c r="I72" i="303"/>
  <c r="H72" i="303"/>
  <c r="G72" i="303"/>
  <c r="E66" i="303"/>
  <c r="J66" i="303" s="1"/>
  <c r="D66" i="303"/>
  <c r="I66" i="303" s="1"/>
  <c r="D64" i="303"/>
  <c r="I64" i="303" s="1"/>
  <c r="D52" i="303"/>
  <c r="D55" i="303" s="1"/>
  <c r="H50" i="303"/>
  <c r="G50" i="303"/>
  <c r="I50" i="303" s="1"/>
  <c r="E65" i="303" s="1"/>
  <c r="J65" i="303" s="1"/>
  <c r="E50" i="303"/>
  <c r="F50" i="303" s="1"/>
  <c r="B50" i="303"/>
  <c r="E62" i="303" s="1"/>
  <c r="J62" i="303" s="1"/>
  <c r="D42" i="303"/>
  <c r="D39" i="303"/>
  <c r="H37" i="303"/>
  <c r="G37" i="303"/>
  <c r="I37" i="303" s="1"/>
  <c r="D65" i="303" s="1"/>
  <c r="I65" i="303" s="1"/>
  <c r="B37" i="303"/>
  <c r="N35" i="303"/>
  <c r="D10" i="303"/>
  <c r="D13" i="303" s="1"/>
  <c r="N9" i="303"/>
  <c r="E8" i="303" s="1"/>
  <c r="H8" i="303"/>
  <c r="C66" i="303" s="1"/>
  <c r="H66" i="303" s="1"/>
  <c r="G8" i="303"/>
  <c r="I8" i="303" s="1"/>
  <c r="C65" i="303" s="1"/>
  <c r="H65" i="303" s="1"/>
  <c r="B8" i="303"/>
  <c r="C8" i="303" s="1"/>
  <c r="G38" i="299"/>
  <c r="H38" i="299"/>
  <c r="F40" i="299"/>
  <c r="F38" i="299"/>
  <c r="AJ90" i="301"/>
  <c r="S57" i="301"/>
  <c r="R57" i="301"/>
  <c r="Q57" i="301"/>
  <c r="S56" i="301"/>
  <c r="R56" i="301"/>
  <c r="Q56" i="301"/>
  <c r="S55" i="301"/>
  <c r="R52" i="301"/>
  <c r="Q52" i="301"/>
  <c r="S50" i="301"/>
  <c r="R50" i="301"/>
  <c r="Q46" i="301"/>
  <c r="Q68" i="301" s="1"/>
  <c r="D11" i="301" s="1"/>
  <c r="R45" i="301"/>
  <c r="S44" i="301"/>
  <c r="R44" i="301"/>
  <c r="Q44" i="301"/>
  <c r="S42" i="301"/>
  <c r="S43" i="301" s="1"/>
  <c r="R42" i="301"/>
  <c r="R43" i="301" s="1"/>
  <c r="Q42" i="301"/>
  <c r="Q43" i="301" s="1"/>
  <c r="R39" i="301"/>
  <c r="R40" i="301" s="1"/>
  <c r="Q39" i="301"/>
  <c r="Q40" i="301" s="1"/>
  <c r="S33" i="301"/>
  <c r="R33" i="301"/>
  <c r="R67" i="301" s="1"/>
  <c r="E10" i="301" s="1"/>
  <c r="J10" i="301" s="1"/>
  <c r="F32" i="301"/>
  <c r="K32" i="301" s="1"/>
  <c r="E32" i="301"/>
  <c r="J32" i="301" s="1"/>
  <c r="D32" i="301"/>
  <c r="I32" i="301" s="1"/>
  <c r="F31" i="301"/>
  <c r="K31" i="301" s="1"/>
  <c r="E31" i="301"/>
  <c r="J31" i="301" s="1"/>
  <c r="D31" i="301"/>
  <c r="I31" i="301" s="1"/>
  <c r="F30" i="301"/>
  <c r="K30" i="301" s="1"/>
  <c r="K33" i="301" s="1"/>
  <c r="E30" i="301"/>
  <c r="J30" i="301" s="1"/>
  <c r="J33" i="301" s="1"/>
  <c r="D30" i="301"/>
  <c r="I30" i="301" s="1"/>
  <c r="V20" i="301"/>
  <c r="S52" i="301" s="1"/>
  <c r="U20" i="301"/>
  <c r="R55" i="301" s="1"/>
  <c r="T20" i="301"/>
  <c r="Q50" i="301" s="1"/>
  <c r="S20" i="301"/>
  <c r="S53" i="301" s="1"/>
  <c r="S54" i="301" s="1"/>
  <c r="U19" i="301"/>
  <c r="S32" i="301" s="1"/>
  <c r="S66" i="301" s="1"/>
  <c r="F12" i="301" s="1"/>
  <c r="T19" i="301"/>
  <c r="S27" i="301" s="1"/>
  <c r="S19" i="301"/>
  <c r="V19" i="301" s="1"/>
  <c r="Q19" i="301"/>
  <c r="Q33" i="301" s="1"/>
  <c r="W18" i="301"/>
  <c r="R46" i="301" s="1"/>
  <c r="R68" i="301" s="1"/>
  <c r="E11" i="301" s="1"/>
  <c r="U18" i="301"/>
  <c r="T18" i="301"/>
  <c r="S39" i="301" s="1"/>
  <c r="S40" i="301" s="1"/>
  <c r="S18" i="301"/>
  <c r="V18" i="301" s="1"/>
  <c r="Q18" i="301"/>
  <c r="S45" i="301" s="1"/>
  <c r="H12" i="301"/>
  <c r="H11" i="301"/>
  <c r="T81" i="300"/>
  <c r="S81" i="300"/>
  <c r="R81" i="300"/>
  <c r="N80" i="300"/>
  <c r="T80" i="300" s="1"/>
  <c r="D75" i="300"/>
  <c r="C75" i="300"/>
  <c r="D74" i="300"/>
  <c r="C74" i="300"/>
  <c r="D70" i="300"/>
  <c r="D72" i="300" s="1"/>
  <c r="C70" i="300"/>
  <c r="C72" i="300" s="1"/>
  <c r="O69" i="300"/>
  <c r="N69" i="300"/>
  <c r="O68" i="300"/>
  <c r="N68" i="300"/>
  <c r="M67" i="300"/>
  <c r="O67" i="300" s="1"/>
  <c r="O66" i="300"/>
  <c r="M66" i="300"/>
  <c r="N66" i="300" s="1"/>
  <c r="M65" i="300"/>
  <c r="N65" i="300" s="1"/>
  <c r="M64" i="300"/>
  <c r="N64" i="300" s="1"/>
  <c r="M63" i="300"/>
  <c r="O63" i="300" s="1"/>
  <c r="O61" i="300"/>
  <c r="N61" i="300"/>
  <c r="M61" i="300"/>
  <c r="M60" i="300"/>
  <c r="O60" i="300" s="1"/>
  <c r="M59" i="300"/>
  <c r="O59" i="300" s="1"/>
  <c r="M58" i="300"/>
  <c r="O58" i="300" s="1"/>
  <c r="M57" i="300"/>
  <c r="O57" i="300" s="1"/>
  <c r="M56" i="300"/>
  <c r="N56" i="300" s="1"/>
  <c r="M55" i="300"/>
  <c r="O55" i="300" s="1"/>
  <c r="M54" i="300"/>
  <c r="O54" i="300" s="1"/>
  <c r="K24" i="302" l="1"/>
  <c r="I24" i="302"/>
  <c r="J24" i="302"/>
  <c r="K22" i="302"/>
  <c r="J22" i="302"/>
  <c r="I22" i="302"/>
  <c r="E59" i="302"/>
  <c r="H33" i="302"/>
  <c r="H34" i="302" s="1"/>
  <c r="F8" i="303"/>
  <c r="C63" i="303" s="1"/>
  <c r="H63" i="303" s="1"/>
  <c r="C62" i="303"/>
  <c r="H62" i="303" s="1"/>
  <c r="K98" i="303"/>
  <c r="C64" i="303"/>
  <c r="H64" i="303" s="1"/>
  <c r="E64" i="303"/>
  <c r="J64" i="303" s="1"/>
  <c r="C37" i="303"/>
  <c r="C50" i="303"/>
  <c r="E63" i="303" s="1"/>
  <c r="J63" i="303" s="1"/>
  <c r="J67" i="303" s="1"/>
  <c r="E37" i="303"/>
  <c r="F37" i="303" s="1"/>
  <c r="S41" i="301"/>
  <c r="Q41" i="301"/>
  <c r="R41" i="301"/>
  <c r="S51" i="301"/>
  <c r="R29" i="301"/>
  <c r="R63" i="301" s="1"/>
  <c r="E9" i="301" s="1"/>
  <c r="J9" i="301" s="1"/>
  <c r="Q29" i="301"/>
  <c r="Q63" i="301" s="1"/>
  <c r="D9" i="301" s="1"/>
  <c r="I9" i="301" s="1"/>
  <c r="S29" i="301"/>
  <c r="S63" i="301" s="1"/>
  <c r="F9" i="301" s="1"/>
  <c r="K9" i="301" s="1"/>
  <c r="S28" i="301"/>
  <c r="S62" i="301" s="1"/>
  <c r="F6" i="301" s="1"/>
  <c r="K6" i="301" s="1"/>
  <c r="S61" i="301"/>
  <c r="F5" i="301" s="1"/>
  <c r="K5" i="301" s="1"/>
  <c r="S67" i="301"/>
  <c r="F10" i="301" s="1"/>
  <c r="K10" i="301" s="1"/>
  <c r="K39" i="301"/>
  <c r="H41" i="299" s="1"/>
  <c r="J39" i="301"/>
  <c r="G41" i="299" s="1"/>
  <c r="I39" i="301"/>
  <c r="F41" i="299" s="1"/>
  <c r="K11" i="301"/>
  <c r="Q51" i="301"/>
  <c r="I33" i="301"/>
  <c r="Q30" i="301"/>
  <c r="R30" i="301"/>
  <c r="R27" i="301"/>
  <c r="S30" i="301"/>
  <c r="Q32" i="301"/>
  <c r="Q45" i="301"/>
  <c r="Q67" i="301" s="1"/>
  <c r="D10" i="301" s="1"/>
  <c r="I10" i="301" s="1"/>
  <c r="R53" i="301"/>
  <c r="R54" i="301" s="1"/>
  <c r="J12" i="301"/>
  <c r="K12" i="301"/>
  <c r="I11" i="301"/>
  <c r="S46" i="301"/>
  <c r="S68" i="301" s="1"/>
  <c r="F11" i="301" s="1"/>
  <c r="Q55" i="301"/>
  <c r="Q27" i="301"/>
  <c r="Q53" i="301"/>
  <c r="Q54" i="301" s="1"/>
  <c r="R32" i="301"/>
  <c r="R66" i="301" s="1"/>
  <c r="E12" i="301" s="1"/>
  <c r="J11" i="301"/>
  <c r="Q75" i="300"/>
  <c r="T75" i="300" s="1"/>
  <c r="C76" i="300"/>
  <c r="C77" i="300" s="1"/>
  <c r="D76" i="300"/>
  <c r="D77" i="300" s="1"/>
  <c r="O56" i="300"/>
  <c r="O70" i="300" s="1"/>
  <c r="N67" i="300"/>
  <c r="N58" i="300"/>
  <c r="N57" i="300"/>
  <c r="R80" i="300"/>
  <c r="N59" i="300"/>
  <c r="P76" i="300" s="1"/>
  <c r="S76" i="300" s="1"/>
  <c r="O64" i="300"/>
  <c r="Q76" i="300" s="1"/>
  <c r="T76" i="300" s="1"/>
  <c r="M70" i="300"/>
  <c r="O76" i="300"/>
  <c r="R76" i="300" s="1"/>
  <c r="N60" i="300"/>
  <c r="O65" i="300"/>
  <c r="O75" i="300"/>
  <c r="R75" i="300" s="1"/>
  <c r="N63" i="300"/>
  <c r="S80" i="300"/>
  <c r="N54" i="300"/>
  <c r="N55" i="300"/>
  <c r="H23" i="302" l="1"/>
  <c r="H21" i="302"/>
  <c r="D63" i="303"/>
  <c r="I63" i="303" s="1"/>
  <c r="H67" i="303"/>
  <c r="D62" i="303"/>
  <c r="I62" i="303" s="1"/>
  <c r="I67" i="303" s="1"/>
  <c r="Q28" i="301"/>
  <c r="Q62" i="301" s="1"/>
  <c r="D6" i="301" s="1"/>
  <c r="I6" i="301" s="1"/>
  <c r="Q61" i="301"/>
  <c r="D5" i="301" s="1"/>
  <c r="I5" i="301" s="1"/>
  <c r="Q66" i="301"/>
  <c r="D12" i="301" s="1"/>
  <c r="I12" i="301" s="1"/>
  <c r="S64" i="301"/>
  <c r="F7" i="301" s="1"/>
  <c r="K7" i="301" s="1"/>
  <c r="K13" i="301" s="1"/>
  <c r="S31" i="301"/>
  <c r="S65" i="301" s="1"/>
  <c r="F8" i="301" s="1"/>
  <c r="K8" i="301" s="1"/>
  <c r="R28" i="301"/>
  <c r="R61" i="301"/>
  <c r="E5" i="301" s="1"/>
  <c r="J5" i="301" s="1"/>
  <c r="R31" i="301"/>
  <c r="R65" i="301" s="1"/>
  <c r="E8" i="301" s="1"/>
  <c r="J8" i="301" s="1"/>
  <c r="R64" i="301"/>
  <c r="E7" i="301" s="1"/>
  <c r="J7" i="301" s="1"/>
  <c r="Q31" i="301"/>
  <c r="Q65" i="301" s="1"/>
  <c r="D8" i="301" s="1"/>
  <c r="I8" i="301" s="1"/>
  <c r="Q64" i="301"/>
  <c r="D7" i="301" s="1"/>
  <c r="I7" i="301" s="1"/>
  <c r="R51" i="301"/>
  <c r="Q78" i="300"/>
  <c r="T78" i="300" s="1"/>
  <c r="Q77" i="300"/>
  <c r="T77" i="300" s="1"/>
  <c r="Q79" i="300"/>
  <c r="T79" i="300" s="1"/>
  <c r="O78" i="300"/>
  <c r="R78" i="300" s="1"/>
  <c r="O77" i="300"/>
  <c r="R77" i="300" s="1"/>
  <c r="O79" i="300"/>
  <c r="R79" i="300" s="1"/>
  <c r="N70" i="300"/>
  <c r="P75" i="300"/>
  <c r="S75" i="300" s="1"/>
  <c r="T82" i="300" l="1"/>
  <c r="H37" i="299" s="1"/>
  <c r="R82" i="300"/>
  <c r="K21" i="302"/>
  <c r="J21" i="302"/>
  <c r="I21" i="302"/>
  <c r="K23" i="302"/>
  <c r="J23" i="302"/>
  <c r="I23" i="302"/>
  <c r="R62" i="301"/>
  <c r="E6" i="301" s="1"/>
  <c r="J6" i="301" s="1"/>
  <c r="J13" i="301" s="1"/>
  <c r="I13" i="301"/>
  <c r="P79" i="300"/>
  <c r="S79" i="300" s="1"/>
  <c r="P78" i="300"/>
  <c r="S78" i="300" s="1"/>
  <c r="P77" i="300"/>
  <c r="S77" i="300" s="1"/>
  <c r="S82" i="300" l="1"/>
  <c r="G37" i="299" s="1"/>
  <c r="I25" i="302"/>
  <c r="J25" i="302"/>
  <c r="K25" i="302"/>
  <c r="M76" i="282" l="1"/>
  <c r="M76" i="284"/>
  <c r="M76" i="280"/>
  <c r="M76" i="281"/>
  <c r="M76" i="279"/>
  <c r="M76" i="278"/>
  <c r="M76" i="124"/>
  <c r="M76" i="234"/>
  <c r="M76" i="126"/>
  <c r="M76" i="127"/>
  <c r="M76" i="131"/>
  <c r="M76" i="295"/>
  <c r="M76" i="296"/>
  <c r="M76" i="297"/>
  <c r="M76" i="298"/>
  <c r="M76" i="293"/>
  <c r="M76" i="294"/>
  <c r="M76" i="292"/>
  <c r="M76" i="170"/>
  <c r="M76" i="240"/>
  <c r="M76" i="176"/>
  <c r="M76" i="173"/>
  <c r="M76" i="283"/>
  <c r="M74" i="282"/>
  <c r="M75" i="282"/>
  <c r="N248" i="282" l="1"/>
  <c r="N247" i="282"/>
  <c r="N246" i="282"/>
  <c r="N245" i="282"/>
  <c r="N244" i="282"/>
  <c r="N243" i="282"/>
  <c r="N242" i="282"/>
  <c r="N241" i="282"/>
  <c r="N240" i="282"/>
  <c r="N239" i="282"/>
  <c r="N238" i="282"/>
  <c r="N237" i="282"/>
  <c r="N236" i="282"/>
  <c r="N235" i="282"/>
  <c r="N234" i="282"/>
  <c r="N233" i="282"/>
  <c r="N232" i="282"/>
  <c r="N231" i="282"/>
  <c r="N230" i="282"/>
  <c r="N229" i="282"/>
  <c r="N228" i="282"/>
  <c r="N227" i="282"/>
  <c r="N226" i="282"/>
  <c r="N225" i="282"/>
  <c r="N224" i="282"/>
  <c r="N223" i="282"/>
  <c r="N222" i="282"/>
  <c r="N221" i="282"/>
  <c r="N220" i="282"/>
  <c r="N219" i="282"/>
  <c r="N218" i="282"/>
  <c r="N217" i="282"/>
  <c r="N216" i="282"/>
  <c r="N215" i="282"/>
  <c r="N214" i="282"/>
  <c r="N213" i="282"/>
  <c r="N212" i="282"/>
  <c r="N211" i="282"/>
  <c r="N210" i="282"/>
  <c r="N209" i="282"/>
  <c r="N208" i="282"/>
  <c r="N207" i="282"/>
  <c r="N206" i="282"/>
  <c r="N205" i="282"/>
  <c r="N204" i="282"/>
  <c r="N203" i="282"/>
  <c r="N202" i="282"/>
  <c r="N201" i="282"/>
  <c r="N200" i="282"/>
  <c r="N199" i="282"/>
  <c r="N198" i="282"/>
  <c r="N197" i="282"/>
  <c r="N196" i="282"/>
  <c r="N195" i="282"/>
  <c r="N194" i="282"/>
  <c r="N193" i="282"/>
  <c r="N192" i="282"/>
  <c r="N191" i="282"/>
  <c r="N190" i="282"/>
  <c r="N189" i="282"/>
  <c r="N188" i="282"/>
  <c r="N187" i="282"/>
  <c r="N186" i="282"/>
  <c r="N185" i="282"/>
  <c r="N184" i="282"/>
  <c r="N183" i="282"/>
  <c r="N182" i="282"/>
  <c r="N181" i="282"/>
  <c r="N180" i="282"/>
  <c r="N179" i="282"/>
  <c r="N178" i="282"/>
  <c r="N177" i="282"/>
  <c r="N176" i="282"/>
  <c r="N175" i="282"/>
  <c r="N174" i="282"/>
  <c r="N173" i="282"/>
  <c r="N172" i="282"/>
  <c r="N171" i="282"/>
  <c r="N170" i="282"/>
  <c r="N169" i="282"/>
  <c r="N168" i="282"/>
  <c r="N167" i="282"/>
  <c r="N166" i="282"/>
  <c r="N165" i="282"/>
  <c r="N164" i="282"/>
  <c r="N163" i="282"/>
  <c r="N162" i="282"/>
  <c r="N161" i="282"/>
  <c r="N160" i="282"/>
  <c r="N159" i="282"/>
  <c r="N158" i="282"/>
  <c r="N157" i="282"/>
  <c r="N156" i="282"/>
  <c r="N155" i="282"/>
  <c r="N154" i="282"/>
  <c r="N153" i="282"/>
  <c r="N152" i="282"/>
  <c r="N151" i="282"/>
  <c r="N150" i="282"/>
  <c r="N149" i="282"/>
  <c r="N148" i="282"/>
  <c r="N147" i="282"/>
  <c r="N146" i="282"/>
  <c r="N145" i="282"/>
  <c r="N144" i="282"/>
  <c r="N143" i="282"/>
  <c r="N142" i="282"/>
  <c r="N141" i="282"/>
  <c r="N140" i="282"/>
  <c r="N139" i="282"/>
  <c r="N138" i="282"/>
  <c r="N137" i="282"/>
  <c r="N136" i="282"/>
  <c r="N135" i="282"/>
  <c r="N134" i="282"/>
  <c r="N133" i="282"/>
  <c r="N132" i="282"/>
  <c r="N131" i="282"/>
  <c r="N130" i="282"/>
  <c r="N129" i="282"/>
  <c r="N128" i="282"/>
  <c r="N127" i="282"/>
  <c r="N126" i="282"/>
  <c r="N125" i="282"/>
  <c r="N124" i="282"/>
  <c r="N123" i="282"/>
  <c r="N122" i="282"/>
  <c r="N121" i="282"/>
  <c r="N120" i="282"/>
  <c r="N119" i="282"/>
  <c r="N118" i="282"/>
  <c r="N117" i="282"/>
  <c r="N116" i="282"/>
  <c r="N115" i="282"/>
  <c r="N114" i="282"/>
  <c r="N113" i="282"/>
  <c r="N112" i="282"/>
  <c r="N111" i="282"/>
  <c r="N110" i="282"/>
  <c r="N109" i="282"/>
  <c r="N108" i="282"/>
  <c r="N107" i="282"/>
  <c r="N106" i="282"/>
  <c r="N105" i="282"/>
  <c r="N104" i="282"/>
  <c r="N103" i="282"/>
  <c r="N102" i="282"/>
  <c r="N101" i="282"/>
  <c r="N100" i="282"/>
  <c r="N99" i="282"/>
  <c r="N98" i="282"/>
  <c r="N97" i="282"/>
  <c r="N96" i="282"/>
  <c r="N95" i="282"/>
  <c r="N94" i="282"/>
  <c r="N93" i="282"/>
  <c r="N92" i="282"/>
  <c r="N91" i="282"/>
  <c r="N90" i="282"/>
  <c r="N89" i="282"/>
  <c r="N88" i="282"/>
  <c r="N87" i="282"/>
  <c r="N86" i="282"/>
  <c r="N85" i="282"/>
  <c r="N84" i="282"/>
  <c r="N83" i="282"/>
  <c r="N82" i="282"/>
  <c r="N81" i="282"/>
  <c r="N80" i="282"/>
  <c r="N79" i="282"/>
  <c r="N78" i="282"/>
  <c r="N77" i="282"/>
  <c r="N76" i="282"/>
  <c r="N75" i="282"/>
  <c r="N74" i="282"/>
  <c r="N73" i="282"/>
  <c r="N72" i="282"/>
  <c r="N71" i="282"/>
  <c r="N70" i="282"/>
  <c r="N69" i="282"/>
  <c r="N68" i="282"/>
  <c r="N67" i="282"/>
  <c r="N66" i="282"/>
  <c r="N65" i="282"/>
  <c r="N64" i="282"/>
  <c r="N63" i="282"/>
  <c r="N62" i="282"/>
  <c r="N61" i="282"/>
  <c r="N60" i="282"/>
  <c r="N59" i="282"/>
  <c r="N58" i="282"/>
  <c r="N57" i="282"/>
  <c r="N56" i="282"/>
  <c r="N55" i="282"/>
  <c r="N54" i="282"/>
  <c r="N53" i="282"/>
  <c r="N52" i="282"/>
  <c r="N51" i="282"/>
  <c r="N50" i="282"/>
  <c r="N49" i="282"/>
  <c r="N48" i="282"/>
  <c r="N47" i="282"/>
  <c r="N46" i="282"/>
  <c r="N45" i="282"/>
  <c r="N44" i="282"/>
  <c r="N43" i="282"/>
  <c r="N42" i="282"/>
  <c r="N41" i="282"/>
  <c r="N40" i="282"/>
  <c r="N39" i="282"/>
  <c r="N38" i="282"/>
  <c r="N37" i="282"/>
  <c r="N36" i="282"/>
  <c r="N35" i="282"/>
  <c r="N34" i="282"/>
  <c r="N33" i="282"/>
  <c r="N32" i="282"/>
  <c r="N31" i="282"/>
  <c r="N30" i="282"/>
  <c r="N29" i="282"/>
  <c r="N28" i="282"/>
  <c r="N27" i="282"/>
  <c r="N26" i="282"/>
  <c r="N25" i="282"/>
  <c r="N24" i="282"/>
  <c r="N23" i="282"/>
  <c r="N22" i="282"/>
  <c r="N21" i="282"/>
  <c r="N20" i="282"/>
  <c r="N19" i="282"/>
  <c r="N18" i="282"/>
  <c r="N17" i="282"/>
  <c r="N16" i="282"/>
  <c r="N15" i="282"/>
  <c r="N14" i="282"/>
  <c r="N248" i="283"/>
  <c r="N247" i="283"/>
  <c r="N246" i="283"/>
  <c r="N245" i="283"/>
  <c r="N244" i="283"/>
  <c r="N243" i="283"/>
  <c r="N242" i="283"/>
  <c r="N241" i="283"/>
  <c r="N240" i="283"/>
  <c r="N239" i="283"/>
  <c r="N238" i="283"/>
  <c r="N237" i="283"/>
  <c r="N236" i="283"/>
  <c r="N235" i="283"/>
  <c r="N234" i="283"/>
  <c r="N233" i="283"/>
  <c r="N232" i="283"/>
  <c r="N231" i="283"/>
  <c r="N230" i="283"/>
  <c r="N229" i="283"/>
  <c r="N228" i="283"/>
  <c r="N227" i="283"/>
  <c r="N226" i="283"/>
  <c r="N225" i="283"/>
  <c r="N224" i="283"/>
  <c r="N223" i="283"/>
  <c r="N222" i="283"/>
  <c r="N221" i="283"/>
  <c r="N220" i="283"/>
  <c r="N219" i="283"/>
  <c r="N218" i="283"/>
  <c r="N217" i="283"/>
  <c r="N216" i="283"/>
  <c r="N215" i="283"/>
  <c r="N214" i="283"/>
  <c r="N213" i="283"/>
  <c r="N212" i="283"/>
  <c r="N211" i="283"/>
  <c r="N210" i="283"/>
  <c r="N209" i="283"/>
  <c r="N208" i="283"/>
  <c r="N207" i="283"/>
  <c r="N206" i="283"/>
  <c r="N205" i="283"/>
  <c r="N204" i="283"/>
  <c r="N203" i="283"/>
  <c r="N202" i="283"/>
  <c r="N201" i="283"/>
  <c r="N200" i="283"/>
  <c r="N199" i="283"/>
  <c r="N198" i="283"/>
  <c r="N197" i="283"/>
  <c r="N196" i="283"/>
  <c r="N195" i="283"/>
  <c r="N194" i="283"/>
  <c r="N193" i="283"/>
  <c r="N192" i="283"/>
  <c r="N191" i="283"/>
  <c r="N190" i="283"/>
  <c r="N189" i="283"/>
  <c r="N188" i="283"/>
  <c r="N187" i="283"/>
  <c r="N186" i="283"/>
  <c r="N185" i="283"/>
  <c r="N184" i="283"/>
  <c r="N183" i="283"/>
  <c r="N182" i="283"/>
  <c r="N181" i="283"/>
  <c r="N180" i="283"/>
  <c r="N179" i="283"/>
  <c r="N178" i="283"/>
  <c r="N177" i="283"/>
  <c r="N176" i="283"/>
  <c r="N175" i="283"/>
  <c r="N174" i="283"/>
  <c r="N173" i="283"/>
  <c r="N172" i="283"/>
  <c r="N171" i="283"/>
  <c r="N170" i="283"/>
  <c r="N169" i="283"/>
  <c r="N168" i="283"/>
  <c r="N167" i="283"/>
  <c r="N166" i="283"/>
  <c r="N165" i="283"/>
  <c r="N164" i="283"/>
  <c r="N163" i="283"/>
  <c r="N162" i="283"/>
  <c r="N161" i="283"/>
  <c r="N160" i="283"/>
  <c r="N159" i="283"/>
  <c r="N158" i="283"/>
  <c r="N157" i="283"/>
  <c r="N156" i="283"/>
  <c r="N155" i="283"/>
  <c r="N154" i="283"/>
  <c r="N153" i="283"/>
  <c r="N152" i="283"/>
  <c r="N151" i="283"/>
  <c r="N150" i="283"/>
  <c r="N149" i="283"/>
  <c r="N148" i="283"/>
  <c r="N147" i="283"/>
  <c r="N146" i="283"/>
  <c r="N145" i="283"/>
  <c r="N144" i="283"/>
  <c r="N143" i="283"/>
  <c r="N142" i="283"/>
  <c r="N141" i="283"/>
  <c r="N140" i="283"/>
  <c r="N139" i="283"/>
  <c r="N138" i="283"/>
  <c r="N137" i="283"/>
  <c r="N136" i="283"/>
  <c r="N135" i="283"/>
  <c r="N134" i="283"/>
  <c r="N133" i="283"/>
  <c r="N132" i="283"/>
  <c r="N131" i="283"/>
  <c r="N130" i="283"/>
  <c r="N129" i="283"/>
  <c r="N128" i="283"/>
  <c r="N127" i="283"/>
  <c r="N126" i="283"/>
  <c r="N125" i="283"/>
  <c r="N124" i="283"/>
  <c r="N123" i="283"/>
  <c r="N122" i="283"/>
  <c r="N121" i="283"/>
  <c r="N120" i="283"/>
  <c r="N119" i="283"/>
  <c r="N118" i="283"/>
  <c r="N117" i="283"/>
  <c r="N116" i="283"/>
  <c r="N115" i="283"/>
  <c r="N114" i="283"/>
  <c r="N113" i="283"/>
  <c r="N112" i="283"/>
  <c r="N111" i="283"/>
  <c r="N110" i="283"/>
  <c r="N109" i="283"/>
  <c r="N108" i="283"/>
  <c r="N107" i="283"/>
  <c r="N106" i="283"/>
  <c r="N105" i="283"/>
  <c r="N104" i="283"/>
  <c r="N103" i="283"/>
  <c r="N102" i="283"/>
  <c r="N101" i="283"/>
  <c r="N100" i="283"/>
  <c r="N99" i="283"/>
  <c r="N98" i="283"/>
  <c r="N97" i="283"/>
  <c r="N96" i="283"/>
  <c r="N95" i="283"/>
  <c r="N94" i="283"/>
  <c r="N93" i="283"/>
  <c r="N92" i="283"/>
  <c r="N91" i="283"/>
  <c r="N90" i="283"/>
  <c r="N89" i="283"/>
  <c r="N88" i="283"/>
  <c r="N87" i="283"/>
  <c r="N86" i="283"/>
  <c r="N85" i="283"/>
  <c r="N84" i="283"/>
  <c r="N83" i="283"/>
  <c r="N82" i="283"/>
  <c r="N81" i="283"/>
  <c r="N80" i="283"/>
  <c r="N79" i="283"/>
  <c r="N78" i="283"/>
  <c r="N77" i="283"/>
  <c r="N76" i="283"/>
  <c r="N75" i="283"/>
  <c r="N74" i="283"/>
  <c r="N73" i="283"/>
  <c r="N72" i="283"/>
  <c r="N71" i="283"/>
  <c r="N70" i="283"/>
  <c r="N69" i="283"/>
  <c r="N68" i="283"/>
  <c r="N67" i="283"/>
  <c r="N66" i="283"/>
  <c r="N65" i="283"/>
  <c r="N64" i="283"/>
  <c r="N63" i="283"/>
  <c r="N62" i="283"/>
  <c r="N61" i="283"/>
  <c r="N60" i="283"/>
  <c r="N59" i="283"/>
  <c r="N58" i="283"/>
  <c r="N57" i="283"/>
  <c r="N56" i="283"/>
  <c r="N55" i="283"/>
  <c r="N54" i="283"/>
  <c r="N53" i="283"/>
  <c r="N52" i="283"/>
  <c r="N51" i="283"/>
  <c r="N50" i="283"/>
  <c r="N49" i="283"/>
  <c r="N48" i="283"/>
  <c r="N47" i="283"/>
  <c r="N46" i="283"/>
  <c r="N45" i="283"/>
  <c r="N44" i="283"/>
  <c r="N43" i="283"/>
  <c r="N42" i="283"/>
  <c r="N41" i="283"/>
  <c r="N40" i="283"/>
  <c r="N39" i="283"/>
  <c r="N38" i="283"/>
  <c r="N37" i="283"/>
  <c r="N36" i="283"/>
  <c r="N35" i="283"/>
  <c r="N34" i="283"/>
  <c r="N33" i="283"/>
  <c r="N32" i="283"/>
  <c r="N31" i="283"/>
  <c r="N30" i="283"/>
  <c r="N29" i="283"/>
  <c r="N28" i="283"/>
  <c r="N27" i="283"/>
  <c r="N26" i="283"/>
  <c r="N25" i="283"/>
  <c r="N24" i="283"/>
  <c r="N23" i="283"/>
  <c r="N22" i="283"/>
  <c r="N21" i="283"/>
  <c r="N20" i="283"/>
  <c r="N19" i="283"/>
  <c r="N18" i="283"/>
  <c r="N17" i="283"/>
  <c r="N16" i="283"/>
  <c r="N15" i="283"/>
  <c r="N14" i="283"/>
  <c r="N248" i="284"/>
  <c r="N247" i="284"/>
  <c r="N246" i="284"/>
  <c r="N245" i="284"/>
  <c r="N244" i="284"/>
  <c r="N243" i="284"/>
  <c r="N242" i="284"/>
  <c r="N241" i="284"/>
  <c r="N240" i="284"/>
  <c r="N239" i="284"/>
  <c r="N238" i="284"/>
  <c r="N237" i="284"/>
  <c r="N236" i="284"/>
  <c r="N235" i="284"/>
  <c r="N234" i="284"/>
  <c r="N233" i="284"/>
  <c r="N232" i="284"/>
  <c r="N231" i="284"/>
  <c r="N230" i="284"/>
  <c r="N229" i="284"/>
  <c r="N228" i="284"/>
  <c r="N227" i="284"/>
  <c r="N226" i="284"/>
  <c r="N225" i="284"/>
  <c r="N224" i="284"/>
  <c r="N223" i="284"/>
  <c r="N222" i="284"/>
  <c r="N221" i="284"/>
  <c r="N220" i="284"/>
  <c r="N219" i="284"/>
  <c r="N218" i="284"/>
  <c r="N217" i="284"/>
  <c r="N216" i="284"/>
  <c r="N215" i="284"/>
  <c r="N214" i="284"/>
  <c r="N213" i="284"/>
  <c r="N212" i="284"/>
  <c r="N211" i="284"/>
  <c r="N210" i="284"/>
  <c r="N209" i="284"/>
  <c r="N208" i="284"/>
  <c r="N207" i="284"/>
  <c r="N206" i="284"/>
  <c r="N205" i="284"/>
  <c r="N204" i="284"/>
  <c r="N203" i="284"/>
  <c r="N202" i="284"/>
  <c r="N201" i="284"/>
  <c r="N200" i="284"/>
  <c r="N199" i="284"/>
  <c r="N198" i="284"/>
  <c r="N197" i="284"/>
  <c r="N196" i="284"/>
  <c r="N195" i="284"/>
  <c r="N194" i="284"/>
  <c r="N193" i="284"/>
  <c r="N192" i="284"/>
  <c r="N191" i="284"/>
  <c r="N190" i="284"/>
  <c r="N189" i="284"/>
  <c r="N188" i="284"/>
  <c r="N187" i="284"/>
  <c r="N186" i="284"/>
  <c r="N185" i="284"/>
  <c r="N184" i="284"/>
  <c r="N183" i="284"/>
  <c r="N182" i="284"/>
  <c r="N181" i="284"/>
  <c r="N180" i="284"/>
  <c r="N179" i="284"/>
  <c r="N178" i="284"/>
  <c r="N177" i="284"/>
  <c r="N176" i="284"/>
  <c r="N175" i="284"/>
  <c r="N174" i="284"/>
  <c r="N173" i="284"/>
  <c r="N172" i="284"/>
  <c r="N171" i="284"/>
  <c r="N170" i="284"/>
  <c r="N169" i="284"/>
  <c r="N168" i="284"/>
  <c r="N167" i="284"/>
  <c r="N166" i="284"/>
  <c r="N165" i="284"/>
  <c r="N164" i="284"/>
  <c r="N163" i="284"/>
  <c r="N162" i="284"/>
  <c r="N161" i="284"/>
  <c r="N160" i="284"/>
  <c r="N159" i="284"/>
  <c r="N158" i="284"/>
  <c r="N157" i="284"/>
  <c r="N156" i="284"/>
  <c r="N155" i="284"/>
  <c r="N154" i="284"/>
  <c r="N153" i="284"/>
  <c r="N152" i="284"/>
  <c r="N151" i="284"/>
  <c r="N150" i="284"/>
  <c r="N149" i="284"/>
  <c r="N148" i="284"/>
  <c r="N147" i="284"/>
  <c r="N146" i="284"/>
  <c r="N145" i="284"/>
  <c r="N144" i="284"/>
  <c r="N143" i="284"/>
  <c r="N142" i="284"/>
  <c r="N141" i="284"/>
  <c r="N140" i="284"/>
  <c r="N139" i="284"/>
  <c r="N138" i="284"/>
  <c r="N137" i="284"/>
  <c r="N136" i="284"/>
  <c r="N135" i="284"/>
  <c r="N134" i="284"/>
  <c r="N133" i="284"/>
  <c r="N132" i="284"/>
  <c r="N131" i="284"/>
  <c r="N130" i="284"/>
  <c r="N129" i="284"/>
  <c r="N128" i="284"/>
  <c r="N127" i="284"/>
  <c r="N126" i="284"/>
  <c r="N125" i="284"/>
  <c r="N124" i="284"/>
  <c r="N123" i="284"/>
  <c r="N122" i="284"/>
  <c r="N121" i="284"/>
  <c r="N120" i="284"/>
  <c r="N119" i="284"/>
  <c r="N118" i="284"/>
  <c r="N117" i="284"/>
  <c r="N116" i="284"/>
  <c r="N115" i="284"/>
  <c r="N114" i="284"/>
  <c r="N113" i="284"/>
  <c r="N112" i="284"/>
  <c r="N111" i="284"/>
  <c r="N110" i="284"/>
  <c r="N109" i="284"/>
  <c r="N108" i="284"/>
  <c r="N107" i="284"/>
  <c r="N106" i="284"/>
  <c r="N105" i="284"/>
  <c r="N104" i="284"/>
  <c r="N103" i="284"/>
  <c r="N102" i="284"/>
  <c r="N101" i="284"/>
  <c r="N100" i="284"/>
  <c r="N99" i="284"/>
  <c r="N98" i="284"/>
  <c r="N97" i="284"/>
  <c r="N96" i="284"/>
  <c r="N95" i="284"/>
  <c r="N94" i="284"/>
  <c r="N93" i="284"/>
  <c r="N92" i="284"/>
  <c r="N91" i="284"/>
  <c r="N90" i="284"/>
  <c r="N89" i="284"/>
  <c r="N88" i="284"/>
  <c r="N87" i="284"/>
  <c r="N86" i="284"/>
  <c r="N85" i="284"/>
  <c r="N84" i="284"/>
  <c r="N83" i="284"/>
  <c r="N82" i="284"/>
  <c r="N81" i="284"/>
  <c r="N80" i="284"/>
  <c r="N79" i="284"/>
  <c r="N78" i="284"/>
  <c r="N77" i="284"/>
  <c r="N76" i="284"/>
  <c r="N75" i="284"/>
  <c r="N74" i="284"/>
  <c r="N73" i="284"/>
  <c r="N72" i="284"/>
  <c r="N71" i="284"/>
  <c r="N70" i="284"/>
  <c r="N69" i="284"/>
  <c r="N68" i="284"/>
  <c r="N67" i="284"/>
  <c r="N66" i="284"/>
  <c r="N65" i="284"/>
  <c r="N64" i="284"/>
  <c r="N63" i="284"/>
  <c r="N62" i="284"/>
  <c r="N61" i="284"/>
  <c r="N60" i="284"/>
  <c r="N59" i="284"/>
  <c r="N58" i="284"/>
  <c r="N57" i="284"/>
  <c r="N56" i="284"/>
  <c r="N55" i="284"/>
  <c r="N54" i="284"/>
  <c r="N53" i="284"/>
  <c r="N52" i="284"/>
  <c r="N51" i="284"/>
  <c r="N50" i="284"/>
  <c r="N49" i="284"/>
  <c r="N48" i="284"/>
  <c r="N47" i="284"/>
  <c r="N46" i="284"/>
  <c r="N45" i="284"/>
  <c r="N44" i="284"/>
  <c r="N43" i="284"/>
  <c r="N42" i="284"/>
  <c r="N41" i="284"/>
  <c r="N40" i="284"/>
  <c r="N39" i="284"/>
  <c r="N38" i="284"/>
  <c r="N37" i="284"/>
  <c r="N36" i="284"/>
  <c r="N35" i="284"/>
  <c r="N34" i="284"/>
  <c r="N33" i="284"/>
  <c r="N32" i="284"/>
  <c r="N31" i="284"/>
  <c r="N30" i="284"/>
  <c r="N29" i="284"/>
  <c r="N28" i="284"/>
  <c r="N27" i="284"/>
  <c r="N26" i="284"/>
  <c r="N25" i="284"/>
  <c r="N24" i="284"/>
  <c r="N23" i="284"/>
  <c r="N22" i="284"/>
  <c r="N21" i="284"/>
  <c r="N20" i="284"/>
  <c r="N19" i="284"/>
  <c r="N18" i="284"/>
  <c r="N17" i="284"/>
  <c r="N16" i="284"/>
  <c r="N15" i="284"/>
  <c r="N14" i="284"/>
  <c r="N248" i="280"/>
  <c r="N247" i="280"/>
  <c r="N246" i="280"/>
  <c r="N245" i="280"/>
  <c r="N244" i="280"/>
  <c r="N243" i="280"/>
  <c r="N242" i="280"/>
  <c r="N241" i="280"/>
  <c r="N240" i="280"/>
  <c r="N239" i="280"/>
  <c r="N238" i="280"/>
  <c r="N237" i="280"/>
  <c r="N236" i="280"/>
  <c r="N235" i="280"/>
  <c r="N234" i="280"/>
  <c r="N233" i="280"/>
  <c r="N232" i="280"/>
  <c r="N231" i="280"/>
  <c r="N230" i="280"/>
  <c r="N229" i="280"/>
  <c r="N228" i="280"/>
  <c r="N227" i="280"/>
  <c r="N226" i="280"/>
  <c r="N225" i="280"/>
  <c r="N224" i="280"/>
  <c r="N223" i="280"/>
  <c r="N222" i="280"/>
  <c r="N221" i="280"/>
  <c r="N220" i="280"/>
  <c r="N219" i="280"/>
  <c r="N218" i="280"/>
  <c r="N217" i="280"/>
  <c r="N216" i="280"/>
  <c r="N215" i="280"/>
  <c r="N214" i="280"/>
  <c r="N213" i="280"/>
  <c r="N212" i="280"/>
  <c r="N211" i="280"/>
  <c r="N210" i="280"/>
  <c r="N209" i="280"/>
  <c r="N208" i="280"/>
  <c r="N207" i="280"/>
  <c r="N206" i="280"/>
  <c r="N205" i="280"/>
  <c r="N204" i="280"/>
  <c r="N203" i="280"/>
  <c r="N202" i="280"/>
  <c r="N201" i="280"/>
  <c r="N200" i="280"/>
  <c r="N199" i="280"/>
  <c r="N198" i="280"/>
  <c r="N197" i="280"/>
  <c r="N196" i="280"/>
  <c r="N195" i="280"/>
  <c r="N194" i="280"/>
  <c r="N193" i="280"/>
  <c r="N192" i="280"/>
  <c r="N191" i="280"/>
  <c r="N190" i="280"/>
  <c r="N189" i="280"/>
  <c r="N188" i="280"/>
  <c r="N187" i="280"/>
  <c r="N186" i="280"/>
  <c r="N185" i="280"/>
  <c r="N184" i="280"/>
  <c r="N183" i="280"/>
  <c r="N182" i="280"/>
  <c r="N181" i="280"/>
  <c r="N180" i="280"/>
  <c r="N179" i="280"/>
  <c r="N178" i="280"/>
  <c r="N177" i="280"/>
  <c r="N176" i="280"/>
  <c r="N175" i="280"/>
  <c r="N174" i="280"/>
  <c r="N173" i="280"/>
  <c r="N172" i="280"/>
  <c r="N171" i="280"/>
  <c r="N170" i="280"/>
  <c r="N169" i="280"/>
  <c r="N168" i="280"/>
  <c r="N167" i="280"/>
  <c r="N166" i="280"/>
  <c r="N165" i="280"/>
  <c r="N164" i="280"/>
  <c r="N163" i="280"/>
  <c r="N162" i="280"/>
  <c r="N161" i="280"/>
  <c r="N160" i="280"/>
  <c r="N159" i="280"/>
  <c r="N158" i="280"/>
  <c r="N157" i="280"/>
  <c r="N156" i="280"/>
  <c r="N155" i="280"/>
  <c r="N154" i="280"/>
  <c r="N153" i="280"/>
  <c r="N152" i="280"/>
  <c r="N151" i="280"/>
  <c r="N150" i="280"/>
  <c r="N149" i="280"/>
  <c r="N148" i="280"/>
  <c r="N147" i="280"/>
  <c r="N146" i="280"/>
  <c r="N145" i="280"/>
  <c r="N144" i="280"/>
  <c r="N143" i="280"/>
  <c r="N142" i="280"/>
  <c r="N141" i="280"/>
  <c r="N140" i="280"/>
  <c r="N139" i="280"/>
  <c r="N138" i="280"/>
  <c r="N137" i="280"/>
  <c r="N136" i="280"/>
  <c r="N135" i="280"/>
  <c r="N134" i="280"/>
  <c r="N133" i="280"/>
  <c r="N132" i="280"/>
  <c r="N131" i="280"/>
  <c r="N130" i="280"/>
  <c r="N129" i="280"/>
  <c r="N128" i="280"/>
  <c r="N127" i="280"/>
  <c r="N126" i="280"/>
  <c r="N125" i="280"/>
  <c r="N124" i="280"/>
  <c r="N123" i="280"/>
  <c r="N122" i="280"/>
  <c r="N121" i="280"/>
  <c r="N120" i="280"/>
  <c r="N119" i="280"/>
  <c r="N118" i="280"/>
  <c r="N117" i="280"/>
  <c r="N116" i="280"/>
  <c r="N115" i="280"/>
  <c r="N114" i="280"/>
  <c r="N113" i="280"/>
  <c r="N112" i="280"/>
  <c r="N111" i="280"/>
  <c r="N110" i="280"/>
  <c r="N109" i="280"/>
  <c r="N108" i="280"/>
  <c r="N107" i="280"/>
  <c r="N106" i="280"/>
  <c r="N105" i="280"/>
  <c r="N104" i="280"/>
  <c r="N103" i="280"/>
  <c r="N102" i="280"/>
  <c r="N101" i="280"/>
  <c r="N100" i="280"/>
  <c r="N99" i="280"/>
  <c r="N98" i="280"/>
  <c r="N97" i="280"/>
  <c r="N96" i="280"/>
  <c r="N95" i="280"/>
  <c r="N94" i="280"/>
  <c r="N93" i="280"/>
  <c r="N92" i="280"/>
  <c r="N91" i="280"/>
  <c r="N90" i="280"/>
  <c r="N89" i="280"/>
  <c r="N88" i="280"/>
  <c r="N87" i="280"/>
  <c r="N86" i="280"/>
  <c r="N85" i="280"/>
  <c r="N84" i="280"/>
  <c r="N83" i="280"/>
  <c r="N82" i="280"/>
  <c r="N81" i="280"/>
  <c r="N80" i="280"/>
  <c r="N79" i="280"/>
  <c r="N78" i="280"/>
  <c r="N77" i="280"/>
  <c r="N76" i="280"/>
  <c r="N75" i="280"/>
  <c r="N74" i="280"/>
  <c r="N73" i="280"/>
  <c r="N72" i="280"/>
  <c r="N71" i="280"/>
  <c r="N70" i="280"/>
  <c r="N69" i="280"/>
  <c r="N68" i="280"/>
  <c r="N67" i="280"/>
  <c r="N66" i="280"/>
  <c r="N65" i="280"/>
  <c r="N64" i="280"/>
  <c r="N63" i="280"/>
  <c r="N62" i="280"/>
  <c r="N61" i="280"/>
  <c r="N60" i="280"/>
  <c r="N59" i="280"/>
  <c r="N58" i="280"/>
  <c r="N57" i="280"/>
  <c r="N56" i="280"/>
  <c r="N55" i="280"/>
  <c r="N54" i="280"/>
  <c r="N53" i="280"/>
  <c r="N52" i="280"/>
  <c r="N51" i="280"/>
  <c r="N50" i="280"/>
  <c r="N49" i="280"/>
  <c r="N48" i="280"/>
  <c r="N47" i="280"/>
  <c r="N46" i="280"/>
  <c r="N45" i="280"/>
  <c r="N44" i="280"/>
  <c r="N43" i="280"/>
  <c r="N42" i="280"/>
  <c r="N41" i="280"/>
  <c r="N40" i="280"/>
  <c r="N39" i="280"/>
  <c r="N38" i="280"/>
  <c r="N37" i="280"/>
  <c r="N36" i="280"/>
  <c r="N35" i="280"/>
  <c r="N34" i="280"/>
  <c r="N33" i="280"/>
  <c r="N32" i="280"/>
  <c r="N31" i="280"/>
  <c r="N30" i="280"/>
  <c r="N29" i="280"/>
  <c r="N28" i="280"/>
  <c r="N27" i="280"/>
  <c r="N26" i="280"/>
  <c r="N25" i="280"/>
  <c r="N24" i="280"/>
  <c r="N23" i="280"/>
  <c r="N22" i="280"/>
  <c r="N21" i="280"/>
  <c r="N20" i="280"/>
  <c r="N19" i="280"/>
  <c r="N18" i="280"/>
  <c r="N17" i="280"/>
  <c r="N16" i="280"/>
  <c r="N15" i="280"/>
  <c r="N14" i="280"/>
  <c r="N248" i="281"/>
  <c r="N247" i="281"/>
  <c r="N246" i="281"/>
  <c r="N245" i="281"/>
  <c r="N244" i="281"/>
  <c r="N243" i="281"/>
  <c r="N242" i="281"/>
  <c r="N241" i="281"/>
  <c r="N240" i="281"/>
  <c r="N239" i="281"/>
  <c r="N238" i="281"/>
  <c r="N237" i="281"/>
  <c r="N236" i="281"/>
  <c r="N235" i="281"/>
  <c r="N234" i="281"/>
  <c r="N233" i="281"/>
  <c r="N232" i="281"/>
  <c r="N231" i="281"/>
  <c r="N230" i="281"/>
  <c r="N229" i="281"/>
  <c r="N228" i="281"/>
  <c r="N227" i="281"/>
  <c r="N226" i="281"/>
  <c r="N225" i="281"/>
  <c r="N224" i="281"/>
  <c r="N223" i="281"/>
  <c r="N222" i="281"/>
  <c r="N221" i="281"/>
  <c r="N220" i="281"/>
  <c r="N219" i="281"/>
  <c r="N218" i="281"/>
  <c r="N217" i="281"/>
  <c r="N216" i="281"/>
  <c r="N215" i="281"/>
  <c r="N214" i="281"/>
  <c r="N213" i="281"/>
  <c r="N212" i="281"/>
  <c r="N211" i="281"/>
  <c r="N210" i="281"/>
  <c r="N209" i="281"/>
  <c r="N208" i="281"/>
  <c r="N207" i="281"/>
  <c r="N206" i="281"/>
  <c r="N205" i="281"/>
  <c r="N204" i="281"/>
  <c r="N203" i="281"/>
  <c r="N202" i="281"/>
  <c r="N201" i="281"/>
  <c r="N200" i="281"/>
  <c r="N199" i="281"/>
  <c r="N198" i="281"/>
  <c r="N197" i="281"/>
  <c r="N196" i="281"/>
  <c r="N195" i="281"/>
  <c r="N194" i="281"/>
  <c r="N193" i="281"/>
  <c r="N192" i="281"/>
  <c r="N191" i="281"/>
  <c r="N190" i="281"/>
  <c r="N189" i="281"/>
  <c r="N188" i="281"/>
  <c r="N187" i="281"/>
  <c r="N186" i="281"/>
  <c r="N185" i="281"/>
  <c r="N184" i="281"/>
  <c r="N183" i="281"/>
  <c r="N182" i="281"/>
  <c r="N181" i="281"/>
  <c r="N180" i="281"/>
  <c r="N179" i="281"/>
  <c r="N178" i="281"/>
  <c r="N177" i="281"/>
  <c r="N176" i="281"/>
  <c r="N175" i="281"/>
  <c r="N174" i="281"/>
  <c r="N173" i="281"/>
  <c r="N172" i="281"/>
  <c r="N171" i="281"/>
  <c r="N170" i="281"/>
  <c r="N169" i="281"/>
  <c r="N168" i="281"/>
  <c r="N167" i="281"/>
  <c r="N166" i="281"/>
  <c r="N165" i="281"/>
  <c r="N164" i="281"/>
  <c r="N163" i="281"/>
  <c r="N162" i="281"/>
  <c r="N161" i="281"/>
  <c r="N160" i="281"/>
  <c r="N159" i="281"/>
  <c r="N158" i="281"/>
  <c r="N157" i="281"/>
  <c r="N156" i="281"/>
  <c r="N155" i="281"/>
  <c r="N154" i="281"/>
  <c r="N153" i="281"/>
  <c r="N152" i="281"/>
  <c r="N151" i="281"/>
  <c r="N150" i="281"/>
  <c r="N149" i="281"/>
  <c r="N148" i="281"/>
  <c r="N147" i="281"/>
  <c r="N146" i="281"/>
  <c r="N145" i="281"/>
  <c r="N144" i="281"/>
  <c r="N143" i="281"/>
  <c r="N142" i="281"/>
  <c r="N141" i="281"/>
  <c r="N140" i="281"/>
  <c r="N139" i="281"/>
  <c r="N138" i="281"/>
  <c r="N137" i="281"/>
  <c r="N136" i="281"/>
  <c r="N135" i="281"/>
  <c r="N134" i="281"/>
  <c r="N133" i="281"/>
  <c r="N132" i="281"/>
  <c r="N131" i="281"/>
  <c r="N130" i="281"/>
  <c r="N129" i="281"/>
  <c r="N128" i="281"/>
  <c r="N127" i="281"/>
  <c r="N126" i="281"/>
  <c r="N125" i="281"/>
  <c r="N124" i="281"/>
  <c r="N123" i="281"/>
  <c r="N122" i="281"/>
  <c r="N121" i="281"/>
  <c r="N120" i="281"/>
  <c r="N119" i="281"/>
  <c r="N118" i="281"/>
  <c r="N117" i="281"/>
  <c r="N116" i="281"/>
  <c r="N115" i="281"/>
  <c r="N114" i="281"/>
  <c r="N113" i="281"/>
  <c r="N112" i="281"/>
  <c r="N111" i="281"/>
  <c r="N110" i="281"/>
  <c r="N109" i="281"/>
  <c r="N108" i="281"/>
  <c r="N107" i="281"/>
  <c r="N106" i="281"/>
  <c r="N105" i="281"/>
  <c r="N104" i="281"/>
  <c r="N103" i="281"/>
  <c r="N102" i="281"/>
  <c r="N101" i="281"/>
  <c r="N100" i="281"/>
  <c r="N99" i="281"/>
  <c r="N98" i="281"/>
  <c r="N97" i="281"/>
  <c r="N96" i="281"/>
  <c r="N95" i="281"/>
  <c r="N94" i="281"/>
  <c r="N93" i="281"/>
  <c r="N92" i="281"/>
  <c r="N91" i="281"/>
  <c r="N90" i="281"/>
  <c r="N89" i="281"/>
  <c r="N88" i="281"/>
  <c r="N87" i="281"/>
  <c r="N86" i="281"/>
  <c r="N85" i="281"/>
  <c r="N84" i="281"/>
  <c r="N83" i="281"/>
  <c r="N82" i="281"/>
  <c r="N81" i="281"/>
  <c r="N80" i="281"/>
  <c r="N79" i="281"/>
  <c r="N78" i="281"/>
  <c r="N77" i="281"/>
  <c r="N76" i="281"/>
  <c r="N75" i="281"/>
  <c r="N74" i="281"/>
  <c r="N73" i="281"/>
  <c r="N72" i="281"/>
  <c r="N71" i="281"/>
  <c r="N70" i="281"/>
  <c r="N69" i="281"/>
  <c r="N68" i="281"/>
  <c r="N67" i="281"/>
  <c r="N66" i="281"/>
  <c r="N65" i="281"/>
  <c r="N64" i="281"/>
  <c r="N63" i="281"/>
  <c r="N62" i="281"/>
  <c r="N61" i="281"/>
  <c r="N60" i="281"/>
  <c r="N59" i="281"/>
  <c r="N58" i="281"/>
  <c r="N57" i="281"/>
  <c r="N56" i="281"/>
  <c r="N55" i="281"/>
  <c r="N54" i="281"/>
  <c r="N53" i="281"/>
  <c r="N52" i="281"/>
  <c r="N51" i="281"/>
  <c r="N50" i="281"/>
  <c r="N49" i="281"/>
  <c r="N48" i="281"/>
  <c r="N47" i="281"/>
  <c r="N46" i="281"/>
  <c r="N45" i="281"/>
  <c r="N44" i="281"/>
  <c r="N43" i="281"/>
  <c r="N42" i="281"/>
  <c r="N41" i="281"/>
  <c r="N40" i="281"/>
  <c r="N39" i="281"/>
  <c r="N38" i="281"/>
  <c r="N37" i="281"/>
  <c r="N36" i="281"/>
  <c r="N35" i="281"/>
  <c r="N34" i="281"/>
  <c r="N33" i="281"/>
  <c r="N32" i="281"/>
  <c r="N31" i="281"/>
  <c r="N30" i="281"/>
  <c r="N29" i="281"/>
  <c r="N28" i="281"/>
  <c r="N27" i="281"/>
  <c r="N26" i="281"/>
  <c r="N25" i="281"/>
  <c r="N24" i="281"/>
  <c r="N23" i="281"/>
  <c r="N22" i="281"/>
  <c r="N21" i="281"/>
  <c r="N20" i="281"/>
  <c r="N19" i="281"/>
  <c r="N18" i="281"/>
  <c r="N17" i="281"/>
  <c r="N16" i="281"/>
  <c r="N15" i="281"/>
  <c r="N14" i="281"/>
  <c r="N248" i="279"/>
  <c r="N247" i="279"/>
  <c r="N246" i="279"/>
  <c r="N245" i="279"/>
  <c r="N244" i="279"/>
  <c r="N243" i="279"/>
  <c r="N242" i="279"/>
  <c r="N241" i="279"/>
  <c r="N240" i="279"/>
  <c r="N239" i="279"/>
  <c r="N238" i="279"/>
  <c r="N237" i="279"/>
  <c r="N236" i="279"/>
  <c r="N235" i="279"/>
  <c r="N234" i="279"/>
  <c r="N233" i="279"/>
  <c r="N232" i="279"/>
  <c r="N231" i="279"/>
  <c r="N230" i="279"/>
  <c r="N229" i="279"/>
  <c r="N228" i="279"/>
  <c r="N227" i="279"/>
  <c r="N226" i="279"/>
  <c r="N225" i="279"/>
  <c r="N224" i="279"/>
  <c r="N223" i="279"/>
  <c r="N222" i="279"/>
  <c r="N221" i="279"/>
  <c r="N220" i="279"/>
  <c r="N219" i="279"/>
  <c r="N218" i="279"/>
  <c r="N217" i="279"/>
  <c r="N216" i="279"/>
  <c r="N215" i="279"/>
  <c r="N214" i="279"/>
  <c r="N213" i="279"/>
  <c r="N212" i="279"/>
  <c r="N211" i="279"/>
  <c r="N210" i="279"/>
  <c r="N209" i="279"/>
  <c r="N208" i="279"/>
  <c r="N207" i="279"/>
  <c r="N206" i="279"/>
  <c r="N205" i="279"/>
  <c r="N204" i="279"/>
  <c r="N203" i="279"/>
  <c r="N202" i="279"/>
  <c r="N201" i="279"/>
  <c r="N200" i="279"/>
  <c r="N199" i="279"/>
  <c r="N198" i="279"/>
  <c r="N197" i="279"/>
  <c r="N196" i="279"/>
  <c r="N195" i="279"/>
  <c r="N194" i="279"/>
  <c r="N193" i="279"/>
  <c r="N192" i="279"/>
  <c r="N191" i="279"/>
  <c r="N190" i="279"/>
  <c r="N189" i="279"/>
  <c r="N188" i="279"/>
  <c r="N187" i="279"/>
  <c r="N186" i="279"/>
  <c r="N185" i="279"/>
  <c r="N184" i="279"/>
  <c r="N183" i="279"/>
  <c r="N182" i="279"/>
  <c r="N181" i="279"/>
  <c r="N180" i="279"/>
  <c r="N179" i="279"/>
  <c r="N178" i="279"/>
  <c r="N177" i="279"/>
  <c r="N176" i="279"/>
  <c r="N175" i="279"/>
  <c r="N174" i="279"/>
  <c r="N173" i="279"/>
  <c r="N172" i="279"/>
  <c r="N171" i="279"/>
  <c r="N170" i="279"/>
  <c r="N169" i="279"/>
  <c r="N168" i="279"/>
  <c r="N167" i="279"/>
  <c r="N166" i="279"/>
  <c r="N165" i="279"/>
  <c r="N164" i="279"/>
  <c r="N163" i="279"/>
  <c r="N162" i="279"/>
  <c r="N161" i="279"/>
  <c r="N160" i="279"/>
  <c r="N159" i="279"/>
  <c r="N158" i="279"/>
  <c r="N157" i="279"/>
  <c r="N156" i="279"/>
  <c r="N155" i="279"/>
  <c r="N154" i="279"/>
  <c r="N153" i="279"/>
  <c r="N152" i="279"/>
  <c r="N151" i="279"/>
  <c r="N150" i="279"/>
  <c r="N149" i="279"/>
  <c r="N148" i="279"/>
  <c r="N147" i="279"/>
  <c r="N146" i="279"/>
  <c r="N145" i="279"/>
  <c r="N144" i="279"/>
  <c r="N143" i="279"/>
  <c r="N142" i="279"/>
  <c r="N141" i="279"/>
  <c r="N140" i="279"/>
  <c r="N139" i="279"/>
  <c r="N138" i="279"/>
  <c r="N137" i="279"/>
  <c r="N136" i="279"/>
  <c r="N135" i="279"/>
  <c r="N134" i="279"/>
  <c r="N133" i="279"/>
  <c r="N132" i="279"/>
  <c r="N131" i="279"/>
  <c r="N130" i="279"/>
  <c r="N129" i="279"/>
  <c r="N128" i="279"/>
  <c r="N127" i="279"/>
  <c r="N126" i="279"/>
  <c r="N125" i="279"/>
  <c r="N124" i="279"/>
  <c r="N123" i="279"/>
  <c r="N122" i="279"/>
  <c r="N121" i="279"/>
  <c r="N120" i="279"/>
  <c r="N119" i="279"/>
  <c r="N118" i="279"/>
  <c r="N117" i="279"/>
  <c r="N116" i="279"/>
  <c r="N115" i="279"/>
  <c r="N114" i="279"/>
  <c r="N113" i="279"/>
  <c r="N112" i="279"/>
  <c r="N111" i="279"/>
  <c r="N110" i="279"/>
  <c r="N109" i="279"/>
  <c r="N108" i="279"/>
  <c r="N107" i="279"/>
  <c r="N106" i="279"/>
  <c r="N105" i="279"/>
  <c r="N104" i="279"/>
  <c r="N103" i="279"/>
  <c r="N102" i="279"/>
  <c r="N101" i="279"/>
  <c r="N100" i="279"/>
  <c r="N99" i="279"/>
  <c r="N98" i="279"/>
  <c r="N97" i="279"/>
  <c r="N96" i="279"/>
  <c r="N95" i="279"/>
  <c r="N94" i="279"/>
  <c r="N93" i="279"/>
  <c r="N92" i="279"/>
  <c r="N91" i="279"/>
  <c r="N90" i="279"/>
  <c r="N89" i="279"/>
  <c r="N88" i="279"/>
  <c r="N87" i="279"/>
  <c r="N86" i="279"/>
  <c r="N85" i="279"/>
  <c r="N84" i="279"/>
  <c r="N83" i="279"/>
  <c r="N82" i="279"/>
  <c r="N81" i="279"/>
  <c r="N80" i="279"/>
  <c r="N79" i="279"/>
  <c r="N78" i="279"/>
  <c r="N77" i="279"/>
  <c r="N76" i="279"/>
  <c r="N75" i="279"/>
  <c r="N74" i="279"/>
  <c r="N73" i="279"/>
  <c r="N72" i="279"/>
  <c r="N71" i="279"/>
  <c r="N70" i="279"/>
  <c r="N69" i="279"/>
  <c r="N68" i="279"/>
  <c r="N67" i="279"/>
  <c r="N66" i="279"/>
  <c r="N65" i="279"/>
  <c r="N64" i="279"/>
  <c r="N63" i="279"/>
  <c r="N62" i="279"/>
  <c r="N61" i="279"/>
  <c r="N60" i="279"/>
  <c r="N59" i="279"/>
  <c r="N58" i="279"/>
  <c r="N57" i="279"/>
  <c r="N56" i="279"/>
  <c r="N55" i="279"/>
  <c r="N54" i="279"/>
  <c r="N53" i="279"/>
  <c r="N52" i="279"/>
  <c r="N51" i="279"/>
  <c r="N50" i="279"/>
  <c r="N49" i="279"/>
  <c r="N48" i="279"/>
  <c r="N47" i="279"/>
  <c r="N46" i="279"/>
  <c r="N45" i="279"/>
  <c r="N44" i="279"/>
  <c r="N43" i="279"/>
  <c r="N42" i="279"/>
  <c r="N41" i="279"/>
  <c r="N40" i="279"/>
  <c r="N39" i="279"/>
  <c r="N38" i="279"/>
  <c r="N37" i="279"/>
  <c r="N36" i="279"/>
  <c r="N35" i="279"/>
  <c r="N34" i="279"/>
  <c r="N33" i="279"/>
  <c r="N32" i="279"/>
  <c r="N31" i="279"/>
  <c r="N30" i="279"/>
  <c r="N29" i="279"/>
  <c r="N28" i="279"/>
  <c r="N27" i="279"/>
  <c r="N26" i="279"/>
  <c r="N25" i="279"/>
  <c r="N24" i="279"/>
  <c r="N23" i="279"/>
  <c r="N22" i="279"/>
  <c r="N21" i="279"/>
  <c r="N20" i="279"/>
  <c r="N19" i="279"/>
  <c r="N18" i="279"/>
  <c r="N17" i="279"/>
  <c r="N16" i="279"/>
  <c r="N15" i="279"/>
  <c r="N14" i="279"/>
  <c r="N248" i="278"/>
  <c r="N247" i="278"/>
  <c r="N246" i="278"/>
  <c r="N245" i="278"/>
  <c r="N244" i="278"/>
  <c r="N243" i="278"/>
  <c r="N242" i="278"/>
  <c r="N241" i="278"/>
  <c r="N240" i="278"/>
  <c r="N239" i="278"/>
  <c r="N238" i="278"/>
  <c r="N237" i="278"/>
  <c r="N236" i="278"/>
  <c r="N235" i="278"/>
  <c r="N234" i="278"/>
  <c r="N233" i="278"/>
  <c r="N232" i="278"/>
  <c r="N231" i="278"/>
  <c r="N230" i="278"/>
  <c r="N229" i="278"/>
  <c r="N228" i="278"/>
  <c r="N227" i="278"/>
  <c r="N226" i="278"/>
  <c r="N225" i="278"/>
  <c r="N224" i="278"/>
  <c r="N223" i="278"/>
  <c r="N222" i="278"/>
  <c r="N221" i="278"/>
  <c r="N220" i="278"/>
  <c r="N219" i="278"/>
  <c r="N218" i="278"/>
  <c r="N217" i="278"/>
  <c r="N216" i="278"/>
  <c r="N215" i="278"/>
  <c r="N214" i="278"/>
  <c r="N213" i="278"/>
  <c r="N212" i="278"/>
  <c r="N211" i="278"/>
  <c r="N210" i="278"/>
  <c r="N209" i="278"/>
  <c r="N208" i="278"/>
  <c r="N207" i="278"/>
  <c r="N206" i="278"/>
  <c r="N205" i="278"/>
  <c r="N204" i="278"/>
  <c r="N203" i="278"/>
  <c r="N202" i="278"/>
  <c r="N201" i="278"/>
  <c r="N200" i="278"/>
  <c r="N199" i="278"/>
  <c r="N198" i="278"/>
  <c r="N197" i="278"/>
  <c r="N196" i="278"/>
  <c r="N195" i="278"/>
  <c r="N194" i="278"/>
  <c r="N193" i="278"/>
  <c r="N192" i="278"/>
  <c r="N191" i="278"/>
  <c r="N190" i="278"/>
  <c r="N189" i="278"/>
  <c r="N188" i="278"/>
  <c r="N187" i="278"/>
  <c r="N186" i="278"/>
  <c r="N185" i="278"/>
  <c r="N184" i="278"/>
  <c r="N183" i="278"/>
  <c r="N182" i="278"/>
  <c r="N181" i="278"/>
  <c r="N180" i="278"/>
  <c r="N179" i="278"/>
  <c r="N178" i="278"/>
  <c r="N177" i="278"/>
  <c r="N176" i="278"/>
  <c r="N175" i="278"/>
  <c r="N174" i="278"/>
  <c r="N173" i="278"/>
  <c r="N172" i="278"/>
  <c r="N171" i="278"/>
  <c r="N170" i="278"/>
  <c r="N169" i="278"/>
  <c r="N168" i="278"/>
  <c r="N167" i="278"/>
  <c r="N166" i="278"/>
  <c r="N165" i="278"/>
  <c r="N164" i="278"/>
  <c r="N163" i="278"/>
  <c r="N162" i="278"/>
  <c r="N161" i="278"/>
  <c r="N160" i="278"/>
  <c r="N159" i="278"/>
  <c r="N158" i="278"/>
  <c r="N157" i="278"/>
  <c r="N156" i="278"/>
  <c r="N155" i="278"/>
  <c r="N154" i="278"/>
  <c r="N153" i="278"/>
  <c r="N152" i="278"/>
  <c r="N151" i="278"/>
  <c r="N150" i="278"/>
  <c r="N149" i="278"/>
  <c r="N148" i="278"/>
  <c r="N147" i="278"/>
  <c r="N146" i="278"/>
  <c r="N145" i="278"/>
  <c r="N144" i="278"/>
  <c r="N143" i="278"/>
  <c r="N142" i="278"/>
  <c r="N141" i="278"/>
  <c r="N140" i="278"/>
  <c r="N139" i="278"/>
  <c r="N138" i="278"/>
  <c r="N137" i="278"/>
  <c r="N136" i="278"/>
  <c r="N135" i="278"/>
  <c r="N134" i="278"/>
  <c r="N133" i="278"/>
  <c r="N132" i="278"/>
  <c r="N131" i="278"/>
  <c r="N130" i="278"/>
  <c r="N129" i="278"/>
  <c r="N128" i="278"/>
  <c r="N127" i="278"/>
  <c r="N126" i="278"/>
  <c r="N125" i="278"/>
  <c r="N124" i="278"/>
  <c r="N123" i="278"/>
  <c r="N122" i="278"/>
  <c r="N121" i="278"/>
  <c r="N120" i="278"/>
  <c r="N119" i="278"/>
  <c r="N118" i="278"/>
  <c r="N117" i="278"/>
  <c r="N116" i="278"/>
  <c r="N115" i="278"/>
  <c r="N114" i="278"/>
  <c r="N113" i="278"/>
  <c r="N112" i="278"/>
  <c r="N111" i="278"/>
  <c r="N110" i="278"/>
  <c r="N109" i="278"/>
  <c r="N108" i="278"/>
  <c r="N107" i="278"/>
  <c r="N106" i="278"/>
  <c r="N105" i="278"/>
  <c r="N104" i="278"/>
  <c r="N103" i="278"/>
  <c r="N102" i="278"/>
  <c r="N101" i="278"/>
  <c r="N100" i="278"/>
  <c r="N99" i="278"/>
  <c r="N98" i="278"/>
  <c r="N97" i="278"/>
  <c r="N96" i="278"/>
  <c r="N95" i="278"/>
  <c r="N94" i="278"/>
  <c r="N93" i="278"/>
  <c r="N92" i="278"/>
  <c r="N91" i="278"/>
  <c r="N90" i="278"/>
  <c r="N89" i="278"/>
  <c r="N88" i="278"/>
  <c r="N87" i="278"/>
  <c r="N86" i="278"/>
  <c r="N85" i="278"/>
  <c r="N84" i="278"/>
  <c r="N83" i="278"/>
  <c r="N82" i="278"/>
  <c r="N81" i="278"/>
  <c r="N80" i="278"/>
  <c r="N79" i="278"/>
  <c r="N78" i="278"/>
  <c r="N77" i="278"/>
  <c r="N76" i="278"/>
  <c r="N75" i="278"/>
  <c r="N74" i="278"/>
  <c r="N73" i="278"/>
  <c r="N72" i="278"/>
  <c r="N71" i="278"/>
  <c r="N70" i="278"/>
  <c r="N69" i="278"/>
  <c r="N68" i="278"/>
  <c r="N67" i="278"/>
  <c r="N66" i="278"/>
  <c r="N65" i="278"/>
  <c r="N64" i="278"/>
  <c r="N63" i="278"/>
  <c r="N62" i="278"/>
  <c r="N61" i="278"/>
  <c r="N60" i="278"/>
  <c r="N59" i="278"/>
  <c r="N58" i="278"/>
  <c r="N57" i="278"/>
  <c r="N56" i="278"/>
  <c r="N55" i="278"/>
  <c r="N54" i="278"/>
  <c r="N53" i="278"/>
  <c r="N52" i="278"/>
  <c r="N51" i="278"/>
  <c r="N50" i="278"/>
  <c r="N49" i="278"/>
  <c r="N48" i="278"/>
  <c r="N47" i="278"/>
  <c r="N46" i="278"/>
  <c r="N45" i="278"/>
  <c r="N44" i="278"/>
  <c r="N43" i="278"/>
  <c r="N42" i="278"/>
  <c r="N41" i="278"/>
  <c r="N40" i="278"/>
  <c r="N39" i="278"/>
  <c r="N38" i="278"/>
  <c r="N37" i="278"/>
  <c r="N36" i="278"/>
  <c r="N35" i="278"/>
  <c r="N34" i="278"/>
  <c r="N33" i="278"/>
  <c r="N32" i="278"/>
  <c r="N31" i="278"/>
  <c r="N30" i="278"/>
  <c r="N29" i="278"/>
  <c r="N28" i="278"/>
  <c r="N27" i="278"/>
  <c r="N26" i="278"/>
  <c r="N25" i="278"/>
  <c r="N24" i="278"/>
  <c r="N23" i="278"/>
  <c r="N22" i="278"/>
  <c r="N21" i="278"/>
  <c r="N20" i="278"/>
  <c r="N19" i="278"/>
  <c r="N18" i="278"/>
  <c r="N17" i="278"/>
  <c r="N16" i="278"/>
  <c r="N15" i="278"/>
  <c r="N14" i="278"/>
  <c r="N248" i="124"/>
  <c r="N247" i="124"/>
  <c r="N246" i="124"/>
  <c r="N245" i="124"/>
  <c r="N244" i="124"/>
  <c r="N243" i="124"/>
  <c r="N242" i="124"/>
  <c r="N241" i="124"/>
  <c r="N240" i="124"/>
  <c r="N239" i="124"/>
  <c r="N238" i="124"/>
  <c r="N237" i="124"/>
  <c r="N236" i="124"/>
  <c r="N235" i="124"/>
  <c r="N234" i="124"/>
  <c r="N233" i="124"/>
  <c r="N232" i="124"/>
  <c r="N231" i="124"/>
  <c r="N230" i="124"/>
  <c r="N229" i="124"/>
  <c r="N228" i="124"/>
  <c r="N227" i="124"/>
  <c r="N226" i="124"/>
  <c r="N225" i="124"/>
  <c r="N224" i="124"/>
  <c r="N223" i="124"/>
  <c r="N222" i="124"/>
  <c r="N221" i="124"/>
  <c r="N220" i="124"/>
  <c r="N219" i="124"/>
  <c r="N218" i="124"/>
  <c r="N217" i="124"/>
  <c r="N216" i="124"/>
  <c r="N215" i="124"/>
  <c r="N214" i="124"/>
  <c r="N213" i="124"/>
  <c r="N212" i="124"/>
  <c r="N211" i="124"/>
  <c r="N210" i="124"/>
  <c r="N209" i="124"/>
  <c r="N208" i="124"/>
  <c r="N207" i="124"/>
  <c r="N206" i="124"/>
  <c r="N205" i="124"/>
  <c r="N204" i="124"/>
  <c r="N203" i="124"/>
  <c r="N202" i="124"/>
  <c r="N201" i="124"/>
  <c r="N200" i="124"/>
  <c r="N199" i="124"/>
  <c r="N198" i="124"/>
  <c r="N197" i="124"/>
  <c r="N196" i="124"/>
  <c r="N195" i="124"/>
  <c r="N194" i="124"/>
  <c r="N193" i="124"/>
  <c r="N192" i="124"/>
  <c r="N191" i="124"/>
  <c r="N190" i="124"/>
  <c r="N189" i="124"/>
  <c r="N188" i="124"/>
  <c r="N187" i="124"/>
  <c r="N186" i="124"/>
  <c r="N185" i="124"/>
  <c r="N184" i="124"/>
  <c r="N183" i="124"/>
  <c r="N182" i="124"/>
  <c r="N181" i="124"/>
  <c r="N180" i="124"/>
  <c r="N179" i="124"/>
  <c r="N178" i="124"/>
  <c r="N177" i="124"/>
  <c r="N176" i="124"/>
  <c r="N175" i="124"/>
  <c r="N174" i="124"/>
  <c r="N173" i="124"/>
  <c r="N172" i="124"/>
  <c r="N171" i="124"/>
  <c r="N170" i="124"/>
  <c r="N169" i="124"/>
  <c r="N168" i="124"/>
  <c r="N167" i="124"/>
  <c r="N166" i="124"/>
  <c r="N165" i="124"/>
  <c r="N164" i="124"/>
  <c r="N163" i="124"/>
  <c r="N162" i="124"/>
  <c r="N161" i="124"/>
  <c r="N160" i="124"/>
  <c r="N159" i="124"/>
  <c r="N158" i="124"/>
  <c r="N157" i="124"/>
  <c r="N156" i="124"/>
  <c r="N155" i="124"/>
  <c r="N154" i="124"/>
  <c r="N153" i="124"/>
  <c r="N152" i="124"/>
  <c r="N151" i="124"/>
  <c r="N150" i="124"/>
  <c r="N149" i="124"/>
  <c r="N148" i="124"/>
  <c r="N147" i="124"/>
  <c r="N146" i="124"/>
  <c r="N145" i="124"/>
  <c r="N144" i="124"/>
  <c r="N143" i="124"/>
  <c r="N142" i="124"/>
  <c r="N141" i="124"/>
  <c r="N140" i="124"/>
  <c r="N139" i="124"/>
  <c r="N138" i="124"/>
  <c r="N137" i="124"/>
  <c r="N136" i="124"/>
  <c r="N135" i="124"/>
  <c r="N134" i="124"/>
  <c r="N133" i="124"/>
  <c r="N132" i="124"/>
  <c r="N131" i="124"/>
  <c r="N130" i="124"/>
  <c r="N129" i="124"/>
  <c r="N128" i="124"/>
  <c r="N127" i="124"/>
  <c r="N126" i="124"/>
  <c r="N125" i="124"/>
  <c r="N124" i="124"/>
  <c r="N123" i="124"/>
  <c r="N122" i="124"/>
  <c r="N121" i="124"/>
  <c r="N120" i="124"/>
  <c r="N119" i="124"/>
  <c r="N118" i="124"/>
  <c r="N117" i="124"/>
  <c r="N116" i="124"/>
  <c r="N115" i="124"/>
  <c r="N114" i="124"/>
  <c r="N113" i="124"/>
  <c r="N112" i="124"/>
  <c r="N111" i="124"/>
  <c r="N110" i="124"/>
  <c r="N109" i="124"/>
  <c r="N108" i="124"/>
  <c r="N107" i="124"/>
  <c r="N106" i="124"/>
  <c r="N105" i="124"/>
  <c r="N104" i="124"/>
  <c r="N103" i="124"/>
  <c r="N102" i="124"/>
  <c r="N101" i="124"/>
  <c r="N100" i="124"/>
  <c r="N99" i="124"/>
  <c r="N98" i="124"/>
  <c r="N97" i="124"/>
  <c r="N96" i="124"/>
  <c r="N95" i="124"/>
  <c r="N94" i="124"/>
  <c r="N93" i="124"/>
  <c r="N92" i="124"/>
  <c r="N91" i="124"/>
  <c r="N90" i="124"/>
  <c r="N89" i="124"/>
  <c r="N88" i="124"/>
  <c r="N87" i="124"/>
  <c r="N86" i="124"/>
  <c r="N85" i="124"/>
  <c r="N84" i="124"/>
  <c r="N83" i="124"/>
  <c r="N82" i="124"/>
  <c r="N81" i="124"/>
  <c r="N80" i="124"/>
  <c r="N79" i="124"/>
  <c r="N78" i="124"/>
  <c r="N77" i="124"/>
  <c r="N76" i="124"/>
  <c r="N75" i="124"/>
  <c r="N74" i="124"/>
  <c r="N73" i="124"/>
  <c r="N72" i="124"/>
  <c r="N71" i="124"/>
  <c r="N70" i="124"/>
  <c r="N69" i="124"/>
  <c r="N68" i="124"/>
  <c r="N67" i="124"/>
  <c r="N66" i="124"/>
  <c r="N65" i="124"/>
  <c r="N64" i="124"/>
  <c r="N63" i="124"/>
  <c r="N62" i="124"/>
  <c r="N61" i="124"/>
  <c r="N60" i="124"/>
  <c r="N59" i="124"/>
  <c r="N58" i="124"/>
  <c r="N57" i="124"/>
  <c r="N56" i="124"/>
  <c r="N55" i="124"/>
  <c r="N54" i="124"/>
  <c r="N53" i="124"/>
  <c r="N52" i="124"/>
  <c r="N51" i="124"/>
  <c r="N50" i="124"/>
  <c r="N49" i="124"/>
  <c r="N48" i="124"/>
  <c r="N47" i="124"/>
  <c r="N46" i="124"/>
  <c r="N45" i="124"/>
  <c r="N44" i="124"/>
  <c r="N43" i="124"/>
  <c r="N42" i="124"/>
  <c r="N41" i="124"/>
  <c r="N40" i="124"/>
  <c r="N39" i="124"/>
  <c r="N38" i="124"/>
  <c r="N37" i="124"/>
  <c r="N36" i="124"/>
  <c r="N35" i="124"/>
  <c r="N34" i="124"/>
  <c r="N33" i="124"/>
  <c r="N32" i="124"/>
  <c r="N31" i="124"/>
  <c r="N30" i="124"/>
  <c r="N29" i="124"/>
  <c r="N28" i="124"/>
  <c r="N27" i="124"/>
  <c r="N26" i="124"/>
  <c r="N25" i="124"/>
  <c r="N24" i="124"/>
  <c r="N23" i="124"/>
  <c r="N22" i="124"/>
  <c r="N21" i="124"/>
  <c r="N20" i="124"/>
  <c r="N19" i="124"/>
  <c r="N18" i="124"/>
  <c r="N17" i="124"/>
  <c r="N16" i="124"/>
  <c r="N15" i="124"/>
  <c r="N14" i="124"/>
  <c r="N248" i="234"/>
  <c r="N247" i="234"/>
  <c r="N246" i="234"/>
  <c r="N245" i="234"/>
  <c r="N244" i="234"/>
  <c r="N243" i="234"/>
  <c r="N242" i="234"/>
  <c r="N241" i="234"/>
  <c r="N240" i="234"/>
  <c r="N239" i="234"/>
  <c r="N238" i="234"/>
  <c r="N237" i="234"/>
  <c r="N236" i="234"/>
  <c r="N235" i="234"/>
  <c r="N234" i="234"/>
  <c r="N233" i="234"/>
  <c r="N232" i="234"/>
  <c r="N231" i="234"/>
  <c r="N230" i="234"/>
  <c r="N229" i="234"/>
  <c r="N228" i="234"/>
  <c r="N227" i="234"/>
  <c r="N226" i="234"/>
  <c r="N225" i="234"/>
  <c r="N224" i="234"/>
  <c r="N223" i="234"/>
  <c r="N222" i="234"/>
  <c r="N221" i="234"/>
  <c r="N220" i="234"/>
  <c r="N219" i="234"/>
  <c r="N218" i="234"/>
  <c r="N217" i="234"/>
  <c r="N216" i="234"/>
  <c r="N215" i="234"/>
  <c r="N214" i="234"/>
  <c r="N213" i="234"/>
  <c r="N212" i="234"/>
  <c r="N211" i="234"/>
  <c r="N210" i="234"/>
  <c r="N209" i="234"/>
  <c r="N208" i="234"/>
  <c r="N207" i="234"/>
  <c r="N206" i="234"/>
  <c r="N205" i="234"/>
  <c r="N204" i="234"/>
  <c r="N203" i="234"/>
  <c r="N202" i="234"/>
  <c r="N201" i="234"/>
  <c r="N200" i="234"/>
  <c r="N199" i="234"/>
  <c r="N198" i="234"/>
  <c r="N197" i="234"/>
  <c r="N196" i="234"/>
  <c r="N195" i="234"/>
  <c r="N194" i="234"/>
  <c r="N193" i="234"/>
  <c r="N192" i="234"/>
  <c r="N191" i="234"/>
  <c r="N190" i="234"/>
  <c r="N189" i="234"/>
  <c r="N188" i="234"/>
  <c r="N187" i="234"/>
  <c r="N186" i="234"/>
  <c r="N185" i="234"/>
  <c r="N184" i="234"/>
  <c r="N183" i="234"/>
  <c r="N182" i="234"/>
  <c r="N181" i="234"/>
  <c r="N180" i="234"/>
  <c r="N179" i="234"/>
  <c r="N178" i="234"/>
  <c r="N177" i="234"/>
  <c r="N176" i="234"/>
  <c r="N175" i="234"/>
  <c r="N174" i="234"/>
  <c r="N173" i="234"/>
  <c r="N172" i="234"/>
  <c r="N171" i="234"/>
  <c r="N170" i="234"/>
  <c r="N169" i="234"/>
  <c r="N168" i="234"/>
  <c r="N167" i="234"/>
  <c r="N166" i="234"/>
  <c r="N165" i="234"/>
  <c r="N164" i="234"/>
  <c r="N163" i="234"/>
  <c r="N162" i="234"/>
  <c r="N161" i="234"/>
  <c r="N160" i="234"/>
  <c r="N159" i="234"/>
  <c r="N158" i="234"/>
  <c r="N157" i="234"/>
  <c r="N156" i="234"/>
  <c r="N155" i="234"/>
  <c r="N154" i="234"/>
  <c r="N153" i="234"/>
  <c r="N152" i="234"/>
  <c r="N151" i="234"/>
  <c r="N150" i="234"/>
  <c r="N149" i="234"/>
  <c r="N148" i="234"/>
  <c r="N147" i="234"/>
  <c r="N146" i="234"/>
  <c r="N145" i="234"/>
  <c r="N144" i="234"/>
  <c r="N143" i="234"/>
  <c r="N142" i="234"/>
  <c r="N141" i="234"/>
  <c r="N140" i="234"/>
  <c r="N139" i="234"/>
  <c r="N138" i="234"/>
  <c r="N137" i="234"/>
  <c r="N136" i="234"/>
  <c r="N135" i="234"/>
  <c r="N134" i="234"/>
  <c r="N133" i="234"/>
  <c r="N132" i="234"/>
  <c r="N131" i="234"/>
  <c r="N130" i="234"/>
  <c r="N129" i="234"/>
  <c r="N128" i="234"/>
  <c r="N127" i="234"/>
  <c r="N126" i="234"/>
  <c r="N125" i="234"/>
  <c r="N124" i="234"/>
  <c r="N123" i="234"/>
  <c r="N122" i="234"/>
  <c r="N121" i="234"/>
  <c r="N120" i="234"/>
  <c r="N119" i="234"/>
  <c r="N118" i="234"/>
  <c r="N117" i="234"/>
  <c r="N116" i="234"/>
  <c r="N115" i="234"/>
  <c r="N114" i="234"/>
  <c r="N113" i="234"/>
  <c r="N112" i="234"/>
  <c r="N111" i="234"/>
  <c r="N110" i="234"/>
  <c r="N109" i="234"/>
  <c r="N108" i="234"/>
  <c r="N107" i="234"/>
  <c r="N106" i="234"/>
  <c r="N105" i="234"/>
  <c r="N104" i="234"/>
  <c r="N103" i="234"/>
  <c r="N102" i="234"/>
  <c r="N101" i="234"/>
  <c r="N100" i="234"/>
  <c r="N99" i="234"/>
  <c r="N98" i="234"/>
  <c r="N97" i="234"/>
  <c r="N96" i="234"/>
  <c r="N95" i="234"/>
  <c r="N94" i="234"/>
  <c r="N93" i="234"/>
  <c r="N92" i="234"/>
  <c r="N91" i="234"/>
  <c r="N90" i="234"/>
  <c r="N89" i="234"/>
  <c r="N88" i="234"/>
  <c r="N87" i="234"/>
  <c r="N86" i="234"/>
  <c r="N85" i="234"/>
  <c r="N84" i="234"/>
  <c r="N83" i="234"/>
  <c r="N82" i="234"/>
  <c r="N81" i="234"/>
  <c r="N80" i="234"/>
  <c r="N79" i="234"/>
  <c r="N78" i="234"/>
  <c r="N77" i="234"/>
  <c r="N76" i="234"/>
  <c r="N75" i="234"/>
  <c r="N74" i="234"/>
  <c r="N73" i="234"/>
  <c r="N72" i="234"/>
  <c r="N71" i="234"/>
  <c r="N70" i="234"/>
  <c r="N69" i="234"/>
  <c r="N68" i="234"/>
  <c r="N67" i="234"/>
  <c r="N66" i="234"/>
  <c r="N65" i="234"/>
  <c r="N64" i="234"/>
  <c r="N63" i="234"/>
  <c r="N62" i="234"/>
  <c r="N61" i="234"/>
  <c r="N60" i="234"/>
  <c r="N59" i="234"/>
  <c r="N58" i="234"/>
  <c r="N57" i="234"/>
  <c r="N56" i="234"/>
  <c r="N55" i="234"/>
  <c r="N54" i="234"/>
  <c r="N53" i="234"/>
  <c r="N52" i="234"/>
  <c r="N51" i="234"/>
  <c r="N50" i="234"/>
  <c r="N49" i="234"/>
  <c r="N48" i="234"/>
  <c r="N47" i="234"/>
  <c r="N46" i="234"/>
  <c r="N45" i="234"/>
  <c r="N44" i="234"/>
  <c r="N43" i="234"/>
  <c r="N42" i="234"/>
  <c r="N41" i="234"/>
  <c r="N40" i="234"/>
  <c r="N39" i="234"/>
  <c r="N38" i="234"/>
  <c r="N37" i="234"/>
  <c r="N36" i="234"/>
  <c r="N35" i="234"/>
  <c r="N34" i="234"/>
  <c r="N33" i="234"/>
  <c r="N32" i="234"/>
  <c r="N31" i="234"/>
  <c r="N30" i="234"/>
  <c r="N29" i="234"/>
  <c r="N28" i="234"/>
  <c r="N27" i="234"/>
  <c r="N26" i="234"/>
  <c r="N25" i="234"/>
  <c r="N24" i="234"/>
  <c r="N23" i="234"/>
  <c r="N22" i="234"/>
  <c r="N21" i="234"/>
  <c r="N20" i="234"/>
  <c r="N19" i="234"/>
  <c r="N18" i="234"/>
  <c r="N17" i="234"/>
  <c r="N16" i="234"/>
  <c r="N15" i="234"/>
  <c r="N14" i="234"/>
  <c r="N248" i="126"/>
  <c r="N247" i="126"/>
  <c r="N246" i="126"/>
  <c r="N245" i="126"/>
  <c r="N244" i="126"/>
  <c r="N243" i="126"/>
  <c r="N242" i="126"/>
  <c r="N241" i="126"/>
  <c r="N240" i="126"/>
  <c r="N239" i="126"/>
  <c r="N238" i="126"/>
  <c r="N237" i="126"/>
  <c r="N236" i="126"/>
  <c r="N235" i="126"/>
  <c r="N234" i="126"/>
  <c r="N233" i="126"/>
  <c r="N232" i="126"/>
  <c r="N231" i="126"/>
  <c r="N230" i="126"/>
  <c r="N229" i="126"/>
  <c r="N228" i="126"/>
  <c r="N227" i="126"/>
  <c r="N226" i="126"/>
  <c r="N225" i="126"/>
  <c r="N224" i="126"/>
  <c r="N223" i="126"/>
  <c r="N222" i="126"/>
  <c r="N221" i="126"/>
  <c r="N220" i="126"/>
  <c r="N219" i="126"/>
  <c r="N218" i="126"/>
  <c r="N217" i="126"/>
  <c r="N216" i="126"/>
  <c r="N215" i="126"/>
  <c r="N214" i="126"/>
  <c r="N213" i="126"/>
  <c r="N212" i="126"/>
  <c r="N211" i="126"/>
  <c r="N210" i="126"/>
  <c r="N209" i="126"/>
  <c r="N208" i="126"/>
  <c r="N207" i="126"/>
  <c r="N206" i="126"/>
  <c r="N205" i="126"/>
  <c r="N204" i="126"/>
  <c r="N203" i="126"/>
  <c r="N202" i="126"/>
  <c r="N201" i="126"/>
  <c r="N200" i="126"/>
  <c r="N199" i="126"/>
  <c r="N198" i="126"/>
  <c r="N197" i="126"/>
  <c r="N196" i="126"/>
  <c r="N195" i="126"/>
  <c r="N194" i="126"/>
  <c r="N193" i="126"/>
  <c r="N192" i="126"/>
  <c r="N191" i="126"/>
  <c r="N190" i="126"/>
  <c r="N189" i="126"/>
  <c r="N188" i="126"/>
  <c r="N187" i="126"/>
  <c r="N186" i="126"/>
  <c r="N185" i="126"/>
  <c r="N184" i="126"/>
  <c r="N183" i="126"/>
  <c r="N182" i="126"/>
  <c r="N181" i="126"/>
  <c r="N180" i="126"/>
  <c r="N179" i="126"/>
  <c r="N178" i="126"/>
  <c r="N177" i="126"/>
  <c r="N176" i="126"/>
  <c r="N175" i="126"/>
  <c r="N174" i="126"/>
  <c r="N173" i="126"/>
  <c r="N172" i="126"/>
  <c r="N171" i="126"/>
  <c r="N170" i="126"/>
  <c r="N169" i="126"/>
  <c r="N168" i="126"/>
  <c r="N167" i="126"/>
  <c r="N166" i="126"/>
  <c r="N165" i="126"/>
  <c r="N164" i="126"/>
  <c r="N163" i="126"/>
  <c r="N162" i="126"/>
  <c r="N161" i="126"/>
  <c r="N160" i="126"/>
  <c r="N159" i="126"/>
  <c r="N158" i="126"/>
  <c r="N157" i="126"/>
  <c r="N156" i="126"/>
  <c r="N155" i="126"/>
  <c r="N154" i="126"/>
  <c r="N153" i="126"/>
  <c r="N152" i="126"/>
  <c r="N151" i="126"/>
  <c r="N150" i="126"/>
  <c r="N149" i="126"/>
  <c r="N148" i="126"/>
  <c r="N147" i="126"/>
  <c r="N146" i="126"/>
  <c r="N145" i="126"/>
  <c r="N144" i="126"/>
  <c r="N143" i="126"/>
  <c r="N142" i="126"/>
  <c r="N141" i="126"/>
  <c r="N140" i="126"/>
  <c r="N139" i="126"/>
  <c r="N138" i="126"/>
  <c r="N137" i="126"/>
  <c r="N136" i="126"/>
  <c r="N135" i="126"/>
  <c r="N134" i="126"/>
  <c r="N133" i="126"/>
  <c r="N132" i="126"/>
  <c r="N131" i="126"/>
  <c r="N130" i="126"/>
  <c r="N129" i="126"/>
  <c r="N128" i="126"/>
  <c r="N127" i="126"/>
  <c r="N126" i="126"/>
  <c r="N125" i="126"/>
  <c r="N124" i="126"/>
  <c r="N123" i="126"/>
  <c r="N122" i="126"/>
  <c r="N121" i="126"/>
  <c r="N120" i="126"/>
  <c r="N119" i="126"/>
  <c r="N118" i="126"/>
  <c r="N117" i="126"/>
  <c r="N116" i="126"/>
  <c r="N115" i="126"/>
  <c r="N114" i="126"/>
  <c r="N113" i="126"/>
  <c r="N112" i="126"/>
  <c r="N111" i="126"/>
  <c r="N110" i="126"/>
  <c r="N109" i="126"/>
  <c r="N108" i="126"/>
  <c r="N107" i="126"/>
  <c r="N106" i="126"/>
  <c r="N105" i="126"/>
  <c r="N104" i="126"/>
  <c r="N103" i="126"/>
  <c r="N102" i="126"/>
  <c r="N101" i="126"/>
  <c r="N100" i="126"/>
  <c r="N99" i="126"/>
  <c r="N98" i="126"/>
  <c r="N97" i="126"/>
  <c r="N96" i="126"/>
  <c r="N95" i="126"/>
  <c r="N94" i="126"/>
  <c r="N93" i="126"/>
  <c r="N92" i="126"/>
  <c r="N91" i="126"/>
  <c r="N90" i="126"/>
  <c r="N89" i="126"/>
  <c r="N88" i="126"/>
  <c r="N87" i="126"/>
  <c r="N86" i="126"/>
  <c r="N85" i="126"/>
  <c r="N84" i="126"/>
  <c r="N83" i="126"/>
  <c r="N82" i="126"/>
  <c r="N81" i="126"/>
  <c r="N80" i="126"/>
  <c r="N79" i="126"/>
  <c r="N78" i="126"/>
  <c r="N77" i="126"/>
  <c r="N76" i="126"/>
  <c r="N75" i="126"/>
  <c r="N74" i="126"/>
  <c r="N73" i="126"/>
  <c r="N72" i="126"/>
  <c r="N71" i="126"/>
  <c r="N70" i="126"/>
  <c r="N69" i="126"/>
  <c r="N68" i="126"/>
  <c r="N67" i="126"/>
  <c r="N66" i="126"/>
  <c r="N65" i="126"/>
  <c r="N64" i="126"/>
  <c r="N63" i="126"/>
  <c r="N62" i="126"/>
  <c r="N61" i="126"/>
  <c r="N60" i="126"/>
  <c r="N59" i="126"/>
  <c r="N58" i="126"/>
  <c r="N57" i="126"/>
  <c r="N56" i="126"/>
  <c r="N55" i="126"/>
  <c r="N54" i="126"/>
  <c r="N53" i="126"/>
  <c r="N52" i="126"/>
  <c r="N51" i="126"/>
  <c r="N50" i="126"/>
  <c r="N49" i="126"/>
  <c r="N48" i="126"/>
  <c r="N47" i="126"/>
  <c r="N46" i="126"/>
  <c r="N45" i="126"/>
  <c r="N44" i="126"/>
  <c r="N43" i="126"/>
  <c r="N42" i="126"/>
  <c r="N41" i="126"/>
  <c r="N40" i="126"/>
  <c r="N39" i="126"/>
  <c r="N38" i="126"/>
  <c r="N37" i="126"/>
  <c r="N36" i="126"/>
  <c r="N35" i="126"/>
  <c r="N34" i="126"/>
  <c r="N33" i="126"/>
  <c r="N32" i="126"/>
  <c r="N31" i="126"/>
  <c r="N30" i="126"/>
  <c r="N29" i="126"/>
  <c r="N28" i="126"/>
  <c r="N27" i="126"/>
  <c r="N26" i="126"/>
  <c r="N25" i="126"/>
  <c r="N24" i="126"/>
  <c r="N23" i="126"/>
  <c r="N22" i="126"/>
  <c r="N21" i="126"/>
  <c r="N20" i="126"/>
  <c r="N19" i="126"/>
  <c r="N18" i="126"/>
  <c r="N17" i="126"/>
  <c r="N16" i="126"/>
  <c r="N15" i="126"/>
  <c r="N14" i="126"/>
  <c r="N248" i="127"/>
  <c r="N247" i="127"/>
  <c r="N246" i="127"/>
  <c r="N245" i="127"/>
  <c r="N244" i="127"/>
  <c r="N243" i="127"/>
  <c r="N242" i="127"/>
  <c r="N241" i="127"/>
  <c r="N240" i="127"/>
  <c r="N239" i="127"/>
  <c r="N238" i="127"/>
  <c r="N237" i="127"/>
  <c r="N236" i="127"/>
  <c r="N235" i="127"/>
  <c r="N234" i="127"/>
  <c r="N233" i="127"/>
  <c r="N232" i="127"/>
  <c r="N231" i="127"/>
  <c r="N230" i="127"/>
  <c r="N229" i="127"/>
  <c r="N228" i="127"/>
  <c r="N227" i="127"/>
  <c r="N226" i="127"/>
  <c r="N225" i="127"/>
  <c r="N224" i="127"/>
  <c r="N223" i="127"/>
  <c r="N222" i="127"/>
  <c r="N221" i="127"/>
  <c r="N220" i="127"/>
  <c r="N219" i="127"/>
  <c r="N218" i="127"/>
  <c r="N217" i="127"/>
  <c r="N216" i="127"/>
  <c r="N215" i="127"/>
  <c r="N214" i="127"/>
  <c r="N213" i="127"/>
  <c r="N212" i="127"/>
  <c r="N211" i="127"/>
  <c r="N210" i="127"/>
  <c r="N209" i="127"/>
  <c r="N208" i="127"/>
  <c r="N207" i="127"/>
  <c r="N206" i="127"/>
  <c r="N205" i="127"/>
  <c r="N204" i="127"/>
  <c r="N203" i="127"/>
  <c r="N202" i="127"/>
  <c r="N201" i="127"/>
  <c r="N200" i="127"/>
  <c r="N199" i="127"/>
  <c r="N198" i="127"/>
  <c r="N197" i="127"/>
  <c r="N196" i="127"/>
  <c r="N195" i="127"/>
  <c r="N194" i="127"/>
  <c r="N193" i="127"/>
  <c r="N192" i="127"/>
  <c r="N191" i="127"/>
  <c r="N190" i="127"/>
  <c r="N189" i="127"/>
  <c r="N188" i="127"/>
  <c r="N187" i="127"/>
  <c r="N186" i="127"/>
  <c r="N185" i="127"/>
  <c r="N184" i="127"/>
  <c r="N183" i="127"/>
  <c r="N182" i="127"/>
  <c r="N181" i="127"/>
  <c r="N180" i="127"/>
  <c r="N179" i="127"/>
  <c r="N178" i="127"/>
  <c r="N177" i="127"/>
  <c r="N176" i="127"/>
  <c r="N175" i="127"/>
  <c r="N174" i="127"/>
  <c r="N173" i="127"/>
  <c r="N172" i="127"/>
  <c r="N171" i="127"/>
  <c r="N170" i="127"/>
  <c r="N169" i="127"/>
  <c r="N168" i="127"/>
  <c r="N167" i="127"/>
  <c r="N166" i="127"/>
  <c r="N165" i="127"/>
  <c r="N164" i="127"/>
  <c r="N163" i="127"/>
  <c r="N162" i="127"/>
  <c r="N161" i="127"/>
  <c r="N160" i="127"/>
  <c r="N159" i="127"/>
  <c r="N158" i="127"/>
  <c r="N157" i="127"/>
  <c r="N156" i="127"/>
  <c r="N155" i="127"/>
  <c r="N154" i="127"/>
  <c r="N153" i="127"/>
  <c r="N152" i="127"/>
  <c r="N151" i="127"/>
  <c r="N150" i="127"/>
  <c r="N149" i="127"/>
  <c r="N148" i="127"/>
  <c r="N147" i="127"/>
  <c r="N146" i="127"/>
  <c r="N145" i="127"/>
  <c r="N144" i="127"/>
  <c r="N143" i="127"/>
  <c r="N142" i="127"/>
  <c r="N141" i="127"/>
  <c r="N140" i="127"/>
  <c r="N139" i="127"/>
  <c r="N138" i="127"/>
  <c r="N137" i="127"/>
  <c r="N136" i="127"/>
  <c r="N135" i="127"/>
  <c r="N134" i="127"/>
  <c r="N133" i="127"/>
  <c r="N132" i="127"/>
  <c r="N131" i="127"/>
  <c r="N130" i="127"/>
  <c r="N129" i="127"/>
  <c r="N128" i="127"/>
  <c r="N127" i="127"/>
  <c r="N126" i="127"/>
  <c r="N125" i="127"/>
  <c r="N124" i="127"/>
  <c r="N123" i="127"/>
  <c r="N122" i="127"/>
  <c r="N121" i="127"/>
  <c r="N120" i="127"/>
  <c r="N119" i="127"/>
  <c r="N118" i="127"/>
  <c r="N117" i="127"/>
  <c r="N116" i="127"/>
  <c r="N115" i="127"/>
  <c r="N114" i="127"/>
  <c r="N113" i="127"/>
  <c r="N112" i="127"/>
  <c r="N111" i="127"/>
  <c r="N110" i="127"/>
  <c r="N109" i="127"/>
  <c r="N108" i="127"/>
  <c r="N107" i="127"/>
  <c r="N106" i="127"/>
  <c r="N105" i="127"/>
  <c r="N104" i="127"/>
  <c r="N103" i="127"/>
  <c r="N102" i="127"/>
  <c r="N101" i="127"/>
  <c r="N100" i="127"/>
  <c r="N99" i="127"/>
  <c r="N98" i="127"/>
  <c r="N97" i="127"/>
  <c r="N96" i="127"/>
  <c r="N95" i="127"/>
  <c r="N94" i="127"/>
  <c r="N93" i="127"/>
  <c r="N92" i="127"/>
  <c r="N91" i="127"/>
  <c r="N90" i="127"/>
  <c r="N89" i="127"/>
  <c r="N88" i="127"/>
  <c r="N87" i="127"/>
  <c r="N86" i="127"/>
  <c r="N85" i="127"/>
  <c r="N84" i="127"/>
  <c r="N83" i="127"/>
  <c r="N82" i="127"/>
  <c r="N81" i="127"/>
  <c r="N80" i="127"/>
  <c r="N79" i="127"/>
  <c r="N78" i="127"/>
  <c r="N77" i="127"/>
  <c r="N76" i="127"/>
  <c r="N75" i="127"/>
  <c r="N74" i="127"/>
  <c r="N73" i="127"/>
  <c r="N72" i="127"/>
  <c r="N71" i="127"/>
  <c r="N70" i="127"/>
  <c r="N69" i="127"/>
  <c r="N68" i="127"/>
  <c r="N67" i="127"/>
  <c r="N66" i="127"/>
  <c r="N65" i="127"/>
  <c r="N64" i="127"/>
  <c r="N63" i="127"/>
  <c r="N62" i="127"/>
  <c r="N61" i="127"/>
  <c r="N60" i="127"/>
  <c r="N59" i="127"/>
  <c r="N58" i="127"/>
  <c r="N57" i="127"/>
  <c r="N56" i="127"/>
  <c r="N55" i="127"/>
  <c r="N54" i="127"/>
  <c r="N53" i="127"/>
  <c r="N52" i="127"/>
  <c r="N51" i="127"/>
  <c r="N50" i="127"/>
  <c r="N49" i="127"/>
  <c r="N48" i="127"/>
  <c r="N47" i="127"/>
  <c r="N46" i="127"/>
  <c r="N45" i="127"/>
  <c r="N44" i="127"/>
  <c r="N43" i="127"/>
  <c r="N42" i="127"/>
  <c r="N41" i="127"/>
  <c r="N40" i="127"/>
  <c r="N39" i="127"/>
  <c r="N38" i="127"/>
  <c r="N37" i="127"/>
  <c r="N36" i="127"/>
  <c r="N35" i="127"/>
  <c r="N34" i="127"/>
  <c r="N33" i="127"/>
  <c r="N32" i="127"/>
  <c r="N31" i="127"/>
  <c r="N30" i="127"/>
  <c r="N29" i="127"/>
  <c r="N28" i="127"/>
  <c r="N27" i="127"/>
  <c r="N26" i="127"/>
  <c r="N25" i="127"/>
  <c r="N24" i="127"/>
  <c r="N23" i="127"/>
  <c r="N22" i="127"/>
  <c r="N21" i="127"/>
  <c r="N20" i="127"/>
  <c r="N19" i="127"/>
  <c r="N18" i="127"/>
  <c r="N17" i="127"/>
  <c r="N16" i="127"/>
  <c r="N15" i="127"/>
  <c r="N14" i="127"/>
  <c r="N248" i="131"/>
  <c r="N247" i="131"/>
  <c r="N246" i="131"/>
  <c r="N245" i="131"/>
  <c r="N244" i="131"/>
  <c r="N243" i="131"/>
  <c r="N242" i="131"/>
  <c r="N241" i="131"/>
  <c r="N240" i="131"/>
  <c r="N239" i="131"/>
  <c r="N238" i="131"/>
  <c r="N237" i="131"/>
  <c r="N236" i="131"/>
  <c r="N235" i="131"/>
  <c r="N234" i="131"/>
  <c r="N233" i="131"/>
  <c r="N232" i="131"/>
  <c r="N231" i="131"/>
  <c r="N230" i="131"/>
  <c r="N229" i="131"/>
  <c r="N228" i="131"/>
  <c r="N227" i="131"/>
  <c r="N226" i="131"/>
  <c r="N225" i="131"/>
  <c r="N224" i="131"/>
  <c r="N223" i="131"/>
  <c r="N222" i="131"/>
  <c r="N221" i="131"/>
  <c r="N220" i="131"/>
  <c r="N219" i="131"/>
  <c r="N218" i="131"/>
  <c r="N217" i="131"/>
  <c r="N216" i="131"/>
  <c r="N215" i="131"/>
  <c r="N214" i="131"/>
  <c r="N213" i="131"/>
  <c r="N212" i="131"/>
  <c r="N211" i="131"/>
  <c r="N210" i="131"/>
  <c r="N209" i="131"/>
  <c r="N208" i="131"/>
  <c r="N207" i="131"/>
  <c r="N206" i="131"/>
  <c r="N205" i="131"/>
  <c r="N204" i="131"/>
  <c r="N203" i="131"/>
  <c r="N202" i="131"/>
  <c r="N201" i="131"/>
  <c r="N200" i="131"/>
  <c r="N199" i="131"/>
  <c r="N198" i="131"/>
  <c r="N197" i="131"/>
  <c r="N196" i="131"/>
  <c r="N195" i="131"/>
  <c r="N194" i="131"/>
  <c r="N193" i="131"/>
  <c r="N192" i="131"/>
  <c r="N191" i="131"/>
  <c r="N190" i="131"/>
  <c r="N189" i="131"/>
  <c r="N188" i="131"/>
  <c r="N187" i="131"/>
  <c r="N186" i="131"/>
  <c r="N185" i="131"/>
  <c r="N184" i="131"/>
  <c r="N183" i="131"/>
  <c r="N182" i="131"/>
  <c r="N181" i="131"/>
  <c r="N180" i="131"/>
  <c r="N179" i="131"/>
  <c r="N178" i="131"/>
  <c r="N177" i="131"/>
  <c r="N176" i="131"/>
  <c r="N175" i="131"/>
  <c r="N174" i="131"/>
  <c r="N173" i="131"/>
  <c r="N172" i="131"/>
  <c r="N171" i="131"/>
  <c r="N170" i="131"/>
  <c r="N169" i="131"/>
  <c r="N168" i="131"/>
  <c r="N167" i="131"/>
  <c r="N166" i="131"/>
  <c r="N165" i="131"/>
  <c r="N164" i="131"/>
  <c r="N163" i="131"/>
  <c r="N162" i="131"/>
  <c r="N161" i="131"/>
  <c r="N160" i="131"/>
  <c r="N159" i="131"/>
  <c r="N158" i="131"/>
  <c r="N157" i="131"/>
  <c r="N156" i="131"/>
  <c r="N155" i="131"/>
  <c r="N154" i="131"/>
  <c r="N153" i="131"/>
  <c r="N152" i="131"/>
  <c r="N151" i="131"/>
  <c r="N150" i="131"/>
  <c r="N149" i="131"/>
  <c r="N148" i="131"/>
  <c r="N147" i="131"/>
  <c r="N146" i="131"/>
  <c r="N145" i="131"/>
  <c r="N144" i="131"/>
  <c r="N143" i="131"/>
  <c r="N142" i="131"/>
  <c r="N141" i="131"/>
  <c r="N140" i="131"/>
  <c r="N139" i="131"/>
  <c r="N138" i="131"/>
  <c r="N137" i="131"/>
  <c r="N136" i="131"/>
  <c r="N135" i="131"/>
  <c r="N134" i="131"/>
  <c r="N133" i="131"/>
  <c r="N132" i="131"/>
  <c r="N131" i="131"/>
  <c r="N130" i="131"/>
  <c r="N129" i="131"/>
  <c r="N128" i="131"/>
  <c r="N127" i="131"/>
  <c r="N126" i="131"/>
  <c r="N125" i="131"/>
  <c r="N124" i="131"/>
  <c r="N123" i="131"/>
  <c r="N122" i="131"/>
  <c r="N121" i="131"/>
  <c r="N120" i="131"/>
  <c r="N119" i="131"/>
  <c r="N118" i="131"/>
  <c r="N117" i="131"/>
  <c r="N116" i="131"/>
  <c r="N115" i="131"/>
  <c r="N114" i="131"/>
  <c r="N113" i="131"/>
  <c r="N112" i="131"/>
  <c r="N111" i="131"/>
  <c r="N110" i="131"/>
  <c r="N109" i="131"/>
  <c r="N108" i="131"/>
  <c r="N107" i="131"/>
  <c r="N106" i="131"/>
  <c r="N105" i="131"/>
  <c r="N104" i="131"/>
  <c r="N103" i="131"/>
  <c r="N102" i="131"/>
  <c r="N101" i="131"/>
  <c r="N100" i="131"/>
  <c r="N99" i="131"/>
  <c r="N98" i="131"/>
  <c r="N97" i="131"/>
  <c r="N96" i="131"/>
  <c r="N95" i="131"/>
  <c r="N94" i="131"/>
  <c r="N93" i="131"/>
  <c r="N92" i="131"/>
  <c r="N91" i="131"/>
  <c r="N90" i="131"/>
  <c r="N89" i="131"/>
  <c r="N88" i="131"/>
  <c r="N87" i="131"/>
  <c r="N86" i="131"/>
  <c r="N85" i="131"/>
  <c r="N84" i="131"/>
  <c r="N83" i="131"/>
  <c r="N82" i="131"/>
  <c r="N81" i="131"/>
  <c r="N80" i="131"/>
  <c r="N79" i="131"/>
  <c r="N78" i="131"/>
  <c r="N77" i="131"/>
  <c r="N76" i="131"/>
  <c r="N75" i="131"/>
  <c r="N74" i="131"/>
  <c r="N73" i="131"/>
  <c r="N72" i="131"/>
  <c r="N71" i="131"/>
  <c r="N70" i="131"/>
  <c r="N69" i="131"/>
  <c r="N68" i="131"/>
  <c r="N67" i="131"/>
  <c r="N66" i="131"/>
  <c r="N65" i="131"/>
  <c r="N64" i="131"/>
  <c r="N63" i="131"/>
  <c r="N62" i="131"/>
  <c r="N61" i="131"/>
  <c r="N60" i="131"/>
  <c r="N59" i="131"/>
  <c r="N58" i="131"/>
  <c r="N57" i="131"/>
  <c r="N56" i="131"/>
  <c r="N55" i="131"/>
  <c r="N54" i="131"/>
  <c r="N53" i="131"/>
  <c r="N52" i="131"/>
  <c r="N51" i="131"/>
  <c r="N50" i="131"/>
  <c r="N49" i="131"/>
  <c r="N48" i="131"/>
  <c r="N47" i="131"/>
  <c r="N46" i="131"/>
  <c r="N45" i="131"/>
  <c r="N44" i="131"/>
  <c r="N43" i="131"/>
  <c r="N42" i="131"/>
  <c r="N41" i="131"/>
  <c r="N40" i="131"/>
  <c r="N39" i="131"/>
  <c r="N38" i="131"/>
  <c r="N37" i="131"/>
  <c r="N36" i="131"/>
  <c r="N35" i="131"/>
  <c r="N34" i="131"/>
  <c r="N33" i="131"/>
  <c r="N32" i="131"/>
  <c r="N31" i="131"/>
  <c r="N30" i="131"/>
  <c r="N29" i="131"/>
  <c r="N28" i="131"/>
  <c r="N27" i="131"/>
  <c r="N26" i="131"/>
  <c r="N25" i="131"/>
  <c r="N24" i="131"/>
  <c r="N23" i="131"/>
  <c r="N22" i="131"/>
  <c r="N21" i="131"/>
  <c r="N20" i="131"/>
  <c r="N19" i="131"/>
  <c r="N18" i="131"/>
  <c r="N17" i="131"/>
  <c r="N16" i="131"/>
  <c r="N15" i="131"/>
  <c r="N14" i="131"/>
  <c r="N248" i="288"/>
  <c r="N247" i="288"/>
  <c r="N246" i="288"/>
  <c r="N245" i="288"/>
  <c r="N244" i="288"/>
  <c r="N243" i="288"/>
  <c r="N242" i="288"/>
  <c r="N241" i="288"/>
  <c r="N240" i="288"/>
  <c r="N239" i="288"/>
  <c r="N238" i="288"/>
  <c r="N237" i="288"/>
  <c r="N236" i="288"/>
  <c r="N235" i="288"/>
  <c r="N234" i="288"/>
  <c r="N233" i="288"/>
  <c r="N232" i="288"/>
  <c r="N231" i="288"/>
  <c r="N230" i="288"/>
  <c r="N229" i="288"/>
  <c r="N228" i="288"/>
  <c r="N227" i="288"/>
  <c r="N226" i="288"/>
  <c r="N225" i="288"/>
  <c r="N224" i="288"/>
  <c r="N223" i="288"/>
  <c r="N222" i="288"/>
  <c r="N221" i="288"/>
  <c r="N220" i="288"/>
  <c r="N219" i="288"/>
  <c r="N218" i="288"/>
  <c r="N217" i="288"/>
  <c r="N216" i="288"/>
  <c r="N215" i="288"/>
  <c r="N214" i="288"/>
  <c r="N213" i="288"/>
  <c r="N212" i="288"/>
  <c r="N211" i="288"/>
  <c r="N210" i="288"/>
  <c r="N209" i="288"/>
  <c r="N208" i="288"/>
  <c r="N207" i="288"/>
  <c r="N206" i="288"/>
  <c r="N205" i="288"/>
  <c r="N204" i="288"/>
  <c r="N203" i="288"/>
  <c r="N202" i="288"/>
  <c r="N201" i="288"/>
  <c r="N200" i="288"/>
  <c r="N199" i="288"/>
  <c r="N198" i="288"/>
  <c r="N197" i="288"/>
  <c r="N196" i="288"/>
  <c r="N195" i="288"/>
  <c r="N194" i="288"/>
  <c r="N193" i="288"/>
  <c r="N192" i="288"/>
  <c r="N191" i="288"/>
  <c r="N190" i="288"/>
  <c r="N189" i="288"/>
  <c r="N188" i="288"/>
  <c r="N187" i="288"/>
  <c r="N186" i="288"/>
  <c r="N185" i="288"/>
  <c r="N184" i="288"/>
  <c r="N183" i="288"/>
  <c r="N182" i="288"/>
  <c r="N181" i="288"/>
  <c r="N180" i="288"/>
  <c r="N179" i="288"/>
  <c r="N178" i="288"/>
  <c r="N177" i="288"/>
  <c r="N176" i="288"/>
  <c r="N175" i="288"/>
  <c r="N174" i="288"/>
  <c r="N173" i="288"/>
  <c r="N172" i="288"/>
  <c r="N171" i="288"/>
  <c r="N170" i="288"/>
  <c r="N169" i="288"/>
  <c r="N168" i="288"/>
  <c r="N167" i="288"/>
  <c r="N166" i="288"/>
  <c r="N165" i="288"/>
  <c r="N164" i="288"/>
  <c r="N163" i="288"/>
  <c r="N162" i="288"/>
  <c r="N161" i="288"/>
  <c r="N160" i="288"/>
  <c r="N159" i="288"/>
  <c r="N158" i="288"/>
  <c r="N157" i="288"/>
  <c r="N156" i="288"/>
  <c r="N155" i="288"/>
  <c r="N154" i="288"/>
  <c r="N153" i="288"/>
  <c r="N152" i="288"/>
  <c r="N151" i="288"/>
  <c r="N150" i="288"/>
  <c r="N149" i="288"/>
  <c r="N148" i="288"/>
  <c r="N147" i="288"/>
  <c r="N146" i="288"/>
  <c r="N145" i="288"/>
  <c r="N144" i="288"/>
  <c r="N143" i="288"/>
  <c r="N142" i="288"/>
  <c r="N141" i="288"/>
  <c r="N140" i="288"/>
  <c r="N139" i="288"/>
  <c r="N138" i="288"/>
  <c r="N137" i="288"/>
  <c r="N136" i="288"/>
  <c r="N135" i="288"/>
  <c r="N134" i="288"/>
  <c r="N133" i="288"/>
  <c r="N132" i="288"/>
  <c r="N131" i="288"/>
  <c r="N130" i="288"/>
  <c r="N129" i="288"/>
  <c r="N128" i="288"/>
  <c r="N127" i="288"/>
  <c r="N126" i="288"/>
  <c r="N125" i="288"/>
  <c r="N124" i="288"/>
  <c r="N123" i="288"/>
  <c r="N122" i="288"/>
  <c r="N121" i="288"/>
  <c r="N120" i="288"/>
  <c r="N119" i="288"/>
  <c r="N118" i="288"/>
  <c r="N117" i="288"/>
  <c r="N116" i="288"/>
  <c r="N115" i="288"/>
  <c r="N114" i="288"/>
  <c r="N113" i="288"/>
  <c r="N112" i="288"/>
  <c r="N111" i="288"/>
  <c r="N110" i="288"/>
  <c r="N109" i="288"/>
  <c r="N108" i="288"/>
  <c r="N107" i="288"/>
  <c r="N106" i="288"/>
  <c r="N105" i="288"/>
  <c r="N104" i="288"/>
  <c r="N103" i="288"/>
  <c r="N102" i="288"/>
  <c r="N101" i="288"/>
  <c r="N100" i="288"/>
  <c r="N99" i="288"/>
  <c r="N98" i="288"/>
  <c r="N97" i="288"/>
  <c r="N96" i="288"/>
  <c r="N95" i="288"/>
  <c r="N94" i="288"/>
  <c r="N93" i="288"/>
  <c r="N92" i="288"/>
  <c r="N91" i="288"/>
  <c r="N90" i="288"/>
  <c r="N89" i="288"/>
  <c r="N88" i="288"/>
  <c r="N87" i="288"/>
  <c r="N86" i="288"/>
  <c r="N85" i="288"/>
  <c r="N84" i="288"/>
  <c r="N83" i="288"/>
  <c r="N82" i="288"/>
  <c r="N81" i="288"/>
  <c r="N80" i="288"/>
  <c r="N79" i="288"/>
  <c r="N78" i="288"/>
  <c r="N77" i="288"/>
  <c r="N76" i="288"/>
  <c r="N75" i="288"/>
  <c r="N74" i="288"/>
  <c r="N73" i="288"/>
  <c r="N72" i="288"/>
  <c r="N71" i="288"/>
  <c r="N70" i="288"/>
  <c r="N69" i="288"/>
  <c r="N68" i="288"/>
  <c r="N67" i="288"/>
  <c r="N66" i="288"/>
  <c r="N65" i="288"/>
  <c r="N64" i="288"/>
  <c r="N63" i="288"/>
  <c r="N62" i="288"/>
  <c r="N61" i="288"/>
  <c r="N60" i="288"/>
  <c r="N59" i="288"/>
  <c r="N58" i="288"/>
  <c r="N57" i="288"/>
  <c r="N56" i="288"/>
  <c r="N55" i="288"/>
  <c r="N54" i="288"/>
  <c r="N53" i="288"/>
  <c r="N52" i="288"/>
  <c r="N51" i="288"/>
  <c r="N50" i="288"/>
  <c r="N49" i="288"/>
  <c r="N48" i="288"/>
  <c r="N47" i="288"/>
  <c r="N46" i="288"/>
  <c r="N45" i="288"/>
  <c r="N44" i="288"/>
  <c r="N43" i="288"/>
  <c r="N42" i="288"/>
  <c r="N41" i="288"/>
  <c r="N40" i="288"/>
  <c r="N39" i="288"/>
  <c r="N38" i="288"/>
  <c r="N37" i="288"/>
  <c r="N36" i="288"/>
  <c r="N35" i="288"/>
  <c r="N34" i="288"/>
  <c r="N33" i="288"/>
  <c r="N32" i="288"/>
  <c r="N31" i="288"/>
  <c r="N30" i="288"/>
  <c r="N29" i="288"/>
  <c r="N28" i="288"/>
  <c r="N27" i="288"/>
  <c r="N26" i="288"/>
  <c r="N25" i="288"/>
  <c r="N24" i="288"/>
  <c r="N23" i="288"/>
  <c r="N22" i="288"/>
  <c r="N21" i="288"/>
  <c r="N20" i="288"/>
  <c r="N19" i="288"/>
  <c r="N18" i="288"/>
  <c r="N17" i="288"/>
  <c r="N16" i="288"/>
  <c r="N15" i="288"/>
  <c r="N14" i="288"/>
  <c r="N248" i="291"/>
  <c r="N247" i="291"/>
  <c r="N246" i="291"/>
  <c r="N245" i="291"/>
  <c r="N244" i="291"/>
  <c r="N243" i="291"/>
  <c r="N242" i="291"/>
  <c r="N241" i="291"/>
  <c r="N240" i="291"/>
  <c r="N239" i="291"/>
  <c r="N238" i="291"/>
  <c r="N237" i="291"/>
  <c r="N236" i="291"/>
  <c r="N235" i="291"/>
  <c r="N234" i="291"/>
  <c r="N233" i="291"/>
  <c r="N232" i="291"/>
  <c r="N231" i="291"/>
  <c r="N230" i="291"/>
  <c r="N229" i="291"/>
  <c r="N228" i="291"/>
  <c r="N227" i="291"/>
  <c r="N226" i="291"/>
  <c r="N225" i="291"/>
  <c r="N224" i="291"/>
  <c r="N223" i="291"/>
  <c r="N222" i="291"/>
  <c r="N221" i="291"/>
  <c r="N220" i="291"/>
  <c r="N219" i="291"/>
  <c r="N218" i="291"/>
  <c r="N217" i="291"/>
  <c r="N216" i="291"/>
  <c r="N215" i="291"/>
  <c r="N214" i="291"/>
  <c r="N213" i="291"/>
  <c r="N212" i="291"/>
  <c r="N211" i="291"/>
  <c r="N210" i="291"/>
  <c r="N209" i="291"/>
  <c r="N208" i="291"/>
  <c r="N207" i="291"/>
  <c r="N206" i="291"/>
  <c r="N205" i="291"/>
  <c r="N204" i="291"/>
  <c r="N203" i="291"/>
  <c r="N202" i="291"/>
  <c r="N201" i="291"/>
  <c r="N200" i="291"/>
  <c r="N199" i="291"/>
  <c r="N198" i="291"/>
  <c r="N197" i="291"/>
  <c r="N196" i="291"/>
  <c r="N195" i="291"/>
  <c r="N194" i="291"/>
  <c r="N193" i="291"/>
  <c r="N192" i="291"/>
  <c r="N191" i="291"/>
  <c r="N190" i="291"/>
  <c r="N189" i="291"/>
  <c r="N188" i="291"/>
  <c r="N187" i="291"/>
  <c r="N186" i="291"/>
  <c r="N185" i="291"/>
  <c r="N184" i="291"/>
  <c r="N183" i="291"/>
  <c r="N182" i="291"/>
  <c r="N181" i="291"/>
  <c r="N180" i="291"/>
  <c r="N179" i="291"/>
  <c r="N178" i="291"/>
  <c r="N177" i="291"/>
  <c r="N176" i="291"/>
  <c r="N175" i="291"/>
  <c r="N174" i="291"/>
  <c r="N173" i="291"/>
  <c r="N172" i="291"/>
  <c r="N171" i="291"/>
  <c r="N170" i="291"/>
  <c r="N169" i="291"/>
  <c r="N168" i="291"/>
  <c r="N167" i="291"/>
  <c r="N166" i="291"/>
  <c r="N165" i="291"/>
  <c r="N164" i="291"/>
  <c r="N163" i="291"/>
  <c r="N162" i="291"/>
  <c r="N161" i="291"/>
  <c r="N160" i="291"/>
  <c r="N159" i="291"/>
  <c r="N158" i="291"/>
  <c r="N157" i="291"/>
  <c r="N156" i="291"/>
  <c r="N155" i="291"/>
  <c r="N154" i="291"/>
  <c r="N153" i="291"/>
  <c r="N152" i="291"/>
  <c r="N151" i="291"/>
  <c r="N150" i="291"/>
  <c r="N149" i="291"/>
  <c r="N148" i="291"/>
  <c r="N147" i="291"/>
  <c r="N146" i="291"/>
  <c r="N145" i="291"/>
  <c r="N144" i="291"/>
  <c r="N143" i="291"/>
  <c r="N142" i="291"/>
  <c r="N141" i="291"/>
  <c r="N140" i="291"/>
  <c r="N139" i="291"/>
  <c r="N138" i="291"/>
  <c r="N137" i="291"/>
  <c r="N136" i="291"/>
  <c r="N135" i="291"/>
  <c r="N134" i="291"/>
  <c r="N133" i="291"/>
  <c r="N132" i="291"/>
  <c r="N131" i="291"/>
  <c r="N130" i="291"/>
  <c r="N129" i="291"/>
  <c r="N128" i="291"/>
  <c r="N127" i="291"/>
  <c r="N126" i="291"/>
  <c r="N125" i="291"/>
  <c r="N124" i="291"/>
  <c r="N123" i="291"/>
  <c r="N122" i="291"/>
  <c r="N121" i="291"/>
  <c r="N120" i="291"/>
  <c r="N119" i="291"/>
  <c r="N118" i="291"/>
  <c r="N117" i="291"/>
  <c r="N116" i="291"/>
  <c r="N115" i="291"/>
  <c r="N114" i="291"/>
  <c r="N113" i="291"/>
  <c r="N112" i="291"/>
  <c r="N111" i="291"/>
  <c r="N110" i="291"/>
  <c r="N109" i="291"/>
  <c r="N108" i="291"/>
  <c r="N107" i="291"/>
  <c r="N106" i="291"/>
  <c r="N105" i="291"/>
  <c r="N104" i="291"/>
  <c r="N103" i="291"/>
  <c r="N102" i="291"/>
  <c r="N101" i="291"/>
  <c r="N100" i="291"/>
  <c r="N99" i="291"/>
  <c r="N98" i="291"/>
  <c r="N97" i="291"/>
  <c r="N96" i="291"/>
  <c r="N95" i="291"/>
  <c r="N94" i="291"/>
  <c r="N93" i="291"/>
  <c r="N92" i="291"/>
  <c r="N91" i="291"/>
  <c r="N90" i="291"/>
  <c r="N89" i="291"/>
  <c r="N88" i="291"/>
  <c r="N87" i="291"/>
  <c r="N86" i="291"/>
  <c r="N85" i="291"/>
  <c r="N84" i="291"/>
  <c r="N83" i="291"/>
  <c r="N82" i="291"/>
  <c r="N81" i="291"/>
  <c r="N80" i="291"/>
  <c r="N79" i="291"/>
  <c r="N78" i="291"/>
  <c r="N77" i="291"/>
  <c r="N76" i="291"/>
  <c r="N75" i="291"/>
  <c r="N74" i="291"/>
  <c r="N73" i="291"/>
  <c r="N72" i="291"/>
  <c r="N71" i="291"/>
  <c r="N70" i="291"/>
  <c r="N69" i="291"/>
  <c r="N68" i="291"/>
  <c r="N67" i="291"/>
  <c r="N66" i="291"/>
  <c r="N65" i="291"/>
  <c r="N64" i="291"/>
  <c r="N63" i="291"/>
  <c r="N62" i="291"/>
  <c r="N61" i="291"/>
  <c r="N60" i="291"/>
  <c r="N59" i="291"/>
  <c r="N58" i="291"/>
  <c r="N57" i="291"/>
  <c r="N56" i="291"/>
  <c r="N55" i="291"/>
  <c r="N54" i="291"/>
  <c r="N53" i="291"/>
  <c r="N52" i="291"/>
  <c r="N51" i="291"/>
  <c r="N50" i="291"/>
  <c r="N49" i="291"/>
  <c r="N48" i="291"/>
  <c r="N47" i="291"/>
  <c r="N46" i="291"/>
  <c r="N45" i="291"/>
  <c r="N44" i="291"/>
  <c r="N43" i="291"/>
  <c r="N42" i="291"/>
  <c r="N41" i="291"/>
  <c r="N40" i="291"/>
  <c r="N39" i="291"/>
  <c r="N38" i="291"/>
  <c r="N37" i="291"/>
  <c r="N36" i="291"/>
  <c r="N35" i="291"/>
  <c r="N34" i="291"/>
  <c r="N33" i="291"/>
  <c r="N32" i="291"/>
  <c r="N31" i="291"/>
  <c r="N30" i="291"/>
  <c r="N29" i="291"/>
  <c r="N28" i="291"/>
  <c r="N27" i="291"/>
  <c r="N26" i="291"/>
  <c r="N25" i="291"/>
  <c r="N24" i="291"/>
  <c r="N23" i="291"/>
  <c r="N22" i="291"/>
  <c r="N21" i="291"/>
  <c r="N20" i="291"/>
  <c r="N19" i="291"/>
  <c r="N18" i="291"/>
  <c r="N17" i="291"/>
  <c r="N16" i="291"/>
  <c r="N15" i="291"/>
  <c r="N14" i="291"/>
  <c r="N248" i="289"/>
  <c r="N247" i="289"/>
  <c r="N246" i="289"/>
  <c r="N245" i="289"/>
  <c r="N244" i="289"/>
  <c r="N243" i="289"/>
  <c r="N242" i="289"/>
  <c r="N241" i="289"/>
  <c r="N240" i="289"/>
  <c r="N239" i="289"/>
  <c r="N238" i="289"/>
  <c r="N237" i="289"/>
  <c r="N236" i="289"/>
  <c r="N235" i="289"/>
  <c r="N234" i="289"/>
  <c r="N233" i="289"/>
  <c r="N232" i="289"/>
  <c r="N231" i="289"/>
  <c r="N230" i="289"/>
  <c r="N229" i="289"/>
  <c r="N228" i="289"/>
  <c r="N227" i="289"/>
  <c r="N226" i="289"/>
  <c r="N225" i="289"/>
  <c r="N224" i="289"/>
  <c r="N223" i="289"/>
  <c r="N222" i="289"/>
  <c r="N221" i="289"/>
  <c r="N220" i="289"/>
  <c r="N219" i="289"/>
  <c r="N218" i="289"/>
  <c r="N217" i="289"/>
  <c r="N216" i="289"/>
  <c r="N215" i="289"/>
  <c r="N214" i="289"/>
  <c r="N213" i="289"/>
  <c r="N212" i="289"/>
  <c r="N211" i="289"/>
  <c r="N210" i="289"/>
  <c r="N209" i="289"/>
  <c r="N208" i="289"/>
  <c r="N207" i="289"/>
  <c r="N206" i="289"/>
  <c r="N205" i="289"/>
  <c r="N204" i="289"/>
  <c r="N203" i="289"/>
  <c r="N202" i="289"/>
  <c r="N201" i="289"/>
  <c r="N200" i="289"/>
  <c r="N199" i="289"/>
  <c r="N198" i="289"/>
  <c r="N197" i="289"/>
  <c r="N196" i="289"/>
  <c r="N195" i="289"/>
  <c r="N194" i="289"/>
  <c r="N193" i="289"/>
  <c r="N192" i="289"/>
  <c r="N191" i="289"/>
  <c r="N190" i="289"/>
  <c r="N189" i="289"/>
  <c r="N188" i="289"/>
  <c r="N187" i="289"/>
  <c r="N186" i="289"/>
  <c r="N185" i="289"/>
  <c r="N184" i="289"/>
  <c r="N183" i="289"/>
  <c r="N182" i="289"/>
  <c r="N181" i="289"/>
  <c r="N180" i="289"/>
  <c r="N179" i="289"/>
  <c r="N178" i="289"/>
  <c r="N177" i="289"/>
  <c r="N176" i="289"/>
  <c r="N175" i="289"/>
  <c r="N174" i="289"/>
  <c r="N173" i="289"/>
  <c r="N172" i="289"/>
  <c r="N171" i="289"/>
  <c r="N170" i="289"/>
  <c r="N169" i="289"/>
  <c r="N168" i="289"/>
  <c r="N167" i="289"/>
  <c r="N166" i="289"/>
  <c r="N165" i="289"/>
  <c r="N164" i="289"/>
  <c r="N163" i="289"/>
  <c r="N162" i="289"/>
  <c r="N161" i="289"/>
  <c r="N160" i="289"/>
  <c r="N159" i="289"/>
  <c r="N158" i="289"/>
  <c r="N157" i="289"/>
  <c r="N156" i="289"/>
  <c r="N155" i="289"/>
  <c r="N154" i="289"/>
  <c r="N153" i="289"/>
  <c r="N152" i="289"/>
  <c r="N151" i="289"/>
  <c r="N150" i="289"/>
  <c r="N149" i="289"/>
  <c r="N148" i="289"/>
  <c r="N147" i="289"/>
  <c r="N146" i="289"/>
  <c r="N145" i="289"/>
  <c r="N144" i="289"/>
  <c r="N143" i="289"/>
  <c r="N142" i="289"/>
  <c r="N141" i="289"/>
  <c r="N140" i="289"/>
  <c r="N139" i="289"/>
  <c r="N138" i="289"/>
  <c r="N137" i="289"/>
  <c r="N136" i="289"/>
  <c r="N135" i="289"/>
  <c r="N134" i="289"/>
  <c r="N133" i="289"/>
  <c r="N132" i="289"/>
  <c r="N131" i="289"/>
  <c r="N130" i="289"/>
  <c r="N129" i="289"/>
  <c r="N128" i="289"/>
  <c r="N127" i="289"/>
  <c r="N126" i="289"/>
  <c r="N125" i="289"/>
  <c r="N124" i="289"/>
  <c r="N123" i="289"/>
  <c r="N122" i="289"/>
  <c r="N121" i="289"/>
  <c r="N120" i="289"/>
  <c r="N119" i="289"/>
  <c r="N118" i="289"/>
  <c r="N117" i="289"/>
  <c r="N116" i="289"/>
  <c r="N115" i="289"/>
  <c r="N114" i="289"/>
  <c r="N113" i="289"/>
  <c r="N112" i="289"/>
  <c r="N111" i="289"/>
  <c r="N110" i="289"/>
  <c r="N109" i="289"/>
  <c r="N108" i="289"/>
  <c r="N107" i="289"/>
  <c r="N106" i="289"/>
  <c r="N105" i="289"/>
  <c r="N104" i="289"/>
  <c r="N103" i="289"/>
  <c r="N102" i="289"/>
  <c r="N101" i="289"/>
  <c r="N100" i="289"/>
  <c r="N99" i="289"/>
  <c r="N98" i="289"/>
  <c r="N97" i="289"/>
  <c r="N96" i="289"/>
  <c r="N95" i="289"/>
  <c r="N94" i="289"/>
  <c r="N93" i="289"/>
  <c r="N92" i="289"/>
  <c r="N91" i="289"/>
  <c r="N90" i="289"/>
  <c r="N89" i="289"/>
  <c r="N88" i="289"/>
  <c r="N87" i="289"/>
  <c r="N86" i="289"/>
  <c r="N85" i="289"/>
  <c r="N84" i="289"/>
  <c r="N83" i="289"/>
  <c r="N82" i="289"/>
  <c r="N81" i="289"/>
  <c r="N80" i="289"/>
  <c r="N79" i="289"/>
  <c r="N78" i="289"/>
  <c r="N77" i="289"/>
  <c r="N76" i="289"/>
  <c r="N75" i="289"/>
  <c r="N74" i="289"/>
  <c r="N73" i="289"/>
  <c r="N72" i="289"/>
  <c r="N71" i="289"/>
  <c r="N70" i="289"/>
  <c r="N69" i="289"/>
  <c r="N68" i="289"/>
  <c r="N67" i="289"/>
  <c r="N66" i="289"/>
  <c r="N65" i="289"/>
  <c r="N64" i="289"/>
  <c r="N63" i="289"/>
  <c r="N62" i="289"/>
  <c r="N61" i="289"/>
  <c r="N60" i="289"/>
  <c r="N59" i="289"/>
  <c r="N58" i="289"/>
  <c r="N57" i="289"/>
  <c r="N56" i="289"/>
  <c r="N55" i="289"/>
  <c r="N54" i="289"/>
  <c r="N53" i="289"/>
  <c r="N52" i="289"/>
  <c r="N51" i="289"/>
  <c r="N50" i="289"/>
  <c r="N49" i="289"/>
  <c r="N48" i="289"/>
  <c r="N47" i="289"/>
  <c r="N46" i="289"/>
  <c r="N45" i="289"/>
  <c r="N44" i="289"/>
  <c r="N43" i="289"/>
  <c r="N42" i="289"/>
  <c r="N41" i="289"/>
  <c r="N40" i="289"/>
  <c r="N39" i="289"/>
  <c r="N38" i="289"/>
  <c r="N37" i="289"/>
  <c r="N36" i="289"/>
  <c r="N35" i="289"/>
  <c r="N34" i="289"/>
  <c r="N33" i="289"/>
  <c r="N32" i="289"/>
  <c r="N31" i="289"/>
  <c r="N30" i="289"/>
  <c r="N29" i="289"/>
  <c r="N28" i="289"/>
  <c r="N27" i="289"/>
  <c r="N26" i="289"/>
  <c r="N25" i="289"/>
  <c r="N24" i="289"/>
  <c r="N23" i="289"/>
  <c r="N22" i="289"/>
  <c r="N21" i="289"/>
  <c r="N20" i="289"/>
  <c r="N19" i="289"/>
  <c r="N18" i="289"/>
  <c r="N17" i="289"/>
  <c r="N16" i="289"/>
  <c r="N15" i="289"/>
  <c r="N14" i="289"/>
  <c r="N248" i="290"/>
  <c r="N247" i="290"/>
  <c r="N246" i="290"/>
  <c r="N245" i="290"/>
  <c r="N244" i="290"/>
  <c r="N243" i="290"/>
  <c r="N242" i="290"/>
  <c r="N241" i="290"/>
  <c r="N240" i="290"/>
  <c r="N239" i="290"/>
  <c r="N238" i="290"/>
  <c r="N237" i="290"/>
  <c r="N236" i="290"/>
  <c r="N235" i="290"/>
  <c r="N234" i="290"/>
  <c r="N233" i="290"/>
  <c r="N232" i="290"/>
  <c r="N231" i="290"/>
  <c r="N230" i="290"/>
  <c r="N229" i="290"/>
  <c r="N228" i="290"/>
  <c r="N227" i="290"/>
  <c r="N226" i="290"/>
  <c r="N225" i="290"/>
  <c r="N224" i="290"/>
  <c r="N223" i="290"/>
  <c r="N222" i="290"/>
  <c r="N221" i="290"/>
  <c r="N220" i="290"/>
  <c r="N219" i="290"/>
  <c r="N218" i="290"/>
  <c r="N217" i="290"/>
  <c r="N216" i="290"/>
  <c r="N215" i="290"/>
  <c r="N214" i="290"/>
  <c r="N213" i="290"/>
  <c r="N212" i="290"/>
  <c r="N211" i="290"/>
  <c r="N210" i="290"/>
  <c r="N209" i="290"/>
  <c r="N208" i="290"/>
  <c r="N207" i="290"/>
  <c r="N206" i="290"/>
  <c r="N205" i="290"/>
  <c r="N204" i="290"/>
  <c r="N203" i="290"/>
  <c r="N202" i="290"/>
  <c r="N201" i="290"/>
  <c r="N200" i="290"/>
  <c r="N199" i="290"/>
  <c r="N198" i="290"/>
  <c r="N197" i="290"/>
  <c r="N196" i="290"/>
  <c r="N195" i="290"/>
  <c r="N194" i="290"/>
  <c r="N193" i="290"/>
  <c r="N192" i="290"/>
  <c r="N191" i="290"/>
  <c r="N190" i="290"/>
  <c r="N189" i="290"/>
  <c r="N188" i="290"/>
  <c r="N187" i="290"/>
  <c r="N186" i="290"/>
  <c r="N185" i="290"/>
  <c r="N184" i="290"/>
  <c r="N183" i="290"/>
  <c r="N182" i="290"/>
  <c r="N181" i="290"/>
  <c r="N180" i="290"/>
  <c r="N179" i="290"/>
  <c r="N178" i="290"/>
  <c r="N177" i="290"/>
  <c r="N176" i="290"/>
  <c r="N175" i="290"/>
  <c r="N174" i="290"/>
  <c r="N173" i="290"/>
  <c r="N172" i="290"/>
  <c r="N171" i="290"/>
  <c r="N170" i="290"/>
  <c r="N169" i="290"/>
  <c r="N168" i="290"/>
  <c r="N167" i="290"/>
  <c r="N166" i="290"/>
  <c r="N165" i="290"/>
  <c r="N164" i="290"/>
  <c r="N163" i="290"/>
  <c r="N162" i="290"/>
  <c r="N161" i="290"/>
  <c r="N160" i="290"/>
  <c r="N159" i="290"/>
  <c r="N158" i="290"/>
  <c r="N157" i="290"/>
  <c r="N156" i="290"/>
  <c r="N155" i="290"/>
  <c r="N154" i="290"/>
  <c r="N153" i="290"/>
  <c r="N152" i="290"/>
  <c r="N151" i="290"/>
  <c r="N150" i="290"/>
  <c r="N149" i="290"/>
  <c r="N148" i="290"/>
  <c r="N147" i="290"/>
  <c r="N146" i="290"/>
  <c r="N145" i="290"/>
  <c r="N144" i="290"/>
  <c r="N143" i="290"/>
  <c r="N142" i="290"/>
  <c r="N141" i="290"/>
  <c r="N140" i="290"/>
  <c r="N139" i="290"/>
  <c r="N138" i="290"/>
  <c r="N137" i="290"/>
  <c r="N136" i="290"/>
  <c r="N135" i="290"/>
  <c r="N134" i="290"/>
  <c r="N133" i="290"/>
  <c r="N132" i="290"/>
  <c r="N131" i="290"/>
  <c r="N130" i="290"/>
  <c r="N129" i="290"/>
  <c r="N128" i="290"/>
  <c r="N127" i="290"/>
  <c r="N126" i="290"/>
  <c r="N125" i="290"/>
  <c r="N124" i="290"/>
  <c r="N123" i="290"/>
  <c r="N122" i="290"/>
  <c r="N121" i="290"/>
  <c r="N120" i="290"/>
  <c r="N119" i="290"/>
  <c r="N118" i="290"/>
  <c r="N117" i="290"/>
  <c r="N116" i="290"/>
  <c r="N115" i="290"/>
  <c r="N114" i="290"/>
  <c r="N113" i="290"/>
  <c r="N112" i="290"/>
  <c r="N111" i="290"/>
  <c r="N110" i="290"/>
  <c r="N109" i="290"/>
  <c r="N108" i="290"/>
  <c r="N107" i="290"/>
  <c r="N106" i="290"/>
  <c r="N105" i="290"/>
  <c r="N104" i="290"/>
  <c r="N103" i="290"/>
  <c r="N102" i="290"/>
  <c r="N101" i="290"/>
  <c r="N100" i="290"/>
  <c r="N99" i="290"/>
  <c r="N98" i="290"/>
  <c r="N97" i="290"/>
  <c r="N96" i="290"/>
  <c r="N95" i="290"/>
  <c r="N94" i="290"/>
  <c r="N93" i="290"/>
  <c r="N92" i="290"/>
  <c r="N91" i="290"/>
  <c r="N90" i="290"/>
  <c r="N89" i="290"/>
  <c r="N88" i="290"/>
  <c r="N87" i="290"/>
  <c r="N86" i="290"/>
  <c r="N85" i="290"/>
  <c r="N84" i="290"/>
  <c r="N83" i="290"/>
  <c r="N82" i="290"/>
  <c r="N81" i="290"/>
  <c r="N80" i="290"/>
  <c r="N79" i="290"/>
  <c r="N78" i="290"/>
  <c r="N77" i="290"/>
  <c r="N76" i="290"/>
  <c r="N75" i="290"/>
  <c r="N74" i="290"/>
  <c r="N73" i="290"/>
  <c r="N72" i="290"/>
  <c r="N71" i="290"/>
  <c r="N70" i="290"/>
  <c r="N69" i="290"/>
  <c r="N68" i="290"/>
  <c r="N67" i="290"/>
  <c r="N66" i="290"/>
  <c r="N65" i="290"/>
  <c r="N64" i="290"/>
  <c r="N63" i="290"/>
  <c r="N62" i="290"/>
  <c r="N61" i="290"/>
  <c r="N60" i="290"/>
  <c r="N59" i="290"/>
  <c r="N58" i="290"/>
  <c r="N57" i="290"/>
  <c r="N56" i="290"/>
  <c r="N55" i="290"/>
  <c r="N54" i="290"/>
  <c r="N53" i="290"/>
  <c r="N52" i="290"/>
  <c r="N51" i="290"/>
  <c r="N50" i="290"/>
  <c r="N49" i="290"/>
  <c r="N48" i="290"/>
  <c r="N47" i="290"/>
  <c r="N46" i="290"/>
  <c r="N45" i="290"/>
  <c r="N44" i="290"/>
  <c r="N43" i="290"/>
  <c r="N42" i="290"/>
  <c r="N41" i="290"/>
  <c r="N40" i="290"/>
  <c r="N39" i="290"/>
  <c r="N38" i="290"/>
  <c r="N37" i="290"/>
  <c r="N36" i="290"/>
  <c r="N35" i="290"/>
  <c r="N34" i="290"/>
  <c r="N33" i="290"/>
  <c r="N32" i="290"/>
  <c r="N31" i="290"/>
  <c r="N30" i="290"/>
  <c r="N29" i="290"/>
  <c r="N28" i="290"/>
  <c r="N27" i="290"/>
  <c r="N26" i="290"/>
  <c r="N25" i="290"/>
  <c r="N24" i="290"/>
  <c r="N23" i="290"/>
  <c r="N22" i="290"/>
  <c r="N21" i="290"/>
  <c r="N20" i="290"/>
  <c r="N19" i="290"/>
  <c r="N18" i="290"/>
  <c r="N17" i="290"/>
  <c r="N16" i="290"/>
  <c r="N15" i="290"/>
  <c r="N14" i="290"/>
  <c r="N248" i="286"/>
  <c r="N247" i="286"/>
  <c r="N246" i="286"/>
  <c r="N245" i="286"/>
  <c r="N244" i="286"/>
  <c r="N243" i="286"/>
  <c r="N242" i="286"/>
  <c r="N241" i="286"/>
  <c r="N240" i="286"/>
  <c r="N239" i="286"/>
  <c r="N238" i="286"/>
  <c r="N237" i="286"/>
  <c r="N236" i="286"/>
  <c r="N235" i="286"/>
  <c r="N234" i="286"/>
  <c r="N233" i="286"/>
  <c r="N232" i="286"/>
  <c r="N231" i="286"/>
  <c r="N230" i="286"/>
  <c r="N229" i="286"/>
  <c r="N228" i="286"/>
  <c r="N227" i="286"/>
  <c r="N226" i="286"/>
  <c r="N225" i="286"/>
  <c r="N224" i="286"/>
  <c r="N223" i="286"/>
  <c r="N222" i="286"/>
  <c r="N221" i="286"/>
  <c r="N220" i="286"/>
  <c r="N219" i="286"/>
  <c r="N218" i="286"/>
  <c r="N217" i="286"/>
  <c r="N216" i="286"/>
  <c r="N215" i="286"/>
  <c r="N214" i="286"/>
  <c r="N213" i="286"/>
  <c r="N212" i="286"/>
  <c r="N211" i="286"/>
  <c r="N210" i="286"/>
  <c r="N209" i="286"/>
  <c r="N208" i="286"/>
  <c r="N207" i="286"/>
  <c r="N206" i="286"/>
  <c r="N205" i="286"/>
  <c r="N204" i="286"/>
  <c r="N203" i="286"/>
  <c r="N202" i="286"/>
  <c r="N201" i="286"/>
  <c r="N200" i="286"/>
  <c r="N199" i="286"/>
  <c r="N198" i="286"/>
  <c r="N197" i="286"/>
  <c r="N196" i="286"/>
  <c r="N195" i="286"/>
  <c r="N194" i="286"/>
  <c r="N193" i="286"/>
  <c r="N192" i="286"/>
  <c r="N191" i="286"/>
  <c r="N190" i="286"/>
  <c r="N189" i="286"/>
  <c r="N188" i="286"/>
  <c r="N187" i="286"/>
  <c r="N186" i="286"/>
  <c r="N185" i="286"/>
  <c r="N184" i="286"/>
  <c r="N183" i="286"/>
  <c r="N182" i="286"/>
  <c r="N181" i="286"/>
  <c r="N180" i="286"/>
  <c r="N179" i="286"/>
  <c r="N178" i="286"/>
  <c r="N177" i="286"/>
  <c r="N176" i="286"/>
  <c r="N175" i="286"/>
  <c r="N174" i="286"/>
  <c r="N173" i="286"/>
  <c r="N172" i="286"/>
  <c r="N171" i="286"/>
  <c r="N170" i="286"/>
  <c r="N169" i="286"/>
  <c r="N168" i="286"/>
  <c r="N167" i="286"/>
  <c r="N166" i="286"/>
  <c r="N165" i="286"/>
  <c r="N164" i="286"/>
  <c r="N163" i="286"/>
  <c r="N162" i="286"/>
  <c r="N161" i="286"/>
  <c r="N160" i="286"/>
  <c r="N159" i="286"/>
  <c r="N158" i="286"/>
  <c r="N157" i="286"/>
  <c r="N156" i="286"/>
  <c r="N155" i="286"/>
  <c r="N154" i="286"/>
  <c r="N153" i="286"/>
  <c r="N152" i="286"/>
  <c r="N151" i="286"/>
  <c r="N150" i="286"/>
  <c r="N149" i="286"/>
  <c r="N148" i="286"/>
  <c r="N147" i="286"/>
  <c r="N146" i="286"/>
  <c r="N145" i="286"/>
  <c r="N144" i="286"/>
  <c r="N143" i="286"/>
  <c r="N142" i="286"/>
  <c r="N141" i="286"/>
  <c r="N140" i="286"/>
  <c r="N139" i="286"/>
  <c r="N138" i="286"/>
  <c r="N137" i="286"/>
  <c r="N136" i="286"/>
  <c r="N135" i="286"/>
  <c r="N134" i="286"/>
  <c r="N133" i="286"/>
  <c r="N132" i="286"/>
  <c r="N131" i="286"/>
  <c r="N130" i="286"/>
  <c r="N129" i="286"/>
  <c r="N128" i="286"/>
  <c r="N127" i="286"/>
  <c r="N126" i="286"/>
  <c r="N125" i="286"/>
  <c r="N124" i="286"/>
  <c r="N123" i="286"/>
  <c r="N122" i="286"/>
  <c r="N121" i="286"/>
  <c r="N120" i="286"/>
  <c r="N119" i="286"/>
  <c r="N118" i="286"/>
  <c r="N117" i="286"/>
  <c r="N116" i="286"/>
  <c r="N115" i="286"/>
  <c r="N114" i="286"/>
  <c r="N113" i="286"/>
  <c r="N112" i="286"/>
  <c r="N111" i="286"/>
  <c r="N110" i="286"/>
  <c r="N109" i="286"/>
  <c r="N108" i="286"/>
  <c r="N107" i="286"/>
  <c r="N106" i="286"/>
  <c r="N105" i="286"/>
  <c r="N104" i="286"/>
  <c r="N103" i="286"/>
  <c r="N102" i="286"/>
  <c r="N101" i="286"/>
  <c r="N100" i="286"/>
  <c r="N99" i="286"/>
  <c r="N98" i="286"/>
  <c r="N97" i="286"/>
  <c r="N96" i="286"/>
  <c r="N95" i="286"/>
  <c r="N94" i="286"/>
  <c r="N93" i="286"/>
  <c r="N92" i="286"/>
  <c r="N91" i="286"/>
  <c r="N90" i="286"/>
  <c r="N89" i="286"/>
  <c r="N88" i="286"/>
  <c r="N87" i="286"/>
  <c r="N86" i="286"/>
  <c r="N85" i="286"/>
  <c r="N84" i="286"/>
  <c r="N83" i="286"/>
  <c r="N82" i="286"/>
  <c r="N81" i="286"/>
  <c r="N80" i="286"/>
  <c r="N79" i="286"/>
  <c r="N78" i="286"/>
  <c r="N77" i="286"/>
  <c r="N76" i="286"/>
  <c r="N75" i="286"/>
  <c r="N74" i="286"/>
  <c r="N73" i="286"/>
  <c r="N72" i="286"/>
  <c r="N71" i="286"/>
  <c r="N70" i="286"/>
  <c r="N69" i="286"/>
  <c r="N68" i="286"/>
  <c r="N67" i="286"/>
  <c r="N66" i="286"/>
  <c r="N65" i="286"/>
  <c r="N64" i="286"/>
  <c r="N63" i="286"/>
  <c r="N62" i="286"/>
  <c r="N61" i="286"/>
  <c r="N60" i="286"/>
  <c r="N59" i="286"/>
  <c r="N58" i="286"/>
  <c r="N57" i="286"/>
  <c r="N56" i="286"/>
  <c r="N55" i="286"/>
  <c r="N54" i="286"/>
  <c r="N53" i="286"/>
  <c r="N52" i="286"/>
  <c r="N51" i="286"/>
  <c r="N50" i="286"/>
  <c r="N49" i="286"/>
  <c r="N48" i="286"/>
  <c r="N47" i="286"/>
  <c r="N46" i="286"/>
  <c r="N45" i="286"/>
  <c r="N44" i="286"/>
  <c r="N43" i="286"/>
  <c r="N42" i="286"/>
  <c r="N41" i="286"/>
  <c r="N40" i="286"/>
  <c r="N39" i="286"/>
  <c r="N38" i="286"/>
  <c r="N37" i="286"/>
  <c r="N36" i="286"/>
  <c r="N35" i="286"/>
  <c r="N34" i="286"/>
  <c r="N33" i="286"/>
  <c r="N32" i="286"/>
  <c r="N31" i="286"/>
  <c r="N30" i="286"/>
  <c r="N29" i="286"/>
  <c r="N28" i="286"/>
  <c r="N27" i="286"/>
  <c r="N26" i="286"/>
  <c r="N25" i="286"/>
  <c r="N24" i="286"/>
  <c r="N23" i="286"/>
  <c r="N22" i="286"/>
  <c r="N21" i="286"/>
  <c r="N20" i="286"/>
  <c r="N19" i="286"/>
  <c r="N18" i="286"/>
  <c r="N17" i="286"/>
  <c r="N16" i="286"/>
  <c r="N15" i="286"/>
  <c r="N14" i="286"/>
  <c r="N248" i="287"/>
  <c r="N247" i="287"/>
  <c r="N246" i="287"/>
  <c r="N245" i="287"/>
  <c r="N244" i="287"/>
  <c r="N243" i="287"/>
  <c r="N242" i="287"/>
  <c r="N241" i="287"/>
  <c r="N240" i="287"/>
  <c r="N239" i="287"/>
  <c r="N238" i="287"/>
  <c r="N237" i="287"/>
  <c r="N236" i="287"/>
  <c r="N235" i="287"/>
  <c r="N234" i="287"/>
  <c r="N233" i="287"/>
  <c r="N232" i="287"/>
  <c r="N231" i="287"/>
  <c r="N230" i="287"/>
  <c r="N229" i="287"/>
  <c r="N228" i="287"/>
  <c r="N227" i="287"/>
  <c r="N226" i="287"/>
  <c r="N225" i="287"/>
  <c r="N224" i="287"/>
  <c r="N223" i="287"/>
  <c r="N222" i="287"/>
  <c r="N221" i="287"/>
  <c r="N220" i="287"/>
  <c r="N219" i="287"/>
  <c r="N218" i="287"/>
  <c r="N217" i="287"/>
  <c r="N216" i="287"/>
  <c r="N215" i="287"/>
  <c r="N214" i="287"/>
  <c r="N213" i="287"/>
  <c r="N212" i="287"/>
  <c r="N211" i="287"/>
  <c r="N210" i="287"/>
  <c r="N209" i="287"/>
  <c r="N208" i="287"/>
  <c r="N207" i="287"/>
  <c r="N206" i="287"/>
  <c r="N205" i="287"/>
  <c r="N204" i="287"/>
  <c r="N203" i="287"/>
  <c r="N202" i="287"/>
  <c r="N201" i="287"/>
  <c r="N200" i="287"/>
  <c r="N199" i="287"/>
  <c r="N198" i="287"/>
  <c r="N197" i="287"/>
  <c r="N196" i="287"/>
  <c r="N195" i="287"/>
  <c r="N194" i="287"/>
  <c r="N193" i="287"/>
  <c r="N192" i="287"/>
  <c r="N191" i="287"/>
  <c r="N190" i="287"/>
  <c r="N189" i="287"/>
  <c r="N188" i="287"/>
  <c r="N187" i="287"/>
  <c r="N186" i="287"/>
  <c r="N185" i="287"/>
  <c r="N184" i="287"/>
  <c r="N183" i="287"/>
  <c r="N182" i="287"/>
  <c r="N181" i="287"/>
  <c r="N180" i="287"/>
  <c r="N179" i="287"/>
  <c r="N178" i="287"/>
  <c r="N177" i="287"/>
  <c r="N176" i="287"/>
  <c r="N175" i="287"/>
  <c r="N174" i="287"/>
  <c r="N173" i="287"/>
  <c r="N172" i="287"/>
  <c r="N171" i="287"/>
  <c r="N170" i="287"/>
  <c r="N169" i="287"/>
  <c r="N168" i="287"/>
  <c r="N167" i="287"/>
  <c r="N166" i="287"/>
  <c r="N165" i="287"/>
  <c r="N164" i="287"/>
  <c r="N163" i="287"/>
  <c r="N162" i="287"/>
  <c r="N161" i="287"/>
  <c r="N160" i="287"/>
  <c r="N159" i="287"/>
  <c r="N158" i="287"/>
  <c r="N157" i="287"/>
  <c r="N156" i="287"/>
  <c r="N155" i="287"/>
  <c r="N154" i="287"/>
  <c r="N153" i="287"/>
  <c r="N152" i="287"/>
  <c r="N151" i="287"/>
  <c r="N150" i="287"/>
  <c r="N149" i="287"/>
  <c r="N148" i="287"/>
  <c r="N147" i="287"/>
  <c r="N146" i="287"/>
  <c r="N145" i="287"/>
  <c r="N144" i="287"/>
  <c r="N143" i="287"/>
  <c r="N142" i="287"/>
  <c r="N141" i="287"/>
  <c r="N140" i="287"/>
  <c r="N139" i="287"/>
  <c r="N138" i="287"/>
  <c r="N137" i="287"/>
  <c r="N136" i="287"/>
  <c r="N135" i="287"/>
  <c r="N134" i="287"/>
  <c r="N133" i="287"/>
  <c r="N132" i="287"/>
  <c r="N131" i="287"/>
  <c r="N130" i="287"/>
  <c r="N129" i="287"/>
  <c r="N128" i="287"/>
  <c r="N127" i="287"/>
  <c r="N126" i="287"/>
  <c r="N125" i="287"/>
  <c r="N124" i="287"/>
  <c r="N123" i="287"/>
  <c r="N122" i="287"/>
  <c r="N121" i="287"/>
  <c r="N120" i="287"/>
  <c r="N119" i="287"/>
  <c r="N118" i="287"/>
  <c r="N117" i="287"/>
  <c r="N116" i="287"/>
  <c r="N115" i="287"/>
  <c r="N114" i="287"/>
  <c r="N113" i="287"/>
  <c r="N112" i="287"/>
  <c r="N111" i="287"/>
  <c r="N110" i="287"/>
  <c r="N109" i="287"/>
  <c r="N108" i="287"/>
  <c r="N107" i="287"/>
  <c r="N106" i="287"/>
  <c r="N105" i="287"/>
  <c r="N104" i="287"/>
  <c r="N103" i="287"/>
  <c r="N102" i="287"/>
  <c r="N101" i="287"/>
  <c r="N100" i="287"/>
  <c r="N99" i="287"/>
  <c r="N98" i="287"/>
  <c r="N97" i="287"/>
  <c r="N96" i="287"/>
  <c r="N95" i="287"/>
  <c r="N94" i="287"/>
  <c r="N93" i="287"/>
  <c r="N92" i="287"/>
  <c r="N91" i="287"/>
  <c r="N90" i="287"/>
  <c r="N89" i="287"/>
  <c r="N88" i="287"/>
  <c r="N87" i="287"/>
  <c r="N86" i="287"/>
  <c r="N85" i="287"/>
  <c r="N84" i="287"/>
  <c r="N83" i="287"/>
  <c r="N82" i="287"/>
  <c r="N81" i="287"/>
  <c r="N80" i="287"/>
  <c r="N79" i="287"/>
  <c r="N78" i="287"/>
  <c r="N77" i="287"/>
  <c r="N76" i="287"/>
  <c r="N75" i="287"/>
  <c r="N74" i="287"/>
  <c r="N73" i="287"/>
  <c r="N72" i="287"/>
  <c r="N71" i="287"/>
  <c r="N70" i="287"/>
  <c r="N69" i="287"/>
  <c r="N68" i="287"/>
  <c r="N67" i="287"/>
  <c r="N66" i="287"/>
  <c r="N65" i="287"/>
  <c r="N64" i="287"/>
  <c r="N63" i="287"/>
  <c r="N62" i="287"/>
  <c r="N61" i="287"/>
  <c r="N60" i="287"/>
  <c r="N59" i="287"/>
  <c r="N58" i="287"/>
  <c r="N57" i="287"/>
  <c r="N56" i="287"/>
  <c r="N55" i="287"/>
  <c r="N54" i="287"/>
  <c r="N53" i="287"/>
  <c r="N52" i="287"/>
  <c r="N51" i="287"/>
  <c r="N50" i="287"/>
  <c r="N49" i="287"/>
  <c r="N48" i="287"/>
  <c r="N47" i="287"/>
  <c r="N46" i="287"/>
  <c r="N45" i="287"/>
  <c r="N44" i="287"/>
  <c r="N43" i="287"/>
  <c r="N42" i="287"/>
  <c r="N41" i="287"/>
  <c r="N40" i="287"/>
  <c r="N39" i="287"/>
  <c r="N38" i="287"/>
  <c r="N37" i="287"/>
  <c r="N36" i="287"/>
  <c r="N35" i="287"/>
  <c r="N34" i="287"/>
  <c r="N33" i="287"/>
  <c r="N32" i="287"/>
  <c r="N31" i="287"/>
  <c r="N30" i="287"/>
  <c r="N29" i="287"/>
  <c r="N28" i="287"/>
  <c r="N27" i="287"/>
  <c r="N26" i="287"/>
  <c r="N25" i="287"/>
  <c r="N24" i="287"/>
  <c r="N23" i="287"/>
  <c r="N22" i="287"/>
  <c r="N21" i="287"/>
  <c r="N20" i="287"/>
  <c r="N19" i="287"/>
  <c r="N18" i="287"/>
  <c r="N17" i="287"/>
  <c r="N16" i="287"/>
  <c r="N15" i="287"/>
  <c r="N14" i="287"/>
  <c r="N248" i="285"/>
  <c r="N247" i="285"/>
  <c r="N246" i="285"/>
  <c r="N245" i="285"/>
  <c r="N244" i="285"/>
  <c r="N243" i="285"/>
  <c r="N242" i="285"/>
  <c r="N241" i="285"/>
  <c r="N240" i="285"/>
  <c r="N239" i="285"/>
  <c r="N238" i="285"/>
  <c r="N237" i="285"/>
  <c r="N236" i="285"/>
  <c r="N235" i="285"/>
  <c r="N234" i="285"/>
  <c r="N233" i="285"/>
  <c r="N232" i="285"/>
  <c r="N231" i="285"/>
  <c r="N230" i="285"/>
  <c r="N229" i="285"/>
  <c r="N228" i="285"/>
  <c r="N227" i="285"/>
  <c r="N226" i="285"/>
  <c r="N225" i="285"/>
  <c r="N224" i="285"/>
  <c r="N223" i="285"/>
  <c r="N222" i="285"/>
  <c r="N221" i="285"/>
  <c r="N220" i="285"/>
  <c r="N219" i="285"/>
  <c r="N218" i="285"/>
  <c r="N217" i="285"/>
  <c r="N216" i="285"/>
  <c r="N215" i="285"/>
  <c r="N214" i="285"/>
  <c r="N213" i="285"/>
  <c r="N212" i="285"/>
  <c r="N211" i="285"/>
  <c r="N210" i="285"/>
  <c r="N209" i="285"/>
  <c r="N208" i="285"/>
  <c r="N207" i="285"/>
  <c r="N206" i="285"/>
  <c r="N205" i="285"/>
  <c r="N204" i="285"/>
  <c r="N203" i="285"/>
  <c r="N202" i="285"/>
  <c r="N201" i="285"/>
  <c r="N200" i="285"/>
  <c r="N199" i="285"/>
  <c r="N198" i="285"/>
  <c r="N197" i="285"/>
  <c r="N196" i="285"/>
  <c r="N195" i="285"/>
  <c r="N194" i="285"/>
  <c r="N193" i="285"/>
  <c r="N192" i="285"/>
  <c r="N191" i="285"/>
  <c r="N190" i="285"/>
  <c r="N189" i="285"/>
  <c r="N188" i="285"/>
  <c r="N187" i="285"/>
  <c r="N186" i="285"/>
  <c r="N185" i="285"/>
  <c r="N184" i="285"/>
  <c r="N183" i="285"/>
  <c r="N182" i="285"/>
  <c r="N181" i="285"/>
  <c r="N180" i="285"/>
  <c r="N179" i="285"/>
  <c r="N178" i="285"/>
  <c r="N177" i="285"/>
  <c r="N176" i="285"/>
  <c r="N175" i="285"/>
  <c r="N174" i="285"/>
  <c r="N173" i="285"/>
  <c r="N172" i="285"/>
  <c r="N171" i="285"/>
  <c r="N170" i="285"/>
  <c r="N169" i="285"/>
  <c r="N168" i="285"/>
  <c r="N167" i="285"/>
  <c r="N166" i="285"/>
  <c r="N165" i="285"/>
  <c r="N164" i="285"/>
  <c r="N163" i="285"/>
  <c r="N162" i="285"/>
  <c r="N161" i="285"/>
  <c r="N160" i="285"/>
  <c r="N159" i="285"/>
  <c r="N158" i="285"/>
  <c r="N157" i="285"/>
  <c r="N156" i="285"/>
  <c r="N155" i="285"/>
  <c r="N154" i="285"/>
  <c r="N153" i="285"/>
  <c r="N152" i="285"/>
  <c r="N151" i="285"/>
  <c r="N150" i="285"/>
  <c r="N149" i="285"/>
  <c r="N148" i="285"/>
  <c r="N147" i="285"/>
  <c r="N146" i="285"/>
  <c r="N145" i="285"/>
  <c r="N144" i="285"/>
  <c r="N143" i="285"/>
  <c r="N142" i="285"/>
  <c r="N141" i="285"/>
  <c r="N140" i="285"/>
  <c r="N139" i="285"/>
  <c r="N138" i="285"/>
  <c r="N137" i="285"/>
  <c r="N136" i="285"/>
  <c r="N135" i="285"/>
  <c r="N134" i="285"/>
  <c r="N133" i="285"/>
  <c r="N132" i="285"/>
  <c r="N131" i="285"/>
  <c r="N130" i="285"/>
  <c r="N129" i="285"/>
  <c r="N128" i="285"/>
  <c r="N127" i="285"/>
  <c r="N126" i="285"/>
  <c r="N125" i="285"/>
  <c r="N124" i="285"/>
  <c r="N123" i="285"/>
  <c r="N122" i="285"/>
  <c r="N121" i="285"/>
  <c r="N120" i="285"/>
  <c r="N119" i="285"/>
  <c r="N118" i="285"/>
  <c r="N117" i="285"/>
  <c r="N116" i="285"/>
  <c r="N115" i="285"/>
  <c r="N114" i="285"/>
  <c r="N113" i="285"/>
  <c r="N112" i="285"/>
  <c r="N111" i="285"/>
  <c r="N110" i="285"/>
  <c r="N109" i="285"/>
  <c r="N108" i="285"/>
  <c r="N107" i="285"/>
  <c r="N106" i="285"/>
  <c r="N105" i="285"/>
  <c r="N104" i="285"/>
  <c r="N103" i="285"/>
  <c r="N102" i="285"/>
  <c r="N101" i="285"/>
  <c r="N100" i="285"/>
  <c r="N99" i="285"/>
  <c r="N98" i="285"/>
  <c r="N97" i="285"/>
  <c r="N96" i="285"/>
  <c r="N95" i="285"/>
  <c r="N94" i="285"/>
  <c r="N93" i="285"/>
  <c r="N92" i="285"/>
  <c r="N91" i="285"/>
  <c r="N90" i="285"/>
  <c r="N89" i="285"/>
  <c r="N88" i="285"/>
  <c r="N87" i="285"/>
  <c r="N86" i="285"/>
  <c r="N85" i="285"/>
  <c r="N84" i="285"/>
  <c r="N83" i="285"/>
  <c r="N82" i="285"/>
  <c r="N81" i="285"/>
  <c r="N80" i="285"/>
  <c r="N79" i="285"/>
  <c r="N78" i="285"/>
  <c r="N77" i="285"/>
  <c r="N76" i="285"/>
  <c r="N75" i="285"/>
  <c r="N74" i="285"/>
  <c r="N73" i="285"/>
  <c r="N72" i="285"/>
  <c r="N71" i="285"/>
  <c r="N70" i="285"/>
  <c r="N69" i="285"/>
  <c r="N68" i="285"/>
  <c r="N67" i="285"/>
  <c r="N66" i="285"/>
  <c r="N65" i="285"/>
  <c r="N64" i="285"/>
  <c r="N63" i="285"/>
  <c r="N62" i="285"/>
  <c r="N61" i="285"/>
  <c r="N60" i="285"/>
  <c r="N59" i="285"/>
  <c r="N58" i="285"/>
  <c r="N57" i="285"/>
  <c r="N56" i="285"/>
  <c r="N55" i="285"/>
  <c r="N54" i="285"/>
  <c r="N53" i="285"/>
  <c r="N52" i="285"/>
  <c r="N51" i="285"/>
  <c r="N50" i="285"/>
  <c r="N49" i="285"/>
  <c r="N48" i="285"/>
  <c r="N47" i="285"/>
  <c r="N46" i="285"/>
  <c r="N45" i="285"/>
  <c r="N44" i="285"/>
  <c r="N43" i="285"/>
  <c r="N42" i="285"/>
  <c r="N41" i="285"/>
  <c r="N40" i="285"/>
  <c r="N39" i="285"/>
  <c r="N38" i="285"/>
  <c r="N37" i="285"/>
  <c r="N36" i="285"/>
  <c r="N35" i="285"/>
  <c r="N34" i="285"/>
  <c r="N33" i="285"/>
  <c r="N32" i="285"/>
  <c r="N31" i="285"/>
  <c r="N30" i="285"/>
  <c r="N29" i="285"/>
  <c r="N28" i="285"/>
  <c r="N27" i="285"/>
  <c r="N26" i="285"/>
  <c r="N25" i="285"/>
  <c r="N24" i="285"/>
  <c r="N23" i="285"/>
  <c r="N22" i="285"/>
  <c r="N21" i="285"/>
  <c r="N20" i="285"/>
  <c r="N19" i="285"/>
  <c r="N18" i="285"/>
  <c r="N17" i="285"/>
  <c r="N16" i="285"/>
  <c r="N15" i="285"/>
  <c r="N14" i="285"/>
  <c r="N248" i="147"/>
  <c r="N247" i="147"/>
  <c r="N246" i="147"/>
  <c r="N245" i="147"/>
  <c r="N244" i="147"/>
  <c r="N243" i="147"/>
  <c r="N242" i="147"/>
  <c r="N241" i="147"/>
  <c r="N240" i="147"/>
  <c r="N239" i="147"/>
  <c r="N238" i="147"/>
  <c r="N237" i="147"/>
  <c r="N236" i="147"/>
  <c r="N235" i="147"/>
  <c r="N234" i="147"/>
  <c r="N233" i="147"/>
  <c r="N232" i="147"/>
  <c r="N231" i="147"/>
  <c r="N230" i="147"/>
  <c r="N229" i="147"/>
  <c r="N228" i="147"/>
  <c r="N227" i="147"/>
  <c r="N226" i="147"/>
  <c r="N225" i="147"/>
  <c r="N224" i="147"/>
  <c r="N223" i="147"/>
  <c r="N222" i="147"/>
  <c r="N221" i="147"/>
  <c r="N220" i="147"/>
  <c r="N219" i="147"/>
  <c r="N218" i="147"/>
  <c r="N217" i="147"/>
  <c r="N216" i="147"/>
  <c r="N215" i="147"/>
  <c r="N214" i="147"/>
  <c r="N213" i="147"/>
  <c r="N212" i="147"/>
  <c r="N211" i="147"/>
  <c r="N210" i="147"/>
  <c r="N209" i="147"/>
  <c r="N208" i="147"/>
  <c r="N207" i="147"/>
  <c r="N206" i="147"/>
  <c r="N205" i="147"/>
  <c r="N204" i="147"/>
  <c r="N203" i="147"/>
  <c r="N202" i="147"/>
  <c r="N201" i="147"/>
  <c r="N200" i="147"/>
  <c r="N199" i="147"/>
  <c r="N198" i="147"/>
  <c r="N197" i="147"/>
  <c r="N196" i="147"/>
  <c r="N195" i="147"/>
  <c r="N194" i="147"/>
  <c r="N193" i="147"/>
  <c r="N192" i="147"/>
  <c r="N191" i="147"/>
  <c r="N190" i="147"/>
  <c r="N189" i="147"/>
  <c r="N188" i="147"/>
  <c r="N187" i="147"/>
  <c r="N186" i="147"/>
  <c r="N185" i="147"/>
  <c r="N184" i="147"/>
  <c r="N183" i="147"/>
  <c r="N182" i="147"/>
  <c r="N181" i="147"/>
  <c r="N180" i="147"/>
  <c r="N179" i="147"/>
  <c r="N178" i="147"/>
  <c r="N177" i="147"/>
  <c r="N176" i="147"/>
  <c r="N175" i="147"/>
  <c r="N174" i="147"/>
  <c r="N173" i="147"/>
  <c r="N172" i="147"/>
  <c r="N171" i="147"/>
  <c r="N170" i="147"/>
  <c r="N169" i="147"/>
  <c r="N168" i="147"/>
  <c r="N167" i="147"/>
  <c r="N166" i="147"/>
  <c r="N165" i="147"/>
  <c r="N164" i="147"/>
  <c r="N163" i="147"/>
  <c r="N162" i="147"/>
  <c r="N161" i="147"/>
  <c r="N160" i="147"/>
  <c r="N159" i="147"/>
  <c r="N158" i="147"/>
  <c r="N157" i="147"/>
  <c r="N156" i="147"/>
  <c r="N155" i="147"/>
  <c r="N154" i="147"/>
  <c r="N153" i="147"/>
  <c r="N152" i="147"/>
  <c r="N151" i="147"/>
  <c r="N150" i="147"/>
  <c r="N149" i="147"/>
  <c r="N148" i="147"/>
  <c r="N147" i="147"/>
  <c r="N146" i="147"/>
  <c r="N145" i="147"/>
  <c r="N144" i="147"/>
  <c r="N143" i="147"/>
  <c r="N142" i="147"/>
  <c r="N141" i="147"/>
  <c r="N140" i="147"/>
  <c r="N139" i="147"/>
  <c r="N138" i="147"/>
  <c r="N137" i="147"/>
  <c r="N136" i="147"/>
  <c r="N135" i="147"/>
  <c r="N134" i="147"/>
  <c r="N133" i="147"/>
  <c r="N132" i="147"/>
  <c r="N131" i="147"/>
  <c r="N130" i="147"/>
  <c r="N129" i="147"/>
  <c r="N128" i="147"/>
  <c r="N127" i="147"/>
  <c r="N126" i="147"/>
  <c r="N125" i="147"/>
  <c r="N124" i="147"/>
  <c r="N123" i="147"/>
  <c r="N122" i="147"/>
  <c r="N121" i="147"/>
  <c r="N120" i="147"/>
  <c r="N119" i="147"/>
  <c r="N118" i="147"/>
  <c r="N117" i="147"/>
  <c r="N116" i="147"/>
  <c r="N115" i="147"/>
  <c r="N114" i="147"/>
  <c r="N113" i="147"/>
  <c r="N112" i="147"/>
  <c r="N111" i="147"/>
  <c r="N110" i="147"/>
  <c r="N109" i="147"/>
  <c r="N108" i="147"/>
  <c r="N107" i="147"/>
  <c r="N106" i="147"/>
  <c r="N105" i="147"/>
  <c r="N104" i="147"/>
  <c r="N103" i="147"/>
  <c r="N102" i="147"/>
  <c r="N101" i="147"/>
  <c r="N100" i="147"/>
  <c r="N99" i="147"/>
  <c r="N98" i="147"/>
  <c r="N97" i="147"/>
  <c r="N96" i="147"/>
  <c r="N95" i="147"/>
  <c r="N94" i="147"/>
  <c r="N93" i="147"/>
  <c r="N92" i="147"/>
  <c r="N91" i="147"/>
  <c r="N90" i="147"/>
  <c r="N89" i="147"/>
  <c r="N88" i="147"/>
  <c r="N87" i="147"/>
  <c r="N86" i="147"/>
  <c r="N85" i="147"/>
  <c r="N84" i="147"/>
  <c r="N83" i="147"/>
  <c r="N82" i="147"/>
  <c r="N81" i="147"/>
  <c r="N80" i="147"/>
  <c r="N79" i="147"/>
  <c r="N78" i="147"/>
  <c r="N77" i="147"/>
  <c r="N76" i="147"/>
  <c r="N75" i="147"/>
  <c r="N74" i="147"/>
  <c r="N73" i="147"/>
  <c r="N72" i="147"/>
  <c r="N71" i="147"/>
  <c r="N70" i="147"/>
  <c r="N69" i="147"/>
  <c r="N68" i="147"/>
  <c r="N67" i="147"/>
  <c r="N66" i="147"/>
  <c r="N65" i="147"/>
  <c r="N64" i="147"/>
  <c r="N63" i="147"/>
  <c r="N62" i="147"/>
  <c r="N61" i="147"/>
  <c r="N60" i="147"/>
  <c r="N59" i="147"/>
  <c r="N58" i="147"/>
  <c r="N57" i="147"/>
  <c r="N56" i="147"/>
  <c r="N55" i="147"/>
  <c r="N54" i="147"/>
  <c r="N53" i="147"/>
  <c r="N52" i="147"/>
  <c r="N51" i="147"/>
  <c r="N50" i="147"/>
  <c r="N49" i="147"/>
  <c r="N48" i="147"/>
  <c r="N47" i="147"/>
  <c r="N46" i="147"/>
  <c r="N45" i="147"/>
  <c r="N44" i="147"/>
  <c r="N43" i="147"/>
  <c r="N42" i="147"/>
  <c r="N41" i="147"/>
  <c r="N40" i="147"/>
  <c r="N39" i="147"/>
  <c r="N38" i="147"/>
  <c r="N37" i="147"/>
  <c r="N36" i="147"/>
  <c r="N35" i="147"/>
  <c r="N34" i="147"/>
  <c r="N33" i="147"/>
  <c r="N32" i="147"/>
  <c r="N31" i="147"/>
  <c r="N30" i="147"/>
  <c r="N29" i="147"/>
  <c r="N28" i="147"/>
  <c r="N27" i="147"/>
  <c r="N26" i="147"/>
  <c r="N25" i="147"/>
  <c r="N24" i="147"/>
  <c r="N23" i="147"/>
  <c r="N22" i="147"/>
  <c r="N21" i="147"/>
  <c r="N20" i="147"/>
  <c r="N19" i="147"/>
  <c r="N18" i="147"/>
  <c r="N17" i="147"/>
  <c r="N16" i="147"/>
  <c r="N15" i="147"/>
  <c r="N14" i="147"/>
  <c r="N248" i="237"/>
  <c r="N247" i="237"/>
  <c r="N246" i="237"/>
  <c r="N245" i="237"/>
  <c r="N244" i="237"/>
  <c r="N243" i="237"/>
  <c r="N242" i="237"/>
  <c r="N241" i="237"/>
  <c r="N240" i="237"/>
  <c r="N239" i="237"/>
  <c r="N238" i="237"/>
  <c r="N237" i="237"/>
  <c r="N236" i="237"/>
  <c r="N235" i="237"/>
  <c r="N234" i="237"/>
  <c r="N233" i="237"/>
  <c r="N232" i="237"/>
  <c r="N231" i="237"/>
  <c r="N230" i="237"/>
  <c r="N229" i="237"/>
  <c r="N228" i="237"/>
  <c r="N227" i="237"/>
  <c r="N226" i="237"/>
  <c r="N225" i="237"/>
  <c r="N224" i="237"/>
  <c r="N223" i="237"/>
  <c r="N222" i="237"/>
  <c r="N221" i="237"/>
  <c r="N220" i="237"/>
  <c r="N219" i="237"/>
  <c r="N218" i="237"/>
  <c r="N217" i="237"/>
  <c r="N216" i="237"/>
  <c r="N215" i="237"/>
  <c r="N214" i="237"/>
  <c r="N213" i="237"/>
  <c r="N212" i="237"/>
  <c r="N211" i="237"/>
  <c r="N210" i="237"/>
  <c r="N209" i="237"/>
  <c r="N208" i="237"/>
  <c r="N207" i="237"/>
  <c r="N206" i="237"/>
  <c r="N205" i="237"/>
  <c r="N204" i="237"/>
  <c r="N203" i="237"/>
  <c r="N202" i="237"/>
  <c r="N201" i="237"/>
  <c r="N200" i="237"/>
  <c r="N199" i="237"/>
  <c r="N198" i="237"/>
  <c r="N197" i="237"/>
  <c r="N196" i="237"/>
  <c r="N195" i="237"/>
  <c r="N194" i="237"/>
  <c r="N193" i="237"/>
  <c r="N192" i="237"/>
  <c r="N191" i="237"/>
  <c r="N190" i="237"/>
  <c r="N189" i="237"/>
  <c r="N188" i="237"/>
  <c r="N187" i="237"/>
  <c r="N186" i="237"/>
  <c r="N185" i="237"/>
  <c r="N184" i="237"/>
  <c r="N183" i="237"/>
  <c r="N182" i="237"/>
  <c r="N181" i="237"/>
  <c r="N180" i="237"/>
  <c r="N179" i="237"/>
  <c r="N178" i="237"/>
  <c r="N177" i="237"/>
  <c r="N176" i="237"/>
  <c r="N175" i="237"/>
  <c r="N174" i="237"/>
  <c r="N173" i="237"/>
  <c r="N172" i="237"/>
  <c r="N171" i="237"/>
  <c r="N170" i="237"/>
  <c r="N169" i="237"/>
  <c r="N168" i="237"/>
  <c r="N167" i="237"/>
  <c r="N166" i="237"/>
  <c r="N165" i="237"/>
  <c r="N164" i="237"/>
  <c r="N163" i="237"/>
  <c r="N162" i="237"/>
  <c r="N161" i="237"/>
  <c r="N160" i="237"/>
  <c r="N159" i="237"/>
  <c r="N158" i="237"/>
  <c r="N157" i="237"/>
  <c r="N156" i="237"/>
  <c r="N155" i="237"/>
  <c r="N154" i="237"/>
  <c r="N153" i="237"/>
  <c r="N152" i="237"/>
  <c r="N151" i="237"/>
  <c r="N150" i="237"/>
  <c r="N149" i="237"/>
  <c r="N148" i="237"/>
  <c r="N147" i="237"/>
  <c r="N146" i="237"/>
  <c r="N145" i="237"/>
  <c r="N144" i="237"/>
  <c r="N143" i="237"/>
  <c r="N142" i="237"/>
  <c r="N141" i="237"/>
  <c r="N140" i="237"/>
  <c r="N139" i="237"/>
  <c r="N138" i="237"/>
  <c r="N137" i="237"/>
  <c r="N136" i="237"/>
  <c r="N135" i="237"/>
  <c r="N134" i="237"/>
  <c r="N133" i="237"/>
  <c r="N132" i="237"/>
  <c r="N131" i="237"/>
  <c r="N130" i="237"/>
  <c r="N129" i="237"/>
  <c r="N128" i="237"/>
  <c r="N127" i="237"/>
  <c r="N126" i="237"/>
  <c r="N125" i="237"/>
  <c r="N124" i="237"/>
  <c r="N123" i="237"/>
  <c r="N122" i="237"/>
  <c r="N121" i="237"/>
  <c r="N120" i="237"/>
  <c r="N119" i="237"/>
  <c r="N118" i="237"/>
  <c r="N117" i="237"/>
  <c r="N116" i="237"/>
  <c r="N115" i="237"/>
  <c r="N114" i="237"/>
  <c r="N113" i="237"/>
  <c r="N112" i="237"/>
  <c r="N111" i="237"/>
  <c r="N110" i="237"/>
  <c r="N109" i="237"/>
  <c r="N108" i="237"/>
  <c r="N107" i="237"/>
  <c r="N106" i="237"/>
  <c r="N105" i="237"/>
  <c r="N104" i="237"/>
  <c r="N103" i="237"/>
  <c r="N102" i="237"/>
  <c r="N101" i="237"/>
  <c r="N100" i="237"/>
  <c r="N99" i="237"/>
  <c r="N98" i="237"/>
  <c r="N97" i="237"/>
  <c r="N96" i="237"/>
  <c r="N95" i="237"/>
  <c r="N94" i="237"/>
  <c r="N93" i="237"/>
  <c r="N92" i="237"/>
  <c r="N91" i="237"/>
  <c r="N90" i="237"/>
  <c r="N89" i="237"/>
  <c r="N88" i="237"/>
  <c r="N87" i="237"/>
  <c r="N86" i="237"/>
  <c r="N85" i="237"/>
  <c r="N84" i="237"/>
  <c r="N83" i="237"/>
  <c r="N82" i="237"/>
  <c r="N81" i="237"/>
  <c r="N80" i="237"/>
  <c r="N79" i="237"/>
  <c r="N78" i="237"/>
  <c r="N77" i="237"/>
  <c r="N76" i="237"/>
  <c r="N75" i="237"/>
  <c r="N74" i="237"/>
  <c r="N73" i="237"/>
  <c r="N72" i="237"/>
  <c r="N71" i="237"/>
  <c r="N70" i="237"/>
  <c r="N69" i="237"/>
  <c r="N68" i="237"/>
  <c r="N67" i="237"/>
  <c r="N66" i="237"/>
  <c r="N65" i="237"/>
  <c r="N64" i="237"/>
  <c r="N63" i="237"/>
  <c r="N62" i="237"/>
  <c r="N61" i="237"/>
  <c r="N60" i="237"/>
  <c r="N59" i="237"/>
  <c r="N58" i="237"/>
  <c r="N57" i="237"/>
  <c r="N56" i="237"/>
  <c r="N55" i="237"/>
  <c r="N54" i="237"/>
  <c r="N53" i="237"/>
  <c r="N52" i="237"/>
  <c r="N51" i="237"/>
  <c r="N50" i="237"/>
  <c r="N49" i="237"/>
  <c r="N48" i="237"/>
  <c r="N47" i="237"/>
  <c r="N46" i="237"/>
  <c r="N45" i="237"/>
  <c r="N44" i="237"/>
  <c r="N43" i="237"/>
  <c r="N42" i="237"/>
  <c r="N41" i="237"/>
  <c r="N40" i="237"/>
  <c r="N39" i="237"/>
  <c r="N38" i="237"/>
  <c r="N37" i="237"/>
  <c r="N36" i="237"/>
  <c r="N35" i="237"/>
  <c r="N34" i="237"/>
  <c r="N33" i="237"/>
  <c r="N32" i="237"/>
  <c r="N31" i="237"/>
  <c r="N30" i="237"/>
  <c r="N29" i="237"/>
  <c r="N28" i="237"/>
  <c r="N27" i="237"/>
  <c r="N26" i="237"/>
  <c r="N25" i="237"/>
  <c r="N24" i="237"/>
  <c r="N23" i="237"/>
  <c r="N22" i="237"/>
  <c r="N21" i="237"/>
  <c r="N20" i="237"/>
  <c r="N19" i="237"/>
  <c r="N18" i="237"/>
  <c r="N17" i="237"/>
  <c r="N16" i="237"/>
  <c r="N15" i="237"/>
  <c r="N14" i="237"/>
  <c r="N248" i="149"/>
  <c r="N247" i="149"/>
  <c r="N246" i="149"/>
  <c r="N245" i="149"/>
  <c r="N244" i="149"/>
  <c r="N243" i="149"/>
  <c r="N242" i="149"/>
  <c r="N241" i="149"/>
  <c r="N240" i="149"/>
  <c r="N239" i="149"/>
  <c r="N238" i="149"/>
  <c r="N237" i="149"/>
  <c r="N236" i="149"/>
  <c r="N235" i="149"/>
  <c r="N234" i="149"/>
  <c r="N233" i="149"/>
  <c r="N232" i="149"/>
  <c r="N231" i="149"/>
  <c r="N230" i="149"/>
  <c r="N229" i="149"/>
  <c r="N228" i="149"/>
  <c r="N227" i="149"/>
  <c r="N226" i="149"/>
  <c r="N225" i="149"/>
  <c r="N224" i="149"/>
  <c r="N223" i="149"/>
  <c r="N222" i="149"/>
  <c r="N221" i="149"/>
  <c r="N220" i="149"/>
  <c r="N219" i="149"/>
  <c r="N218" i="149"/>
  <c r="N217" i="149"/>
  <c r="N216" i="149"/>
  <c r="N215" i="149"/>
  <c r="N214" i="149"/>
  <c r="N213" i="149"/>
  <c r="N212" i="149"/>
  <c r="N211" i="149"/>
  <c r="N210" i="149"/>
  <c r="N209" i="149"/>
  <c r="N208" i="149"/>
  <c r="N207" i="149"/>
  <c r="N206" i="149"/>
  <c r="N205" i="149"/>
  <c r="N204" i="149"/>
  <c r="N203" i="149"/>
  <c r="N202" i="149"/>
  <c r="N201" i="149"/>
  <c r="N200" i="149"/>
  <c r="N199" i="149"/>
  <c r="N198" i="149"/>
  <c r="N197" i="149"/>
  <c r="N196" i="149"/>
  <c r="N195" i="149"/>
  <c r="N194" i="149"/>
  <c r="N193" i="149"/>
  <c r="N192" i="149"/>
  <c r="N191" i="149"/>
  <c r="N190" i="149"/>
  <c r="N189" i="149"/>
  <c r="N188" i="149"/>
  <c r="N187" i="149"/>
  <c r="N186" i="149"/>
  <c r="N185" i="149"/>
  <c r="N184" i="149"/>
  <c r="N183" i="149"/>
  <c r="N182" i="149"/>
  <c r="N181" i="149"/>
  <c r="N180" i="149"/>
  <c r="N179" i="149"/>
  <c r="N178" i="149"/>
  <c r="N177" i="149"/>
  <c r="N176" i="149"/>
  <c r="N175" i="149"/>
  <c r="N174" i="149"/>
  <c r="N173" i="149"/>
  <c r="N172" i="149"/>
  <c r="N171" i="149"/>
  <c r="N170" i="149"/>
  <c r="N169" i="149"/>
  <c r="N168" i="149"/>
  <c r="N167" i="149"/>
  <c r="N166" i="149"/>
  <c r="N165" i="149"/>
  <c r="N164" i="149"/>
  <c r="N163" i="149"/>
  <c r="N162" i="149"/>
  <c r="N161" i="149"/>
  <c r="N160" i="149"/>
  <c r="N159" i="149"/>
  <c r="N158" i="149"/>
  <c r="N157" i="149"/>
  <c r="N156" i="149"/>
  <c r="N155" i="149"/>
  <c r="N154" i="149"/>
  <c r="N153" i="149"/>
  <c r="N152" i="149"/>
  <c r="N151" i="149"/>
  <c r="N150" i="149"/>
  <c r="N149" i="149"/>
  <c r="N148" i="149"/>
  <c r="N147" i="149"/>
  <c r="N146" i="149"/>
  <c r="N145" i="149"/>
  <c r="N144" i="149"/>
  <c r="N143" i="149"/>
  <c r="N142" i="149"/>
  <c r="N141" i="149"/>
  <c r="N140" i="149"/>
  <c r="N139" i="149"/>
  <c r="N138" i="149"/>
  <c r="N137" i="149"/>
  <c r="N136" i="149"/>
  <c r="N135" i="149"/>
  <c r="N134" i="149"/>
  <c r="N133" i="149"/>
  <c r="N132" i="149"/>
  <c r="N131" i="149"/>
  <c r="N130" i="149"/>
  <c r="N129" i="149"/>
  <c r="N128" i="149"/>
  <c r="N127" i="149"/>
  <c r="N126" i="149"/>
  <c r="N125" i="149"/>
  <c r="N124" i="149"/>
  <c r="N123" i="149"/>
  <c r="N122" i="149"/>
  <c r="N121" i="149"/>
  <c r="N120" i="149"/>
  <c r="N119" i="149"/>
  <c r="N118" i="149"/>
  <c r="N117" i="149"/>
  <c r="N116" i="149"/>
  <c r="N115" i="149"/>
  <c r="N114" i="149"/>
  <c r="N113" i="149"/>
  <c r="N112" i="149"/>
  <c r="N111" i="149"/>
  <c r="N110" i="149"/>
  <c r="N109" i="149"/>
  <c r="N108" i="149"/>
  <c r="N107" i="149"/>
  <c r="N106" i="149"/>
  <c r="N105" i="149"/>
  <c r="N104" i="149"/>
  <c r="N103" i="149"/>
  <c r="N102" i="149"/>
  <c r="N101" i="149"/>
  <c r="N100" i="149"/>
  <c r="N99" i="149"/>
  <c r="N98" i="149"/>
  <c r="N97" i="149"/>
  <c r="N96" i="149"/>
  <c r="N95" i="149"/>
  <c r="N94" i="149"/>
  <c r="N93" i="149"/>
  <c r="N92" i="149"/>
  <c r="N91" i="149"/>
  <c r="N90" i="149"/>
  <c r="N89" i="149"/>
  <c r="N88" i="149"/>
  <c r="N87" i="149"/>
  <c r="N86" i="149"/>
  <c r="N85" i="149"/>
  <c r="N84" i="149"/>
  <c r="N83" i="149"/>
  <c r="N82" i="149"/>
  <c r="N81" i="149"/>
  <c r="N80" i="149"/>
  <c r="N79" i="149"/>
  <c r="N78" i="149"/>
  <c r="N77" i="149"/>
  <c r="N76" i="149"/>
  <c r="N75" i="149"/>
  <c r="N74" i="149"/>
  <c r="N73" i="149"/>
  <c r="N72" i="149"/>
  <c r="N71" i="149"/>
  <c r="N70" i="149"/>
  <c r="N69" i="149"/>
  <c r="N68" i="149"/>
  <c r="N67" i="149"/>
  <c r="N66" i="149"/>
  <c r="N65" i="149"/>
  <c r="N64" i="149"/>
  <c r="N63" i="149"/>
  <c r="N62" i="149"/>
  <c r="N61" i="149"/>
  <c r="N60" i="149"/>
  <c r="N59" i="149"/>
  <c r="N58" i="149"/>
  <c r="N57" i="149"/>
  <c r="N56" i="149"/>
  <c r="N55" i="149"/>
  <c r="N54" i="149"/>
  <c r="N53" i="149"/>
  <c r="N52" i="149"/>
  <c r="N51" i="149"/>
  <c r="N50" i="149"/>
  <c r="N49" i="149"/>
  <c r="N48" i="149"/>
  <c r="N47" i="149"/>
  <c r="N46" i="149"/>
  <c r="N45" i="149"/>
  <c r="N44" i="149"/>
  <c r="N43" i="149"/>
  <c r="N42" i="149"/>
  <c r="N41" i="149"/>
  <c r="N40" i="149"/>
  <c r="N39" i="149"/>
  <c r="N38" i="149"/>
  <c r="N37" i="149"/>
  <c r="N36" i="149"/>
  <c r="N35" i="149"/>
  <c r="N34" i="149"/>
  <c r="N33" i="149"/>
  <c r="N32" i="149"/>
  <c r="N31" i="149"/>
  <c r="N30" i="149"/>
  <c r="N29" i="149"/>
  <c r="N28" i="149"/>
  <c r="N27" i="149"/>
  <c r="N26" i="149"/>
  <c r="N25" i="149"/>
  <c r="N24" i="149"/>
  <c r="N23" i="149"/>
  <c r="N22" i="149"/>
  <c r="N21" i="149"/>
  <c r="N20" i="149"/>
  <c r="N19" i="149"/>
  <c r="N18" i="149"/>
  <c r="N17" i="149"/>
  <c r="N16" i="149"/>
  <c r="N15" i="149"/>
  <c r="N14" i="149"/>
  <c r="N248" i="150"/>
  <c r="N247" i="150"/>
  <c r="N246" i="150"/>
  <c r="N245" i="150"/>
  <c r="N244" i="150"/>
  <c r="N243" i="150"/>
  <c r="N242" i="150"/>
  <c r="N241" i="150"/>
  <c r="N240" i="150"/>
  <c r="N239" i="150"/>
  <c r="N238" i="150"/>
  <c r="N237" i="150"/>
  <c r="N236" i="150"/>
  <c r="N235" i="150"/>
  <c r="N234" i="150"/>
  <c r="N233" i="150"/>
  <c r="N232" i="150"/>
  <c r="N231" i="150"/>
  <c r="N230" i="150"/>
  <c r="N229" i="150"/>
  <c r="N228" i="150"/>
  <c r="N227" i="150"/>
  <c r="N226" i="150"/>
  <c r="N225" i="150"/>
  <c r="N224" i="150"/>
  <c r="N223" i="150"/>
  <c r="N222" i="150"/>
  <c r="N221" i="150"/>
  <c r="N220" i="150"/>
  <c r="N219" i="150"/>
  <c r="N218" i="150"/>
  <c r="N217" i="150"/>
  <c r="N216" i="150"/>
  <c r="N215" i="150"/>
  <c r="N214" i="150"/>
  <c r="N213" i="150"/>
  <c r="N212" i="150"/>
  <c r="N211" i="150"/>
  <c r="N210" i="150"/>
  <c r="N209" i="150"/>
  <c r="N208" i="150"/>
  <c r="N207" i="150"/>
  <c r="N206" i="150"/>
  <c r="N205" i="150"/>
  <c r="N204" i="150"/>
  <c r="N203" i="150"/>
  <c r="N202" i="150"/>
  <c r="N201" i="150"/>
  <c r="N200" i="150"/>
  <c r="N199" i="150"/>
  <c r="N198" i="150"/>
  <c r="N197" i="150"/>
  <c r="N196" i="150"/>
  <c r="N195" i="150"/>
  <c r="N194" i="150"/>
  <c r="N193" i="150"/>
  <c r="N192" i="150"/>
  <c r="N191" i="150"/>
  <c r="N190" i="150"/>
  <c r="N189" i="150"/>
  <c r="N188" i="150"/>
  <c r="N187" i="150"/>
  <c r="N186" i="150"/>
  <c r="N185" i="150"/>
  <c r="N184" i="150"/>
  <c r="N183" i="150"/>
  <c r="N182" i="150"/>
  <c r="N181" i="150"/>
  <c r="N180" i="150"/>
  <c r="N179" i="150"/>
  <c r="N178" i="150"/>
  <c r="N177" i="150"/>
  <c r="N176" i="150"/>
  <c r="N175" i="150"/>
  <c r="N174" i="150"/>
  <c r="N173" i="150"/>
  <c r="N172" i="150"/>
  <c r="N171" i="150"/>
  <c r="N170" i="150"/>
  <c r="N169" i="150"/>
  <c r="N168" i="150"/>
  <c r="N167" i="150"/>
  <c r="N166" i="150"/>
  <c r="N165" i="150"/>
  <c r="N164" i="150"/>
  <c r="N163" i="150"/>
  <c r="N162" i="150"/>
  <c r="N161" i="150"/>
  <c r="N160" i="150"/>
  <c r="N159" i="150"/>
  <c r="N158" i="150"/>
  <c r="N157" i="150"/>
  <c r="N156" i="150"/>
  <c r="N155" i="150"/>
  <c r="N154" i="150"/>
  <c r="N153" i="150"/>
  <c r="N152" i="150"/>
  <c r="N151" i="150"/>
  <c r="N150" i="150"/>
  <c r="N149" i="150"/>
  <c r="N148" i="150"/>
  <c r="N147" i="150"/>
  <c r="N146" i="150"/>
  <c r="N145" i="150"/>
  <c r="N144" i="150"/>
  <c r="N143" i="150"/>
  <c r="N142" i="150"/>
  <c r="N141" i="150"/>
  <c r="N140" i="150"/>
  <c r="N139" i="150"/>
  <c r="N138" i="150"/>
  <c r="N137" i="150"/>
  <c r="N136" i="150"/>
  <c r="N135" i="150"/>
  <c r="N134" i="150"/>
  <c r="N133" i="150"/>
  <c r="N132" i="150"/>
  <c r="N131" i="150"/>
  <c r="N130" i="150"/>
  <c r="N129" i="150"/>
  <c r="N128" i="150"/>
  <c r="N127" i="150"/>
  <c r="N126" i="150"/>
  <c r="N125" i="150"/>
  <c r="N124" i="150"/>
  <c r="N123" i="150"/>
  <c r="N122" i="150"/>
  <c r="N121" i="150"/>
  <c r="N120" i="150"/>
  <c r="N119" i="150"/>
  <c r="N118" i="150"/>
  <c r="N117" i="150"/>
  <c r="N116" i="150"/>
  <c r="N115" i="150"/>
  <c r="N114" i="150"/>
  <c r="N113" i="150"/>
  <c r="N112" i="150"/>
  <c r="N111" i="150"/>
  <c r="N110" i="150"/>
  <c r="N109" i="150"/>
  <c r="N108" i="150"/>
  <c r="N107" i="150"/>
  <c r="N106" i="150"/>
  <c r="N105" i="150"/>
  <c r="N104" i="150"/>
  <c r="N103" i="150"/>
  <c r="N102" i="150"/>
  <c r="N101" i="150"/>
  <c r="N100" i="150"/>
  <c r="N99" i="150"/>
  <c r="N98" i="150"/>
  <c r="N97" i="150"/>
  <c r="N96" i="150"/>
  <c r="N95" i="150"/>
  <c r="N94" i="150"/>
  <c r="N93" i="150"/>
  <c r="N92" i="150"/>
  <c r="N91" i="150"/>
  <c r="N90" i="150"/>
  <c r="N89" i="150"/>
  <c r="N88" i="150"/>
  <c r="N87" i="150"/>
  <c r="N86" i="150"/>
  <c r="N85" i="150"/>
  <c r="N84" i="150"/>
  <c r="N83" i="150"/>
  <c r="N82" i="150"/>
  <c r="N81" i="150"/>
  <c r="N80" i="150"/>
  <c r="N79" i="150"/>
  <c r="N78" i="150"/>
  <c r="N77" i="150"/>
  <c r="N76" i="150"/>
  <c r="N75" i="150"/>
  <c r="N74" i="150"/>
  <c r="N73" i="150"/>
  <c r="N72" i="150"/>
  <c r="N71" i="150"/>
  <c r="N70" i="150"/>
  <c r="N69" i="150"/>
  <c r="N68" i="150"/>
  <c r="N67" i="150"/>
  <c r="N66" i="150"/>
  <c r="N65" i="150"/>
  <c r="N64" i="150"/>
  <c r="N63" i="150"/>
  <c r="N62" i="150"/>
  <c r="N61" i="150"/>
  <c r="N60" i="150"/>
  <c r="N59" i="150"/>
  <c r="N58" i="150"/>
  <c r="N57" i="150"/>
  <c r="N56" i="150"/>
  <c r="N55" i="150"/>
  <c r="N54" i="150"/>
  <c r="N53" i="150"/>
  <c r="N52" i="150"/>
  <c r="N51" i="150"/>
  <c r="N50" i="150"/>
  <c r="N49" i="150"/>
  <c r="N48" i="150"/>
  <c r="N47" i="150"/>
  <c r="N46" i="150"/>
  <c r="N45" i="150"/>
  <c r="N44" i="150"/>
  <c r="N43" i="150"/>
  <c r="N42" i="150"/>
  <c r="N41" i="150"/>
  <c r="N40" i="150"/>
  <c r="N39" i="150"/>
  <c r="N38" i="150"/>
  <c r="N37" i="150"/>
  <c r="N36" i="150"/>
  <c r="N35" i="150"/>
  <c r="N34" i="150"/>
  <c r="N33" i="150"/>
  <c r="N32" i="150"/>
  <c r="N31" i="150"/>
  <c r="N30" i="150"/>
  <c r="N29" i="150"/>
  <c r="N28" i="150"/>
  <c r="N27" i="150"/>
  <c r="N26" i="150"/>
  <c r="N25" i="150"/>
  <c r="N24" i="150"/>
  <c r="N23" i="150"/>
  <c r="N22" i="150"/>
  <c r="N21" i="150"/>
  <c r="N20" i="150"/>
  <c r="N19" i="150"/>
  <c r="N18" i="150"/>
  <c r="N17" i="150"/>
  <c r="N16" i="150"/>
  <c r="N15" i="150"/>
  <c r="N14" i="150"/>
  <c r="N248" i="154"/>
  <c r="N247" i="154"/>
  <c r="N246" i="154"/>
  <c r="N245" i="154"/>
  <c r="N244" i="154"/>
  <c r="N243" i="154"/>
  <c r="N242" i="154"/>
  <c r="N241" i="154"/>
  <c r="N240" i="154"/>
  <c r="N239" i="154"/>
  <c r="N238" i="154"/>
  <c r="N237" i="154"/>
  <c r="N236" i="154"/>
  <c r="N235" i="154"/>
  <c r="N234" i="154"/>
  <c r="N233" i="154"/>
  <c r="N232" i="154"/>
  <c r="N231" i="154"/>
  <c r="N230" i="154"/>
  <c r="N229" i="154"/>
  <c r="N228" i="154"/>
  <c r="N227" i="154"/>
  <c r="N226" i="154"/>
  <c r="N225" i="154"/>
  <c r="N224" i="154"/>
  <c r="N223" i="154"/>
  <c r="N222" i="154"/>
  <c r="N221" i="154"/>
  <c r="N220" i="154"/>
  <c r="N219" i="154"/>
  <c r="N218" i="154"/>
  <c r="N217" i="154"/>
  <c r="N216" i="154"/>
  <c r="N215" i="154"/>
  <c r="N214" i="154"/>
  <c r="N213" i="154"/>
  <c r="N212" i="154"/>
  <c r="N211" i="154"/>
  <c r="N210" i="154"/>
  <c r="N209" i="154"/>
  <c r="N208" i="154"/>
  <c r="N207" i="154"/>
  <c r="N206" i="154"/>
  <c r="N205" i="154"/>
  <c r="N204" i="154"/>
  <c r="N203" i="154"/>
  <c r="N202" i="154"/>
  <c r="N201" i="154"/>
  <c r="N200" i="154"/>
  <c r="N199" i="154"/>
  <c r="N198" i="154"/>
  <c r="N197" i="154"/>
  <c r="N196" i="154"/>
  <c r="N195" i="154"/>
  <c r="N194" i="154"/>
  <c r="N193" i="154"/>
  <c r="N192" i="154"/>
  <c r="N191" i="154"/>
  <c r="N190" i="154"/>
  <c r="N189" i="154"/>
  <c r="N188" i="154"/>
  <c r="N187" i="154"/>
  <c r="N186" i="154"/>
  <c r="N185" i="154"/>
  <c r="N184" i="154"/>
  <c r="N183" i="154"/>
  <c r="N182" i="154"/>
  <c r="N181" i="154"/>
  <c r="N180" i="154"/>
  <c r="N179" i="154"/>
  <c r="N178" i="154"/>
  <c r="N177" i="154"/>
  <c r="N176" i="154"/>
  <c r="N175" i="154"/>
  <c r="N174" i="154"/>
  <c r="N173" i="154"/>
  <c r="N172" i="154"/>
  <c r="N171" i="154"/>
  <c r="N170" i="154"/>
  <c r="N169" i="154"/>
  <c r="N168" i="154"/>
  <c r="N167" i="154"/>
  <c r="N166" i="154"/>
  <c r="N165" i="154"/>
  <c r="N164" i="154"/>
  <c r="N163" i="154"/>
  <c r="N162" i="154"/>
  <c r="N161" i="154"/>
  <c r="N160" i="154"/>
  <c r="N159" i="154"/>
  <c r="N158" i="154"/>
  <c r="N157" i="154"/>
  <c r="N156" i="154"/>
  <c r="N155" i="154"/>
  <c r="N154" i="154"/>
  <c r="N153" i="154"/>
  <c r="N152" i="154"/>
  <c r="N151" i="154"/>
  <c r="N150" i="154"/>
  <c r="N149" i="154"/>
  <c r="N148" i="154"/>
  <c r="N147" i="154"/>
  <c r="N146" i="154"/>
  <c r="N145" i="154"/>
  <c r="N144" i="154"/>
  <c r="N143" i="154"/>
  <c r="N142" i="154"/>
  <c r="N141" i="154"/>
  <c r="N140" i="154"/>
  <c r="N139" i="154"/>
  <c r="N138" i="154"/>
  <c r="N137" i="154"/>
  <c r="N136" i="154"/>
  <c r="N135" i="154"/>
  <c r="N134" i="154"/>
  <c r="N133" i="154"/>
  <c r="N132" i="154"/>
  <c r="N131" i="154"/>
  <c r="N130" i="154"/>
  <c r="N129" i="154"/>
  <c r="N128" i="154"/>
  <c r="N127" i="154"/>
  <c r="N126" i="154"/>
  <c r="N125" i="154"/>
  <c r="N124" i="154"/>
  <c r="N123" i="154"/>
  <c r="N122" i="154"/>
  <c r="N121" i="154"/>
  <c r="N120" i="154"/>
  <c r="N119" i="154"/>
  <c r="N118" i="154"/>
  <c r="N117" i="154"/>
  <c r="N116" i="154"/>
  <c r="N115" i="154"/>
  <c r="N114" i="154"/>
  <c r="N113" i="154"/>
  <c r="N112" i="154"/>
  <c r="N111" i="154"/>
  <c r="N110" i="154"/>
  <c r="N109" i="154"/>
  <c r="N108" i="154"/>
  <c r="N107" i="154"/>
  <c r="N106" i="154"/>
  <c r="N105" i="154"/>
  <c r="N104" i="154"/>
  <c r="N103" i="154"/>
  <c r="N102" i="154"/>
  <c r="N101" i="154"/>
  <c r="N100" i="154"/>
  <c r="N99" i="154"/>
  <c r="N98" i="154"/>
  <c r="N97" i="154"/>
  <c r="N96" i="154"/>
  <c r="N95" i="154"/>
  <c r="N94" i="154"/>
  <c r="N93" i="154"/>
  <c r="N92" i="154"/>
  <c r="N91" i="154"/>
  <c r="N90" i="154"/>
  <c r="N89" i="154"/>
  <c r="N88" i="154"/>
  <c r="N87" i="154"/>
  <c r="N86" i="154"/>
  <c r="N85" i="154"/>
  <c r="N84" i="154"/>
  <c r="N83" i="154"/>
  <c r="N82" i="154"/>
  <c r="N81" i="154"/>
  <c r="N80" i="154"/>
  <c r="N79" i="154"/>
  <c r="N78" i="154"/>
  <c r="N77" i="154"/>
  <c r="N76" i="154"/>
  <c r="N75" i="154"/>
  <c r="N74" i="154"/>
  <c r="N73" i="154"/>
  <c r="N72" i="154"/>
  <c r="N71" i="154"/>
  <c r="N70" i="154"/>
  <c r="N69" i="154"/>
  <c r="N68" i="154"/>
  <c r="N67" i="154"/>
  <c r="N66" i="154"/>
  <c r="N65" i="154"/>
  <c r="N64" i="154"/>
  <c r="N63" i="154"/>
  <c r="N62" i="154"/>
  <c r="N61" i="154"/>
  <c r="N60" i="154"/>
  <c r="N59" i="154"/>
  <c r="N58" i="154"/>
  <c r="N57" i="154"/>
  <c r="N56" i="154"/>
  <c r="N55" i="154"/>
  <c r="N54" i="154"/>
  <c r="N53" i="154"/>
  <c r="N52" i="154"/>
  <c r="N51" i="154"/>
  <c r="N50" i="154"/>
  <c r="N49" i="154"/>
  <c r="N48" i="154"/>
  <c r="N47" i="154"/>
  <c r="N46" i="154"/>
  <c r="N45" i="154"/>
  <c r="N44" i="154"/>
  <c r="N43" i="154"/>
  <c r="N42" i="154"/>
  <c r="N41" i="154"/>
  <c r="N40" i="154"/>
  <c r="N39" i="154"/>
  <c r="N38" i="154"/>
  <c r="N37" i="154"/>
  <c r="N36" i="154"/>
  <c r="N35" i="154"/>
  <c r="N34" i="154"/>
  <c r="N33" i="154"/>
  <c r="N32" i="154"/>
  <c r="N31" i="154"/>
  <c r="N30" i="154"/>
  <c r="N29" i="154"/>
  <c r="N28" i="154"/>
  <c r="N27" i="154"/>
  <c r="N26" i="154"/>
  <c r="N25" i="154"/>
  <c r="N24" i="154"/>
  <c r="N23" i="154"/>
  <c r="N22" i="154"/>
  <c r="N21" i="154"/>
  <c r="N20" i="154"/>
  <c r="N19" i="154"/>
  <c r="N18" i="154"/>
  <c r="N17" i="154"/>
  <c r="N16" i="154"/>
  <c r="N15" i="154"/>
  <c r="N14" i="154"/>
  <c r="N248" i="295"/>
  <c r="N247" i="295"/>
  <c r="N246" i="295"/>
  <c r="N245" i="295"/>
  <c r="N244" i="295"/>
  <c r="N243" i="295"/>
  <c r="N242" i="295"/>
  <c r="N241" i="295"/>
  <c r="N240" i="295"/>
  <c r="N239" i="295"/>
  <c r="N238" i="295"/>
  <c r="N237" i="295"/>
  <c r="N236" i="295"/>
  <c r="N235" i="295"/>
  <c r="N234" i="295"/>
  <c r="N233" i="295"/>
  <c r="N232" i="295"/>
  <c r="N231" i="295"/>
  <c r="N230" i="295"/>
  <c r="N229" i="295"/>
  <c r="N228" i="295"/>
  <c r="N227" i="295"/>
  <c r="N226" i="295"/>
  <c r="N225" i="295"/>
  <c r="N224" i="295"/>
  <c r="N223" i="295"/>
  <c r="N222" i="295"/>
  <c r="N221" i="295"/>
  <c r="N220" i="295"/>
  <c r="N219" i="295"/>
  <c r="N218" i="295"/>
  <c r="N217" i="295"/>
  <c r="N216" i="295"/>
  <c r="N215" i="295"/>
  <c r="N214" i="295"/>
  <c r="N213" i="295"/>
  <c r="N212" i="295"/>
  <c r="N211" i="295"/>
  <c r="N210" i="295"/>
  <c r="N209" i="295"/>
  <c r="N208" i="295"/>
  <c r="N207" i="295"/>
  <c r="N206" i="295"/>
  <c r="N205" i="295"/>
  <c r="N204" i="295"/>
  <c r="N203" i="295"/>
  <c r="N202" i="295"/>
  <c r="N201" i="295"/>
  <c r="N200" i="295"/>
  <c r="N199" i="295"/>
  <c r="N198" i="295"/>
  <c r="N197" i="295"/>
  <c r="N196" i="295"/>
  <c r="N195" i="295"/>
  <c r="N194" i="295"/>
  <c r="N193" i="295"/>
  <c r="N192" i="295"/>
  <c r="N191" i="295"/>
  <c r="N190" i="295"/>
  <c r="N189" i="295"/>
  <c r="N188" i="295"/>
  <c r="N187" i="295"/>
  <c r="N186" i="295"/>
  <c r="N185" i="295"/>
  <c r="N184" i="295"/>
  <c r="N183" i="295"/>
  <c r="N182" i="295"/>
  <c r="N181" i="295"/>
  <c r="N180" i="295"/>
  <c r="N179" i="295"/>
  <c r="N178" i="295"/>
  <c r="N177" i="295"/>
  <c r="N176" i="295"/>
  <c r="N175" i="295"/>
  <c r="N174" i="295"/>
  <c r="N173" i="295"/>
  <c r="N172" i="295"/>
  <c r="N171" i="295"/>
  <c r="N170" i="295"/>
  <c r="N169" i="295"/>
  <c r="N168" i="295"/>
  <c r="N167" i="295"/>
  <c r="N166" i="295"/>
  <c r="N165" i="295"/>
  <c r="N164" i="295"/>
  <c r="N163" i="295"/>
  <c r="N162" i="295"/>
  <c r="N161" i="295"/>
  <c r="N160" i="295"/>
  <c r="N159" i="295"/>
  <c r="N158" i="295"/>
  <c r="N157" i="295"/>
  <c r="N156" i="295"/>
  <c r="N155" i="295"/>
  <c r="N154" i="295"/>
  <c r="N153" i="295"/>
  <c r="N152" i="295"/>
  <c r="N151" i="295"/>
  <c r="N150" i="295"/>
  <c r="N149" i="295"/>
  <c r="N148" i="295"/>
  <c r="N147" i="295"/>
  <c r="N146" i="295"/>
  <c r="N145" i="295"/>
  <c r="N144" i="295"/>
  <c r="N143" i="295"/>
  <c r="N142" i="295"/>
  <c r="N141" i="295"/>
  <c r="N140" i="295"/>
  <c r="N139" i="295"/>
  <c r="N138" i="295"/>
  <c r="N137" i="295"/>
  <c r="N136" i="295"/>
  <c r="N135" i="295"/>
  <c r="N134" i="295"/>
  <c r="N133" i="295"/>
  <c r="N132" i="295"/>
  <c r="N131" i="295"/>
  <c r="N130" i="295"/>
  <c r="N129" i="295"/>
  <c r="N128" i="295"/>
  <c r="N127" i="295"/>
  <c r="N126" i="295"/>
  <c r="N125" i="295"/>
  <c r="N124" i="295"/>
  <c r="N123" i="295"/>
  <c r="N122" i="295"/>
  <c r="N121" i="295"/>
  <c r="N120" i="295"/>
  <c r="N119" i="295"/>
  <c r="N118" i="295"/>
  <c r="N117" i="295"/>
  <c r="N116" i="295"/>
  <c r="N115" i="295"/>
  <c r="N114" i="295"/>
  <c r="N113" i="295"/>
  <c r="N112" i="295"/>
  <c r="N111" i="295"/>
  <c r="N110" i="295"/>
  <c r="N109" i="295"/>
  <c r="N108" i="295"/>
  <c r="N107" i="295"/>
  <c r="N106" i="295"/>
  <c r="N105" i="295"/>
  <c r="N104" i="295"/>
  <c r="N103" i="295"/>
  <c r="N102" i="295"/>
  <c r="N101" i="295"/>
  <c r="N100" i="295"/>
  <c r="N99" i="295"/>
  <c r="N98" i="295"/>
  <c r="N97" i="295"/>
  <c r="N96" i="295"/>
  <c r="N95" i="295"/>
  <c r="N94" i="295"/>
  <c r="N93" i="295"/>
  <c r="N92" i="295"/>
  <c r="N91" i="295"/>
  <c r="N90" i="295"/>
  <c r="N89" i="295"/>
  <c r="N88" i="295"/>
  <c r="N87" i="295"/>
  <c r="N86" i="295"/>
  <c r="N85" i="295"/>
  <c r="N84" i="295"/>
  <c r="N83" i="295"/>
  <c r="N82" i="295"/>
  <c r="N81" i="295"/>
  <c r="N80" i="295"/>
  <c r="N79" i="295"/>
  <c r="N78" i="295"/>
  <c r="N77" i="295"/>
  <c r="N76" i="295"/>
  <c r="N75" i="295"/>
  <c r="N74" i="295"/>
  <c r="N73" i="295"/>
  <c r="N72" i="295"/>
  <c r="N71" i="295"/>
  <c r="N70" i="295"/>
  <c r="N69" i="295"/>
  <c r="N68" i="295"/>
  <c r="N67" i="295"/>
  <c r="N66" i="295"/>
  <c r="N65" i="295"/>
  <c r="N64" i="295"/>
  <c r="N63" i="295"/>
  <c r="N62" i="295"/>
  <c r="N61" i="295"/>
  <c r="N60" i="295"/>
  <c r="N59" i="295"/>
  <c r="N58" i="295"/>
  <c r="N57" i="295"/>
  <c r="N56" i="295"/>
  <c r="N55" i="295"/>
  <c r="N54" i="295"/>
  <c r="N53" i="295"/>
  <c r="N52" i="295"/>
  <c r="N51" i="295"/>
  <c r="N50" i="295"/>
  <c r="N49" i="295"/>
  <c r="N48" i="295"/>
  <c r="N47" i="295"/>
  <c r="N46" i="295"/>
  <c r="N45" i="295"/>
  <c r="N44" i="295"/>
  <c r="N43" i="295"/>
  <c r="N42" i="295"/>
  <c r="N41" i="295"/>
  <c r="N40" i="295"/>
  <c r="N39" i="295"/>
  <c r="N38" i="295"/>
  <c r="N37" i="295"/>
  <c r="N36" i="295"/>
  <c r="N35" i="295"/>
  <c r="N34" i="295"/>
  <c r="N33" i="295"/>
  <c r="N32" i="295"/>
  <c r="N31" i="295"/>
  <c r="N30" i="295"/>
  <c r="N29" i="295"/>
  <c r="N28" i="295"/>
  <c r="N27" i="295"/>
  <c r="N26" i="295"/>
  <c r="N25" i="295"/>
  <c r="N24" i="295"/>
  <c r="N23" i="295"/>
  <c r="N22" i="295"/>
  <c r="N21" i="295"/>
  <c r="N20" i="295"/>
  <c r="N19" i="295"/>
  <c r="N18" i="295"/>
  <c r="N17" i="295"/>
  <c r="N16" i="295"/>
  <c r="N15" i="295"/>
  <c r="N14" i="295"/>
  <c r="N248" i="296"/>
  <c r="N247" i="296"/>
  <c r="N246" i="296"/>
  <c r="N245" i="296"/>
  <c r="N244" i="296"/>
  <c r="N243" i="296"/>
  <c r="N242" i="296"/>
  <c r="N241" i="296"/>
  <c r="N240" i="296"/>
  <c r="N239" i="296"/>
  <c r="N238" i="296"/>
  <c r="N237" i="296"/>
  <c r="N236" i="296"/>
  <c r="N235" i="296"/>
  <c r="N234" i="296"/>
  <c r="N233" i="296"/>
  <c r="N232" i="296"/>
  <c r="N231" i="296"/>
  <c r="N230" i="296"/>
  <c r="N229" i="296"/>
  <c r="N228" i="296"/>
  <c r="N227" i="296"/>
  <c r="N226" i="296"/>
  <c r="N225" i="296"/>
  <c r="N224" i="296"/>
  <c r="N223" i="296"/>
  <c r="N222" i="296"/>
  <c r="N221" i="296"/>
  <c r="N220" i="296"/>
  <c r="N219" i="296"/>
  <c r="N218" i="296"/>
  <c r="N217" i="296"/>
  <c r="N216" i="296"/>
  <c r="N215" i="296"/>
  <c r="N214" i="296"/>
  <c r="N213" i="296"/>
  <c r="N212" i="296"/>
  <c r="N211" i="296"/>
  <c r="N210" i="296"/>
  <c r="N209" i="296"/>
  <c r="N208" i="296"/>
  <c r="N207" i="296"/>
  <c r="N206" i="296"/>
  <c r="N205" i="296"/>
  <c r="N204" i="296"/>
  <c r="N203" i="296"/>
  <c r="N202" i="296"/>
  <c r="N201" i="296"/>
  <c r="N200" i="296"/>
  <c r="N199" i="296"/>
  <c r="N198" i="296"/>
  <c r="N197" i="296"/>
  <c r="N196" i="296"/>
  <c r="N195" i="296"/>
  <c r="N194" i="296"/>
  <c r="N193" i="296"/>
  <c r="N192" i="296"/>
  <c r="N191" i="296"/>
  <c r="N190" i="296"/>
  <c r="N189" i="296"/>
  <c r="N188" i="296"/>
  <c r="N187" i="296"/>
  <c r="N186" i="296"/>
  <c r="N185" i="296"/>
  <c r="N184" i="296"/>
  <c r="N183" i="296"/>
  <c r="N182" i="296"/>
  <c r="N181" i="296"/>
  <c r="N180" i="296"/>
  <c r="N179" i="296"/>
  <c r="N178" i="296"/>
  <c r="N177" i="296"/>
  <c r="N176" i="296"/>
  <c r="N175" i="296"/>
  <c r="N174" i="296"/>
  <c r="N173" i="296"/>
  <c r="N172" i="296"/>
  <c r="N171" i="296"/>
  <c r="N170" i="296"/>
  <c r="N169" i="296"/>
  <c r="N168" i="296"/>
  <c r="N167" i="296"/>
  <c r="N166" i="296"/>
  <c r="N165" i="296"/>
  <c r="N164" i="296"/>
  <c r="N163" i="296"/>
  <c r="N162" i="296"/>
  <c r="N161" i="296"/>
  <c r="N160" i="296"/>
  <c r="N159" i="296"/>
  <c r="N158" i="296"/>
  <c r="N157" i="296"/>
  <c r="N156" i="296"/>
  <c r="N155" i="296"/>
  <c r="N154" i="296"/>
  <c r="N153" i="296"/>
  <c r="N152" i="296"/>
  <c r="N151" i="296"/>
  <c r="N150" i="296"/>
  <c r="N149" i="296"/>
  <c r="N148" i="296"/>
  <c r="N147" i="296"/>
  <c r="N146" i="296"/>
  <c r="N145" i="296"/>
  <c r="N144" i="296"/>
  <c r="N143" i="296"/>
  <c r="N142" i="296"/>
  <c r="N141" i="296"/>
  <c r="N140" i="296"/>
  <c r="N139" i="296"/>
  <c r="N138" i="296"/>
  <c r="N137" i="296"/>
  <c r="N136" i="296"/>
  <c r="N135" i="296"/>
  <c r="N134" i="296"/>
  <c r="N133" i="296"/>
  <c r="N132" i="296"/>
  <c r="N131" i="296"/>
  <c r="N130" i="296"/>
  <c r="N129" i="296"/>
  <c r="N128" i="296"/>
  <c r="N127" i="296"/>
  <c r="N126" i="296"/>
  <c r="N125" i="296"/>
  <c r="N124" i="296"/>
  <c r="N123" i="296"/>
  <c r="N122" i="296"/>
  <c r="N121" i="296"/>
  <c r="N120" i="296"/>
  <c r="N119" i="296"/>
  <c r="N118" i="296"/>
  <c r="N117" i="296"/>
  <c r="N116" i="296"/>
  <c r="N115" i="296"/>
  <c r="N114" i="296"/>
  <c r="N113" i="296"/>
  <c r="N112" i="296"/>
  <c r="N111" i="296"/>
  <c r="N110" i="296"/>
  <c r="N109" i="296"/>
  <c r="N108" i="296"/>
  <c r="N107" i="296"/>
  <c r="N106" i="296"/>
  <c r="N105" i="296"/>
  <c r="N104" i="296"/>
  <c r="N103" i="296"/>
  <c r="N102" i="296"/>
  <c r="N101" i="296"/>
  <c r="N100" i="296"/>
  <c r="N99" i="296"/>
  <c r="N98" i="296"/>
  <c r="N97" i="296"/>
  <c r="N96" i="296"/>
  <c r="N95" i="296"/>
  <c r="N94" i="296"/>
  <c r="N93" i="296"/>
  <c r="N92" i="296"/>
  <c r="N91" i="296"/>
  <c r="N90" i="296"/>
  <c r="N89" i="296"/>
  <c r="N88" i="296"/>
  <c r="N87" i="296"/>
  <c r="N86" i="296"/>
  <c r="N85" i="296"/>
  <c r="N84" i="296"/>
  <c r="N83" i="296"/>
  <c r="N82" i="296"/>
  <c r="N81" i="296"/>
  <c r="N80" i="296"/>
  <c r="N79" i="296"/>
  <c r="N78" i="296"/>
  <c r="N77" i="296"/>
  <c r="N76" i="296"/>
  <c r="N75" i="296"/>
  <c r="N74" i="296"/>
  <c r="N73" i="296"/>
  <c r="N72" i="296"/>
  <c r="N71" i="296"/>
  <c r="N70" i="296"/>
  <c r="N69" i="296"/>
  <c r="N68" i="296"/>
  <c r="N67" i="296"/>
  <c r="N66" i="296"/>
  <c r="N65" i="296"/>
  <c r="N64" i="296"/>
  <c r="N63" i="296"/>
  <c r="N62" i="296"/>
  <c r="N61" i="296"/>
  <c r="N60" i="296"/>
  <c r="N59" i="296"/>
  <c r="N58" i="296"/>
  <c r="N57" i="296"/>
  <c r="N56" i="296"/>
  <c r="N55" i="296"/>
  <c r="N54" i="296"/>
  <c r="N53" i="296"/>
  <c r="N52" i="296"/>
  <c r="N51" i="296"/>
  <c r="N50" i="296"/>
  <c r="N49" i="296"/>
  <c r="N48" i="296"/>
  <c r="N47" i="296"/>
  <c r="N46" i="296"/>
  <c r="N45" i="296"/>
  <c r="N44" i="296"/>
  <c r="N43" i="296"/>
  <c r="N42" i="296"/>
  <c r="N41" i="296"/>
  <c r="N40" i="296"/>
  <c r="N39" i="296"/>
  <c r="N38" i="296"/>
  <c r="N37" i="296"/>
  <c r="N36" i="296"/>
  <c r="N35" i="296"/>
  <c r="N34" i="296"/>
  <c r="N33" i="296"/>
  <c r="N32" i="296"/>
  <c r="N31" i="296"/>
  <c r="N30" i="296"/>
  <c r="N29" i="296"/>
  <c r="N28" i="296"/>
  <c r="N27" i="296"/>
  <c r="N26" i="296"/>
  <c r="N25" i="296"/>
  <c r="N24" i="296"/>
  <c r="N23" i="296"/>
  <c r="N22" i="296"/>
  <c r="N21" i="296"/>
  <c r="N20" i="296"/>
  <c r="N19" i="296"/>
  <c r="N18" i="296"/>
  <c r="N17" i="296"/>
  <c r="N16" i="296"/>
  <c r="N15" i="296"/>
  <c r="N14" i="296"/>
  <c r="N248" i="297"/>
  <c r="N247" i="297"/>
  <c r="N246" i="297"/>
  <c r="N245" i="297"/>
  <c r="N244" i="297"/>
  <c r="N243" i="297"/>
  <c r="N242" i="297"/>
  <c r="N241" i="297"/>
  <c r="N240" i="297"/>
  <c r="N239" i="297"/>
  <c r="N238" i="297"/>
  <c r="N237" i="297"/>
  <c r="N236" i="297"/>
  <c r="N235" i="297"/>
  <c r="N234" i="297"/>
  <c r="N233" i="297"/>
  <c r="N232" i="297"/>
  <c r="N231" i="297"/>
  <c r="N230" i="297"/>
  <c r="N229" i="297"/>
  <c r="N228" i="297"/>
  <c r="N227" i="297"/>
  <c r="N226" i="297"/>
  <c r="N225" i="297"/>
  <c r="N224" i="297"/>
  <c r="N223" i="297"/>
  <c r="N222" i="297"/>
  <c r="N221" i="297"/>
  <c r="N220" i="297"/>
  <c r="N219" i="297"/>
  <c r="N218" i="297"/>
  <c r="N217" i="297"/>
  <c r="N216" i="297"/>
  <c r="N215" i="297"/>
  <c r="N214" i="297"/>
  <c r="N213" i="297"/>
  <c r="N212" i="297"/>
  <c r="N211" i="297"/>
  <c r="N210" i="297"/>
  <c r="N209" i="297"/>
  <c r="N208" i="297"/>
  <c r="N207" i="297"/>
  <c r="N206" i="297"/>
  <c r="N205" i="297"/>
  <c r="N204" i="297"/>
  <c r="N203" i="297"/>
  <c r="N202" i="297"/>
  <c r="N201" i="297"/>
  <c r="N200" i="297"/>
  <c r="N199" i="297"/>
  <c r="N198" i="297"/>
  <c r="N197" i="297"/>
  <c r="N196" i="297"/>
  <c r="N195" i="297"/>
  <c r="N194" i="297"/>
  <c r="N193" i="297"/>
  <c r="N192" i="297"/>
  <c r="N191" i="297"/>
  <c r="N190" i="297"/>
  <c r="N189" i="297"/>
  <c r="N188" i="297"/>
  <c r="N187" i="297"/>
  <c r="N186" i="297"/>
  <c r="N185" i="297"/>
  <c r="N184" i="297"/>
  <c r="N183" i="297"/>
  <c r="N182" i="297"/>
  <c r="N181" i="297"/>
  <c r="N180" i="297"/>
  <c r="N179" i="297"/>
  <c r="N178" i="297"/>
  <c r="N177" i="297"/>
  <c r="N176" i="297"/>
  <c r="N175" i="297"/>
  <c r="N174" i="297"/>
  <c r="N173" i="297"/>
  <c r="N172" i="297"/>
  <c r="N171" i="297"/>
  <c r="N170" i="297"/>
  <c r="N169" i="297"/>
  <c r="N168" i="297"/>
  <c r="N167" i="297"/>
  <c r="N166" i="297"/>
  <c r="N165" i="297"/>
  <c r="N164" i="297"/>
  <c r="N163" i="297"/>
  <c r="N162" i="297"/>
  <c r="N161" i="297"/>
  <c r="N160" i="297"/>
  <c r="N159" i="297"/>
  <c r="N158" i="297"/>
  <c r="N157" i="297"/>
  <c r="N156" i="297"/>
  <c r="N155" i="297"/>
  <c r="N154" i="297"/>
  <c r="N153" i="297"/>
  <c r="N152" i="297"/>
  <c r="N151" i="297"/>
  <c r="N150" i="297"/>
  <c r="N149" i="297"/>
  <c r="N148" i="297"/>
  <c r="N147" i="297"/>
  <c r="N146" i="297"/>
  <c r="N145" i="297"/>
  <c r="N144" i="297"/>
  <c r="N143" i="297"/>
  <c r="N142" i="297"/>
  <c r="N141" i="297"/>
  <c r="N140" i="297"/>
  <c r="N139" i="297"/>
  <c r="N138" i="297"/>
  <c r="N137" i="297"/>
  <c r="N136" i="297"/>
  <c r="N135" i="297"/>
  <c r="N134" i="297"/>
  <c r="N133" i="297"/>
  <c r="N132" i="297"/>
  <c r="N131" i="297"/>
  <c r="N130" i="297"/>
  <c r="N129" i="297"/>
  <c r="N128" i="297"/>
  <c r="N127" i="297"/>
  <c r="N126" i="297"/>
  <c r="N125" i="297"/>
  <c r="N124" i="297"/>
  <c r="N123" i="297"/>
  <c r="N122" i="297"/>
  <c r="N121" i="297"/>
  <c r="N120" i="297"/>
  <c r="N119" i="297"/>
  <c r="N118" i="297"/>
  <c r="N117" i="297"/>
  <c r="N116" i="297"/>
  <c r="N115" i="297"/>
  <c r="N114" i="297"/>
  <c r="N113" i="297"/>
  <c r="N112" i="297"/>
  <c r="N111" i="297"/>
  <c r="N110" i="297"/>
  <c r="N109" i="297"/>
  <c r="N108" i="297"/>
  <c r="N107" i="297"/>
  <c r="N106" i="297"/>
  <c r="N105" i="297"/>
  <c r="N104" i="297"/>
  <c r="N103" i="297"/>
  <c r="N102" i="297"/>
  <c r="N101" i="297"/>
  <c r="N100" i="297"/>
  <c r="N99" i="297"/>
  <c r="N98" i="297"/>
  <c r="N97" i="297"/>
  <c r="N96" i="297"/>
  <c r="N95" i="297"/>
  <c r="N94" i="297"/>
  <c r="N93" i="297"/>
  <c r="N92" i="297"/>
  <c r="N91" i="297"/>
  <c r="N90" i="297"/>
  <c r="N89" i="297"/>
  <c r="N88" i="297"/>
  <c r="N87" i="297"/>
  <c r="N86" i="297"/>
  <c r="N85" i="297"/>
  <c r="N84" i="297"/>
  <c r="N83" i="297"/>
  <c r="N82" i="297"/>
  <c r="N81" i="297"/>
  <c r="N80" i="297"/>
  <c r="N79" i="297"/>
  <c r="N78" i="297"/>
  <c r="N77" i="297"/>
  <c r="N76" i="297"/>
  <c r="N75" i="297"/>
  <c r="N74" i="297"/>
  <c r="N73" i="297"/>
  <c r="N72" i="297"/>
  <c r="N71" i="297"/>
  <c r="N70" i="297"/>
  <c r="N69" i="297"/>
  <c r="N68" i="297"/>
  <c r="N67" i="297"/>
  <c r="N66" i="297"/>
  <c r="N65" i="297"/>
  <c r="N64" i="297"/>
  <c r="N63" i="297"/>
  <c r="N62" i="297"/>
  <c r="N61" i="297"/>
  <c r="N60" i="297"/>
  <c r="N59" i="297"/>
  <c r="N58" i="297"/>
  <c r="N57" i="297"/>
  <c r="N56" i="297"/>
  <c r="N55" i="297"/>
  <c r="N54" i="297"/>
  <c r="N53" i="297"/>
  <c r="N52" i="297"/>
  <c r="N51" i="297"/>
  <c r="N50" i="297"/>
  <c r="N49" i="297"/>
  <c r="N48" i="297"/>
  <c r="N47" i="297"/>
  <c r="N46" i="297"/>
  <c r="N45" i="297"/>
  <c r="N44" i="297"/>
  <c r="N43" i="297"/>
  <c r="N42" i="297"/>
  <c r="N41" i="297"/>
  <c r="N40" i="297"/>
  <c r="N39" i="297"/>
  <c r="N38" i="297"/>
  <c r="N37" i="297"/>
  <c r="N36" i="297"/>
  <c r="N35" i="297"/>
  <c r="N34" i="297"/>
  <c r="N33" i="297"/>
  <c r="N32" i="297"/>
  <c r="N31" i="297"/>
  <c r="N30" i="297"/>
  <c r="N29" i="297"/>
  <c r="N28" i="297"/>
  <c r="N27" i="297"/>
  <c r="N26" i="297"/>
  <c r="N25" i="297"/>
  <c r="N24" i="297"/>
  <c r="N23" i="297"/>
  <c r="N22" i="297"/>
  <c r="N21" i="297"/>
  <c r="N20" i="297"/>
  <c r="N19" i="297"/>
  <c r="N18" i="297"/>
  <c r="N17" i="297"/>
  <c r="N16" i="297"/>
  <c r="N15" i="297"/>
  <c r="N14" i="297"/>
  <c r="N248" i="298"/>
  <c r="N247" i="298"/>
  <c r="N246" i="298"/>
  <c r="N245" i="298"/>
  <c r="N244" i="298"/>
  <c r="N243" i="298"/>
  <c r="N242" i="298"/>
  <c r="N241" i="298"/>
  <c r="N240" i="298"/>
  <c r="N239" i="298"/>
  <c r="N238" i="298"/>
  <c r="N237" i="298"/>
  <c r="N236" i="298"/>
  <c r="N235" i="298"/>
  <c r="N234" i="298"/>
  <c r="N233" i="298"/>
  <c r="N232" i="298"/>
  <c r="N231" i="298"/>
  <c r="N230" i="298"/>
  <c r="N229" i="298"/>
  <c r="N228" i="298"/>
  <c r="N227" i="298"/>
  <c r="N226" i="298"/>
  <c r="N225" i="298"/>
  <c r="N224" i="298"/>
  <c r="N223" i="298"/>
  <c r="N222" i="298"/>
  <c r="N221" i="298"/>
  <c r="N220" i="298"/>
  <c r="N219" i="298"/>
  <c r="N218" i="298"/>
  <c r="N217" i="298"/>
  <c r="N216" i="298"/>
  <c r="N215" i="298"/>
  <c r="N214" i="298"/>
  <c r="N213" i="298"/>
  <c r="N212" i="298"/>
  <c r="N211" i="298"/>
  <c r="N210" i="298"/>
  <c r="N209" i="298"/>
  <c r="N208" i="298"/>
  <c r="N207" i="298"/>
  <c r="N206" i="298"/>
  <c r="N205" i="298"/>
  <c r="N204" i="298"/>
  <c r="N203" i="298"/>
  <c r="N202" i="298"/>
  <c r="N201" i="298"/>
  <c r="N200" i="298"/>
  <c r="N199" i="298"/>
  <c r="N198" i="298"/>
  <c r="N197" i="298"/>
  <c r="N196" i="298"/>
  <c r="N195" i="298"/>
  <c r="N194" i="298"/>
  <c r="N193" i="298"/>
  <c r="N192" i="298"/>
  <c r="N191" i="298"/>
  <c r="N190" i="298"/>
  <c r="N189" i="298"/>
  <c r="N188" i="298"/>
  <c r="N187" i="298"/>
  <c r="N186" i="298"/>
  <c r="N185" i="298"/>
  <c r="N184" i="298"/>
  <c r="N183" i="298"/>
  <c r="N182" i="298"/>
  <c r="N181" i="298"/>
  <c r="N180" i="298"/>
  <c r="N179" i="298"/>
  <c r="N178" i="298"/>
  <c r="N177" i="298"/>
  <c r="N176" i="298"/>
  <c r="N175" i="298"/>
  <c r="N174" i="298"/>
  <c r="N173" i="298"/>
  <c r="N172" i="298"/>
  <c r="N171" i="298"/>
  <c r="N170" i="298"/>
  <c r="N169" i="298"/>
  <c r="N168" i="298"/>
  <c r="N167" i="298"/>
  <c r="N166" i="298"/>
  <c r="N165" i="298"/>
  <c r="N164" i="298"/>
  <c r="N163" i="298"/>
  <c r="N162" i="298"/>
  <c r="N161" i="298"/>
  <c r="N160" i="298"/>
  <c r="N159" i="298"/>
  <c r="N158" i="298"/>
  <c r="N157" i="298"/>
  <c r="N156" i="298"/>
  <c r="N155" i="298"/>
  <c r="N154" i="298"/>
  <c r="N153" i="298"/>
  <c r="N152" i="298"/>
  <c r="N151" i="298"/>
  <c r="N150" i="298"/>
  <c r="N149" i="298"/>
  <c r="N148" i="298"/>
  <c r="N147" i="298"/>
  <c r="N146" i="298"/>
  <c r="N145" i="298"/>
  <c r="N144" i="298"/>
  <c r="N143" i="298"/>
  <c r="N142" i="298"/>
  <c r="N141" i="298"/>
  <c r="N140" i="298"/>
  <c r="N139" i="298"/>
  <c r="N138" i="298"/>
  <c r="N137" i="298"/>
  <c r="N136" i="298"/>
  <c r="N135" i="298"/>
  <c r="N134" i="298"/>
  <c r="N133" i="298"/>
  <c r="N132" i="298"/>
  <c r="N131" i="298"/>
  <c r="N130" i="298"/>
  <c r="N129" i="298"/>
  <c r="N128" i="298"/>
  <c r="N127" i="298"/>
  <c r="N126" i="298"/>
  <c r="N125" i="298"/>
  <c r="N124" i="298"/>
  <c r="N123" i="298"/>
  <c r="N122" i="298"/>
  <c r="N121" i="298"/>
  <c r="N120" i="298"/>
  <c r="N119" i="298"/>
  <c r="N118" i="298"/>
  <c r="N117" i="298"/>
  <c r="N116" i="298"/>
  <c r="N115" i="298"/>
  <c r="N114" i="298"/>
  <c r="N113" i="298"/>
  <c r="N112" i="298"/>
  <c r="N111" i="298"/>
  <c r="N110" i="298"/>
  <c r="N109" i="298"/>
  <c r="N108" i="298"/>
  <c r="N107" i="298"/>
  <c r="N106" i="298"/>
  <c r="N105" i="298"/>
  <c r="N104" i="298"/>
  <c r="N103" i="298"/>
  <c r="N102" i="298"/>
  <c r="N101" i="298"/>
  <c r="N100" i="298"/>
  <c r="N99" i="298"/>
  <c r="N98" i="298"/>
  <c r="N97" i="298"/>
  <c r="N96" i="298"/>
  <c r="N95" i="298"/>
  <c r="N94" i="298"/>
  <c r="N93" i="298"/>
  <c r="N92" i="298"/>
  <c r="N91" i="298"/>
  <c r="N90" i="298"/>
  <c r="N89" i="298"/>
  <c r="N88" i="298"/>
  <c r="N87" i="298"/>
  <c r="N86" i="298"/>
  <c r="N85" i="298"/>
  <c r="N84" i="298"/>
  <c r="N83" i="298"/>
  <c r="N82" i="298"/>
  <c r="N81" i="298"/>
  <c r="N80" i="298"/>
  <c r="N79" i="298"/>
  <c r="N78" i="298"/>
  <c r="N77" i="298"/>
  <c r="N76" i="298"/>
  <c r="N75" i="298"/>
  <c r="N74" i="298"/>
  <c r="N73" i="298"/>
  <c r="N72" i="298"/>
  <c r="N71" i="298"/>
  <c r="N70" i="298"/>
  <c r="N69" i="298"/>
  <c r="N68" i="298"/>
  <c r="N67" i="298"/>
  <c r="N66" i="298"/>
  <c r="N65" i="298"/>
  <c r="N64" i="298"/>
  <c r="N63" i="298"/>
  <c r="N62" i="298"/>
  <c r="N61" i="298"/>
  <c r="N60" i="298"/>
  <c r="N59" i="298"/>
  <c r="N58" i="298"/>
  <c r="N57" i="298"/>
  <c r="N56" i="298"/>
  <c r="N55" i="298"/>
  <c r="N54" i="298"/>
  <c r="N53" i="298"/>
  <c r="N52" i="298"/>
  <c r="N51" i="298"/>
  <c r="N50" i="298"/>
  <c r="N49" i="298"/>
  <c r="N48" i="298"/>
  <c r="N47" i="298"/>
  <c r="N46" i="298"/>
  <c r="N45" i="298"/>
  <c r="N44" i="298"/>
  <c r="N43" i="298"/>
  <c r="N42" i="298"/>
  <c r="N41" i="298"/>
  <c r="N40" i="298"/>
  <c r="N39" i="298"/>
  <c r="N38" i="298"/>
  <c r="N37" i="298"/>
  <c r="N36" i="298"/>
  <c r="N35" i="298"/>
  <c r="N34" i="298"/>
  <c r="N33" i="298"/>
  <c r="N32" i="298"/>
  <c r="N31" i="298"/>
  <c r="N30" i="298"/>
  <c r="N29" i="298"/>
  <c r="N28" i="298"/>
  <c r="N27" i="298"/>
  <c r="N26" i="298"/>
  <c r="N25" i="298"/>
  <c r="N24" i="298"/>
  <c r="N23" i="298"/>
  <c r="N22" i="298"/>
  <c r="N21" i="298"/>
  <c r="N20" i="298"/>
  <c r="N19" i="298"/>
  <c r="N18" i="298"/>
  <c r="N17" i="298"/>
  <c r="N16" i="298"/>
  <c r="N15" i="298"/>
  <c r="N14" i="298"/>
  <c r="N248" i="293"/>
  <c r="N247" i="293"/>
  <c r="N246" i="293"/>
  <c r="N245" i="293"/>
  <c r="N244" i="293"/>
  <c r="N243" i="293"/>
  <c r="N242" i="293"/>
  <c r="N241" i="293"/>
  <c r="N240" i="293"/>
  <c r="N239" i="293"/>
  <c r="N238" i="293"/>
  <c r="N237" i="293"/>
  <c r="N236" i="293"/>
  <c r="N235" i="293"/>
  <c r="N234" i="293"/>
  <c r="N233" i="293"/>
  <c r="N232" i="293"/>
  <c r="N231" i="293"/>
  <c r="N230" i="293"/>
  <c r="N229" i="293"/>
  <c r="N228" i="293"/>
  <c r="N227" i="293"/>
  <c r="N226" i="293"/>
  <c r="N225" i="293"/>
  <c r="N224" i="293"/>
  <c r="N223" i="293"/>
  <c r="N222" i="293"/>
  <c r="N221" i="293"/>
  <c r="N220" i="293"/>
  <c r="N219" i="293"/>
  <c r="N218" i="293"/>
  <c r="N217" i="293"/>
  <c r="N216" i="293"/>
  <c r="N215" i="293"/>
  <c r="N214" i="293"/>
  <c r="N213" i="293"/>
  <c r="N212" i="293"/>
  <c r="N211" i="293"/>
  <c r="N210" i="293"/>
  <c r="N209" i="293"/>
  <c r="N208" i="293"/>
  <c r="N207" i="293"/>
  <c r="N206" i="293"/>
  <c r="N205" i="293"/>
  <c r="N204" i="293"/>
  <c r="N203" i="293"/>
  <c r="N202" i="293"/>
  <c r="N201" i="293"/>
  <c r="N200" i="293"/>
  <c r="N199" i="293"/>
  <c r="N198" i="293"/>
  <c r="N197" i="293"/>
  <c r="N196" i="293"/>
  <c r="N195" i="293"/>
  <c r="N194" i="293"/>
  <c r="N193" i="293"/>
  <c r="N192" i="293"/>
  <c r="N191" i="293"/>
  <c r="N190" i="293"/>
  <c r="N189" i="293"/>
  <c r="N188" i="293"/>
  <c r="N187" i="293"/>
  <c r="N186" i="293"/>
  <c r="N185" i="293"/>
  <c r="N184" i="293"/>
  <c r="N183" i="293"/>
  <c r="N182" i="293"/>
  <c r="N181" i="293"/>
  <c r="N180" i="293"/>
  <c r="N179" i="293"/>
  <c r="N178" i="293"/>
  <c r="N177" i="293"/>
  <c r="N176" i="293"/>
  <c r="N175" i="293"/>
  <c r="N174" i="293"/>
  <c r="N173" i="293"/>
  <c r="N172" i="293"/>
  <c r="N171" i="293"/>
  <c r="N170" i="293"/>
  <c r="N169" i="293"/>
  <c r="N168" i="293"/>
  <c r="N167" i="293"/>
  <c r="N166" i="293"/>
  <c r="N165" i="293"/>
  <c r="N164" i="293"/>
  <c r="N163" i="293"/>
  <c r="N162" i="293"/>
  <c r="N161" i="293"/>
  <c r="N160" i="293"/>
  <c r="N159" i="293"/>
  <c r="N158" i="293"/>
  <c r="N157" i="293"/>
  <c r="N156" i="293"/>
  <c r="N155" i="293"/>
  <c r="N154" i="293"/>
  <c r="N153" i="293"/>
  <c r="N152" i="293"/>
  <c r="N151" i="293"/>
  <c r="N150" i="293"/>
  <c r="N149" i="293"/>
  <c r="N148" i="293"/>
  <c r="N147" i="293"/>
  <c r="N146" i="293"/>
  <c r="N145" i="293"/>
  <c r="N144" i="293"/>
  <c r="N143" i="293"/>
  <c r="N142" i="293"/>
  <c r="N141" i="293"/>
  <c r="N140" i="293"/>
  <c r="N139" i="293"/>
  <c r="N138" i="293"/>
  <c r="N137" i="293"/>
  <c r="N136" i="293"/>
  <c r="N135" i="293"/>
  <c r="N134" i="293"/>
  <c r="N133" i="293"/>
  <c r="N132" i="293"/>
  <c r="N131" i="293"/>
  <c r="N130" i="293"/>
  <c r="N129" i="293"/>
  <c r="N128" i="293"/>
  <c r="N127" i="293"/>
  <c r="N126" i="293"/>
  <c r="N125" i="293"/>
  <c r="N124" i="293"/>
  <c r="N123" i="293"/>
  <c r="N122" i="293"/>
  <c r="N121" i="293"/>
  <c r="N120" i="293"/>
  <c r="N119" i="293"/>
  <c r="N118" i="293"/>
  <c r="N117" i="293"/>
  <c r="N116" i="293"/>
  <c r="N115" i="293"/>
  <c r="N114" i="293"/>
  <c r="N113" i="293"/>
  <c r="N112" i="293"/>
  <c r="N111" i="293"/>
  <c r="N110" i="293"/>
  <c r="N109" i="293"/>
  <c r="N108" i="293"/>
  <c r="N107" i="293"/>
  <c r="N106" i="293"/>
  <c r="N105" i="293"/>
  <c r="N104" i="293"/>
  <c r="N103" i="293"/>
  <c r="N102" i="293"/>
  <c r="N101" i="293"/>
  <c r="N100" i="293"/>
  <c r="N99" i="293"/>
  <c r="N98" i="293"/>
  <c r="N97" i="293"/>
  <c r="N96" i="293"/>
  <c r="N95" i="293"/>
  <c r="N94" i="293"/>
  <c r="N93" i="293"/>
  <c r="N92" i="293"/>
  <c r="N91" i="293"/>
  <c r="N90" i="293"/>
  <c r="N89" i="293"/>
  <c r="N88" i="293"/>
  <c r="N87" i="293"/>
  <c r="N86" i="293"/>
  <c r="N85" i="293"/>
  <c r="N84" i="293"/>
  <c r="N83" i="293"/>
  <c r="N82" i="293"/>
  <c r="N81" i="293"/>
  <c r="N80" i="293"/>
  <c r="N79" i="293"/>
  <c r="N78" i="293"/>
  <c r="N77" i="293"/>
  <c r="N76" i="293"/>
  <c r="N75" i="293"/>
  <c r="N74" i="293"/>
  <c r="N73" i="293"/>
  <c r="N72" i="293"/>
  <c r="N71" i="293"/>
  <c r="N70" i="293"/>
  <c r="N69" i="293"/>
  <c r="N68" i="293"/>
  <c r="N67" i="293"/>
  <c r="N66" i="293"/>
  <c r="N65" i="293"/>
  <c r="N64" i="293"/>
  <c r="N63" i="293"/>
  <c r="N62" i="293"/>
  <c r="N61" i="293"/>
  <c r="N60" i="293"/>
  <c r="N59" i="293"/>
  <c r="N58" i="293"/>
  <c r="N57" i="293"/>
  <c r="N56" i="293"/>
  <c r="N55" i="293"/>
  <c r="N54" i="293"/>
  <c r="N53" i="293"/>
  <c r="N52" i="293"/>
  <c r="N51" i="293"/>
  <c r="N50" i="293"/>
  <c r="N49" i="293"/>
  <c r="N48" i="293"/>
  <c r="N47" i="293"/>
  <c r="N46" i="293"/>
  <c r="N45" i="293"/>
  <c r="N44" i="293"/>
  <c r="N43" i="293"/>
  <c r="N42" i="293"/>
  <c r="N41" i="293"/>
  <c r="N40" i="293"/>
  <c r="N39" i="293"/>
  <c r="N38" i="293"/>
  <c r="N37" i="293"/>
  <c r="N36" i="293"/>
  <c r="N35" i="293"/>
  <c r="N34" i="293"/>
  <c r="N33" i="293"/>
  <c r="N32" i="293"/>
  <c r="N31" i="293"/>
  <c r="N30" i="293"/>
  <c r="N29" i="293"/>
  <c r="N28" i="293"/>
  <c r="N27" i="293"/>
  <c r="N26" i="293"/>
  <c r="N25" i="293"/>
  <c r="N24" i="293"/>
  <c r="N23" i="293"/>
  <c r="N22" i="293"/>
  <c r="N21" i="293"/>
  <c r="N20" i="293"/>
  <c r="N19" i="293"/>
  <c r="N18" i="293"/>
  <c r="N17" i="293"/>
  <c r="N16" i="293"/>
  <c r="N15" i="293"/>
  <c r="N14" i="293"/>
  <c r="N248" i="294"/>
  <c r="N247" i="294"/>
  <c r="N246" i="294"/>
  <c r="N245" i="294"/>
  <c r="N244" i="294"/>
  <c r="N243" i="294"/>
  <c r="N242" i="294"/>
  <c r="N241" i="294"/>
  <c r="N240" i="294"/>
  <c r="N239" i="294"/>
  <c r="N238" i="294"/>
  <c r="N237" i="294"/>
  <c r="N236" i="294"/>
  <c r="N235" i="294"/>
  <c r="N234" i="294"/>
  <c r="N233" i="294"/>
  <c r="N232" i="294"/>
  <c r="N231" i="294"/>
  <c r="N230" i="294"/>
  <c r="N229" i="294"/>
  <c r="N228" i="294"/>
  <c r="N227" i="294"/>
  <c r="N226" i="294"/>
  <c r="N225" i="294"/>
  <c r="N224" i="294"/>
  <c r="N223" i="294"/>
  <c r="N222" i="294"/>
  <c r="N221" i="294"/>
  <c r="N220" i="294"/>
  <c r="N219" i="294"/>
  <c r="N218" i="294"/>
  <c r="N217" i="294"/>
  <c r="N216" i="294"/>
  <c r="N215" i="294"/>
  <c r="N214" i="294"/>
  <c r="N213" i="294"/>
  <c r="N212" i="294"/>
  <c r="N211" i="294"/>
  <c r="N210" i="294"/>
  <c r="N209" i="294"/>
  <c r="N208" i="294"/>
  <c r="N207" i="294"/>
  <c r="N206" i="294"/>
  <c r="N205" i="294"/>
  <c r="N204" i="294"/>
  <c r="N203" i="294"/>
  <c r="N202" i="294"/>
  <c r="N201" i="294"/>
  <c r="N200" i="294"/>
  <c r="N199" i="294"/>
  <c r="N198" i="294"/>
  <c r="N197" i="294"/>
  <c r="N196" i="294"/>
  <c r="N195" i="294"/>
  <c r="N194" i="294"/>
  <c r="N193" i="294"/>
  <c r="N192" i="294"/>
  <c r="N191" i="294"/>
  <c r="N190" i="294"/>
  <c r="N189" i="294"/>
  <c r="N188" i="294"/>
  <c r="N187" i="294"/>
  <c r="N186" i="294"/>
  <c r="N185" i="294"/>
  <c r="N184" i="294"/>
  <c r="N183" i="294"/>
  <c r="N182" i="294"/>
  <c r="N181" i="294"/>
  <c r="N180" i="294"/>
  <c r="N179" i="294"/>
  <c r="N178" i="294"/>
  <c r="N177" i="294"/>
  <c r="N176" i="294"/>
  <c r="N175" i="294"/>
  <c r="N174" i="294"/>
  <c r="N173" i="294"/>
  <c r="N172" i="294"/>
  <c r="N171" i="294"/>
  <c r="N170" i="294"/>
  <c r="N169" i="294"/>
  <c r="N168" i="294"/>
  <c r="N167" i="294"/>
  <c r="N166" i="294"/>
  <c r="N165" i="294"/>
  <c r="N164" i="294"/>
  <c r="N163" i="294"/>
  <c r="N162" i="294"/>
  <c r="N161" i="294"/>
  <c r="N160" i="294"/>
  <c r="N159" i="294"/>
  <c r="N158" i="294"/>
  <c r="N157" i="294"/>
  <c r="N156" i="294"/>
  <c r="N155" i="294"/>
  <c r="N154" i="294"/>
  <c r="N153" i="294"/>
  <c r="N152" i="294"/>
  <c r="N151" i="294"/>
  <c r="N150" i="294"/>
  <c r="N149" i="294"/>
  <c r="N148" i="294"/>
  <c r="N147" i="294"/>
  <c r="N146" i="294"/>
  <c r="N145" i="294"/>
  <c r="N144" i="294"/>
  <c r="N143" i="294"/>
  <c r="N142" i="294"/>
  <c r="N141" i="294"/>
  <c r="N140" i="294"/>
  <c r="N139" i="294"/>
  <c r="N138" i="294"/>
  <c r="N137" i="294"/>
  <c r="N136" i="294"/>
  <c r="N135" i="294"/>
  <c r="N134" i="294"/>
  <c r="N133" i="294"/>
  <c r="N132" i="294"/>
  <c r="N131" i="294"/>
  <c r="N130" i="294"/>
  <c r="N129" i="294"/>
  <c r="N128" i="294"/>
  <c r="N127" i="294"/>
  <c r="N126" i="294"/>
  <c r="N125" i="294"/>
  <c r="N124" i="294"/>
  <c r="N123" i="294"/>
  <c r="N122" i="294"/>
  <c r="N121" i="294"/>
  <c r="N120" i="294"/>
  <c r="N119" i="294"/>
  <c r="N118" i="294"/>
  <c r="N117" i="294"/>
  <c r="N116" i="294"/>
  <c r="N115" i="294"/>
  <c r="N114" i="294"/>
  <c r="N113" i="294"/>
  <c r="N112" i="294"/>
  <c r="N111" i="294"/>
  <c r="N110" i="294"/>
  <c r="N109" i="294"/>
  <c r="N108" i="294"/>
  <c r="N107" i="294"/>
  <c r="N106" i="294"/>
  <c r="N105" i="294"/>
  <c r="N104" i="294"/>
  <c r="N103" i="294"/>
  <c r="N102" i="294"/>
  <c r="N101" i="294"/>
  <c r="N100" i="294"/>
  <c r="N99" i="294"/>
  <c r="N98" i="294"/>
  <c r="N97" i="294"/>
  <c r="N96" i="294"/>
  <c r="N95" i="294"/>
  <c r="N94" i="294"/>
  <c r="N93" i="294"/>
  <c r="N92" i="294"/>
  <c r="N91" i="294"/>
  <c r="N90" i="294"/>
  <c r="N89" i="294"/>
  <c r="N88" i="294"/>
  <c r="N87" i="294"/>
  <c r="N86" i="294"/>
  <c r="N85" i="294"/>
  <c r="N84" i="294"/>
  <c r="N83" i="294"/>
  <c r="N82" i="294"/>
  <c r="N81" i="294"/>
  <c r="N80" i="294"/>
  <c r="N79" i="294"/>
  <c r="N78" i="294"/>
  <c r="N77" i="294"/>
  <c r="N76" i="294"/>
  <c r="N75" i="294"/>
  <c r="N74" i="294"/>
  <c r="N73" i="294"/>
  <c r="N72" i="294"/>
  <c r="N71" i="294"/>
  <c r="N70" i="294"/>
  <c r="N69" i="294"/>
  <c r="N68" i="294"/>
  <c r="N67" i="294"/>
  <c r="N66" i="294"/>
  <c r="N65" i="294"/>
  <c r="N64" i="294"/>
  <c r="N63" i="294"/>
  <c r="N62" i="294"/>
  <c r="N61" i="294"/>
  <c r="N60" i="294"/>
  <c r="N59" i="294"/>
  <c r="N58" i="294"/>
  <c r="N57" i="294"/>
  <c r="N56" i="294"/>
  <c r="N55" i="294"/>
  <c r="N54" i="294"/>
  <c r="N53" i="294"/>
  <c r="N52" i="294"/>
  <c r="N51" i="294"/>
  <c r="N50" i="294"/>
  <c r="N49" i="294"/>
  <c r="N48" i="294"/>
  <c r="N47" i="294"/>
  <c r="N46" i="294"/>
  <c r="N45" i="294"/>
  <c r="N44" i="294"/>
  <c r="N43" i="294"/>
  <c r="N42" i="294"/>
  <c r="N41" i="294"/>
  <c r="N40" i="294"/>
  <c r="N39" i="294"/>
  <c r="N38" i="294"/>
  <c r="N37" i="294"/>
  <c r="N36" i="294"/>
  <c r="N35" i="294"/>
  <c r="N34" i="294"/>
  <c r="N33" i="294"/>
  <c r="N32" i="294"/>
  <c r="N31" i="294"/>
  <c r="N30" i="294"/>
  <c r="N29" i="294"/>
  <c r="N28" i="294"/>
  <c r="N27" i="294"/>
  <c r="N26" i="294"/>
  <c r="N25" i="294"/>
  <c r="N24" i="294"/>
  <c r="N23" i="294"/>
  <c r="N22" i="294"/>
  <c r="N21" i="294"/>
  <c r="N20" i="294"/>
  <c r="N19" i="294"/>
  <c r="N18" i="294"/>
  <c r="N17" i="294"/>
  <c r="N16" i="294"/>
  <c r="N15" i="294"/>
  <c r="N14" i="294"/>
  <c r="N248" i="292"/>
  <c r="N247" i="292"/>
  <c r="N246" i="292"/>
  <c r="N245" i="292"/>
  <c r="N244" i="292"/>
  <c r="N243" i="292"/>
  <c r="N242" i="292"/>
  <c r="N241" i="292"/>
  <c r="N240" i="292"/>
  <c r="N239" i="292"/>
  <c r="N238" i="292"/>
  <c r="N237" i="292"/>
  <c r="N236" i="292"/>
  <c r="N235" i="292"/>
  <c r="N234" i="292"/>
  <c r="N233" i="292"/>
  <c r="N232" i="292"/>
  <c r="N231" i="292"/>
  <c r="N230" i="292"/>
  <c r="N229" i="292"/>
  <c r="N228" i="292"/>
  <c r="N227" i="292"/>
  <c r="N226" i="292"/>
  <c r="N225" i="292"/>
  <c r="N224" i="292"/>
  <c r="N223" i="292"/>
  <c r="N222" i="292"/>
  <c r="N221" i="292"/>
  <c r="N220" i="292"/>
  <c r="N219" i="292"/>
  <c r="N218" i="292"/>
  <c r="N217" i="292"/>
  <c r="N216" i="292"/>
  <c r="N215" i="292"/>
  <c r="N214" i="292"/>
  <c r="N213" i="292"/>
  <c r="N212" i="292"/>
  <c r="N211" i="292"/>
  <c r="N210" i="292"/>
  <c r="N209" i="292"/>
  <c r="N208" i="292"/>
  <c r="N207" i="292"/>
  <c r="N206" i="292"/>
  <c r="N205" i="292"/>
  <c r="N204" i="292"/>
  <c r="N203" i="292"/>
  <c r="N202" i="292"/>
  <c r="N201" i="292"/>
  <c r="N200" i="292"/>
  <c r="N199" i="292"/>
  <c r="N198" i="292"/>
  <c r="N197" i="292"/>
  <c r="N196" i="292"/>
  <c r="N195" i="292"/>
  <c r="N194" i="292"/>
  <c r="N193" i="292"/>
  <c r="N192" i="292"/>
  <c r="N191" i="292"/>
  <c r="N190" i="292"/>
  <c r="N189" i="292"/>
  <c r="N188" i="292"/>
  <c r="N187" i="292"/>
  <c r="N186" i="292"/>
  <c r="N185" i="292"/>
  <c r="N184" i="292"/>
  <c r="N183" i="292"/>
  <c r="N182" i="292"/>
  <c r="N181" i="292"/>
  <c r="N180" i="292"/>
  <c r="N179" i="292"/>
  <c r="N178" i="292"/>
  <c r="N177" i="292"/>
  <c r="N176" i="292"/>
  <c r="N175" i="292"/>
  <c r="N174" i="292"/>
  <c r="N173" i="292"/>
  <c r="N172" i="292"/>
  <c r="N171" i="292"/>
  <c r="N170" i="292"/>
  <c r="N169" i="292"/>
  <c r="N168" i="292"/>
  <c r="N167" i="292"/>
  <c r="N166" i="292"/>
  <c r="N165" i="292"/>
  <c r="N164" i="292"/>
  <c r="N163" i="292"/>
  <c r="N162" i="292"/>
  <c r="N161" i="292"/>
  <c r="N160" i="292"/>
  <c r="N159" i="292"/>
  <c r="N158" i="292"/>
  <c r="N157" i="292"/>
  <c r="N156" i="292"/>
  <c r="N155" i="292"/>
  <c r="N154" i="292"/>
  <c r="N153" i="292"/>
  <c r="N152" i="292"/>
  <c r="N151" i="292"/>
  <c r="N150" i="292"/>
  <c r="N149" i="292"/>
  <c r="N148" i="292"/>
  <c r="N147" i="292"/>
  <c r="N146" i="292"/>
  <c r="N145" i="292"/>
  <c r="N144" i="292"/>
  <c r="N143" i="292"/>
  <c r="N142" i="292"/>
  <c r="N141" i="292"/>
  <c r="N140" i="292"/>
  <c r="N139" i="292"/>
  <c r="N138" i="292"/>
  <c r="N137" i="292"/>
  <c r="N136" i="292"/>
  <c r="N135" i="292"/>
  <c r="N134" i="292"/>
  <c r="N133" i="292"/>
  <c r="N132" i="292"/>
  <c r="N131" i="292"/>
  <c r="N130" i="292"/>
  <c r="N129" i="292"/>
  <c r="N128" i="292"/>
  <c r="N127" i="292"/>
  <c r="N126" i="292"/>
  <c r="N125" i="292"/>
  <c r="N124" i="292"/>
  <c r="N123" i="292"/>
  <c r="N122" i="292"/>
  <c r="N121" i="292"/>
  <c r="N120" i="292"/>
  <c r="N119" i="292"/>
  <c r="N118" i="292"/>
  <c r="N117" i="292"/>
  <c r="N116" i="292"/>
  <c r="N115" i="292"/>
  <c r="N114" i="292"/>
  <c r="N113" i="292"/>
  <c r="N112" i="292"/>
  <c r="N111" i="292"/>
  <c r="N110" i="292"/>
  <c r="N109" i="292"/>
  <c r="N108" i="292"/>
  <c r="N107" i="292"/>
  <c r="N106" i="292"/>
  <c r="N105" i="292"/>
  <c r="N104" i="292"/>
  <c r="N103" i="292"/>
  <c r="N102" i="292"/>
  <c r="N101" i="292"/>
  <c r="N100" i="292"/>
  <c r="N99" i="292"/>
  <c r="N98" i="292"/>
  <c r="N97" i="292"/>
  <c r="N96" i="292"/>
  <c r="N95" i="292"/>
  <c r="N94" i="292"/>
  <c r="N93" i="292"/>
  <c r="N92" i="292"/>
  <c r="N91" i="292"/>
  <c r="N90" i="292"/>
  <c r="N89" i="292"/>
  <c r="N88" i="292"/>
  <c r="N87" i="292"/>
  <c r="N86" i="292"/>
  <c r="N85" i="292"/>
  <c r="N84" i="292"/>
  <c r="N83" i="292"/>
  <c r="N82" i="292"/>
  <c r="N81" i="292"/>
  <c r="N80" i="292"/>
  <c r="N79" i="292"/>
  <c r="N78" i="292"/>
  <c r="N77" i="292"/>
  <c r="N76" i="292"/>
  <c r="N75" i="292"/>
  <c r="N74" i="292"/>
  <c r="N73" i="292"/>
  <c r="N72" i="292"/>
  <c r="N71" i="292"/>
  <c r="N70" i="292"/>
  <c r="N69" i="292"/>
  <c r="N68" i="292"/>
  <c r="N67" i="292"/>
  <c r="N66" i="292"/>
  <c r="N65" i="292"/>
  <c r="N64" i="292"/>
  <c r="N63" i="292"/>
  <c r="N62" i="292"/>
  <c r="N61" i="292"/>
  <c r="N60" i="292"/>
  <c r="N59" i="292"/>
  <c r="N58" i="292"/>
  <c r="N57" i="292"/>
  <c r="N56" i="292"/>
  <c r="N55" i="292"/>
  <c r="N54" i="292"/>
  <c r="N53" i="292"/>
  <c r="N52" i="292"/>
  <c r="N51" i="292"/>
  <c r="N50" i="292"/>
  <c r="N49" i="292"/>
  <c r="N48" i="292"/>
  <c r="N47" i="292"/>
  <c r="N46" i="292"/>
  <c r="N45" i="292"/>
  <c r="N44" i="292"/>
  <c r="N43" i="292"/>
  <c r="N42" i="292"/>
  <c r="N41" i="292"/>
  <c r="N40" i="292"/>
  <c r="N39" i="292"/>
  <c r="N38" i="292"/>
  <c r="N37" i="292"/>
  <c r="N36" i="292"/>
  <c r="N35" i="292"/>
  <c r="N34" i="292"/>
  <c r="N33" i="292"/>
  <c r="N32" i="292"/>
  <c r="N31" i="292"/>
  <c r="N30" i="292"/>
  <c r="N29" i="292"/>
  <c r="N28" i="292"/>
  <c r="N27" i="292"/>
  <c r="N26" i="292"/>
  <c r="N25" i="292"/>
  <c r="N24" i="292"/>
  <c r="N23" i="292"/>
  <c r="N22" i="292"/>
  <c r="N21" i="292"/>
  <c r="N20" i="292"/>
  <c r="N19" i="292"/>
  <c r="N18" i="292"/>
  <c r="N17" i="292"/>
  <c r="N16" i="292"/>
  <c r="N15" i="292"/>
  <c r="N14" i="292"/>
  <c r="N248" i="170"/>
  <c r="N247" i="170"/>
  <c r="N246" i="170"/>
  <c r="N245" i="170"/>
  <c r="N244" i="170"/>
  <c r="N243" i="170"/>
  <c r="N242" i="170"/>
  <c r="N241" i="170"/>
  <c r="N240" i="170"/>
  <c r="N239" i="170"/>
  <c r="N238" i="170"/>
  <c r="N237" i="170"/>
  <c r="N236" i="170"/>
  <c r="N235" i="170"/>
  <c r="N234" i="170"/>
  <c r="N233" i="170"/>
  <c r="N232" i="170"/>
  <c r="N231" i="170"/>
  <c r="N230" i="170"/>
  <c r="N229" i="170"/>
  <c r="N228" i="170"/>
  <c r="N227" i="170"/>
  <c r="N226" i="170"/>
  <c r="N225" i="170"/>
  <c r="N224" i="170"/>
  <c r="N223" i="170"/>
  <c r="N222" i="170"/>
  <c r="N221" i="170"/>
  <c r="N220" i="170"/>
  <c r="N219" i="170"/>
  <c r="N218" i="170"/>
  <c r="N217" i="170"/>
  <c r="N216" i="170"/>
  <c r="N215" i="170"/>
  <c r="N214" i="170"/>
  <c r="N213" i="170"/>
  <c r="N212" i="170"/>
  <c r="N211" i="170"/>
  <c r="N210" i="170"/>
  <c r="N209" i="170"/>
  <c r="N208" i="170"/>
  <c r="N207" i="170"/>
  <c r="N206" i="170"/>
  <c r="N205" i="170"/>
  <c r="N204" i="170"/>
  <c r="N203" i="170"/>
  <c r="N202" i="170"/>
  <c r="N201" i="170"/>
  <c r="N200" i="170"/>
  <c r="N199" i="170"/>
  <c r="N198" i="170"/>
  <c r="N197" i="170"/>
  <c r="N196" i="170"/>
  <c r="N195" i="170"/>
  <c r="N194" i="170"/>
  <c r="N193" i="170"/>
  <c r="N192" i="170"/>
  <c r="N191" i="170"/>
  <c r="N190" i="170"/>
  <c r="N189" i="170"/>
  <c r="N188" i="170"/>
  <c r="N187" i="170"/>
  <c r="N186" i="170"/>
  <c r="N185" i="170"/>
  <c r="N184" i="170"/>
  <c r="N183" i="170"/>
  <c r="N182" i="170"/>
  <c r="N181" i="170"/>
  <c r="N180" i="170"/>
  <c r="N179" i="170"/>
  <c r="N178" i="170"/>
  <c r="N177" i="170"/>
  <c r="N176" i="170"/>
  <c r="N175" i="170"/>
  <c r="N174" i="170"/>
  <c r="N173" i="170"/>
  <c r="N172" i="170"/>
  <c r="N171" i="170"/>
  <c r="N170" i="170"/>
  <c r="N169" i="170"/>
  <c r="N168" i="170"/>
  <c r="N167" i="170"/>
  <c r="N166" i="170"/>
  <c r="N165" i="170"/>
  <c r="N164" i="170"/>
  <c r="N163" i="170"/>
  <c r="N162" i="170"/>
  <c r="N161" i="170"/>
  <c r="N160" i="170"/>
  <c r="N159" i="170"/>
  <c r="N158" i="170"/>
  <c r="N157" i="170"/>
  <c r="N156" i="170"/>
  <c r="N155" i="170"/>
  <c r="N154" i="170"/>
  <c r="N153" i="170"/>
  <c r="N152" i="170"/>
  <c r="N151" i="170"/>
  <c r="N150" i="170"/>
  <c r="N149" i="170"/>
  <c r="N148" i="170"/>
  <c r="N147" i="170"/>
  <c r="N146" i="170"/>
  <c r="N145" i="170"/>
  <c r="N144" i="170"/>
  <c r="N143" i="170"/>
  <c r="N142" i="170"/>
  <c r="N141" i="170"/>
  <c r="N140" i="170"/>
  <c r="N139" i="170"/>
  <c r="N138" i="170"/>
  <c r="N137" i="170"/>
  <c r="N136" i="170"/>
  <c r="N135" i="170"/>
  <c r="N134" i="170"/>
  <c r="N133" i="170"/>
  <c r="N132" i="170"/>
  <c r="N131" i="170"/>
  <c r="N130" i="170"/>
  <c r="N129" i="170"/>
  <c r="N128" i="170"/>
  <c r="N127" i="170"/>
  <c r="N126" i="170"/>
  <c r="N125" i="170"/>
  <c r="N124" i="170"/>
  <c r="N123" i="170"/>
  <c r="N122" i="170"/>
  <c r="N121" i="170"/>
  <c r="N120" i="170"/>
  <c r="N119" i="170"/>
  <c r="N118" i="170"/>
  <c r="N117" i="170"/>
  <c r="N116" i="170"/>
  <c r="N115" i="170"/>
  <c r="N114" i="170"/>
  <c r="N113" i="170"/>
  <c r="N112" i="170"/>
  <c r="N111" i="170"/>
  <c r="N110" i="170"/>
  <c r="N109" i="170"/>
  <c r="N108" i="170"/>
  <c r="N107" i="170"/>
  <c r="N106" i="170"/>
  <c r="N105" i="170"/>
  <c r="N104" i="170"/>
  <c r="N103" i="170"/>
  <c r="N102" i="170"/>
  <c r="N101" i="170"/>
  <c r="N100" i="170"/>
  <c r="N99" i="170"/>
  <c r="N98" i="170"/>
  <c r="N97" i="170"/>
  <c r="N96" i="170"/>
  <c r="N95" i="170"/>
  <c r="N94" i="170"/>
  <c r="N93" i="170"/>
  <c r="N92" i="170"/>
  <c r="N91" i="170"/>
  <c r="N90" i="170"/>
  <c r="N89" i="170"/>
  <c r="N88" i="170"/>
  <c r="N87" i="170"/>
  <c r="N86" i="170"/>
  <c r="N85" i="170"/>
  <c r="N84" i="170"/>
  <c r="N83" i="170"/>
  <c r="N82" i="170"/>
  <c r="N81" i="170"/>
  <c r="N80" i="170"/>
  <c r="N79" i="170"/>
  <c r="N78" i="170"/>
  <c r="N77" i="170"/>
  <c r="N76" i="170"/>
  <c r="N75" i="170"/>
  <c r="N74" i="170"/>
  <c r="N73" i="170"/>
  <c r="N72" i="170"/>
  <c r="N71" i="170"/>
  <c r="N70" i="170"/>
  <c r="N69" i="170"/>
  <c r="N68" i="170"/>
  <c r="N67" i="170"/>
  <c r="N66" i="170"/>
  <c r="N65" i="170"/>
  <c r="N64" i="170"/>
  <c r="N63" i="170"/>
  <c r="N62" i="170"/>
  <c r="N61" i="170"/>
  <c r="N60" i="170"/>
  <c r="N59" i="170"/>
  <c r="N58" i="170"/>
  <c r="N57" i="170"/>
  <c r="N56" i="170"/>
  <c r="N55" i="170"/>
  <c r="N54" i="170"/>
  <c r="N53" i="170"/>
  <c r="N52" i="170"/>
  <c r="N51" i="170"/>
  <c r="N50" i="170"/>
  <c r="N49" i="170"/>
  <c r="N48" i="170"/>
  <c r="N47" i="170"/>
  <c r="N46" i="170"/>
  <c r="N45" i="170"/>
  <c r="N44" i="170"/>
  <c r="N43" i="170"/>
  <c r="N42" i="170"/>
  <c r="N41" i="170"/>
  <c r="N40" i="170"/>
  <c r="N39" i="170"/>
  <c r="N38" i="170"/>
  <c r="N37" i="170"/>
  <c r="N36" i="170"/>
  <c r="N35" i="170"/>
  <c r="N34" i="170"/>
  <c r="N33" i="170"/>
  <c r="N32" i="170"/>
  <c r="N31" i="170"/>
  <c r="N30" i="170"/>
  <c r="N29" i="170"/>
  <c r="N28" i="170"/>
  <c r="N27" i="170"/>
  <c r="N26" i="170"/>
  <c r="N25" i="170"/>
  <c r="N24" i="170"/>
  <c r="N23" i="170"/>
  <c r="N22" i="170"/>
  <c r="N21" i="170"/>
  <c r="N20" i="170"/>
  <c r="N19" i="170"/>
  <c r="N18" i="170"/>
  <c r="N17" i="170"/>
  <c r="N16" i="170"/>
  <c r="N15" i="170"/>
  <c r="N14" i="170"/>
  <c r="N248" i="176"/>
  <c r="N247" i="176"/>
  <c r="N246" i="176"/>
  <c r="N245" i="176"/>
  <c r="N244" i="176"/>
  <c r="N243" i="176"/>
  <c r="N242" i="176"/>
  <c r="N241" i="176"/>
  <c r="N240" i="176"/>
  <c r="N239" i="176"/>
  <c r="N238" i="176"/>
  <c r="N237" i="176"/>
  <c r="N236" i="176"/>
  <c r="N235" i="176"/>
  <c r="N234" i="176"/>
  <c r="N233" i="176"/>
  <c r="N232" i="176"/>
  <c r="N231" i="176"/>
  <c r="N230" i="176"/>
  <c r="N229" i="176"/>
  <c r="N228" i="176"/>
  <c r="N227" i="176"/>
  <c r="N226" i="176"/>
  <c r="N225" i="176"/>
  <c r="N224" i="176"/>
  <c r="N223" i="176"/>
  <c r="N222" i="176"/>
  <c r="N221" i="176"/>
  <c r="N220" i="176"/>
  <c r="N219" i="176"/>
  <c r="N218" i="176"/>
  <c r="N217" i="176"/>
  <c r="N216" i="176"/>
  <c r="N215" i="176"/>
  <c r="N214" i="176"/>
  <c r="N213" i="176"/>
  <c r="N212" i="176"/>
  <c r="N211" i="176"/>
  <c r="N210" i="176"/>
  <c r="N209" i="176"/>
  <c r="N208" i="176"/>
  <c r="N207" i="176"/>
  <c r="N206" i="176"/>
  <c r="N205" i="176"/>
  <c r="N204" i="176"/>
  <c r="N203" i="176"/>
  <c r="N202" i="176"/>
  <c r="N201" i="176"/>
  <c r="N200" i="176"/>
  <c r="N199" i="176"/>
  <c r="N198" i="176"/>
  <c r="N197" i="176"/>
  <c r="N196" i="176"/>
  <c r="N195" i="176"/>
  <c r="N194" i="176"/>
  <c r="N193" i="176"/>
  <c r="N192" i="176"/>
  <c r="N191" i="176"/>
  <c r="N190" i="176"/>
  <c r="N189" i="176"/>
  <c r="N188" i="176"/>
  <c r="N187" i="176"/>
  <c r="N186" i="176"/>
  <c r="N185" i="176"/>
  <c r="N184" i="176"/>
  <c r="N183" i="176"/>
  <c r="N182" i="176"/>
  <c r="N181" i="176"/>
  <c r="N180" i="176"/>
  <c r="N179" i="176"/>
  <c r="N178" i="176"/>
  <c r="N177" i="176"/>
  <c r="N176" i="176"/>
  <c r="N175" i="176"/>
  <c r="N174" i="176"/>
  <c r="N173" i="176"/>
  <c r="N172" i="176"/>
  <c r="N171" i="176"/>
  <c r="N170" i="176"/>
  <c r="N169" i="176"/>
  <c r="N168" i="176"/>
  <c r="N167" i="176"/>
  <c r="N166" i="176"/>
  <c r="N165" i="176"/>
  <c r="N164" i="176"/>
  <c r="N163" i="176"/>
  <c r="N162" i="176"/>
  <c r="N161" i="176"/>
  <c r="N160" i="176"/>
  <c r="N159" i="176"/>
  <c r="N158" i="176"/>
  <c r="N157" i="176"/>
  <c r="N156" i="176"/>
  <c r="N155" i="176"/>
  <c r="N154" i="176"/>
  <c r="N153" i="176"/>
  <c r="N152" i="176"/>
  <c r="N151" i="176"/>
  <c r="N150" i="176"/>
  <c r="N149" i="176"/>
  <c r="N148" i="176"/>
  <c r="N147" i="176"/>
  <c r="N146" i="176"/>
  <c r="N145" i="176"/>
  <c r="N144" i="176"/>
  <c r="N143" i="176"/>
  <c r="N142" i="176"/>
  <c r="N141" i="176"/>
  <c r="N140" i="176"/>
  <c r="N139" i="176"/>
  <c r="N138" i="176"/>
  <c r="N137" i="176"/>
  <c r="N136" i="176"/>
  <c r="N135" i="176"/>
  <c r="N134" i="176"/>
  <c r="N133" i="176"/>
  <c r="N132" i="176"/>
  <c r="N131" i="176"/>
  <c r="N130" i="176"/>
  <c r="N129" i="176"/>
  <c r="N128" i="176"/>
  <c r="N127" i="176"/>
  <c r="N126" i="176"/>
  <c r="N125" i="176"/>
  <c r="N124" i="176"/>
  <c r="N123" i="176"/>
  <c r="N122" i="176"/>
  <c r="N121" i="176"/>
  <c r="N120" i="176"/>
  <c r="N119" i="176"/>
  <c r="N118" i="176"/>
  <c r="N117" i="176"/>
  <c r="N116" i="176"/>
  <c r="N115" i="176"/>
  <c r="N114" i="176"/>
  <c r="N113" i="176"/>
  <c r="N112" i="176"/>
  <c r="N111" i="176"/>
  <c r="N110" i="176"/>
  <c r="N109" i="176"/>
  <c r="N108" i="176"/>
  <c r="N107" i="176"/>
  <c r="N106" i="176"/>
  <c r="N105" i="176"/>
  <c r="N104" i="176"/>
  <c r="N103" i="176"/>
  <c r="N102" i="176"/>
  <c r="N101" i="176"/>
  <c r="N100" i="176"/>
  <c r="N99" i="176"/>
  <c r="N98" i="176"/>
  <c r="N97" i="176"/>
  <c r="N96" i="176"/>
  <c r="N95" i="176"/>
  <c r="N94" i="176"/>
  <c r="N93" i="176"/>
  <c r="N92" i="176"/>
  <c r="N91" i="176"/>
  <c r="N90" i="176"/>
  <c r="N89" i="176"/>
  <c r="N88" i="176"/>
  <c r="N87" i="176"/>
  <c r="N86" i="176"/>
  <c r="N85" i="176"/>
  <c r="N84" i="176"/>
  <c r="N83" i="176"/>
  <c r="N82" i="176"/>
  <c r="N81" i="176"/>
  <c r="N80" i="176"/>
  <c r="N79" i="176"/>
  <c r="N78" i="176"/>
  <c r="N77" i="176"/>
  <c r="N76" i="176"/>
  <c r="N75" i="176"/>
  <c r="N74" i="176"/>
  <c r="N73" i="176"/>
  <c r="N72" i="176"/>
  <c r="N71" i="176"/>
  <c r="N70" i="176"/>
  <c r="N69" i="176"/>
  <c r="N68" i="176"/>
  <c r="N67" i="176"/>
  <c r="N66" i="176"/>
  <c r="N65" i="176"/>
  <c r="N64" i="176"/>
  <c r="N63" i="176"/>
  <c r="N62" i="176"/>
  <c r="N61" i="176"/>
  <c r="N60" i="176"/>
  <c r="N59" i="176"/>
  <c r="N58" i="176"/>
  <c r="N57" i="176"/>
  <c r="N56" i="176"/>
  <c r="N55" i="176"/>
  <c r="N54" i="176"/>
  <c r="N53" i="176"/>
  <c r="N52" i="176"/>
  <c r="N51" i="176"/>
  <c r="N50" i="176"/>
  <c r="N49" i="176"/>
  <c r="N48" i="176"/>
  <c r="N47" i="176"/>
  <c r="N46" i="176"/>
  <c r="N45" i="176"/>
  <c r="N44" i="176"/>
  <c r="N43" i="176"/>
  <c r="N42" i="176"/>
  <c r="N41" i="176"/>
  <c r="N40" i="176"/>
  <c r="N39" i="176"/>
  <c r="N38" i="176"/>
  <c r="N37" i="176"/>
  <c r="N36" i="176"/>
  <c r="N35" i="176"/>
  <c r="N34" i="176"/>
  <c r="N33" i="176"/>
  <c r="N32" i="176"/>
  <c r="N31" i="176"/>
  <c r="N30" i="176"/>
  <c r="N29" i="176"/>
  <c r="N28" i="176"/>
  <c r="N27" i="176"/>
  <c r="N26" i="176"/>
  <c r="N25" i="176"/>
  <c r="N24" i="176"/>
  <c r="N23" i="176"/>
  <c r="N22" i="176"/>
  <c r="N21" i="176"/>
  <c r="N20" i="176"/>
  <c r="N19" i="176"/>
  <c r="N18" i="176"/>
  <c r="N17" i="176"/>
  <c r="N16" i="176"/>
  <c r="N15" i="176"/>
  <c r="N14" i="176"/>
  <c r="N248" i="173"/>
  <c r="N247" i="173"/>
  <c r="N246" i="173"/>
  <c r="N245" i="173"/>
  <c r="N244" i="173"/>
  <c r="N243" i="173"/>
  <c r="N242" i="173"/>
  <c r="N241" i="173"/>
  <c r="N240" i="173"/>
  <c r="N239" i="173"/>
  <c r="N238" i="173"/>
  <c r="N237" i="173"/>
  <c r="N236" i="173"/>
  <c r="N235" i="173"/>
  <c r="N234" i="173"/>
  <c r="N233" i="173"/>
  <c r="N232" i="173"/>
  <c r="N231" i="173"/>
  <c r="N230" i="173"/>
  <c r="N229" i="173"/>
  <c r="N228" i="173"/>
  <c r="N227" i="173"/>
  <c r="N226" i="173"/>
  <c r="N225" i="173"/>
  <c r="N224" i="173"/>
  <c r="N223" i="173"/>
  <c r="N222" i="173"/>
  <c r="N221" i="173"/>
  <c r="N220" i="173"/>
  <c r="N219" i="173"/>
  <c r="N218" i="173"/>
  <c r="N217" i="173"/>
  <c r="N216" i="173"/>
  <c r="N215" i="173"/>
  <c r="N214" i="173"/>
  <c r="N213" i="173"/>
  <c r="N212" i="173"/>
  <c r="N211" i="173"/>
  <c r="N210" i="173"/>
  <c r="N209" i="173"/>
  <c r="N208" i="173"/>
  <c r="N207" i="173"/>
  <c r="N206" i="173"/>
  <c r="N205" i="173"/>
  <c r="N204" i="173"/>
  <c r="N203" i="173"/>
  <c r="N202" i="173"/>
  <c r="N201" i="173"/>
  <c r="N200" i="173"/>
  <c r="N199" i="173"/>
  <c r="N198" i="173"/>
  <c r="N197" i="173"/>
  <c r="N196" i="173"/>
  <c r="N195" i="173"/>
  <c r="N194" i="173"/>
  <c r="N193" i="173"/>
  <c r="N192" i="173"/>
  <c r="N191" i="173"/>
  <c r="N190" i="173"/>
  <c r="N189" i="173"/>
  <c r="N188" i="173"/>
  <c r="N187" i="173"/>
  <c r="N186" i="173"/>
  <c r="N185" i="173"/>
  <c r="N184" i="173"/>
  <c r="N183" i="173"/>
  <c r="N182" i="173"/>
  <c r="N181" i="173"/>
  <c r="N180" i="173"/>
  <c r="N179" i="173"/>
  <c r="N178" i="173"/>
  <c r="N177" i="173"/>
  <c r="N176" i="173"/>
  <c r="N175" i="173"/>
  <c r="N174" i="173"/>
  <c r="N173" i="173"/>
  <c r="N172" i="173"/>
  <c r="N171" i="173"/>
  <c r="N170" i="173"/>
  <c r="N169" i="173"/>
  <c r="N168" i="173"/>
  <c r="N167" i="173"/>
  <c r="N166" i="173"/>
  <c r="N165" i="173"/>
  <c r="N164" i="173"/>
  <c r="N163" i="173"/>
  <c r="N162" i="173"/>
  <c r="N161" i="173"/>
  <c r="N160" i="173"/>
  <c r="N159" i="173"/>
  <c r="N158" i="173"/>
  <c r="N157" i="173"/>
  <c r="N156" i="173"/>
  <c r="N155" i="173"/>
  <c r="N154" i="173"/>
  <c r="N153" i="173"/>
  <c r="N152" i="173"/>
  <c r="N151" i="173"/>
  <c r="N150" i="173"/>
  <c r="N149" i="173"/>
  <c r="N148" i="173"/>
  <c r="N147" i="173"/>
  <c r="N146" i="173"/>
  <c r="N145" i="173"/>
  <c r="N144" i="173"/>
  <c r="N143" i="173"/>
  <c r="N142" i="173"/>
  <c r="N141" i="173"/>
  <c r="N140" i="173"/>
  <c r="N139" i="173"/>
  <c r="N138" i="173"/>
  <c r="N137" i="173"/>
  <c r="N136" i="173"/>
  <c r="N135" i="173"/>
  <c r="N134" i="173"/>
  <c r="N133" i="173"/>
  <c r="N132" i="173"/>
  <c r="N131" i="173"/>
  <c r="N130" i="173"/>
  <c r="N129" i="173"/>
  <c r="N128" i="173"/>
  <c r="N127" i="173"/>
  <c r="N126" i="173"/>
  <c r="N125" i="173"/>
  <c r="N124" i="173"/>
  <c r="N123" i="173"/>
  <c r="N122" i="173"/>
  <c r="N121" i="173"/>
  <c r="N120" i="173"/>
  <c r="N119" i="173"/>
  <c r="N118" i="173"/>
  <c r="N117" i="173"/>
  <c r="N116" i="173"/>
  <c r="N115" i="173"/>
  <c r="N114" i="173"/>
  <c r="N113" i="173"/>
  <c r="N112" i="173"/>
  <c r="N111" i="173"/>
  <c r="N110" i="173"/>
  <c r="N109" i="173"/>
  <c r="N108" i="173"/>
  <c r="N107" i="173"/>
  <c r="N106" i="173"/>
  <c r="N105" i="173"/>
  <c r="N104" i="173"/>
  <c r="N103" i="173"/>
  <c r="N102" i="173"/>
  <c r="N101" i="173"/>
  <c r="N100" i="173"/>
  <c r="N99" i="173"/>
  <c r="N98" i="173"/>
  <c r="N97" i="173"/>
  <c r="N96" i="173"/>
  <c r="N95" i="173"/>
  <c r="N94" i="173"/>
  <c r="N93" i="173"/>
  <c r="N92" i="173"/>
  <c r="N91" i="173"/>
  <c r="N90" i="173"/>
  <c r="N89" i="173"/>
  <c r="N88" i="173"/>
  <c r="N87" i="173"/>
  <c r="N86" i="173"/>
  <c r="N85" i="173"/>
  <c r="N84" i="173"/>
  <c r="N83" i="173"/>
  <c r="N82" i="173"/>
  <c r="N81" i="173"/>
  <c r="N80" i="173"/>
  <c r="N79" i="173"/>
  <c r="N78" i="173"/>
  <c r="N77" i="173"/>
  <c r="N76" i="173"/>
  <c r="N75" i="173"/>
  <c r="N74" i="173"/>
  <c r="N73" i="173"/>
  <c r="N72" i="173"/>
  <c r="N71" i="173"/>
  <c r="N70" i="173"/>
  <c r="N69" i="173"/>
  <c r="N68" i="173"/>
  <c r="N67" i="173"/>
  <c r="N66" i="173"/>
  <c r="N65" i="173"/>
  <c r="N64" i="173"/>
  <c r="N63" i="173"/>
  <c r="N62" i="173"/>
  <c r="N61" i="173"/>
  <c r="N60" i="173"/>
  <c r="N59" i="173"/>
  <c r="N58" i="173"/>
  <c r="N57" i="173"/>
  <c r="N56" i="173"/>
  <c r="N55" i="173"/>
  <c r="N54" i="173"/>
  <c r="N53" i="173"/>
  <c r="N52" i="173"/>
  <c r="N51" i="173"/>
  <c r="N50" i="173"/>
  <c r="N49" i="173"/>
  <c r="N48" i="173"/>
  <c r="N47" i="173"/>
  <c r="N46" i="173"/>
  <c r="N45" i="173"/>
  <c r="N44" i="173"/>
  <c r="N43" i="173"/>
  <c r="N42" i="173"/>
  <c r="N41" i="173"/>
  <c r="N40" i="173"/>
  <c r="N39" i="173"/>
  <c r="N38" i="173"/>
  <c r="N37" i="173"/>
  <c r="N36" i="173"/>
  <c r="N35" i="173"/>
  <c r="N34" i="173"/>
  <c r="N33" i="173"/>
  <c r="N32" i="173"/>
  <c r="N31" i="173"/>
  <c r="N30" i="173"/>
  <c r="N29" i="173"/>
  <c r="N28" i="173"/>
  <c r="N27" i="173"/>
  <c r="N26" i="173"/>
  <c r="N25" i="173"/>
  <c r="N24" i="173"/>
  <c r="N23" i="173"/>
  <c r="N22" i="173"/>
  <c r="N21" i="173"/>
  <c r="N20" i="173"/>
  <c r="N19" i="173"/>
  <c r="N18" i="173"/>
  <c r="N17" i="173"/>
  <c r="N16" i="173"/>
  <c r="N15" i="173"/>
  <c r="N14" i="173"/>
  <c r="N248" i="240"/>
  <c r="N247" i="240"/>
  <c r="N246" i="240"/>
  <c r="N245" i="240"/>
  <c r="N244" i="240"/>
  <c r="N243" i="240"/>
  <c r="N242" i="240"/>
  <c r="N241" i="240"/>
  <c r="N240" i="240"/>
  <c r="N239" i="240"/>
  <c r="N238" i="240"/>
  <c r="N237" i="240"/>
  <c r="N236" i="240"/>
  <c r="N235" i="240"/>
  <c r="N234" i="240"/>
  <c r="N233" i="240"/>
  <c r="N232" i="240"/>
  <c r="N231" i="240"/>
  <c r="N230" i="240"/>
  <c r="N229" i="240"/>
  <c r="N228" i="240"/>
  <c r="N227" i="240"/>
  <c r="N226" i="240"/>
  <c r="N225" i="240"/>
  <c r="N224" i="240"/>
  <c r="N223" i="240"/>
  <c r="N222" i="240"/>
  <c r="N221" i="240"/>
  <c r="N220" i="240"/>
  <c r="N219" i="240"/>
  <c r="N218" i="240"/>
  <c r="N217" i="240"/>
  <c r="N216" i="240"/>
  <c r="N215" i="240"/>
  <c r="N214" i="240"/>
  <c r="N213" i="240"/>
  <c r="N212" i="240"/>
  <c r="N211" i="240"/>
  <c r="N210" i="240"/>
  <c r="N209" i="240"/>
  <c r="N208" i="240"/>
  <c r="N207" i="240"/>
  <c r="N206" i="240"/>
  <c r="N205" i="240"/>
  <c r="N204" i="240"/>
  <c r="N203" i="240"/>
  <c r="N202" i="240"/>
  <c r="N201" i="240"/>
  <c r="N200" i="240"/>
  <c r="N199" i="240"/>
  <c r="N198" i="240"/>
  <c r="N197" i="240"/>
  <c r="N196" i="240"/>
  <c r="N195" i="240"/>
  <c r="N194" i="240"/>
  <c r="N193" i="240"/>
  <c r="N192" i="240"/>
  <c r="N191" i="240"/>
  <c r="N190" i="240"/>
  <c r="N189" i="240"/>
  <c r="N188" i="240"/>
  <c r="N187" i="240"/>
  <c r="N186" i="240"/>
  <c r="N185" i="240"/>
  <c r="N184" i="240"/>
  <c r="N183" i="240"/>
  <c r="N182" i="240"/>
  <c r="N181" i="240"/>
  <c r="N180" i="240"/>
  <c r="N179" i="240"/>
  <c r="N178" i="240"/>
  <c r="N177" i="240"/>
  <c r="N176" i="240"/>
  <c r="N175" i="240"/>
  <c r="N174" i="240"/>
  <c r="N173" i="240"/>
  <c r="N172" i="240"/>
  <c r="N171" i="240"/>
  <c r="N170" i="240"/>
  <c r="N169" i="240"/>
  <c r="N168" i="240"/>
  <c r="N167" i="240"/>
  <c r="N166" i="240"/>
  <c r="N165" i="240"/>
  <c r="N164" i="240"/>
  <c r="N163" i="240"/>
  <c r="N162" i="240"/>
  <c r="N161" i="240"/>
  <c r="N160" i="240"/>
  <c r="N159" i="240"/>
  <c r="N158" i="240"/>
  <c r="N157" i="240"/>
  <c r="N156" i="240"/>
  <c r="N155" i="240"/>
  <c r="N154" i="240"/>
  <c r="N153" i="240"/>
  <c r="N152" i="240"/>
  <c r="N151" i="240"/>
  <c r="N150" i="240"/>
  <c r="N149" i="240"/>
  <c r="N148" i="240"/>
  <c r="N147" i="240"/>
  <c r="N146" i="240"/>
  <c r="N145" i="240"/>
  <c r="N144" i="240"/>
  <c r="N143" i="240"/>
  <c r="N142" i="240"/>
  <c r="N141" i="240"/>
  <c r="N140" i="240"/>
  <c r="N139" i="240"/>
  <c r="N138" i="240"/>
  <c r="N137" i="240"/>
  <c r="N136" i="240"/>
  <c r="N135" i="240"/>
  <c r="N134" i="240"/>
  <c r="N133" i="240"/>
  <c r="N132" i="240"/>
  <c r="N131" i="240"/>
  <c r="N130" i="240"/>
  <c r="N129" i="240"/>
  <c r="N128" i="240"/>
  <c r="N127" i="240"/>
  <c r="N126" i="240"/>
  <c r="N125" i="240"/>
  <c r="N124" i="240"/>
  <c r="N123" i="240"/>
  <c r="N122" i="240"/>
  <c r="N121" i="240"/>
  <c r="N120" i="240"/>
  <c r="N119" i="240"/>
  <c r="N118" i="240"/>
  <c r="N117" i="240"/>
  <c r="N116" i="240"/>
  <c r="N115" i="240"/>
  <c r="N114" i="240"/>
  <c r="N113" i="240"/>
  <c r="N112" i="240"/>
  <c r="N111" i="240"/>
  <c r="N110" i="240"/>
  <c r="N109" i="240"/>
  <c r="N108" i="240"/>
  <c r="N107" i="240"/>
  <c r="N106" i="240"/>
  <c r="N105" i="240"/>
  <c r="N104" i="240"/>
  <c r="N103" i="240"/>
  <c r="N102" i="240"/>
  <c r="N101" i="240"/>
  <c r="N100" i="240"/>
  <c r="N99" i="240"/>
  <c r="N98" i="240"/>
  <c r="N97" i="240"/>
  <c r="N96" i="240"/>
  <c r="N95" i="240"/>
  <c r="N94" i="240"/>
  <c r="N93" i="240"/>
  <c r="N92" i="240"/>
  <c r="N91" i="240"/>
  <c r="N90" i="240"/>
  <c r="N89" i="240"/>
  <c r="N88" i="240"/>
  <c r="N87" i="240"/>
  <c r="N86" i="240"/>
  <c r="N85" i="240"/>
  <c r="N84" i="240"/>
  <c r="N83" i="240"/>
  <c r="N82" i="240"/>
  <c r="N81" i="240"/>
  <c r="N80" i="240"/>
  <c r="N79" i="240"/>
  <c r="N78" i="240"/>
  <c r="N77" i="240"/>
  <c r="N76" i="240"/>
  <c r="N75" i="240"/>
  <c r="N74" i="240"/>
  <c r="N73" i="240"/>
  <c r="N72" i="240"/>
  <c r="N71" i="240"/>
  <c r="N70" i="240"/>
  <c r="N69" i="240"/>
  <c r="N68" i="240"/>
  <c r="N67" i="240"/>
  <c r="N66" i="240"/>
  <c r="N65" i="240"/>
  <c r="N64" i="240"/>
  <c r="N63" i="240"/>
  <c r="N62" i="240"/>
  <c r="N61" i="240"/>
  <c r="N60" i="240"/>
  <c r="N59" i="240"/>
  <c r="N58" i="240"/>
  <c r="N57" i="240"/>
  <c r="N56" i="240"/>
  <c r="N55" i="240"/>
  <c r="N54" i="240"/>
  <c r="N53" i="240"/>
  <c r="N52" i="240"/>
  <c r="N51" i="240"/>
  <c r="N50" i="240"/>
  <c r="N49" i="240"/>
  <c r="N48" i="240"/>
  <c r="N47" i="240"/>
  <c r="N46" i="240"/>
  <c r="N45" i="240"/>
  <c r="N44" i="240"/>
  <c r="N43" i="240"/>
  <c r="N42" i="240"/>
  <c r="N41" i="240"/>
  <c r="N40" i="240"/>
  <c r="N39" i="240"/>
  <c r="N38" i="240"/>
  <c r="N37" i="240"/>
  <c r="N36" i="240"/>
  <c r="N35" i="240"/>
  <c r="N34" i="240"/>
  <c r="N33" i="240"/>
  <c r="N32" i="240"/>
  <c r="N31" i="240"/>
  <c r="N30" i="240"/>
  <c r="N29" i="240"/>
  <c r="N28" i="240"/>
  <c r="N27" i="240"/>
  <c r="N26" i="240"/>
  <c r="N25" i="240"/>
  <c r="N24" i="240"/>
  <c r="N23" i="240"/>
  <c r="N22" i="240"/>
  <c r="N21" i="240"/>
  <c r="N20" i="240"/>
  <c r="N19" i="240"/>
  <c r="N18" i="240"/>
  <c r="N17" i="240"/>
  <c r="N16" i="240"/>
  <c r="N15" i="240"/>
  <c r="N14" i="240"/>
  <c r="K248" i="282"/>
  <c r="K247" i="282"/>
  <c r="K246" i="282"/>
  <c r="K245" i="282"/>
  <c r="K244" i="282"/>
  <c r="K243" i="282"/>
  <c r="K242" i="282"/>
  <c r="K241" i="282"/>
  <c r="K240" i="282"/>
  <c r="K239" i="282"/>
  <c r="K238" i="282"/>
  <c r="K237" i="282"/>
  <c r="K236" i="282"/>
  <c r="K235" i="282"/>
  <c r="K234" i="282"/>
  <c r="K233" i="282"/>
  <c r="K232" i="282"/>
  <c r="K231" i="282"/>
  <c r="K230" i="282"/>
  <c r="K229" i="282"/>
  <c r="K228" i="282"/>
  <c r="K227" i="282"/>
  <c r="K226" i="282"/>
  <c r="K225" i="282"/>
  <c r="K224" i="282"/>
  <c r="K223" i="282"/>
  <c r="K222" i="282"/>
  <c r="K221" i="282"/>
  <c r="K220" i="282"/>
  <c r="K219" i="282"/>
  <c r="K218" i="282"/>
  <c r="K217" i="282"/>
  <c r="K216" i="282"/>
  <c r="K215" i="282"/>
  <c r="K214" i="282"/>
  <c r="K213" i="282"/>
  <c r="K212" i="282"/>
  <c r="K211" i="282"/>
  <c r="K210" i="282"/>
  <c r="K209" i="282"/>
  <c r="K208" i="282"/>
  <c r="K207" i="282"/>
  <c r="K206" i="282"/>
  <c r="K205" i="282"/>
  <c r="K204" i="282"/>
  <c r="K203" i="282"/>
  <c r="K202" i="282"/>
  <c r="K201" i="282"/>
  <c r="K200" i="282"/>
  <c r="K199" i="282"/>
  <c r="K198" i="282"/>
  <c r="K197" i="282"/>
  <c r="K196" i="282"/>
  <c r="K195" i="282"/>
  <c r="K194" i="282"/>
  <c r="K193" i="282"/>
  <c r="K192" i="282"/>
  <c r="K191" i="282"/>
  <c r="K190" i="282"/>
  <c r="K189" i="282"/>
  <c r="K188" i="282"/>
  <c r="K187" i="282"/>
  <c r="K186" i="282"/>
  <c r="K185" i="282"/>
  <c r="K184" i="282"/>
  <c r="K183" i="282"/>
  <c r="K182" i="282"/>
  <c r="K181" i="282"/>
  <c r="K180" i="282"/>
  <c r="K179" i="282"/>
  <c r="K178" i="282"/>
  <c r="K177" i="282"/>
  <c r="K176" i="282"/>
  <c r="K175" i="282"/>
  <c r="K174" i="282"/>
  <c r="K173" i="282"/>
  <c r="K172" i="282"/>
  <c r="K171" i="282"/>
  <c r="K170" i="282"/>
  <c r="K169" i="282"/>
  <c r="K168" i="282"/>
  <c r="K167" i="282"/>
  <c r="K166" i="282"/>
  <c r="K165" i="282"/>
  <c r="K164" i="282"/>
  <c r="K163" i="282"/>
  <c r="K162" i="282"/>
  <c r="K161" i="282"/>
  <c r="K160" i="282"/>
  <c r="K159" i="282"/>
  <c r="K158" i="282"/>
  <c r="K157" i="282"/>
  <c r="K156" i="282"/>
  <c r="K155" i="282"/>
  <c r="K154" i="282"/>
  <c r="K153" i="282"/>
  <c r="K152" i="282"/>
  <c r="K151" i="282"/>
  <c r="K150" i="282"/>
  <c r="K149" i="282"/>
  <c r="K148" i="282"/>
  <c r="K147" i="282"/>
  <c r="K146" i="282"/>
  <c r="K145" i="282"/>
  <c r="K144" i="282"/>
  <c r="K143" i="282"/>
  <c r="K142" i="282"/>
  <c r="K141" i="282"/>
  <c r="K140" i="282"/>
  <c r="K139" i="282"/>
  <c r="K138" i="282"/>
  <c r="K137" i="282"/>
  <c r="K136" i="282"/>
  <c r="K135" i="282"/>
  <c r="K134" i="282"/>
  <c r="K133" i="282"/>
  <c r="K132" i="282"/>
  <c r="K131" i="282"/>
  <c r="K130" i="282"/>
  <c r="K129" i="282"/>
  <c r="K128" i="282"/>
  <c r="K127" i="282"/>
  <c r="K126" i="282"/>
  <c r="K125" i="282"/>
  <c r="K124" i="282"/>
  <c r="K123" i="282"/>
  <c r="K122" i="282"/>
  <c r="K121" i="282"/>
  <c r="K120" i="282"/>
  <c r="K119" i="282"/>
  <c r="K118" i="282"/>
  <c r="K117" i="282"/>
  <c r="K116" i="282"/>
  <c r="K115" i="282"/>
  <c r="K114" i="282"/>
  <c r="K113" i="282"/>
  <c r="K112" i="282"/>
  <c r="K111" i="282"/>
  <c r="K110" i="282"/>
  <c r="K109" i="282"/>
  <c r="K108" i="282"/>
  <c r="K107" i="282"/>
  <c r="K106" i="282"/>
  <c r="K105" i="282"/>
  <c r="K104" i="282"/>
  <c r="K103" i="282"/>
  <c r="K102" i="282"/>
  <c r="K101" i="282"/>
  <c r="K100" i="282"/>
  <c r="K99" i="282"/>
  <c r="K98" i="282"/>
  <c r="K97" i="282"/>
  <c r="K96" i="282"/>
  <c r="K95" i="282"/>
  <c r="K94" i="282"/>
  <c r="K93" i="282"/>
  <c r="K92" i="282"/>
  <c r="K91" i="282"/>
  <c r="K90" i="282"/>
  <c r="K89" i="282"/>
  <c r="K88" i="282"/>
  <c r="K87" i="282"/>
  <c r="K86" i="282"/>
  <c r="K85" i="282"/>
  <c r="K84" i="282"/>
  <c r="K83" i="282"/>
  <c r="K82" i="282"/>
  <c r="K81" i="282"/>
  <c r="K80" i="282"/>
  <c r="K79" i="282"/>
  <c r="K78" i="282"/>
  <c r="K77" i="282"/>
  <c r="K76" i="282"/>
  <c r="K75" i="282"/>
  <c r="K74" i="282"/>
  <c r="K73" i="282"/>
  <c r="K72" i="282"/>
  <c r="K71" i="282"/>
  <c r="K70" i="282"/>
  <c r="K69" i="282"/>
  <c r="K68" i="282"/>
  <c r="K67" i="282"/>
  <c r="K66" i="282"/>
  <c r="K65" i="282"/>
  <c r="K64" i="282"/>
  <c r="K63" i="282"/>
  <c r="K62" i="282"/>
  <c r="K61" i="282"/>
  <c r="K60" i="282"/>
  <c r="K59" i="282"/>
  <c r="K58" i="282"/>
  <c r="K57" i="282"/>
  <c r="K56" i="282"/>
  <c r="K55" i="282"/>
  <c r="K54" i="282"/>
  <c r="K53" i="282"/>
  <c r="K52" i="282"/>
  <c r="K51" i="282"/>
  <c r="K50" i="282"/>
  <c r="K49" i="282"/>
  <c r="K48" i="282"/>
  <c r="K47" i="282"/>
  <c r="K46" i="282"/>
  <c r="K45" i="282"/>
  <c r="K44" i="282"/>
  <c r="K43" i="282"/>
  <c r="K42" i="282"/>
  <c r="K41" i="282"/>
  <c r="K40" i="282"/>
  <c r="K39" i="282"/>
  <c r="K38" i="282"/>
  <c r="K37" i="282"/>
  <c r="K36" i="282"/>
  <c r="K35" i="282"/>
  <c r="K34" i="282"/>
  <c r="K33" i="282"/>
  <c r="K32" i="282"/>
  <c r="K31" i="282"/>
  <c r="K30" i="282"/>
  <c r="K29" i="282"/>
  <c r="K28" i="282"/>
  <c r="K27" i="282"/>
  <c r="K26" i="282"/>
  <c r="K25" i="282"/>
  <c r="K24" i="282"/>
  <c r="K23" i="282"/>
  <c r="K22" i="282"/>
  <c r="K21" i="282"/>
  <c r="K20" i="282"/>
  <c r="K19" i="282"/>
  <c r="K18" i="282"/>
  <c r="K17" i="282"/>
  <c r="K16" i="282"/>
  <c r="K15" i="282"/>
  <c r="K14" i="282"/>
  <c r="K248" i="283"/>
  <c r="K247" i="283"/>
  <c r="K246" i="283"/>
  <c r="K245" i="283"/>
  <c r="K244" i="283"/>
  <c r="K243" i="283"/>
  <c r="K242" i="283"/>
  <c r="K241" i="283"/>
  <c r="K240" i="283"/>
  <c r="K239" i="283"/>
  <c r="K238" i="283"/>
  <c r="K237" i="283"/>
  <c r="K236" i="283"/>
  <c r="K235" i="283"/>
  <c r="K234" i="283"/>
  <c r="K233" i="283"/>
  <c r="K232" i="283"/>
  <c r="K231" i="283"/>
  <c r="K230" i="283"/>
  <c r="K229" i="283"/>
  <c r="K228" i="283"/>
  <c r="K227" i="283"/>
  <c r="K226" i="283"/>
  <c r="K225" i="283"/>
  <c r="K224" i="283"/>
  <c r="K223" i="283"/>
  <c r="K222" i="283"/>
  <c r="K221" i="283"/>
  <c r="K220" i="283"/>
  <c r="K219" i="283"/>
  <c r="K218" i="283"/>
  <c r="K217" i="283"/>
  <c r="K216" i="283"/>
  <c r="K215" i="283"/>
  <c r="K214" i="283"/>
  <c r="K213" i="283"/>
  <c r="K212" i="283"/>
  <c r="K211" i="283"/>
  <c r="K210" i="283"/>
  <c r="K209" i="283"/>
  <c r="K208" i="283"/>
  <c r="K207" i="283"/>
  <c r="K206" i="283"/>
  <c r="K205" i="283"/>
  <c r="K204" i="283"/>
  <c r="K203" i="283"/>
  <c r="K202" i="283"/>
  <c r="K201" i="283"/>
  <c r="K200" i="283"/>
  <c r="K199" i="283"/>
  <c r="K198" i="283"/>
  <c r="K197" i="283"/>
  <c r="K196" i="283"/>
  <c r="K195" i="283"/>
  <c r="K194" i="283"/>
  <c r="K193" i="283"/>
  <c r="K192" i="283"/>
  <c r="K191" i="283"/>
  <c r="K190" i="283"/>
  <c r="K189" i="283"/>
  <c r="K188" i="283"/>
  <c r="K187" i="283"/>
  <c r="K186" i="283"/>
  <c r="K185" i="283"/>
  <c r="K184" i="283"/>
  <c r="K183" i="283"/>
  <c r="K182" i="283"/>
  <c r="K181" i="283"/>
  <c r="K180" i="283"/>
  <c r="K179" i="283"/>
  <c r="K178" i="283"/>
  <c r="K177" i="283"/>
  <c r="K176" i="283"/>
  <c r="K175" i="283"/>
  <c r="K174" i="283"/>
  <c r="K173" i="283"/>
  <c r="K172" i="283"/>
  <c r="K171" i="283"/>
  <c r="K170" i="283"/>
  <c r="K169" i="283"/>
  <c r="K168" i="283"/>
  <c r="K167" i="283"/>
  <c r="K166" i="283"/>
  <c r="K165" i="283"/>
  <c r="K164" i="283"/>
  <c r="K163" i="283"/>
  <c r="K162" i="283"/>
  <c r="K161" i="283"/>
  <c r="K160" i="283"/>
  <c r="K159" i="283"/>
  <c r="K158" i="283"/>
  <c r="K157" i="283"/>
  <c r="K156" i="283"/>
  <c r="K155" i="283"/>
  <c r="K154" i="283"/>
  <c r="K153" i="283"/>
  <c r="K152" i="283"/>
  <c r="K151" i="283"/>
  <c r="K150" i="283"/>
  <c r="K149" i="283"/>
  <c r="K148" i="283"/>
  <c r="K147" i="283"/>
  <c r="K146" i="283"/>
  <c r="K145" i="283"/>
  <c r="K144" i="283"/>
  <c r="K143" i="283"/>
  <c r="K142" i="283"/>
  <c r="K141" i="283"/>
  <c r="K140" i="283"/>
  <c r="K139" i="283"/>
  <c r="K138" i="283"/>
  <c r="K137" i="283"/>
  <c r="K136" i="283"/>
  <c r="K135" i="283"/>
  <c r="K134" i="283"/>
  <c r="K133" i="283"/>
  <c r="K132" i="283"/>
  <c r="K131" i="283"/>
  <c r="K130" i="283"/>
  <c r="K129" i="283"/>
  <c r="K128" i="283"/>
  <c r="K127" i="283"/>
  <c r="K126" i="283"/>
  <c r="K125" i="283"/>
  <c r="K124" i="283"/>
  <c r="K123" i="283"/>
  <c r="K122" i="283"/>
  <c r="K121" i="283"/>
  <c r="K120" i="283"/>
  <c r="K119" i="283"/>
  <c r="K118" i="283"/>
  <c r="K117" i="283"/>
  <c r="K116" i="283"/>
  <c r="K115" i="283"/>
  <c r="K114" i="283"/>
  <c r="K113" i="283"/>
  <c r="K112" i="283"/>
  <c r="K111" i="283"/>
  <c r="K110" i="283"/>
  <c r="K109" i="283"/>
  <c r="K108" i="283"/>
  <c r="K107" i="283"/>
  <c r="K106" i="283"/>
  <c r="K105" i="283"/>
  <c r="K104" i="283"/>
  <c r="K103" i="283"/>
  <c r="K102" i="283"/>
  <c r="K101" i="283"/>
  <c r="K100" i="283"/>
  <c r="K99" i="283"/>
  <c r="K98" i="283"/>
  <c r="K97" i="283"/>
  <c r="K96" i="283"/>
  <c r="K95" i="283"/>
  <c r="K94" i="283"/>
  <c r="K93" i="283"/>
  <c r="K92" i="283"/>
  <c r="K91" i="283"/>
  <c r="K90" i="283"/>
  <c r="K89" i="283"/>
  <c r="K88" i="283"/>
  <c r="K87" i="283"/>
  <c r="K86" i="283"/>
  <c r="K85" i="283"/>
  <c r="K84" i="283"/>
  <c r="K83" i="283"/>
  <c r="K82" i="283"/>
  <c r="K81" i="283"/>
  <c r="K80" i="283"/>
  <c r="K79" i="283"/>
  <c r="K78" i="283"/>
  <c r="K77" i="283"/>
  <c r="K76" i="283"/>
  <c r="K75" i="283"/>
  <c r="K74" i="283"/>
  <c r="K73" i="283"/>
  <c r="K72" i="283"/>
  <c r="K71" i="283"/>
  <c r="K70" i="283"/>
  <c r="K69" i="283"/>
  <c r="K68" i="283"/>
  <c r="K67" i="283"/>
  <c r="K66" i="283"/>
  <c r="K65" i="283"/>
  <c r="K64" i="283"/>
  <c r="K63" i="283"/>
  <c r="K62" i="283"/>
  <c r="K61" i="283"/>
  <c r="K60" i="283"/>
  <c r="K59" i="283"/>
  <c r="K58" i="283"/>
  <c r="K57" i="283"/>
  <c r="K56" i="283"/>
  <c r="K55" i="283"/>
  <c r="K54" i="283"/>
  <c r="K53" i="283"/>
  <c r="K52" i="283"/>
  <c r="K51" i="283"/>
  <c r="K50" i="283"/>
  <c r="K49" i="283"/>
  <c r="K48" i="283"/>
  <c r="K47" i="283"/>
  <c r="K46" i="283"/>
  <c r="K45" i="283"/>
  <c r="K44" i="283"/>
  <c r="K43" i="283"/>
  <c r="K42" i="283"/>
  <c r="K41" i="283"/>
  <c r="K40" i="283"/>
  <c r="K39" i="283"/>
  <c r="K38" i="283"/>
  <c r="K37" i="283"/>
  <c r="K36" i="283"/>
  <c r="K35" i="283"/>
  <c r="K34" i="283"/>
  <c r="K33" i="283"/>
  <c r="K32" i="283"/>
  <c r="K31" i="283"/>
  <c r="K30" i="283"/>
  <c r="K29" i="283"/>
  <c r="K28" i="283"/>
  <c r="K27" i="283"/>
  <c r="K26" i="283"/>
  <c r="K25" i="283"/>
  <c r="K24" i="283"/>
  <c r="K23" i="283"/>
  <c r="K22" i="283"/>
  <c r="K21" i="283"/>
  <c r="K20" i="283"/>
  <c r="K19" i="283"/>
  <c r="K18" i="283"/>
  <c r="K17" i="283"/>
  <c r="K16" i="283"/>
  <c r="K15" i="283"/>
  <c r="K14" i="283"/>
  <c r="K248" i="284"/>
  <c r="K247" i="284"/>
  <c r="K246" i="284"/>
  <c r="K245" i="284"/>
  <c r="K244" i="284"/>
  <c r="K243" i="284"/>
  <c r="K242" i="284"/>
  <c r="K241" i="284"/>
  <c r="K240" i="284"/>
  <c r="K239" i="284"/>
  <c r="K238" i="284"/>
  <c r="K237" i="284"/>
  <c r="K236" i="284"/>
  <c r="K235" i="284"/>
  <c r="K234" i="284"/>
  <c r="K233" i="284"/>
  <c r="K232" i="284"/>
  <c r="K231" i="284"/>
  <c r="K230" i="284"/>
  <c r="K229" i="284"/>
  <c r="K228" i="284"/>
  <c r="K227" i="284"/>
  <c r="K226" i="284"/>
  <c r="K225" i="284"/>
  <c r="K224" i="284"/>
  <c r="K223" i="284"/>
  <c r="K222" i="284"/>
  <c r="K221" i="284"/>
  <c r="K220" i="284"/>
  <c r="K219" i="284"/>
  <c r="K218" i="284"/>
  <c r="K217" i="284"/>
  <c r="K216" i="284"/>
  <c r="K215" i="284"/>
  <c r="K214" i="284"/>
  <c r="K213" i="284"/>
  <c r="K212" i="284"/>
  <c r="K211" i="284"/>
  <c r="K210" i="284"/>
  <c r="K209" i="284"/>
  <c r="K208" i="284"/>
  <c r="K207" i="284"/>
  <c r="K206" i="284"/>
  <c r="K205" i="284"/>
  <c r="K204" i="284"/>
  <c r="K203" i="284"/>
  <c r="K202" i="284"/>
  <c r="K201" i="284"/>
  <c r="K200" i="284"/>
  <c r="K199" i="284"/>
  <c r="K198" i="284"/>
  <c r="K197" i="284"/>
  <c r="K196" i="284"/>
  <c r="K195" i="284"/>
  <c r="K194" i="284"/>
  <c r="K193" i="284"/>
  <c r="K192" i="284"/>
  <c r="K191" i="284"/>
  <c r="K190" i="284"/>
  <c r="K189" i="284"/>
  <c r="K188" i="284"/>
  <c r="K187" i="284"/>
  <c r="K186" i="284"/>
  <c r="K185" i="284"/>
  <c r="K184" i="284"/>
  <c r="K183" i="284"/>
  <c r="K182" i="284"/>
  <c r="K181" i="284"/>
  <c r="K180" i="284"/>
  <c r="K179" i="284"/>
  <c r="K178" i="284"/>
  <c r="K177" i="284"/>
  <c r="K176" i="284"/>
  <c r="K175" i="284"/>
  <c r="K174" i="284"/>
  <c r="K173" i="284"/>
  <c r="K172" i="284"/>
  <c r="K171" i="284"/>
  <c r="K170" i="284"/>
  <c r="K169" i="284"/>
  <c r="K168" i="284"/>
  <c r="K167" i="284"/>
  <c r="K166" i="284"/>
  <c r="K165" i="284"/>
  <c r="K164" i="284"/>
  <c r="K163" i="284"/>
  <c r="K162" i="284"/>
  <c r="K161" i="284"/>
  <c r="K160" i="284"/>
  <c r="K159" i="284"/>
  <c r="K158" i="284"/>
  <c r="K157" i="284"/>
  <c r="K156" i="284"/>
  <c r="K155" i="284"/>
  <c r="K154" i="284"/>
  <c r="K153" i="284"/>
  <c r="K152" i="284"/>
  <c r="K151" i="284"/>
  <c r="K150" i="284"/>
  <c r="K149" i="284"/>
  <c r="K148" i="284"/>
  <c r="K147" i="284"/>
  <c r="K146" i="284"/>
  <c r="K145" i="284"/>
  <c r="K144" i="284"/>
  <c r="K143" i="284"/>
  <c r="K142" i="284"/>
  <c r="K141" i="284"/>
  <c r="K140" i="284"/>
  <c r="K139" i="284"/>
  <c r="K138" i="284"/>
  <c r="K137" i="284"/>
  <c r="K136" i="284"/>
  <c r="K135" i="284"/>
  <c r="K134" i="284"/>
  <c r="K133" i="284"/>
  <c r="K132" i="284"/>
  <c r="K131" i="284"/>
  <c r="K130" i="284"/>
  <c r="K129" i="284"/>
  <c r="K128" i="284"/>
  <c r="K127" i="284"/>
  <c r="K126" i="284"/>
  <c r="K125" i="284"/>
  <c r="K124" i="284"/>
  <c r="K123" i="284"/>
  <c r="K122" i="284"/>
  <c r="K121" i="284"/>
  <c r="K120" i="284"/>
  <c r="K119" i="284"/>
  <c r="K118" i="284"/>
  <c r="K117" i="284"/>
  <c r="K116" i="284"/>
  <c r="K115" i="284"/>
  <c r="K114" i="284"/>
  <c r="K113" i="284"/>
  <c r="K112" i="284"/>
  <c r="K111" i="284"/>
  <c r="K110" i="284"/>
  <c r="K109" i="284"/>
  <c r="K108" i="284"/>
  <c r="K107" i="284"/>
  <c r="K106" i="284"/>
  <c r="K105" i="284"/>
  <c r="K104" i="284"/>
  <c r="K103" i="284"/>
  <c r="K102" i="284"/>
  <c r="K101" i="284"/>
  <c r="K100" i="284"/>
  <c r="K99" i="284"/>
  <c r="K98" i="284"/>
  <c r="K97" i="284"/>
  <c r="K96" i="284"/>
  <c r="K95" i="284"/>
  <c r="K94" i="284"/>
  <c r="K93" i="284"/>
  <c r="K92" i="284"/>
  <c r="K91" i="284"/>
  <c r="K90" i="284"/>
  <c r="K89" i="284"/>
  <c r="K88" i="284"/>
  <c r="K87" i="284"/>
  <c r="K86" i="284"/>
  <c r="K85" i="284"/>
  <c r="K84" i="284"/>
  <c r="K83" i="284"/>
  <c r="K82" i="284"/>
  <c r="K81" i="284"/>
  <c r="K80" i="284"/>
  <c r="K79" i="284"/>
  <c r="K78" i="284"/>
  <c r="K77" i="284"/>
  <c r="K76" i="284"/>
  <c r="K75" i="284"/>
  <c r="K74" i="284"/>
  <c r="K73" i="284"/>
  <c r="K72" i="284"/>
  <c r="K71" i="284"/>
  <c r="K70" i="284"/>
  <c r="K69" i="284"/>
  <c r="K68" i="284"/>
  <c r="K67" i="284"/>
  <c r="K66" i="284"/>
  <c r="K65" i="284"/>
  <c r="K64" i="284"/>
  <c r="K63" i="284"/>
  <c r="K62" i="284"/>
  <c r="K61" i="284"/>
  <c r="K60" i="284"/>
  <c r="K59" i="284"/>
  <c r="K58" i="284"/>
  <c r="K57" i="284"/>
  <c r="K56" i="284"/>
  <c r="K55" i="284"/>
  <c r="K54" i="284"/>
  <c r="K53" i="284"/>
  <c r="K52" i="284"/>
  <c r="K51" i="284"/>
  <c r="K50" i="284"/>
  <c r="K49" i="284"/>
  <c r="K48" i="284"/>
  <c r="K47" i="284"/>
  <c r="K46" i="284"/>
  <c r="K45" i="284"/>
  <c r="K44" i="284"/>
  <c r="K43" i="284"/>
  <c r="K42" i="284"/>
  <c r="K41" i="284"/>
  <c r="K40" i="284"/>
  <c r="K39" i="284"/>
  <c r="K38" i="284"/>
  <c r="K37" i="284"/>
  <c r="K36" i="284"/>
  <c r="K35" i="284"/>
  <c r="K34" i="284"/>
  <c r="K33" i="284"/>
  <c r="K32" i="284"/>
  <c r="K31" i="284"/>
  <c r="K30" i="284"/>
  <c r="K29" i="284"/>
  <c r="K28" i="284"/>
  <c r="K27" i="284"/>
  <c r="K26" i="284"/>
  <c r="K25" i="284"/>
  <c r="K24" i="284"/>
  <c r="K23" i="284"/>
  <c r="K22" i="284"/>
  <c r="K21" i="284"/>
  <c r="K20" i="284"/>
  <c r="K19" i="284"/>
  <c r="K18" i="284"/>
  <c r="K17" i="284"/>
  <c r="K16" i="284"/>
  <c r="K15" i="284"/>
  <c r="K14" i="284"/>
  <c r="K248" i="280"/>
  <c r="K247" i="280"/>
  <c r="K246" i="280"/>
  <c r="K245" i="280"/>
  <c r="K244" i="280"/>
  <c r="K243" i="280"/>
  <c r="K242" i="280"/>
  <c r="K241" i="280"/>
  <c r="K240" i="280"/>
  <c r="K239" i="280"/>
  <c r="K238" i="280"/>
  <c r="K237" i="280"/>
  <c r="K236" i="280"/>
  <c r="K235" i="280"/>
  <c r="K234" i="280"/>
  <c r="K233" i="280"/>
  <c r="K232" i="280"/>
  <c r="K231" i="280"/>
  <c r="K230" i="280"/>
  <c r="K229" i="280"/>
  <c r="K228" i="280"/>
  <c r="K227" i="280"/>
  <c r="K226" i="280"/>
  <c r="K225" i="280"/>
  <c r="K224" i="280"/>
  <c r="K223" i="280"/>
  <c r="K222" i="280"/>
  <c r="K221" i="280"/>
  <c r="K220" i="280"/>
  <c r="K219" i="280"/>
  <c r="K218" i="280"/>
  <c r="K217" i="280"/>
  <c r="K216" i="280"/>
  <c r="K215" i="280"/>
  <c r="K214" i="280"/>
  <c r="K213" i="280"/>
  <c r="K212" i="280"/>
  <c r="K211" i="280"/>
  <c r="K210" i="280"/>
  <c r="K209" i="280"/>
  <c r="K208" i="280"/>
  <c r="K207" i="280"/>
  <c r="K206" i="280"/>
  <c r="K205" i="280"/>
  <c r="K204" i="280"/>
  <c r="K203" i="280"/>
  <c r="K202" i="280"/>
  <c r="K201" i="280"/>
  <c r="K200" i="280"/>
  <c r="K199" i="280"/>
  <c r="K198" i="280"/>
  <c r="K197" i="280"/>
  <c r="K196" i="280"/>
  <c r="K195" i="280"/>
  <c r="K194" i="280"/>
  <c r="K193" i="280"/>
  <c r="K192" i="280"/>
  <c r="K191" i="280"/>
  <c r="K190" i="280"/>
  <c r="K189" i="280"/>
  <c r="K188" i="280"/>
  <c r="K187" i="280"/>
  <c r="K186" i="280"/>
  <c r="K185" i="280"/>
  <c r="K184" i="280"/>
  <c r="K183" i="280"/>
  <c r="K182" i="280"/>
  <c r="K181" i="280"/>
  <c r="K180" i="280"/>
  <c r="K179" i="280"/>
  <c r="K178" i="280"/>
  <c r="K177" i="280"/>
  <c r="K176" i="280"/>
  <c r="K175" i="280"/>
  <c r="K174" i="280"/>
  <c r="K173" i="280"/>
  <c r="K172" i="280"/>
  <c r="K171" i="280"/>
  <c r="K170" i="280"/>
  <c r="K169" i="280"/>
  <c r="K168" i="280"/>
  <c r="K167" i="280"/>
  <c r="K166" i="280"/>
  <c r="K165" i="280"/>
  <c r="K164" i="280"/>
  <c r="K163" i="280"/>
  <c r="K162" i="280"/>
  <c r="K161" i="280"/>
  <c r="K160" i="280"/>
  <c r="K159" i="280"/>
  <c r="K158" i="280"/>
  <c r="K157" i="280"/>
  <c r="K156" i="280"/>
  <c r="K155" i="280"/>
  <c r="K154" i="280"/>
  <c r="K153" i="280"/>
  <c r="K152" i="280"/>
  <c r="K151" i="280"/>
  <c r="K150" i="280"/>
  <c r="K149" i="280"/>
  <c r="K148" i="280"/>
  <c r="K147" i="280"/>
  <c r="K146" i="280"/>
  <c r="K145" i="280"/>
  <c r="K144" i="280"/>
  <c r="K143" i="280"/>
  <c r="K142" i="280"/>
  <c r="K141" i="280"/>
  <c r="K140" i="280"/>
  <c r="K139" i="280"/>
  <c r="K138" i="280"/>
  <c r="K137" i="280"/>
  <c r="K136" i="280"/>
  <c r="K135" i="280"/>
  <c r="K134" i="280"/>
  <c r="K133" i="280"/>
  <c r="K132" i="280"/>
  <c r="K131" i="280"/>
  <c r="K130" i="280"/>
  <c r="K129" i="280"/>
  <c r="K128" i="280"/>
  <c r="K127" i="280"/>
  <c r="K126" i="280"/>
  <c r="K125" i="280"/>
  <c r="K124" i="280"/>
  <c r="K123" i="280"/>
  <c r="K122" i="280"/>
  <c r="K121" i="280"/>
  <c r="K120" i="280"/>
  <c r="K119" i="280"/>
  <c r="K118" i="280"/>
  <c r="K117" i="280"/>
  <c r="K116" i="280"/>
  <c r="K115" i="280"/>
  <c r="K114" i="280"/>
  <c r="K113" i="280"/>
  <c r="K112" i="280"/>
  <c r="K111" i="280"/>
  <c r="K110" i="280"/>
  <c r="K109" i="280"/>
  <c r="K108" i="280"/>
  <c r="K107" i="280"/>
  <c r="K106" i="280"/>
  <c r="K105" i="280"/>
  <c r="K104" i="280"/>
  <c r="K103" i="280"/>
  <c r="K102" i="280"/>
  <c r="K101" i="280"/>
  <c r="K100" i="280"/>
  <c r="K99" i="280"/>
  <c r="K98" i="280"/>
  <c r="K97" i="280"/>
  <c r="K96" i="280"/>
  <c r="K95" i="280"/>
  <c r="K94" i="280"/>
  <c r="K93" i="280"/>
  <c r="K92" i="280"/>
  <c r="K91" i="280"/>
  <c r="K90" i="280"/>
  <c r="K89" i="280"/>
  <c r="K88" i="280"/>
  <c r="K87" i="280"/>
  <c r="K86" i="280"/>
  <c r="K85" i="280"/>
  <c r="K84" i="280"/>
  <c r="K83" i="280"/>
  <c r="K82" i="280"/>
  <c r="K81" i="280"/>
  <c r="K80" i="280"/>
  <c r="K79" i="280"/>
  <c r="K78" i="280"/>
  <c r="K77" i="280"/>
  <c r="K76" i="280"/>
  <c r="K75" i="280"/>
  <c r="K74" i="280"/>
  <c r="K73" i="280"/>
  <c r="K72" i="280"/>
  <c r="K71" i="280"/>
  <c r="K70" i="280"/>
  <c r="K69" i="280"/>
  <c r="K68" i="280"/>
  <c r="K67" i="280"/>
  <c r="K66" i="280"/>
  <c r="K65" i="280"/>
  <c r="K64" i="280"/>
  <c r="K63" i="280"/>
  <c r="K62" i="280"/>
  <c r="K61" i="280"/>
  <c r="K60" i="280"/>
  <c r="K59" i="280"/>
  <c r="K58" i="280"/>
  <c r="K57" i="280"/>
  <c r="K56" i="280"/>
  <c r="K55" i="280"/>
  <c r="K54" i="280"/>
  <c r="K53" i="280"/>
  <c r="K52" i="280"/>
  <c r="K51" i="280"/>
  <c r="K50" i="280"/>
  <c r="K49" i="280"/>
  <c r="K48" i="280"/>
  <c r="K47" i="280"/>
  <c r="K46" i="280"/>
  <c r="K45" i="280"/>
  <c r="K44" i="280"/>
  <c r="K43" i="280"/>
  <c r="K42" i="280"/>
  <c r="K41" i="280"/>
  <c r="K40" i="280"/>
  <c r="K39" i="280"/>
  <c r="K38" i="280"/>
  <c r="K37" i="280"/>
  <c r="K36" i="280"/>
  <c r="K35" i="280"/>
  <c r="K34" i="280"/>
  <c r="K33" i="280"/>
  <c r="K32" i="280"/>
  <c r="K31" i="280"/>
  <c r="K30" i="280"/>
  <c r="K29" i="280"/>
  <c r="K28" i="280"/>
  <c r="K27" i="280"/>
  <c r="K26" i="280"/>
  <c r="K25" i="280"/>
  <c r="K24" i="280"/>
  <c r="K23" i="280"/>
  <c r="K22" i="280"/>
  <c r="K21" i="280"/>
  <c r="K20" i="280"/>
  <c r="K19" i="280"/>
  <c r="K18" i="280"/>
  <c r="K17" i="280"/>
  <c r="K16" i="280"/>
  <c r="K15" i="280"/>
  <c r="K14" i="280"/>
  <c r="K248" i="281"/>
  <c r="K247" i="281"/>
  <c r="K246" i="281"/>
  <c r="K245" i="281"/>
  <c r="K244" i="281"/>
  <c r="K243" i="281"/>
  <c r="K242" i="281"/>
  <c r="K241" i="281"/>
  <c r="K240" i="281"/>
  <c r="K239" i="281"/>
  <c r="K238" i="281"/>
  <c r="K237" i="281"/>
  <c r="K236" i="281"/>
  <c r="K235" i="281"/>
  <c r="K234" i="281"/>
  <c r="K233" i="281"/>
  <c r="K232" i="281"/>
  <c r="K231" i="281"/>
  <c r="K230" i="281"/>
  <c r="K229" i="281"/>
  <c r="K228" i="281"/>
  <c r="K227" i="281"/>
  <c r="K226" i="281"/>
  <c r="K225" i="281"/>
  <c r="K224" i="281"/>
  <c r="K223" i="281"/>
  <c r="K222" i="281"/>
  <c r="K221" i="281"/>
  <c r="K220" i="281"/>
  <c r="K219" i="281"/>
  <c r="K218" i="281"/>
  <c r="K217" i="281"/>
  <c r="K216" i="281"/>
  <c r="K215" i="281"/>
  <c r="K214" i="281"/>
  <c r="K213" i="281"/>
  <c r="K212" i="281"/>
  <c r="K211" i="281"/>
  <c r="K210" i="281"/>
  <c r="K209" i="281"/>
  <c r="K208" i="281"/>
  <c r="K207" i="281"/>
  <c r="K206" i="281"/>
  <c r="K205" i="281"/>
  <c r="K204" i="281"/>
  <c r="K203" i="281"/>
  <c r="K202" i="281"/>
  <c r="K201" i="281"/>
  <c r="K200" i="281"/>
  <c r="K199" i="281"/>
  <c r="K198" i="281"/>
  <c r="K197" i="281"/>
  <c r="K196" i="281"/>
  <c r="K195" i="281"/>
  <c r="K194" i="281"/>
  <c r="K193" i="281"/>
  <c r="K192" i="281"/>
  <c r="K191" i="281"/>
  <c r="K190" i="281"/>
  <c r="K189" i="281"/>
  <c r="K188" i="281"/>
  <c r="K187" i="281"/>
  <c r="K186" i="281"/>
  <c r="K185" i="281"/>
  <c r="K184" i="281"/>
  <c r="K183" i="281"/>
  <c r="K182" i="281"/>
  <c r="K181" i="281"/>
  <c r="K180" i="281"/>
  <c r="K179" i="281"/>
  <c r="K178" i="281"/>
  <c r="K177" i="281"/>
  <c r="K176" i="281"/>
  <c r="K175" i="281"/>
  <c r="K174" i="281"/>
  <c r="K173" i="281"/>
  <c r="K172" i="281"/>
  <c r="K171" i="281"/>
  <c r="K170" i="281"/>
  <c r="K169" i="281"/>
  <c r="K168" i="281"/>
  <c r="K167" i="281"/>
  <c r="K166" i="281"/>
  <c r="K165" i="281"/>
  <c r="K164" i="281"/>
  <c r="K163" i="281"/>
  <c r="K162" i="281"/>
  <c r="K161" i="281"/>
  <c r="K160" i="281"/>
  <c r="K159" i="281"/>
  <c r="K158" i="281"/>
  <c r="K157" i="281"/>
  <c r="K156" i="281"/>
  <c r="K155" i="281"/>
  <c r="K154" i="281"/>
  <c r="K153" i="281"/>
  <c r="K152" i="281"/>
  <c r="K151" i="281"/>
  <c r="K150" i="281"/>
  <c r="K149" i="281"/>
  <c r="K148" i="281"/>
  <c r="K147" i="281"/>
  <c r="K146" i="281"/>
  <c r="K145" i="281"/>
  <c r="K144" i="281"/>
  <c r="K143" i="281"/>
  <c r="K142" i="281"/>
  <c r="K141" i="281"/>
  <c r="K140" i="281"/>
  <c r="K139" i="281"/>
  <c r="K138" i="281"/>
  <c r="K137" i="281"/>
  <c r="K136" i="281"/>
  <c r="K135" i="281"/>
  <c r="K134" i="281"/>
  <c r="K133" i="281"/>
  <c r="K132" i="281"/>
  <c r="K131" i="281"/>
  <c r="K130" i="281"/>
  <c r="K129" i="281"/>
  <c r="K128" i="281"/>
  <c r="K127" i="281"/>
  <c r="K126" i="281"/>
  <c r="K125" i="281"/>
  <c r="K124" i="281"/>
  <c r="K123" i="281"/>
  <c r="K122" i="281"/>
  <c r="K121" i="281"/>
  <c r="K120" i="281"/>
  <c r="K119" i="281"/>
  <c r="K118" i="281"/>
  <c r="K117" i="281"/>
  <c r="K116" i="281"/>
  <c r="K115" i="281"/>
  <c r="K114" i="281"/>
  <c r="K113" i="281"/>
  <c r="K112" i="281"/>
  <c r="K111" i="281"/>
  <c r="K110" i="281"/>
  <c r="K109" i="281"/>
  <c r="K108" i="281"/>
  <c r="K107" i="281"/>
  <c r="K106" i="281"/>
  <c r="K105" i="281"/>
  <c r="K104" i="281"/>
  <c r="K103" i="281"/>
  <c r="K102" i="281"/>
  <c r="K101" i="281"/>
  <c r="K100" i="281"/>
  <c r="K99" i="281"/>
  <c r="K98" i="281"/>
  <c r="K97" i="281"/>
  <c r="K96" i="281"/>
  <c r="K95" i="281"/>
  <c r="K94" i="281"/>
  <c r="K93" i="281"/>
  <c r="K92" i="281"/>
  <c r="K91" i="281"/>
  <c r="K90" i="281"/>
  <c r="K89" i="281"/>
  <c r="K88" i="281"/>
  <c r="K87" i="281"/>
  <c r="K86" i="281"/>
  <c r="K85" i="281"/>
  <c r="K84" i="281"/>
  <c r="K83" i="281"/>
  <c r="K82" i="281"/>
  <c r="K81" i="281"/>
  <c r="K80" i="281"/>
  <c r="K79" i="281"/>
  <c r="K78" i="281"/>
  <c r="K77" i="281"/>
  <c r="K76" i="281"/>
  <c r="K75" i="281"/>
  <c r="K74" i="281"/>
  <c r="K73" i="281"/>
  <c r="K72" i="281"/>
  <c r="K71" i="281"/>
  <c r="K70" i="281"/>
  <c r="K69" i="281"/>
  <c r="K68" i="281"/>
  <c r="K67" i="281"/>
  <c r="K66" i="281"/>
  <c r="K65" i="281"/>
  <c r="K64" i="281"/>
  <c r="K63" i="281"/>
  <c r="K62" i="281"/>
  <c r="K61" i="281"/>
  <c r="K60" i="281"/>
  <c r="K59" i="281"/>
  <c r="K58" i="281"/>
  <c r="K57" i="281"/>
  <c r="K56" i="281"/>
  <c r="K55" i="281"/>
  <c r="K54" i="281"/>
  <c r="K53" i="281"/>
  <c r="K52" i="281"/>
  <c r="K51" i="281"/>
  <c r="K50" i="281"/>
  <c r="K49" i="281"/>
  <c r="K48" i="281"/>
  <c r="K47" i="281"/>
  <c r="K46" i="281"/>
  <c r="K45" i="281"/>
  <c r="K44" i="281"/>
  <c r="K43" i="281"/>
  <c r="K42" i="281"/>
  <c r="K41" i="281"/>
  <c r="K40" i="281"/>
  <c r="K39" i="281"/>
  <c r="K38" i="281"/>
  <c r="K37" i="281"/>
  <c r="K36" i="281"/>
  <c r="K35" i="281"/>
  <c r="K34" i="281"/>
  <c r="K33" i="281"/>
  <c r="K32" i="281"/>
  <c r="K31" i="281"/>
  <c r="K30" i="281"/>
  <c r="K29" i="281"/>
  <c r="K28" i="281"/>
  <c r="K27" i="281"/>
  <c r="K26" i="281"/>
  <c r="K25" i="281"/>
  <c r="K24" i="281"/>
  <c r="K23" i="281"/>
  <c r="K22" i="281"/>
  <c r="K21" i="281"/>
  <c r="K20" i="281"/>
  <c r="K19" i="281"/>
  <c r="K18" i="281"/>
  <c r="K17" i="281"/>
  <c r="K16" i="281"/>
  <c r="K15" i="281"/>
  <c r="K14" i="281"/>
  <c r="K248" i="279"/>
  <c r="K247" i="279"/>
  <c r="K246" i="279"/>
  <c r="K245" i="279"/>
  <c r="K244" i="279"/>
  <c r="K243" i="279"/>
  <c r="K242" i="279"/>
  <c r="K241" i="279"/>
  <c r="K240" i="279"/>
  <c r="K239" i="279"/>
  <c r="K238" i="279"/>
  <c r="K237" i="279"/>
  <c r="K236" i="279"/>
  <c r="K235" i="279"/>
  <c r="K234" i="279"/>
  <c r="K233" i="279"/>
  <c r="K232" i="279"/>
  <c r="K231" i="279"/>
  <c r="K230" i="279"/>
  <c r="K229" i="279"/>
  <c r="K228" i="279"/>
  <c r="K227" i="279"/>
  <c r="K226" i="279"/>
  <c r="K225" i="279"/>
  <c r="K224" i="279"/>
  <c r="K223" i="279"/>
  <c r="K222" i="279"/>
  <c r="K221" i="279"/>
  <c r="K220" i="279"/>
  <c r="K219" i="279"/>
  <c r="K218" i="279"/>
  <c r="K217" i="279"/>
  <c r="K216" i="279"/>
  <c r="K215" i="279"/>
  <c r="K214" i="279"/>
  <c r="K213" i="279"/>
  <c r="K212" i="279"/>
  <c r="K211" i="279"/>
  <c r="K210" i="279"/>
  <c r="K209" i="279"/>
  <c r="K208" i="279"/>
  <c r="K207" i="279"/>
  <c r="K206" i="279"/>
  <c r="K205" i="279"/>
  <c r="K204" i="279"/>
  <c r="K203" i="279"/>
  <c r="K202" i="279"/>
  <c r="K201" i="279"/>
  <c r="K200" i="279"/>
  <c r="K199" i="279"/>
  <c r="K198" i="279"/>
  <c r="K197" i="279"/>
  <c r="K196" i="279"/>
  <c r="K195" i="279"/>
  <c r="K194" i="279"/>
  <c r="K193" i="279"/>
  <c r="K192" i="279"/>
  <c r="K191" i="279"/>
  <c r="K190" i="279"/>
  <c r="K189" i="279"/>
  <c r="K188" i="279"/>
  <c r="K187" i="279"/>
  <c r="K186" i="279"/>
  <c r="K185" i="279"/>
  <c r="K184" i="279"/>
  <c r="K183" i="279"/>
  <c r="K182" i="279"/>
  <c r="K181" i="279"/>
  <c r="K180" i="279"/>
  <c r="K179" i="279"/>
  <c r="K178" i="279"/>
  <c r="K177" i="279"/>
  <c r="K176" i="279"/>
  <c r="K175" i="279"/>
  <c r="K174" i="279"/>
  <c r="K173" i="279"/>
  <c r="K172" i="279"/>
  <c r="K171" i="279"/>
  <c r="K170" i="279"/>
  <c r="K169" i="279"/>
  <c r="K168" i="279"/>
  <c r="K167" i="279"/>
  <c r="K166" i="279"/>
  <c r="K165" i="279"/>
  <c r="K164" i="279"/>
  <c r="K163" i="279"/>
  <c r="K162" i="279"/>
  <c r="K161" i="279"/>
  <c r="K160" i="279"/>
  <c r="K159" i="279"/>
  <c r="K158" i="279"/>
  <c r="K157" i="279"/>
  <c r="K156" i="279"/>
  <c r="K155" i="279"/>
  <c r="K154" i="279"/>
  <c r="K153" i="279"/>
  <c r="K152" i="279"/>
  <c r="K151" i="279"/>
  <c r="K150" i="279"/>
  <c r="K149" i="279"/>
  <c r="K148" i="279"/>
  <c r="K147" i="279"/>
  <c r="K146" i="279"/>
  <c r="K145" i="279"/>
  <c r="K144" i="279"/>
  <c r="K143" i="279"/>
  <c r="K142" i="279"/>
  <c r="K141" i="279"/>
  <c r="K140" i="279"/>
  <c r="K139" i="279"/>
  <c r="K138" i="279"/>
  <c r="K137" i="279"/>
  <c r="K136" i="279"/>
  <c r="K135" i="279"/>
  <c r="K134" i="279"/>
  <c r="K133" i="279"/>
  <c r="K132" i="279"/>
  <c r="K131" i="279"/>
  <c r="K130" i="279"/>
  <c r="K129" i="279"/>
  <c r="K128" i="279"/>
  <c r="K127" i="279"/>
  <c r="K126" i="279"/>
  <c r="K125" i="279"/>
  <c r="K124" i="279"/>
  <c r="K123" i="279"/>
  <c r="K122" i="279"/>
  <c r="K121" i="279"/>
  <c r="K120" i="279"/>
  <c r="K119" i="279"/>
  <c r="K118" i="279"/>
  <c r="K117" i="279"/>
  <c r="K116" i="279"/>
  <c r="K115" i="279"/>
  <c r="K114" i="279"/>
  <c r="K113" i="279"/>
  <c r="K112" i="279"/>
  <c r="K111" i="279"/>
  <c r="K110" i="279"/>
  <c r="K109" i="279"/>
  <c r="K108" i="279"/>
  <c r="K107" i="279"/>
  <c r="K106" i="279"/>
  <c r="K105" i="279"/>
  <c r="K104" i="279"/>
  <c r="K103" i="279"/>
  <c r="K102" i="279"/>
  <c r="K101" i="279"/>
  <c r="K100" i="279"/>
  <c r="K99" i="279"/>
  <c r="K98" i="279"/>
  <c r="K97" i="279"/>
  <c r="K96" i="279"/>
  <c r="K95" i="279"/>
  <c r="K94" i="279"/>
  <c r="K93" i="279"/>
  <c r="K92" i="279"/>
  <c r="K91" i="279"/>
  <c r="K90" i="279"/>
  <c r="K89" i="279"/>
  <c r="K88" i="279"/>
  <c r="K87" i="279"/>
  <c r="K86" i="279"/>
  <c r="K85" i="279"/>
  <c r="K84" i="279"/>
  <c r="K83" i="279"/>
  <c r="K82" i="279"/>
  <c r="K81" i="279"/>
  <c r="K80" i="279"/>
  <c r="K79" i="279"/>
  <c r="K78" i="279"/>
  <c r="K77" i="279"/>
  <c r="K76" i="279"/>
  <c r="K75" i="279"/>
  <c r="K74" i="279"/>
  <c r="K73" i="279"/>
  <c r="K72" i="279"/>
  <c r="K71" i="279"/>
  <c r="K70" i="279"/>
  <c r="K69" i="279"/>
  <c r="K68" i="279"/>
  <c r="K67" i="279"/>
  <c r="K66" i="279"/>
  <c r="K65" i="279"/>
  <c r="K64" i="279"/>
  <c r="K63" i="279"/>
  <c r="K62" i="279"/>
  <c r="K61" i="279"/>
  <c r="K60" i="279"/>
  <c r="K59" i="279"/>
  <c r="K58" i="279"/>
  <c r="K57" i="279"/>
  <c r="K56" i="279"/>
  <c r="K55" i="279"/>
  <c r="K54" i="279"/>
  <c r="K53" i="279"/>
  <c r="K52" i="279"/>
  <c r="K51" i="279"/>
  <c r="K50" i="279"/>
  <c r="K49" i="279"/>
  <c r="K48" i="279"/>
  <c r="K47" i="279"/>
  <c r="K46" i="279"/>
  <c r="K45" i="279"/>
  <c r="K44" i="279"/>
  <c r="K43" i="279"/>
  <c r="K42" i="279"/>
  <c r="K41" i="279"/>
  <c r="K40" i="279"/>
  <c r="K39" i="279"/>
  <c r="K38" i="279"/>
  <c r="K37" i="279"/>
  <c r="K36" i="279"/>
  <c r="K35" i="279"/>
  <c r="K34" i="279"/>
  <c r="K33" i="279"/>
  <c r="K32" i="279"/>
  <c r="K31" i="279"/>
  <c r="K30" i="279"/>
  <c r="K29" i="279"/>
  <c r="K28" i="279"/>
  <c r="K27" i="279"/>
  <c r="K26" i="279"/>
  <c r="K25" i="279"/>
  <c r="K24" i="279"/>
  <c r="K23" i="279"/>
  <c r="K22" i="279"/>
  <c r="K21" i="279"/>
  <c r="K20" i="279"/>
  <c r="K19" i="279"/>
  <c r="K18" i="279"/>
  <c r="K17" i="279"/>
  <c r="K16" i="279"/>
  <c r="K15" i="279"/>
  <c r="K14" i="279"/>
  <c r="K248" i="278"/>
  <c r="K247" i="278"/>
  <c r="K246" i="278"/>
  <c r="K245" i="278"/>
  <c r="K244" i="278"/>
  <c r="K243" i="278"/>
  <c r="K242" i="278"/>
  <c r="K241" i="278"/>
  <c r="K240" i="278"/>
  <c r="K239" i="278"/>
  <c r="K238" i="278"/>
  <c r="K237" i="278"/>
  <c r="K236" i="278"/>
  <c r="K235" i="278"/>
  <c r="K234" i="278"/>
  <c r="K233" i="278"/>
  <c r="K232" i="278"/>
  <c r="K231" i="278"/>
  <c r="K230" i="278"/>
  <c r="K229" i="278"/>
  <c r="K228" i="278"/>
  <c r="K227" i="278"/>
  <c r="K226" i="278"/>
  <c r="K225" i="278"/>
  <c r="K224" i="278"/>
  <c r="K223" i="278"/>
  <c r="K222" i="278"/>
  <c r="K221" i="278"/>
  <c r="K220" i="278"/>
  <c r="K219" i="278"/>
  <c r="K218" i="278"/>
  <c r="K217" i="278"/>
  <c r="K216" i="278"/>
  <c r="K215" i="278"/>
  <c r="K214" i="278"/>
  <c r="K213" i="278"/>
  <c r="K212" i="278"/>
  <c r="K211" i="278"/>
  <c r="K210" i="278"/>
  <c r="K209" i="278"/>
  <c r="K208" i="278"/>
  <c r="K207" i="278"/>
  <c r="K206" i="278"/>
  <c r="K205" i="278"/>
  <c r="K204" i="278"/>
  <c r="K203" i="278"/>
  <c r="K202" i="278"/>
  <c r="K201" i="278"/>
  <c r="K200" i="278"/>
  <c r="K199" i="278"/>
  <c r="K198" i="278"/>
  <c r="K197" i="278"/>
  <c r="K196" i="278"/>
  <c r="K195" i="278"/>
  <c r="K194" i="278"/>
  <c r="K193" i="278"/>
  <c r="K192" i="278"/>
  <c r="K191" i="278"/>
  <c r="K190" i="278"/>
  <c r="K189" i="278"/>
  <c r="K188" i="278"/>
  <c r="K187" i="278"/>
  <c r="K186" i="278"/>
  <c r="K185" i="278"/>
  <c r="K184" i="278"/>
  <c r="K183" i="278"/>
  <c r="K182" i="278"/>
  <c r="K181" i="278"/>
  <c r="K180" i="278"/>
  <c r="K179" i="278"/>
  <c r="K178" i="278"/>
  <c r="K177" i="278"/>
  <c r="K176" i="278"/>
  <c r="K175" i="278"/>
  <c r="K174" i="278"/>
  <c r="K173" i="278"/>
  <c r="K172" i="278"/>
  <c r="K171" i="278"/>
  <c r="K170" i="278"/>
  <c r="K169" i="278"/>
  <c r="K168" i="278"/>
  <c r="K167" i="278"/>
  <c r="K166" i="278"/>
  <c r="K165" i="278"/>
  <c r="K164" i="278"/>
  <c r="K163" i="278"/>
  <c r="K162" i="278"/>
  <c r="K161" i="278"/>
  <c r="K160" i="278"/>
  <c r="K159" i="278"/>
  <c r="K158" i="278"/>
  <c r="K157" i="278"/>
  <c r="K156" i="278"/>
  <c r="K155" i="278"/>
  <c r="K154" i="278"/>
  <c r="K153" i="278"/>
  <c r="K152" i="278"/>
  <c r="K151" i="278"/>
  <c r="K150" i="278"/>
  <c r="K149" i="278"/>
  <c r="K148" i="278"/>
  <c r="K147" i="278"/>
  <c r="K146" i="278"/>
  <c r="K145" i="278"/>
  <c r="K144" i="278"/>
  <c r="K143" i="278"/>
  <c r="K142" i="278"/>
  <c r="K141" i="278"/>
  <c r="K140" i="278"/>
  <c r="K139" i="278"/>
  <c r="K138" i="278"/>
  <c r="K137" i="278"/>
  <c r="K136" i="278"/>
  <c r="K135" i="278"/>
  <c r="K134" i="278"/>
  <c r="K133" i="278"/>
  <c r="K132" i="278"/>
  <c r="K131" i="278"/>
  <c r="K130" i="278"/>
  <c r="K129" i="278"/>
  <c r="K128" i="278"/>
  <c r="K127" i="278"/>
  <c r="K126" i="278"/>
  <c r="K125" i="278"/>
  <c r="K124" i="278"/>
  <c r="K123" i="278"/>
  <c r="K122" i="278"/>
  <c r="K121" i="278"/>
  <c r="K120" i="278"/>
  <c r="K119" i="278"/>
  <c r="K118" i="278"/>
  <c r="K117" i="278"/>
  <c r="K116" i="278"/>
  <c r="K115" i="278"/>
  <c r="K114" i="278"/>
  <c r="K113" i="278"/>
  <c r="K112" i="278"/>
  <c r="K111" i="278"/>
  <c r="K110" i="278"/>
  <c r="K109" i="278"/>
  <c r="K108" i="278"/>
  <c r="K107" i="278"/>
  <c r="K106" i="278"/>
  <c r="K105" i="278"/>
  <c r="K104" i="278"/>
  <c r="K103" i="278"/>
  <c r="K102" i="278"/>
  <c r="K101" i="278"/>
  <c r="K100" i="278"/>
  <c r="K99" i="278"/>
  <c r="K98" i="278"/>
  <c r="K97" i="278"/>
  <c r="K96" i="278"/>
  <c r="K95" i="278"/>
  <c r="K94" i="278"/>
  <c r="K93" i="278"/>
  <c r="K92" i="278"/>
  <c r="K91" i="278"/>
  <c r="K90" i="278"/>
  <c r="K89" i="278"/>
  <c r="K88" i="278"/>
  <c r="K87" i="278"/>
  <c r="K86" i="278"/>
  <c r="K85" i="278"/>
  <c r="K84" i="278"/>
  <c r="K83" i="278"/>
  <c r="K82" i="278"/>
  <c r="K81" i="278"/>
  <c r="K80" i="278"/>
  <c r="K79" i="278"/>
  <c r="K78" i="278"/>
  <c r="K77" i="278"/>
  <c r="K76" i="278"/>
  <c r="K75" i="278"/>
  <c r="K74" i="278"/>
  <c r="K73" i="278"/>
  <c r="K72" i="278"/>
  <c r="K71" i="278"/>
  <c r="K70" i="278"/>
  <c r="K69" i="278"/>
  <c r="K68" i="278"/>
  <c r="K67" i="278"/>
  <c r="K66" i="278"/>
  <c r="K65" i="278"/>
  <c r="K64" i="278"/>
  <c r="K63" i="278"/>
  <c r="K62" i="278"/>
  <c r="K61" i="278"/>
  <c r="K60" i="278"/>
  <c r="K59" i="278"/>
  <c r="K58" i="278"/>
  <c r="K57" i="278"/>
  <c r="K56" i="278"/>
  <c r="K55" i="278"/>
  <c r="K54" i="278"/>
  <c r="K53" i="278"/>
  <c r="K52" i="278"/>
  <c r="K51" i="278"/>
  <c r="K50" i="278"/>
  <c r="K49" i="278"/>
  <c r="K48" i="278"/>
  <c r="K47" i="278"/>
  <c r="K46" i="278"/>
  <c r="K45" i="278"/>
  <c r="K44" i="278"/>
  <c r="K43" i="278"/>
  <c r="K42" i="278"/>
  <c r="K41" i="278"/>
  <c r="K40" i="278"/>
  <c r="K39" i="278"/>
  <c r="K38" i="278"/>
  <c r="K37" i="278"/>
  <c r="K36" i="278"/>
  <c r="K35" i="278"/>
  <c r="K34" i="278"/>
  <c r="K33" i="278"/>
  <c r="K32" i="278"/>
  <c r="K31" i="278"/>
  <c r="K30" i="278"/>
  <c r="K29" i="278"/>
  <c r="K28" i="278"/>
  <c r="K27" i="278"/>
  <c r="K26" i="278"/>
  <c r="K25" i="278"/>
  <c r="K24" i="278"/>
  <c r="K23" i="278"/>
  <c r="K22" i="278"/>
  <c r="K21" i="278"/>
  <c r="K20" i="278"/>
  <c r="K19" i="278"/>
  <c r="K18" i="278"/>
  <c r="K17" i="278"/>
  <c r="K16" i="278"/>
  <c r="K15" i="278"/>
  <c r="K14" i="278"/>
  <c r="K248" i="124"/>
  <c r="K247" i="124"/>
  <c r="K246" i="124"/>
  <c r="K245" i="124"/>
  <c r="K244" i="124"/>
  <c r="K243" i="124"/>
  <c r="K242" i="124"/>
  <c r="K241" i="124"/>
  <c r="K240" i="124"/>
  <c r="K239" i="124"/>
  <c r="K238" i="124"/>
  <c r="K237" i="124"/>
  <c r="K236" i="124"/>
  <c r="K235" i="124"/>
  <c r="K234" i="124"/>
  <c r="K233" i="124"/>
  <c r="K232" i="124"/>
  <c r="K231" i="124"/>
  <c r="K230" i="124"/>
  <c r="K229" i="124"/>
  <c r="K228" i="124"/>
  <c r="K227" i="124"/>
  <c r="K226" i="124"/>
  <c r="K225" i="124"/>
  <c r="K224" i="124"/>
  <c r="K223" i="124"/>
  <c r="K222" i="124"/>
  <c r="K221" i="124"/>
  <c r="K220" i="124"/>
  <c r="K219" i="124"/>
  <c r="K218" i="124"/>
  <c r="K217" i="124"/>
  <c r="K216" i="124"/>
  <c r="K215" i="124"/>
  <c r="K214" i="124"/>
  <c r="K213" i="124"/>
  <c r="K212" i="124"/>
  <c r="K211" i="124"/>
  <c r="K210" i="124"/>
  <c r="K209" i="124"/>
  <c r="K208" i="124"/>
  <c r="K207" i="124"/>
  <c r="K206" i="124"/>
  <c r="K205" i="124"/>
  <c r="K204" i="124"/>
  <c r="K203" i="124"/>
  <c r="K202" i="124"/>
  <c r="K201" i="124"/>
  <c r="K200" i="124"/>
  <c r="K199" i="124"/>
  <c r="K198" i="124"/>
  <c r="K197" i="124"/>
  <c r="K196" i="124"/>
  <c r="K195" i="124"/>
  <c r="K194" i="124"/>
  <c r="K193" i="124"/>
  <c r="K192" i="124"/>
  <c r="K191" i="124"/>
  <c r="K190" i="124"/>
  <c r="K189" i="124"/>
  <c r="K188" i="124"/>
  <c r="K187" i="124"/>
  <c r="K186" i="124"/>
  <c r="K185" i="124"/>
  <c r="K184" i="124"/>
  <c r="K183" i="124"/>
  <c r="K182" i="124"/>
  <c r="K181" i="124"/>
  <c r="K180" i="124"/>
  <c r="K179" i="124"/>
  <c r="K178" i="124"/>
  <c r="K177" i="124"/>
  <c r="K176" i="124"/>
  <c r="K175" i="124"/>
  <c r="K174" i="124"/>
  <c r="K173" i="124"/>
  <c r="K172" i="124"/>
  <c r="K171" i="124"/>
  <c r="K170" i="124"/>
  <c r="K169" i="124"/>
  <c r="K168" i="124"/>
  <c r="K167" i="124"/>
  <c r="K166" i="124"/>
  <c r="K165" i="124"/>
  <c r="K164" i="124"/>
  <c r="K163" i="124"/>
  <c r="K162" i="124"/>
  <c r="K161" i="124"/>
  <c r="K160" i="124"/>
  <c r="K159" i="124"/>
  <c r="K158" i="124"/>
  <c r="K157" i="124"/>
  <c r="K156" i="124"/>
  <c r="K155" i="124"/>
  <c r="K154" i="124"/>
  <c r="K153" i="124"/>
  <c r="K152" i="124"/>
  <c r="K151" i="124"/>
  <c r="K150" i="124"/>
  <c r="K149" i="124"/>
  <c r="K148" i="124"/>
  <c r="K147" i="124"/>
  <c r="K146" i="124"/>
  <c r="K145" i="124"/>
  <c r="K144" i="124"/>
  <c r="K143" i="124"/>
  <c r="K142" i="124"/>
  <c r="K141" i="124"/>
  <c r="K140" i="124"/>
  <c r="K139" i="124"/>
  <c r="K138" i="124"/>
  <c r="K137" i="124"/>
  <c r="K136" i="124"/>
  <c r="K135" i="124"/>
  <c r="K134" i="124"/>
  <c r="K133" i="124"/>
  <c r="K132" i="124"/>
  <c r="K131" i="124"/>
  <c r="K130" i="124"/>
  <c r="K129" i="124"/>
  <c r="K128" i="124"/>
  <c r="K127" i="124"/>
  <c r="K126" i="124"/>
  <c r="K125" i="124"/>
  <c r="K124" i="124"/>
  <c r="K123" i="124"/>
  <c r="K122" i="124"/>
  <c r="K121" i="124"/>
  <c r="K120" i="124"/>
  <c r="K119" i="124"/>
  <c r="K118" i="124"/>
  <c r="K117" i="124"/>
  <c r="K116" i="124"/>
  <c r="K115" i="124"/>
  <c r="K114" i="124"/>
  <c r="K113" i="124"/>
  <c r="K112" i="124"/>
  <c r="K111" i="124"/>
  <c r="K110" i="124"/>
  <c r="K109" i="124"/>
  <c r="K108" i="124"/>
  <c r="K107" i="124"/>
  <c r="K106" i="124"/>
  <c r="K105" i="124"/>
  <c r="K104" i="124"/>
  <c r="K103" i="124"/>
  <c r="K102" i="124"/>
  <c r="K101" i="124"/>
  <c r="K100" i="124"/>
  <c r="K99" i="124"/>
  <c r="K98" i="124"/>
  <c r="K97" i="124"/>
  <c r="K96" i="124"/>
  <c r="K95" i="124"/>
  <c r="K94" i="124"/>
  <c r="K93" i="124"/>
  <c r="K92" i="124"/>
  <c r="K91" i="124"/>
  <c r="K90" i="124"/>
  <c r="K89" i="124"/>
  <c r="K88" i="124"/>
  <c r="K87" i="124"/>
  <c r="K86" i="124"/>
  <c r="K85" i="124"/>
  <c r="K84" i="124"/>
  <c r="K83" i="124"/>
  <c r="K82" i="124"/>
  <c r="K81" i="124"/>
  <c r="K80" i="124"/>
  <c r="K79" i="124"/>
  <c r="K78" i="124"/>
  <c r="K77" i="124"/>
  <c r="K76" i="124"/>
  <c r="K75" i="124"/>
  <c r="K74" i="124"/>
  <c r="K73" i="124"/>
  <c r="K72" i="124"/>
  <c r="K71" i="124"/>
  <c r="K70" i="124"/>
  <c r="K69" i="124"/>
  <c r="K68" i="124"/>
  <c r="K67" i="124"/>
  <c r="K66" i="124"/>
  <c r="K65" i="124"/>
  <c r="K64" i="124"/>
  <c r="K63" i="124"/>
  <c r="K62" i="124"/>
  <c r="K61" i="124"/>
  <c r="K60" i="124"/>
  <c r="K59" i="124"/>
  <c r="K58" i="124"/>
  <c r="K57" i="124"/>
  <c r="K56" i="124"/>
  <c r="K55" i="124"/>
  <c r="K54" i="124"/>
  <c r="K53" i="124"/>
  <c r="K52" i="124"/>
  <c r="K51" i="124"/>
  <c r="K50" i="124"/>
  <c r="K49" i="124"/>
  <c r="K48" i="124"/>
  <c r="K47" i="124"/>
  <c r="K46" i="124"/>
  <c r="K45" i="124"/>
  <c r="K44" i="124"/>
  <c r="K43" i="124"/>
  <c r="K42" i="124"/>
  <c r="K41" i="124"/>
  <c r="K40" i="124"/>
  <c r="K39" i="124"/>
  <c r="K38" i="124"/>
  <c r="K37" i="124"/>
  <c r="K36" i="124"/>
  <c r="K35" i="124"/>
  <c r="K34" i="124"/>
  <c r="K33" i="124"/>
  <c r="K32" i="124"/>
  <c r="K31" i="124"/>
  <c r="K30" i="124"/>
  <c r="K29" i="124"/>
  <c r="K28" i="124"/>
  <c r="K27" i="124"/>
  <c r="K26" i="124"/>
  <c r="K25" i="124"/>
  <c r="K24" i="124"/>
  <c r="K23" i="124"/>
  <c r="K22" i="124"/>
  <c r="K21" i="124"/>
  <c r="K20" i="124"/>
  <c r="K19" i="124"/>
  <c r="K18" i="124"/>
  <c r="K17" i="124"/>
  <c r="K16" i="124"/>
  <c r="K15" i="124"/>
  <c r="K14" i="124"/>
  <c r="K248" i="234"/>
  <c r="K247" i="234"/>
  <c r="K246" i="234"/>
  <c r="K245" i="234"/>
  <c r="K244" i="234"/>
  <c r="K243" i="234"/>
  <c r="K242" i="234"/>
  <c r="K241" i="234"/>
  <c r="K240" i="234"/>
  <c r="K239" i="234"/>
  <c r="K238" i="234"/>
  <c r="K237" i="234"/>
  <c r="K236" i="234"/>
  <c r="K235" i="234"/>
  <c r="K234" i="234"/>
  <c r="K233" i="234"/>
  <c r="K232" i="234"/>
  <c r="K231" i="234"/>
  <c r="K230" i="234"/>
  <c r="K229" i="234"/>
  <c r="K228" i="234"/>
  <c r="K227" i="234"/>
  <c r="K226" i="234"/>
  <c r="K225" i="234"/>
  <c r="K224" i="234"/>
  <c r="K223" i="234"/>
  <c r="K222" i="234"/>
  <c r="K221" i="234"/>
  <c r="K220" i="234"/>
  <c r="K219" i="234"/>
  <c r="K218" i="234"/>
  <c r="K217" i="234"/>
  <c r="K216" i="234"/>
  <c r="K215" i="234"/>
  <c r="K214" i="234"/>
  <c r="K213" i="234"/>
  <c r="K212" i="234"/>
  <c r="K211" i="234"/>
  <c r="K210" i="234"/>
  <c r="K209" i="234"/>
  <c r="K208" i="234"/>
  <c r="K207" i="234"/>
  <c r="K206" i="234"/>
  <c r="K205" i="234"/>
  <c r="K204" i="234"/>
  <c r="K203" i="234"/>
  <c r="K202" i="234"/>
  <c r="K201" i="234"/>
  <c r="K200" i="234"/>
  <c r="K199" i="234"/>
  <c r="K198" i="234"/>
  <c r="K197" i="234"/>
  <c r="K196" i="234"/>
  <c r="K195" i="234"/>
  <c r="K194" i="234"/>
  <c r="K193" i="234"/>
  <c r="K192" i="234"/>
  <c r="K191" i="234"/>
  <c r="K190" i="234"/>
  <c r="K189" i="234"/>
  <c r="K188" i="234"/>
  <c r="K187" i="234"/>
  <c r="K186" i="234"/>
  <c r="K185" i="234"/>
  <c r="K184" i="234"/>
  <c r="K183" i="234"/>
  <c r="K182" i="234"/>
  <c r="K181" i="234"/>
  <c r="K180" i="234"/>
  <c r="K179" i="234"/>
  <c r="K178" i="234"/>
  <c r="K177" i="234"/>
  <c r="K176" i="234"/>
  <c r="K175" i="234"/>
  <c r="K174" i="234"/>
  <c r="K173" i="234"/>
  <c r="K172" i="234"/>
  <c r="K171" i="234"/>
  <c r="K170" i="234"/>
  <c r="K169" i="234"/>
  <c r="K168" i="234"/>
  <c r="K167" i="234"/>
  <c r="K166" i="234"/>
  <c r="K165" i="234"/>
  <c r="K164" i="234"/>
  <c r="K163" i="234"/>
  <c r="K162" i="234"/>
  <c r="K161" i="234"/>
  <c r="K160" i="234"/>
  <c r="K159" i="234"/>
  <c r="K158" i="234"/>
  <c r="K157" i="234"/>
  <c r="K156" i="234"/>
  <c r="K155" i="234"/>
  <c r="K154" i="234"/>
  <c r="K153" i="234"/>
  <c r="K152" i="234"/>
  <c r="K151" i="234"/>
  <c r="K150" i="234"/>
  <c r="K149" i="234"/>
  <c r="K148" i="234"/>
  <c r="K147" i="234"/>
  <c r="K146" i="234"/>
  <c r="K145" i="234"/>
  <c r="K144" i="234"/>
  <c r="K143" i="234"/>
  <c r="K142" i="234"/>
  <c r="K141" i="234"/>
  <c r="K140" i="234"/>
  <c r="K139" i="234"/>
  <c r="K138" i="234"/>
  <c r="K137" i="234"/>
  <c r="K136" i="234"/>
  <c r="K135" i="234"/>
  <c r="K134" i="234"/>
  <c r="K133" i="234"/>
  <c r="K132" i="234"/>
  <c r="K131" i="234"/>
  <c r="K130" i="234"/>
  <c r="K129" i="234"/>
  <c r="K128" i="234"/>
  <c r="K127" i="234"/>
  <c r="K126" i="234"/>
  <c r="K125" i="234"/>
  <c r="K124" i="234"/>
  <c r="K123" i="234"/>
  <c r="K122" i="234"/>
  <c r="K121" i="234"/>
  <c r="K120" i="234"/>
  <c r="K119" i="234"/>
  <c r="K118" i="234"/>
  <c r="K117" i="234"/>
  <c r="K116" i="234"/>
  <c r="K115" i="234"/>
  <c r="K114" i="234"/>
  <c r="K113" i="234"/>
  <c r="K112" i="234"/>
  <c r="K111" i="234"/>
  <c r="K110" i="234"/>
  <c r="K109" i="234"/>
  <c r="K108" i="234"/>
  <c r="K107" i="234"/>
  <c r="K106" i="234"/>
  <c r="K105" i="234"/>
  <c r="K104" i="234"/>
  <c r="K103" i="234"/>
  <c r="K102" i="234"/>
  <c r="K101" i="234"/>
  <c r="K100" i="234"/>
  <c r="K99" i="234"/>
  <c r="K98" i="234"/>
  <c r="K97" i="234"/>
  <c r="K96" i="234"/>
  <c r="K95" i="234"/>
  <c r="K94" i="234"/>
  <c r="K93" i="234"/>
  <c r="K92" i="234"/>
  <c r="K91" i="234"/>
  <c r="K90" i="234"/>
  <c r="K89" i="234"/>
  <c r="K88" i="234"/>
  <c r="K87" i="234"/>
  <c r="K86" i="234"/>
  <c r="K85" i="234"/>
  <c r="K84" i="234"/>
  <c r="K83" i="234"/>
  <c r="K82" i="234"/>
  <c r="K81" i="234"/>
  <c r="K80" i="234"/>
  <c r="K79" i="234"/>
  <c r="K78" i="234"/>
  <c r="K77" i="234"/>
  <c r="K76" i="234"/>
  <c r="K75" i="234"/>
  <c r="K74" i="234"/>
  <c r="K73" i="234"/>
  <c r="K72" i="234"/>
  <c r="K71" i="234"/>
  <c r="K70" i="234"/>
  <c r="K69" i="234"/>
  <c r="K68" i="234"/>
  <c r="K67" i="234"/>
  <c r="K66" i="234"/>
  <c r="K65" i="234"/>
  <c r="K64" i="234"/>
  <c r="K63" i="234"/>
  <c r="K62" i="234"/>
  <c r="K61" i="234"/>
  <c r="K60" i="234"/>
  <c r="K59" i="234"/>
  <c r="K58" i="234"/>
  <c r="K57" i="234"/>
  <c r="K56" i="234"/>
  <c r="K55" i="234"/>
  <c r="K54" i="234"/>
  <c r="K53" i="234"/>
  <c r="K52" i="234"/>
  <c r="K51" i="234"/>
  <c r="K50" i="234"/>
  <c r="K49" i="234"/>
  <c r="K48" i="234"/>
  <c r="K47" i="234"/>
  <c r="K46" i="234"/>
  <c r="K45" i="234"/>
  <c r="K44" i="234"/>
  <c r="K43" i="234"/>
  <c r="K42" i="234"/>
  <c r="K41" i="234"/>
  <c r="K40" i="234"/>
  <c r="K39" i="234"/>
  <c r="K38" i="234"/>
  <c r="K37" i="234"/>
  <c r="K36" i="234"/>
  <c r="K35" i="234"/>
  <c r="K34" i="234"/>
  <c r="K33" i="234"/>
  <c r="K32" i="234"/>
  <c r="K31" i="234"/>
  <c r="K30" i="234"/>
  <c r="K29" i="234"/>
  <c r="K28" i="234"/>
  <c r="K27" i="234"/>
  <c r="K26" i="234"/>
  <c r="K25" i="234"/>
  <c r="K24" i="234"/>
  <c r="K23" i="234"/>
  <c r="K22" i="234"/>
  <c r="K21" i="234"/>
  <c r="K20" i="234"/>
  <c r="K19" i="234"/>
  <c r="K18" i="234"/>
  <c r="K17" i="234"/>
  <c r="K16" i="234"/>
  <c r="K15" i="234"/>
  <c r="K14" i="234"/>
  <c r="K248" i="126"/>
  <c r="K247" i="126"/>
  <c r="K246" i="126"/>
  <c r="K245" i="126"/>
  <c r="K244" i="126"/>
  <c r="K243" i="126"/>
  <c r="K242" i="126"/>
  <c r="K241" i="126"/>
  <c r="K240" i="126"/>
  <c r="K239" i="126"/>
  <c r="K238" i="126"/>
  <c r="K237" i="126"/>
  <c r="K236" i="126"/>
  <c r="K235" i="126"/>
  <c r="K234" i="126"/>
  <c r="K233" i="126"/>
  <c r="K232" i="126"/>
  <c r="K231" i="126"/>
  <c r="K230" i="126"/>
  <c r="K229" i="126"/>
  <c r="K228" i="126"/>
  <c r="K227" i="126"/>
  <c r="K226" i="126"/>
  <c r="K225" i="126"/>
  <c r="K224" i="126"/>
  <c r="K223" i="126"/>
  <c r="K222" i="126"/>
  <c r="K221" i="126"/>
  <c r="K220" i="126"/>
  <c r="K219" i="126"/>
  <c r="K218" i="126"/>
  <c r="K217" i="126"/>
  <c r="K216" i="126"/>
  <c r="K215" i="126"/>
  <c r="K214" i="126"/>
  <c r="K213" i="126"/>
  <c r="K212" i="126"/>
  <c r="K211" i="126"/>
  <c r="K210" i="126"/>
  <c r="K209" i="126"/>
  <c r="K208" i="126"/>
  <c r="K207" i="126"/>
  <c r="K206" i="126"/>
  <c r="K205" i="126"/>
  <c r="K204" i="126"/>
  <c r="K203" i="126"/>
  <c r="K202" i="126"/>
  <c r="K201" i="126"/>
  <c r="K200" i="126"/>
  <c r="K199" i="126"/>
  <c r="K198" i="126"/>
  <c r="K197" i="126"/>
  <c r="K196" i="126"/>
  <c r="K195" i="126"/>
  <c r="K194" i="126"/>
  <c r="K193" i="126"/>
  <c r="K192" i="126"/>
  <c r="K191" i="126"/>
  <c r="K190" i="126"/>
  <c r="K189" i="126"/>
  <c r="K188" i="126"/>
  <c r="K187" i="126"/>
  <c r="K186" i="126"/>
  <c r="K185" i="126"/>
  <c r="K184" i="126"/>
  <c r="K183" i="126"/>
  <c r="K182" i="126"/>
  <c r="K181" i="126"/>
  <c r="K180" i="126"/>
  <c r="K179" i="126"/>
  <c r="K178" i="126"/>
  <c r="K177" i="126"/>
  <c r="K176" i="126"/>
  <c r="K175" i="126"/>
  <c r="K174" i="126"/>
  <c r="K173" i="126"/>
  <c r="K172" i="126"/>
  <c r="K171" i="126"/>
  <c r="K170" i="126"/>
  <c r="K169" i="126"/>
  <c r="K168" i="126"/>
  <c r="K167" i="126"/>
  <c r="K166" i="126"/>
  <c r="K165" i="126"/>
  <c r="K164" i="126"/>
  <c r="K163" i="126"/>
  <c r="K162" i="126"/>
  <c r="K161" i="126"/>
  <c r="K160" i="126"/>
  <c r="K159" i="126"/>
  <c r="K158" i="126"/>
  <c r="K157" i="126"/>
  <c r="K156" i="126"/>
  <c r="K155" i="126"/>
  <c r="K154" i="126"/>
  <c r="K153" i="126"/>
  <c r="K152" i="126"/>
  <c r="K151" i="126"/>
  <c r="K150" i="126"/>
  <c r="K149" i="126"/>
  <c r="K148" i="126"/>
  <c r="K147" i="126"/>
  <c r="K146" i="126"/>
  <c r="K145" i="126"/>
  <c r="K144" i="126"/>
  <c r="K143" i="126"/>
  <c r="K142" i="126"/>
  <c r="K141" i="126"/>
  <c r="K140" i="126"/>
  <c r="K139" i="126"/>
  <c r="K138" i="126"/>
  <c r="K137" i="126"/>
  <c r="K136" i="126"/>
  <c r="K135" i="126"/>
  <c r="K134" i="126"/>
  <c r="K133" i="126"/>
  <c r="K132" i="126"/>
  <c r="K131" i="126"/>
  <c r="K130" i="126"/>
  <c r="K129" i="126"/>
  <c r="K128" i="126"/>
  <c r="K127" i="126"/>
  <c r="K126" i="126"/>
  <c r="K125" i="126"/>
  <c r="K124" i="126"/>
  <c r="K123" i="126"/>
  <c r="K122" i="126"/>
  <c r="K121" i="126"/>
  <c r="K120" i="126"/>
  <c r="K119" i="126"/>
  <c r="K118" i="126"/>
  <c r="K117" i="126"/>
  <c r="K116" i="126"/>
  <c r="K115" i="126"/>
  <c r="K114" i="126"/>
  <c r="K113" i="126"/>
  <c r="K112" i="126"/>
  <c r="K111" i="126"/>
  <c r="K110" i="126"/>
  <c r="K109" i="126"/>
  <c r="K108" i="126"/>
  <c r="K107" i="126"/>
  <c r="K106" i="126"/>
  <c r="K105" i="126"/>
  <c r="K104" i="126"/>
  <c r="K103" i="126"/>
  <c r="K102" i="126"/>
  <c r="K101" i="126"/>
  <c r="K100" i="126"/>
  <c r="K99" i="126"/>
  <c r="K98" i="126"/>
  <c r="K97" i="126"/>
  <c r="K96" i="126"/>
  <c r="K95" i="126"/>
  <c r="K94" i="126"/>
  <c r="K93" i="126"/>
  <c r="K92" i="126"/>
  <c r="K91" i="126"/>
  <c r="K90" i="126"/>
  <c r="K89" i="126"/>
  <c r="K88" i="126"/>
  <c r="K87" i="126"/>
  <c r="K86" i="126"/>
  <c r="K85" i="126"/>
  <c r="K84" i="126"/>
  <c r="K83" i="126"/>
  <c r="K82" i="126"/>
  <c r="K81" i="126"/>
  <c r="K80" i="126"/>
  <c r="K79" i="126"/>
  <c r="K78" i="126"/>
  <c r="K77" i="126"/>
  <c r="K76" i="126"/>
  <c r="K75" i="126"/>
  <c r="K74" i="126"/>
  <c r="K73" i="126"/>
  <c r="K72" i="126"/>
  <c r="K71" i="126"/>
  <c r="K70" i="126"/>
  <c r="K69" i="126"/>
  <c r="K68" i="126"/>
  <c r="K67" i="126"/>
  <c r="K66" i="126"/>
  <c r="K65" i="126"/>
  <c r="K64" i="126"/>
  <c r="K63" i="126"/>
  <c r="K62" i="126"/>
  <c r="K61" i="126"/>
  <c r="K60" i="126"/>
  <c r="K59" i="126"/>
  <c r="K58" i="126"/>
  <c r="K57" i="126"/>
  <c r="K56" i="126"/>
  <c r="K55" i="126"/>
  <c r="K54" i="126"/>
  <c r="K53" i="126"/>
  <c r="K52" i="126"/>
  <c r="K51" i="126"/>
  <c r="K50" i="126"/>
  <c r="K49" i="126"/>
  <c r="K48" i="126"/>
  <c r="K47" i="126"/>
  <c r="K46" i="126"/>
  <c r="K45" i="126"/>
  <c r="K44" i="126"/>
  <c r="K43" i="126"/>
  <c r="K42" i="126"/>
  <c r="K41" i="126"/>
  <c r="K40" i="126"/>
  <c r="K39" i="126"/>
  <c r="K38" i="126"/>
  <c r="K37" i="126"/>
  <c r="K36" i="126"/>
  <c r="K35" i="126"/>
  <c r="K34" i="126"/>
  <c r="K33" i="126"/>
  <c r="K32" i="126"/>
  <c r="K31" i="126"/>
  <c r="K30" i="126"/>
  <c r="K29" i="126"/>
  <c r="K28" i="126"/>
  <c r="K27" i="126"/>
  <c r="K26" i="126"/>
  <c r="K25" i="126"/>
  <c r="K24" i="126"/>
  <c r="K23" i="126"/>
  <c r="K22" i="126"/>
  <c r="K21" i="126"/>
  <c r="K20" i="126"/>
  <c r="K19" i="126"/>
  <c r="K18" i="126"/>
  <c r="K17" i="126"/>
  <c r="K16" i="126"/>
  <c r="K15" i="126"/>
  <c r="K14" i="126"/>
  <c r="K248" i="127"/>
  <c r="K247" i="127"/>
  <c r="K246" i="127"/>
  <c r="K245" i="127"/>
  <c r="K244" i="127"/>
  <c r="K243" i="127"/>
  <c r="K242" i="127"/>
  <c r="K241" i="127"/>
  <c r="K240" i="127"/>
  <c r="K239" i="127"/>
  <c r="K238" i="127"/>
  <c r="K237" i="127"/>
  <c r="K236" i="127"/>
  <c r="K235" i="127"/>
  <c r="K234" i="127"/>
  <c r="K233" i="127"/>
  <c r="K232" i="127"/>
  <c r="K231" i="127"/>
  <c r="K230" i="127"/>
  <c r="K229" i="127"/>
  <c r="K228" i="127"/>
  <c r="K227" i="127"/>
  <c r="K226" i="127"/>
  <c r="K225" i="127"/>
  <c r="K224" i="127"/>
  <c r="K223" i="127"/>
  <c r="K222" i="127"/>
  <c r="K221" i="127"/>
  <c r="K220" i="127"/>
  <c r="K219" i="127"/>
  <c r="K218" i="127"/>
  <c r="K217" i="127"/>
  <c r="K216" i="127"/>
  <c r="K215" i="127"/>
  <c r="K214" i="127"/>
  <c r="K213" i="127"/>
  <c r="K212" i="127"/>
  <c r="K211" i="127"/>
  <c r="K210" i="127"/>
  <c r="K209" i="127"/>
  <c r="K208" i="127"/>
  <c r="K207" i="127"/>
  <c r="K206" i="127"/>
  <c r="K205" i="127"/>
  <c r="K204" i="127"/>
  <c r="K203" i="127"/>
  <c r="K202" i="127"/>
  <c r="K201" i="127"/>
  <c r="K200" i="127"/>
  <c r="K199" i="127"/>
  <c r="K198" i="127"/>
  <c r="K197" i="127"/>
  <c r="K196" i="127"/>
  <c r="K195" i="127"/>
  <c r="K194" i="127"/>
  <c r="K193" i="127"/>
  <c r="K192" i="127"/>
  <c r="K191" i="127"/>
  <c r="K190" i="127"/>
  <c r="K189" i="127"/>
  <c r="K188" i="127"/>
  <c r="K187" i="127"/>
  <c r="K186" i="127"/>
  <c r="K185" i="127"/>
  <c r="K184" i="127"/>
  <c r="K183" i="127"/>
  <c r="K182" i="127"/>
  <c r="K181" i="127"/>
  <c r="K180" i="127"/>
  <c r="K179" i="127"/>
  <c r="K178" i="127"/>
  <c r="K177" i="127"/>
  <c r="K176" i="127"/>
  <c r="K175" i="127"/>
  <c r="K174" i="127"/>
  <c r="K173" i="127"/>
  <c r="K172" i="127"/>
  <c r="K171" i="127"/>
  <c r="K170" i="127"/>
  <c r="K169" i="127"/>
  <c r="K168" i="127"/>
  <c r="K167" i="127"/>
  <c r="K166" i="127"/>
  <c r="K165" i="127"/>
  <c r="K164" i="127"/>
  <c r="K163" i="127"/>
  <c r="K162" i="127"/>
  <c r="K161" i="127"/>
  <c r="K160" i="127"/>
  <c r="K159" i="127"/>
  <c r="K158" i="127"/>
  <c r="K157" i="127"/>
  <c r="K156" i="127"/>
  <c r="K155" i="127"/>
  <c r="K154" i="127"/>
  <c r="K153" i="127"/>
  <c r="K152" i="127"/>
  <c r="K151" i="127"/>
  <c r="K150" i="127"/>
  <c r="K149" i="127"/>
  <c r="K148" i="127"/>
  <c r="K147" i="127"/>
  <c r="K146" i="127"/>
  <c r="K145" i="127"/>
  <c r="K144" i="127"/>
  <c r="K143" i="127"/>
  <c r="K142" i="127"/>
  <c r="K141" i="127"/>
  <c r="K140" i="127"/>
  <c r="K139" i="127"/>
  <c r="K138" i="127"/>
  <c r="K137" i="127"/>
  <c r="K136" i="127"/>
  <c r="K135" i="127"/>
  <c r="K134" i="127"/>
  <c r="K133" i="127"/>
  <c r="K132" i="127"/>
  <c r="K131" i="127"/>
  <c r="K130" i="127"/>
  <c r="K129" i="127"/>
  <c r="K128" i="127"/>
  <c r="K127" i="127"/>
  <c r="K126" i="127"/>
  <c r="K125" i="127"/>
  <c r="K124" i="127"/>
  <c r="K123" i="127"/>
  <c r="K122" i="127"/>
  <c r="K121" i="127"/>
  <c r="K120" i="127"/>
  <c r="K119" i="127"/>
  <c r="K118" i="127"/>
  <c r="K117" i="127"/>
  <c r="K116" i="127"/>
  <c r="K115" i="127"/>
  <c r="K114" i="127"/>
  <c r="K113" i="127"/>
  <c r="K112" i="127"/>
  <c r="K111" i="127"/>
  <c r="K110" i="127"/>
  <c r="K109" i="127"/>
  <c r="K108" i="127"/>
  <c r="K107" i="127"/>
  <c r="K106" i="127"/>
  <c r="K105" i="127"/>
  <c r="K104" i="127"/>
  <c r="K103" i="127"/>
  <c r="K102" i="127"/>
  <c r="K101" i="127"/>
  <c r="K100" i="127"/>
  <c r="K99" i="127"/>
  <c r="K98" i="127"/>
  <c r="K97" i="127"/>
  <c r="K96" i="127"/>
  <c r="K95" i="127"/>
  <c r="K94" i="127"/>
  <c r="K93" i="127"/>
  <c r="K92" i="127"/>
  <c r="K91" i="127"/>
  <c r="K90" i="127"/>
  <c r="K89" i="127"/>
  <c r="K88" i="127"/>
  <c r="K87" i="127"/>
  <c r="K86" i="127"/>
  <c r="K85" i="127"/>
  <c r="K84" i="127"/>
  <c r="K83" i="127"/>
  <c r="K82" i="127"/>
  <c r="K81" i="127"/>
  <c r="K80" i="127"/>
  <c r="K79" i="127"/>
  <c r="K78" i="127"/>
  <c r="K77" i="127"/>
  <c r="K76" i="127"/>
  <c r="K75" i="127"/>
  <c r="K74" i="127"/>
  <c r="K73" i="127"/>
  <c r="K72" i="127"/>
  <c r="K71" i="127"/>
  <c r="K70" i="127"/>
  <c r="K69" i="127"/>
  <c r="K68" i="127"/>
  <c r="K67" i="127"/>
  <c r="K66" i="127"/>
  <c r="K65" i="127"/>
  <c r="K64" i="127"/>
  <c r="K63" i="127"/>
  <c r="K62" i="127"/>
  <c r="K61" i="127"/>
  <c r="K60" i="127"/>
  <c r="K59" i="127"/>
  <c r="K58" i="127"/>
  <c r="K57" i="127"/>
  <c r="K56" i="127"/>
  <c r="K55" i="127"/>
  <c r="K54" i="127"/>
  <c r="K53" i="127"/>
  <c r="K52" i="127"/>
  <c r="K51" i="127"/>
  <c r="K50" i="127"/>
  <c r="K49" i="127"/>
  <c r="K48" i="127"/>
  <c r="K47" i="127"/>
  <c r="K46" i="127"/>
  <c r="K45" i="127"/>
  <c r="K44" i="127"/>
  <c r="K43" i="127"/>
  <c r="K42" i="127"/>
  <c r="K41" i="127"/>
  <c r="K40" i="127"/>
  <c r="K39" i="127"/>
  <c r="K38" i="127"/>
  <c r="K37" i="127"/>
  <c r="K36" i="127"/>
  <c r="K35" i="127"/>
  <c r="K34" i="127"/>
  <c r="K33" i="127"/>
  <c r="K32" i="127"/>
  <c r="K31" i="127"/>
  <c r="K30" i="127"/>
  <c r="K29" i="127"/>
  <c r="K28" i="127"/>
  <c r="K27" i="127"/>
  <c r="K26" i="127"/>
  <c r="K25" i="127"/>
  <c r="K24" i="127"/>
  <c r="K23" i="127"/>
  <c r="K22" i="127"/>
  <c r="K21" i="127"/>
  <c r="K20" i="127"/>
  <c r="K19" i="127"/>
  <c r="K18" i="127"/>
  <c r="K17" i="127"/>
  <c r="K16" i="127"/>
  <c r="K15" i="127"/>
  <c r="K14" i="127"/>
  <c r="K248" i="131"/>
  <c r="K247" i="131"/>
  <c r="K246" i="131"/>
  <c r="K245" i="131"/>
  <c r="K244" i="131"/>
  <c r="K243" i="131"/>
  <c r="K242" i="131"/>
  <c r="K241" i="131"/>
  <c r="K240" i="131"/>
  <c r="K239" i="131"/>
  <c r="K238" i="131"/>
  <c r="K237" i="131"/>
  <c r="K236" i="131"/>
  <c r="K235" i="131"/>
  <c r="K234" i="131"/>
  <c r="K233" i="131"/>
  <c r="K232" i="131"/>
  <c r="K231" i="131"/>
  <c r="K230" i="131"/>
  <c r="K229" i="131"/>
  <c r="K228" i="131"/>
  <c r="K227" i="131"/>
  <c r="K226" i="131"/>
  <c r="K225" i="131"/>
  <c r="K224" i="131"/>
  <c r="K223" i="131"/>
  <c r="K222" i="131"/>
  <c r="K221" i="131"/>
  <c r="K220" i="131"/>
  <c r="K219" i="131"/>
  <c r="K218" i="131"/>
  <c r="K217" i="131"/>
  <c r="K216" i="131"/>
  <c r="K215" i="131"/>
  <c r="K214" i="131"/>
  <c r="K213" i="131"/>
  <c r="K212" i="131"/>
  <c r="K211" i="131"/>
  <c r="K210" i="131"/>
  <c r="K209" i="131"/>
  <c r="K208" i="131"/>
  <c r="K207" i="131"/>
  <c r="K206" i="131"/>
  <c r="K205" i="131"/>
  <c r="K204" i="131"/>
  <c r="K203" i="131"/>
  <c r="K202" i="131"/>
  <c r="K201" i="131"/>
  <c r="K200" i="131"/>
  <c r="K199" i="131"/>
  <c r="K198" i="131"/>
  <c r="K197" i="131"/>
  <c r="K196" i="131"/>
  <c r="K195" i="131"/>
  <c r="K194" i="131"/>
  <c r="K193" i="131"/>
  <c r="K192" i="131"/>
  <c r="K191" i="131"/>
  <c r="K190" i="131"/>
  <c r="K189" i="131"/>
  <c r="K188" i="131"/>
  <c r="K187" i="131"/>
  <c r="K186" i="131"/>
  <c r="K185" i="131"/>
  <c r="K184" i="131"/>
  <c r="K183" i="131"/>
  <c r="K182" i="131"/>
  <c r="K181" i="131"/>
  <c r="K180" i="131"/>
  <c r="K179" i="131"/>
  <c r="K178" i="131"/>
  <c r="K177" i="131"/>
  <c r="K176" i="131"/>
  <c r="K175" i="131"/>
  <c r="K174" i="131"/>
  <c r="K173" i="131"/>
  <c r="K172" i="131"/>
  <c r="K171" i="131"/>
  <c r="K170" i="131"/>
  <c r="K169" i="131"/>
  <c r="K168" i="131"/>
  <c r="K167" i="131"/>
  <c r="K166" i="131"/>
  <c r="K165" i="131"/>
  <c r="K164" i="131"/>
  <c r="K163" i="131"/>
  <c r="K162" i="131"/>
  <c r="K161" i="131"/>
  <c r="K160" i="131"/>
  <c r="K159" i="131"/>
  <c r="K158" i="131"/>
  <c r="K157" i="131"/>
  <c r="K156" i="131"/>
  <c r="K155" i="131"/>
  <c r="K154" i="131"/>
  <c r="K153" i="131"/>
  <c r="K152" i="131"/>
  <c r="K151" i="131"/>
  <c r="K150" i="131"/>
  <c r="K149" i="131"/>
  <c r="K148" i="131"/>
  <c r="K147" i="131"/>
  <c r="K146" i="131"/>
  <c r="K145" i="131"/>
  <c r="K144" i="131"/>
  <c r="K143" i="131"/>
  <c r="K142" i="131"/>
  <c r="K141" i="131"/>
  <c r="K140" i="131"/>
  <c r="K139" i="131"/>
  <c r="K138" i="131"/>
  <c r="K137" i="131"/>
  <c r="K136" i="131"/>
  <c r="K135" i="131"/>
  <c r="K134" i="131"/>
  <c r="K133" i="131"/>
  <c r="K132" i="131"/>
  <c r="K131" i="131"/>
  <c r="K130" i="131"/>
  <c r="K129" i="131"/>
  <c r="K128" i="131"/>
  <c r="K127" i="131"/>
  <c r="K126" i="131"/>
  <c r="K125" i="131"/>
  <c r="K124" i="131"/>
  <c r="K123" i="131"/>
  <c r="K122" i="131"/>
  <c r="K121" i="131"/>
  <c r="K120" i="131"/>
  <c r="K119" i="131"/>
  <c r="K118" i="131"/>
  <c r="K117" i="131"/>
  <c r="K116" i="131"/>
  <c r="K115" i="131"/>
  <c r="K114" i="131"/>
  <c r="K113" i="131"/>
  <c r="K112" i="131"/>
  <c r="K111" i="131"/>
  <c r="K110" i="131"/>
  <c r="K109" i="131"/>
  <c r="K108" i="131"/>
  <c r="K107" i="131"/>
  <c r="K106" i="131"/>
  <c r="K105" i="131"/>
  <c r="K104" i="131"/>
  <c r="K103" i="131"/>
  <c r="K102" i="131"/>
  <c r="K101" i="131"/>
  <c r="K100" i="131"/>
  <c r="K99" i="131"/>
  <c r="K98" i="131"/>
  <c r="K97" i="131"/>
  <c r="K96" i="131"/>
  <c r="K95" i="131"/>
  <c r="K94" i="131"/>
  <c r="K93" i="131"/>
  <c r="K92" i="131"/>
  <c r="K91" i="131"/>
  <c r="K90" i="131"/>
  <c r="K89" i="131"/>
  <c r="K88" i="131"/>
  <c r="K87" i="131"/>
  <c r="K86" i="131"/>
  <c r="K85" i="131"/>
  <c r="K84" i="131"/>
  <c r="K83" i="131"/>
  <c r="K82" i="131"/>
  <c r="K81" i="131"/>
  <c r="K80" i="131"/>
  <c r="K79" i="131"/>
  <c r="K78" i="131"/>
  <c r="K77" i="131"/>
  <c r="K76" i="131"/>
  <c r="K75" i="131"/>
  <c r="K74" i="131"/>
  <c r="K73" i="131"/>
  <c r="K72" i="131"/>
  <c r="K71" i="131"/>
  <c r="K70" i="131"/>
  <c r="K69" i="131"/>
  <c r="K68" i="131"/>
  <c r="K67" i="131"/>
  <c r="K66" i="131"/>
  <c r="K65" i="131"/>
  <c r="K64" i="131"/>
  <c r="K63" i="131"/>
  <c r="K62" i="131"/>
  <c r="K61" i="131"/>
  <c r="K60" i="131"/>
  <c r="K59" i="131"/>
  <c r="K58" i="131"/>
  <c r="K57" i="131"/>
  <c r="K56" i="131"/>
  <c r="K55" i="131"/>
  <c r="K54" i="131"/>
  <c r="K53" i="131"/>
  <c r="K52" i="131"/>
  <c r="K51" i="131"/>
  <c r="K50" i="131"/>
  <c r="K49" i="131"/>
  <c r="K48" i="131"/>
  <c r="K47" i="131"/>
  <c r="K46" i="131"/>
  <c r="K45" i="131"/>
  <c r="K44" i="131"/>
  <c r="K43" i="131"/>
  <c r="K42" i="131"/>
  <c r="K41" i="131"/>
  <c r="K40" i="131"/>
  <c r="K39" i="131"/>
  <c r="K38" i="131"/>
  <c r="K37" i="131"/>
  <c r="K36" i="131"/>
  <c r="K35" i="131"/>
  <c r="K34" i="131"/>
  <c r="K33" i="131"/>
  <c r="K32" i="131"/>
  <c r="K31" i="131"/>
  <c r="K30" i="131"/>
  <c r="K29" i="131"/>
  <c r="K28" i="131"/>
  <c r="K27" i="131"/>
  <c r="K26" i="131"/>
  <c r="K25" i="131"/>
  <c r="K24" i="131"/>
  <c r="K23" i="131"/>
  <c r="K22" i="131"/>
  <c r="K21" i="131"/>
  <c r="K20" i="131"/>
  <c r="K19" i="131"/>
  <c r="K18" i="131"/>
  <c r="K17" i="131"/>
  <c r="K16" i="131"/>
  <c r="K15" i="131"/>
  <c r="K14" i="131"/>
  <c r="K248" i="288"/>
  <c r="K247" i="288"/>
  <c r="K246" i="288"/>
  <c r="K245" i="288"/>
  <c r="K244" i="288"/>
  <c r="K243" i="288"/>
  <c r="K242" i="288"/>
  <c r="K241" i="288"/>
  <c r="K240" i="288"/>
  <c r="K239" i="288"/>
  <c r="K238" i="288"/>
  <c r="K237" i="288"/>
  <c r="K236" i="288"/>
  <c r="K235" i="288"/>
  <c r="K234" i="288"/>
  <c r="K233" i="288"/>
  <c r="K232" i="288"/>
  <c r="K231" i="288"/>
  <c r="K230" i="288"/>
  <c r="K229" i="288"/>
  <c r="K228" i="288"/>
  <c r="K227" i="288"/>
  <c r="K226" i="288"/>
  <c r="K225" i="288"/>
  <c r="K224" i="288"/>
  <c r="K223" i="288"/>
  <c r="K222" i="288"/>
  <c r="K221" i="288"/>
  <c r="K220" i="288"/>
  <c r="K219" i="288"/>
  <c r="K218" i="288"/>
  <c r="K217" i="288"/>
  <c r="K216" i="288"/>
  <c r="K215" i="288"/>
  <c r="K214" i="288"/>
  <c r="K213" i="288"/>
  <c r="K212" i="288"/>
  <c r="K211" i="288"/>
  <c r="K210" i="288"/>
  <c r="K209" i="288"/>
  <c r="K208" i="288"/>
  <c r="K207" i="288"/>
  <c r="K206" i="288"/>
  <c r="K205" i="288"/>
  <c r="K204" i="288"/>
  <c r="K203" i="288"/>
  <c r="K202" i="288"/>
  <c r="K201" i="288"/>
  <c r="K200" i="288"/>
  <c r="K199" i="288"/>
  <c r="K198" i="288"/>
  <c r="K197" i="288"/>
  <c r="K196" i="288"/>
  <c r="K195" i="288"/>
  <c r="K194" i="288"/>
  <c r="K193" i="288"/>
  <c r="K192" i="288"/>
  <c r="K191" i="288"/>
  <c r="K190" i="288"/>
  <c r="K189" i="288"/>
  <c r="K188" i="288"/>
  <c r="K187" i="288"/>
  <c r="K186" i="288"/>
  <c r="K185" i="288"/>
  <c r="K184" i="288"/>
  <c r="K183" i="288"/>
  <c r="K182" i="288"/>
  <c r="K181" i="288"/>
  <c r="K180" i="288"/>
  <c r="K179" i="288"/>
  <c r="K178" i="288"/>
  <c r="K177" i="288"/>
  <c r="K176" i="288"/>
  <c r="K175" i="288"/>
  <c r="K174" i="288"/>
  <c r="K173" i="288"/>
  <c r="K172" i="288"/>
  <c r="K171" i="288"/>
  <c r="K170" i="288"/>
  <c r="K169" i="288"/>
  <c r="K168" i="288"/>
  <c r="K167" i="288"/>
  <c r="K166" i="288"/>
  <c r="K165" i="288"/>
  <c r="K164" i="288"/>
  <c r="K163" i="288"/>
  <c r="K162" i="288"/>
  <c r="K161" i="288"/>
  <c r="K160" i="288"/>
  <c r="K159" i="288"/>
  <c r="K158" i="288"/>
  <c r="K157" i="288"/>
  <c r="K156" i="288"/>
  <c r="K155" i="288"/>
  <c r="K154" i="288"/>
  <c r="K153" i="288"/>
  <c r="K152" i="288"/>
  <c r="K151" i="288"/>
  <c r="K150" i="288"/>
  <c r="K149" i="288"/>
  <c r="K148" i="288"/>
  <c r="K147" i="288"/>
  <c r="K146" i="288"/>
  <c r="K145" i="288"/>
  <c r="K144" i="288"/>
  <c r="K143" i="288"/>
  <c r="K142" i="288"/>
  <c r="K141" i="288"/>
  <c r="K140" i="288"/>
  <c r="K139" i="288"/>
  <c r="K138" i="288"/>
  <c r="K137" i="288"/>
  <c r="K136" i="288"/>
  <c r="K135" i="288"/>
  <c r="K134" i="288"/>
  <c r="K133" i="288"/>
  <c r="K132" i="288"/>
  <c r="K131" i="288"/>
  <c r="K130" i="288"/>
  <c r="K129" i="288"/>
  <c r="K128" i="288"/>
  <c r="K127" i="288"/>
  <c r="K126" i="288"/>
  <c r="K125" i="288"/>
  <c r="K124" i="288"/>
  <c r="K123" i="288"/>
  <c r="K122" i="288"/>
  <c r="K121" i="288"/>
  <c r="K120" i="288"/>
  <c r="K119" i="288"/>
  <c r="K118" i="288"/>
  <c r="K117" i="288"/>
  <c r="K116" i="288"/>
  <c r="K115" i="288"/>
  <c r="K114" i="288"/>
  <c r="K113" i="288"/>
  <c r="K112" i="288"/>
  <c r="K111" i="288"/>
  <c r="K110" i="288"/>
  <c r="K109" i="288"/>
  <c r="K108" i="288"/>
  <c r="K107" i="288"/>
  <c r="K106" i="288"/>
  <c r="K105" i="288"/>
  <c r="K104" i="288"/>
  <c r="K103" i="288"/>
  <c r="K102" i="288"/>
  <c r="K101" i="288"/>
  <c r="K100" i="288"/>
  <c r="K99" i="288"/>
  <c r="K98" i="288"/>
  <c r="K97" i="288"/>
  <c r="K96" i="288"/>
  <c r="K95" i="288"/>
  <c r="K94" i="288"/>
  <c r="K93" i="288"/>
  <c r="K92" i="288"/>
  <c r="K91" i="288"/>
  <c r="K90" i="288"/>
  <c r="K89" i="288"/>
  <c r="K88" i="288"/>
  <c r="K87" i="288"/>
  <c r="K86" i="288"/>
  <c r="K85" i="288"/>
  <c r="K84" i="288"/>
  <c r="K83" i="288"/>
  <c r="K82" i="288"/>
  <c r="K81" i="288"/>
  <c r="K80" i="288"/>
  <c r="K79" i="288"/>
  <c r="K78" i="288"/>
  <c r="K77" i="288"/>
  <c r="K76" i="288"/>
  <c r="K75" i="288"/>
  <c r="K74" i="288"/>
  <c r="K73" i="288"/>
  <c r="K72" i="288"/>
  <c r="K71" i="288"/>
  <c r="K70" i="288"/>
  <c r="K69" i="288"/>
  <c r="K68" i="288"/>
  <c r="K67" i="288"/>
  <c r="K66" i="288"/>
  <c r="K65" i="288"/>
  <c r="K64" i="288"/>
  <c r="K63" i="288"/>
  <c r="K62" i="288"/>
  <c r="K61" i="288"/>
  <c r="K60" i="288"/>
  <c r="K59" i="288"/>
  <c r="K58" i="288"/>
  <c r="K57" i="288"/>
  <c r="K56" i="288"/>
  <c r="K55" i="288"/>
  <c r="K54" i="288"/>
  <c r="K53" i="288"/>
  <c r="K52" i="288"/>
  <c r="K51" i="288"/>
  <c r="K50" i="288"/>
  <c r="K49" i="288"/>
  <c r="K48" i="288"/>
  <c r="K47" i="288"/>
  <c r="K46" i="288"/>
  <c r="K45" i="288"/>
  <c r="K44" i="288"/>
  <c r="K43" i="288"/>
  <c r="K42" i="288"/>
  <c r="K41" i="288"/>
  <c r="K40" i="288"/>
  <c r="K39" i="288"/>
  <c r="K38" i="288"/>
  <c r="K37" i="288"/>
  <c r="K36" i="288"/>
  <c r="K35" i="288"/>
  <c r="K34" i="288"/>
  <c r="K33" i="288"/>
  <c r="K32" i="288"/>
  <c r="K31" i="288"/>
  <c r="K30" i="288"/>
  <c r="K29" i="288"/>
  <c r="K28" i="288"/>
  <c r="K27" i="288"/>
  <c r="K26" i="288"/>
  <c r="K25" i="288"/>
  <c r="K24" i="288"/>
  <c r="K23" i="288"/>
  <c r="K22" i="288"/>
  <c r="K21" i="288"/>
  <c r="K20" i="288"/>
  <c r="K19" i="288"/>
  <c r="K18" i="288"/>
  <c r="K17" i="288"/>
  <c r="K16" i="288"/>
  <c r="K15" i="288"/>
  <c r="K14" i="288"/>
  <c r="K248" i="291"/>
  <c r="K247" i="291"/>
  <c r="K246" i="291"/>
  <c r="K245" i="291"/>
  <c r="K244" i="291"/>
  <c r="K243" i="291"/>
  <c r="K242" i="291"/>
  <c r="K241" i="291"/>
  <c r="K240" i="291"/>
  <c r="K239" i="291"/>
  <c r="K238" i="291"/>
  <c r="K237" i="291"/>
  <c r="K236" i="291"/>
  <c r="K235" i="291"/>
  <c r="K234" i="291"/>
  <c r="K233" i="291"/>
  <c r="K232" i="291"/>
  <c r="K231" i="291"/>
  <c r="K230" i="291"/>
  <c r="K229" i="291"/>
  <c r="K228" i="291"/>
  <c r="K227" i="291"/>
  <c r="K226" i="291"/>
  <c r="K225" i="291"/>
  <c r="K224" i="291"/>
  <c r="K223" i="291"/>
  <c r="K222" i="291"/>
  <c r="K221" i="291"/>
  <c r="K220" i="291"/>
  <c r="K219" i="291"/>
  <c r="K218" i="291"/>
  <c r="K217" i="291"/>
  <c r="K216" i="291"/>
  <c r="K215" i="291"/>
  <c r="K214" i="291"/>
  <c r="K213" i="291"/>
  <c r="K212" i="291"/>
  <c r="K211" i="291"/>
  <c r="K210" i="291"/>
  <c r="K209" i="291"/>
  <c r="K208" i="291"/>
  <c r="K207" i="291"/>
  <c r="K206" i="291"/>
  <c r="K205" i="291"/>
  <c r="K204" i="291"/>
  <c r="K203" i="291"/>
  <c r="K202" i="291"/>
  <c r="K201" i="291"/>
  <c r="K200" i="291"/>
  <c r="K199" i="291"/>
  <c r="K198" i="291"/>
  <c r="K197" i="291"/>
  <c r="K196" i="291"/>
  <c r="K195" i="291"/>
  <c r="K194" i="291"/>
  <c r="K193" i="291"/>
  <c r="K192" i="291"/>
  <c r="K191" i="291"/>
  <c r="K190" i="291"/>
  <c r="K189" i="291"/>
  <c r="K188" i="291"/>
  <c r="K187" i="291"/>
  <c r="K186" i="291"/>
  <c r="K185" i="291"/>
  <c r="K184" i="291"/>
  <c r="K183" i="291"/>
  <c r="K182" i="291"/>
  <c r="K181" i="291"/>
  <c r="K180" i="291"/>
  <c r="K179" i="291"/>
  <c r="K178" i="291"/>
  <c r="K177" i="291"/>
  <c r="K176" i="291"/>
  <c r="K175" i="291"/>
  <c r="K174" i="291"/>
  <c r="K173" i="291"/>
  <c r="K172" i="291"/>
  <c r="K171" i="291"/>
  <c r="K170" i="291"/>
  <c r="K169" i="291"/>
  <c r="K168" i="291"/>
  <c r="K167" i="291"/>
  <c r="K166" i="291"/>
  <c r="K165" i="291"/>
  <c r="K164" i="291"/>
  <c r="K163" i="291"/>
  <c r="K162" i="291"/>
  <c r="K161" i="291"/>
  <c r="K160" i="291"/>
  <c r="K159" i="291"/>
  <c r="K158" i="291"/>
  <c r="K157" i="291"/>
  <c r="K156" i="291"/>
  <c r="K155" i="291"/>
  <c r="K154" i="291"/>
  <c r="K153" i="291"/>
  <c r="K152" i="291"/>
  <c r="K151" i="291"/>
  <c r="K150" i="291"/>
  <c r="K149" i="291"/>
  <c r="K148" i="291"/>
  <c r="K147" i="291"/>
  <c r="K146" i="291"/>
  <c r="K145" i="291"/>
  <c r="K144" i="291"/>
  <c r="K143" i="291"/>
  <c r="K142" i="291"/>
  <c r="K141" i="291"/>
  <c r="K140" i="291"/>
  <c r="K139" i="291"/>
  <c r="K138" i="291"/>
  <c r="K137" i="291"/>
  <c r="K136" i="291"/>
  <c r="K135" i="291"/>
  <c r="K134" i="291"/>
  <c r="K133" i="291"/>
  <c r="K132" i="291"/>
  <c r="K131" i="291"/>
  <c r="K130" i="291"/>
  <c r="K129" i="291"/>
  <c r="K128" i="291"/>
  <c r="K127" i="291"/>
  <c r="K126" i="291"/>
  <c r="K125" i="291"/>
  <c r="K124" i="291"/>
  <c r="K123" i="291"/>
  <c r="K122" i="291"/>
  <c r="K121" i="291"/>
  <c r="K120" i="291"/>
  <c r="K119" i="291"/>
  <c r="K118" i="291"/>
  <c r="K117" i="291"/>
  <c r="K116" i="291"/>
  <c r="K115" i="291"/>
  <c r="K114" i="291"/>
  <c r="K113" i="291"/>
  <c r="K112" i="291"/>
  <c r="K111" i="291"/>
  <c r="K110" i="291"/>
  <c r="K109" i="291"/>
  <c r="K108" i="291"/>
  <c r="K107" i="291"/>
  <c r="K106" i="291"/>
  <c r="K105" i="291"/>
  <c r="K104" i="291"/>
  <c r="K103" i="291"/>
  <c r="K102" i="291"/>
  <c r="K101" i="291"/>
  <c r="K100" i="291"/>
  <c r="K99" i="291"/>
  <c r="K98" i="291"/>
  <c r="K97" i="291"/>
  <c r="K96" i="291"/>
  <c r="K95" i="291"/>
  <c r="K94" i="291"/>
  <c r="K93" i="291"/>
  <c r="K92" i="291"/>
  <c r="K91" i="291"/>
  <c r="K90" i="291"/>
  <c r="K89" i="291"/>
  <c r="K88" i="291"/>
  <c r="K87" i="291"/>
  <c r="K86" i="291"/>
  <c r="K85" i="291"/>
  <c r="K84" i="291"/>
  <c r="K83" i="291"/>
  <c r="K82" i="291"/>
  <c r="K81" i="291"/>
  <c r="K80" i="291"/>
  <c r="K79" i="291"/>
  <c r="K78" i="291"/>
  <c r="K77" i="291"/>
  <c r="K76" i="291"/>
  <c r="K75" i="291"/>
  <c r="K74" i="291"/>
  <c r="K73" i="291"/>
  <c r="K72" i="291"/>
  <c r="K71" i="291"/>
  <c r="K70" i="291"/>
  <c r="K69" i="291"/>
  <c r="K68" i="291"/>
  <c r="K67" i="291"/>
  <c r="K66" i="291"/>
  <c r="K65" i="291"/>
  <c r="K64" i="291"/>
  <c r="K63" i="291"/>
  <c r="K62" i="291"/>
  <c r="K61" i="291"/>
  <c r="K60" i="291"/>
  <c r="K59" i="291"/>
  <c r="K58" i="291"/>
  <c r="K57" i="291"/>
  <c r="K56" i="291"/>
  <c r="K55" i="291"/>
  <c r="K54" i="291"/>
  <c r="K53" i="291"/>
  <c r="K52" i="291"/>
  <c r="K51" i="291"/>
  <c r="K50" i="291"/>
  <c r="K49" i="291"/>
  <c r="K48" i="291"/>
  <c r="K47" i="291"/>
  <c r="K46" i="291"/>
  <c r="K45" i="291"/>
  <c r="K44" i="291"/>
  <c r="K43" i="291"/>
  <c r="K42" i="291"/>
  <c r="K41" i="291"/>
  <c r="K40" i="291"/>
  <c r="K39" i="291"/>
  <c r="K38" i="291"/>
  <c r="K37" i="291"/>
  <c r="K36" i="291"/>
  <c r="K35" i="291"/>
  <c r="K34" i="291"/>
  <c r="K33" i="291"/>
  <c r="K32" i="291"/>
  <c r="K31" i="291"/>
  <c r="K30" i="291"/>
  <c r="K29" i="291"/>
  <c r="K28" i="291"/>
  <c r="K27" i="291"/>
  <c r="K26" i="291"/>
  <c r="K25" i="291"/>
  <c r="K24" i="291"/>
  <c r="K23" i="291"/>
  <c r="K22" i="291"/>
  <c r="K21" i="291"/>
  <c r="K20" i="291"/>
  <c r="K19" i="291"/>
  <c r="K18" i="291"/>
  <c r="K17" i="291"/>
  <c r="K16" i="291"/>
  <c r="K15" i="291"/>
  <c r="K14" i="291"/>
  <c r="K248" i="289"/>
  <c r="K247" i="289"/>
  <c r="K246" i="289"/>
  <c r="K245" i="289"/>
  <c r="K244" i="289"/>
  <c r="K243" i="289"/>
  <c r="K242" i="289"/>
  <c r="K241" i="289"/>
  <c r="K240" i="289"/>
  <c r="K239" i="289"/>
  <c r="K238" i="289"/>
  <c r="K237" i="289"/>
  <c r="K236" i="289"/>
  <c r="K235" i="289"/>
  <c r="K234" i="289"/>
  <c r="K233" i="289"/>
  <c r="K232" i="289"/>
  <c r="K231" i="289"/>
  <c r="K230" i="289"/>
  <c r="K229" i="289"/>
  <c r="K228" i="289"/>
  <c r="K227" i="289"/>
  <c r="K226" i="289"/>
  <c r="K225" i="289"/>
  <c r="K224" i="289"/>
  <c r="K223" i="289"/>
  <c r="K222" i="289"/>
  <c r="K221" i="289"/>
  <c r="K220" i="289"/>
  <c r="K219" i="289"/>
  <c r="K218" i="289"/>
  <c r="K217" i="289"/>
  <c r="K216" i="289"/>
  <c r="K215" i="289"/>
  <c r="K214" i="289"/>
  <c r="K213" i="289"/>
  <c r="K212" i="289"/>
  <c r="K211" i="289"/>
  <c r="K210" i="289"/>
  <c r="K209" i="289"/>
  <c r="K208" i="289"/>
  <c r="K207" i="289"/>
  <c r="K206" i="289"/>
  <c r="K205" i="289"/>
  <c r="K204" i="289"/>
  <c r="K203" i="289"/>
  <c r="K202" i="289"/>
  <c r="K201" i="289"/>
  <c r="K200" i="289"/>
  <c r="K199" i="289"/>
  <c r="K198" i="289"/>
  <c r="K197" i="289"/>
  <c r="K196" i="289"/>
  <c r="K195" i="289"/>
  <c r="K194" i="289"/>
  <c r="K193" i="289"/>
  <c r="K192" i="289"/>
  <c r="K191" i="289"/>
  <c r="K190" i="289"/>
  <c r="K189" i="289"/>
  <c r="K188" i="289"/>
  <c r="K187" i="289"/>
  <c r="K186" i="289"/>
  <c r="K185" i="289"/>
  <c r="K184" i="289"/>
  <c r="K183" i="289"/>
  <c r="K182" i="289"/>
  <c r="K181" i="289"/>
  <c r="K180" i="289"/>
  <c r="K179" i="289"/>
  <c r="K178" i="289"/>
  <c r="K177" i="289"/>
  <c r="K176" i="289"/>
  <c r="K175" i="289"/>
  <c r="K174" i="289"/>
  <c r="K173" i="289"/>
  <c r="K172" i="289"/>
  <c r="K171" i="289"/>
  <c r="K170" i="289"/>
  <c r="K169" i="289"/>
  <c r="K168" i="289"/>
  <c r="K167" i="289"/>
  <c r="K166" i="289"/>
  <c r="K165" i="289"/>
  <c r="K164" i="289"/>
  <c r="K163" i="289"/>
  <c r="K162" i="289"/>
  <c r="K161" i="289"/>
  <c r="K160" i="289"/>
  <c r="K159" i="289"/>
  <c r="K158" i="289"/>
  <c r="K157" i="289"/>
  <c r="K156" i="289"/>
  <c r="K155" i="289"/>
  <c r="K154" i="289"/>
  <c r="K153" i="289"/>
  <c r="K152" i="289"/>
  <c r="K151" i="289"/>
  <c r="K150" i="289"/>
  <c r="K149" i="289"/>
  <c r="K148" i="289"/>
  <c r="K147" i="289"/>
  <c r="K146" i="289"/>
  <c r="K145" i="289"/>
  <c r="K144" i="289"/>
  <c r="K143" i="289"/>
  <c r="K142" i="289"/>
  <c r="K141" i="289"/>
  <c r="K140" i="289"/>
  <c r="K139" i="289"/>
  <c r="K138" i="289"/>
  <c r="K137" i="289"/>
  <c r="K136" i="289"/>
  <c r="K135" i="289"/>
  <c r="K134" i="289"/>
  <c r="K133" i="289"/>
  <c r="K132" i="289"/>
  <c r="K131" i="289"/>
  <c r="K130" i="289"/>
  <c r="K129" i="289"/>
  <c r="K128" i="289"/>
  <c r="K127" i="289"/>
  <c r="K126" i="289"/>
  <c r="K125" i="289"/>
  <c r="K124" i="289"/>
  <c r="K123" i="289"/>
  <c r="K122" i="289"/>
  <c r="K121" i="289"/>
  <c r="K120" i="289"/>
  <c r="K119" i="289"/>
  <c r="K118" i="289"/>
  <c r="K117" i="289"/>
  <c r="K116" i="289"/>
  <c r="K115" i="289"/>
  <c r="K114" i="289"/>
  <c r="K113" i="289"/>
  <c r="K112" i="289"/>
  <c r="K111" i="289"/>
  <c r="K110" i="289"/>
  <c r="K109" i="289"/>
  <c r="K108" i="289"/>
  <c r="K107" i="289"/>
  <c r="K106" i="289"/>
  <c r="K105" i="289"/>
  <c r="K104" i="289"/>
  <c r="K103" i="289"/>
  <c r="K102" i="289"/>
  <c r="K101" i="289"/>
  <c r="K100" i="289"/>
  <c r="K99" i="289"/>
  <c r="K98" i="289"/>
  <c r="K97" i="289"/>
  <c r="K96" i="289"/>
  <c r="K95" i="289"/>
  <c r="K94" i="289"/>
  <c r="K93" i="289"/>
  <c r="K92" i="289"/>
  <c r="K91" i="289"/>
  <c r="K90" i="289"/>
  <c r="K89" i="289"/>
  <c r="K88" i="289"/>
  <c r="K87" i="289"/>
  <c r="K86" i="289"/>
  <c r="K85" i="289"/>
  <c r="K84" i="289"/>
  <c r="K83" i="289"/>
  <c r="K82" i="289"/>
  <c r="K81" i="289"/>
  <c r="K80" i="289"/>
  <c r="K79" i="289"/>
  <c r="K78" i="289"/>
  <c r="K77" i="289"/>
  <c r="K76" i="289"/>
  <c r="K75" i="289"/>
  <c r="K74" i="289"/>
  <c r="K73" i="289"/>
  <c r="K72" i="289"/>
  <c r="K71" i="289"/>
  <c r="K70" i="289"/>
  <c r="K69" i="289"/>
  <c r="K68" i="289"/>
  <c r="K67" i="289"/>
  <c r="K66" i="289"/>
  <c r="K65" i="289"/>
  <c r="K64" i="289"/>
  <c r="K63" i="289"/>
  <c r="K62" i="289"/>
  <c r="K61" i="289"/>
  <c r="K60" i="289"/>
  <c r="K59" i="289"/>
  <c r="K58" i="289"/>
  <c r="K57" i="289"/>
  <c r="K56" i="289"/>
  <c r="K55" i="289"/>
  <c r="K54" i="289"/>
  <c r="K53" i="289"/>
  <c r="K52" i="289"/>
  <c r="K51" i="289"/>
  <c r="K50" i="289"/>
  <c r="K49" i="289"/>
  <c r="K48" i="289"/>
  <c r="K47" i="289"/>
  <c r="K46" i="289"/>
  <c r="K45" i="289"/>
  <c r="K44" i="289"/>
  <c r="K43" i="289"/>
  <c r="K42" i="289"/>
  <c r="K41" i="289"/>
  <c r="K40" i="289"/>
  <c r="K39" i="289"/>
  <c r="K38" i="289"/>
  <c r="K37" i="289"/>
  <c r="K36" i="289"/>
  <c r="K35" i="289"/>
  <c r="K34" i="289"/>
  <c r="K33" i="289"/>
  <c r="K32" i="289"/>
  <c r="K31" i="289"/>
  <c r="K30" i="289"/>
  <c r="K29" i="289"/>
  <c r="K28" i="289"/>
  <c r="K27" i="289"/>
  <c r="K26" i="289"/>
  <c r="K25" i="289"/>
  <c r="K24" i="289"/>
  <c r="K23" i="289"/>
  <c r="K22" i="289"/>
  <c r="K21" i="289"/>
  <c r="K20" i="289"/>
  <c r="K19" i="289"/>
  <c r="K18" i="289"/>
  <c r="K17" i="289"/>
  <c r="K16" i="289"/>
  <c r="K15" i="289"/>
  <c r="K14" i="289"/>
  <c r="K248" i="290"/>
  <c r="K247" i="290"/>
  <c r="K246" i="290"/>
  <c r="K245" i="290"/>
  <c r="K244" i="290"/>
  <c r="K243" i="290"/>
  <c r="K242" i="290"/>
  <c r="K241" i="290"/>
  <c r="K240" i="290"/>
  <c r="K239" i="290"/>
  <c r="K238" i="290"/>
  <c r="K237" i="290"/>
  <c r="K236" i="290"/>
  <c r="K235" i="290"/>
  <c r="K234" i="290"/>
  <c r="K233" i="290"/>
  <c r="K232" i="290"/>
  <c r="K231" i="290"/>
  <c r="K230" i="290"/>
  <c r="K229" i="290"/>
  <c r="K228" i="290"/>
  <c r="K227" i="290"/>
  <c r="K226" i="290"/>
  <c r="K225" i="290"/>
  <c r="K224" i="290"/>
  <c r="K223" i="290"/>
  <c r="K222" i="290"/>
  <c r="K221" i="290"/>
  <c r="K220" i="290"/>
  <c r="K219" i="290"/>
  <c r="K218" i="290"/>
  <c r="K217" i="290"/>
  <c r="K216" i="290"/>
  <c r="K215" i="290"/>
  <c r="K214" i="290"/>
  <c r="K213" i="290"/>
  <c r="K212" i="290"/>
  <c r="K211" i="290"/>
  <c r="K210" i="290"/>
  <c r="K209" i="290"/>
  <c r="K208" i="290"/>
  <c r="K207" i="290"/>
  <c r="K206" i="290"/>
  <c r="K205" i="290"/>
  <c r="K204" i="290"/>
  <c r="K203" i="290"/>
  <c r="K202" i="290"/>
  <c r="K201" i="290"/>
  <c r="K200" i="290"/>
  <c r="K199" i="290"/>
  <c r="K198" i="290"/>
  <c r="K197" i="290"/>
  <c r="K196" i="290"/>
  <c r="K195" i="290"/>
  <c r="K194" i="290"/>
  <c r="K193" i="290"/>
  <c r="K192" i="290"/>
  <c r="K191" i="290"/>
  <c r="K190" i="290"/>
  <c r="K189" i="290"/>
  <c r="K188" i="290"/>
  <c r="K187" i="290"/>
  <c r="K186" i="290"/>
  <c r="K185" i="290"/>
  <c r="K184" i="290"/>
  <c r="K183" i="290"/>
  <c r="K182" i="290"/>
  <c r="K181" i="290"/>
  <c r="K180" i="290"/>
  <c r="K179" i="290"/>
  <c r="K178" i="290"/>
  <c r="K177" i="290"/>
  <c r="K176" i="290"/>
  <c r="K175" i="290"/>
  <c r="K174" i="290"/>
  <c r="K173" i="290"/>
  <c r="K172" i="290"/>
  <c r="K171" i="290"/>
  <c r="K170" i="290"/>
  <c r="K169" i="290"/>
  <c r="K168" i="290"/>
  <c r="K167" i="290"/>
  <c r="K166" i="290"/>
  <c r="K165" i="290"/>
  <c r="K164" i="290"/>
  <c r="K163" i="290"/>
  <c r="K162" i="290"/>
  <c r="K161" i="290"/>
  <c r="K160" i="290"/>
  <c r="K159" i="290"/>
  <c r="K158" i="290"/>
  <c r="K157" i="290"/>
  <c r="K156" i="290"/>
  <c r="K155" i="290"/>
  <c r="K154" i="290"/>
  <c r="K153" i="290"/>
  <c r="K152" i="290"/>
  <c r="K151" i="290"/>
  <c r="K150" i="290"/>
  <c r="K149" i="290"/>
  <c r="K148" i="290"/>
  <c r="K147" i="290"/>
  <c r="K146" i="290"/>
  <c r="K145" i="290"/>
  <c r="K144" i="290"/>
  <c r="K143" i="290"/>
  <c r="K142" i="290"/>
  <c r="K141" i="290"/>
  <c r="K140" i="290"/>
  <c r="K139" i="290"/>
  <c r="K138" i="290"/>
  <c r="K137" i="290"/>
  <c r="K136" i="290"/>
  <c r="K135" i="290"/>
  <c r="K134" i="290"/>
  <c r="K133" i="290"/>
  <c r="K132" i="290"/>
  <c r="K131" i="290"/>
  <c r="K130" i="290"/>
  <c r="K129" i="290"/>
  <c r="K128" i="290"/>
  <c r="K127" i="290"/>
  <c r="K126" i="290"/>
  <c r="K125" i="290"/>
  <c r="K124" i="290"/>
  <c r="K123" i="290"/>
  <c r="K122" i="290"/>
  <c r="K121" i="290"/>
  <c r="K120" i="290"/>
  <c r="K119" i="290"/>
  <c r="K118" i="290"/>
  <c r="K117" i="290"/>
  <c r="K116" i="290"/>
  <c r="K115" i="290"/>
  <c r="K114" i="290"/>
  <c r="K113" i="290"/>
  <c r="K112" i="290"/>
  <c r="K111" i="290"/>
  <c r="K110" i="290"/>
  <c r="K109" i="290"/>
  <c r="K108" i="290"/>
  <c r="K107" i="290"/>
  <c r="K106" i="290"/>
  <c r="K105" i="290"/>
  <c r="K104" i="290"/>
  <c r="K103" i="290"/>
  <c r="K102" i="290"/>
  <c r="K101" i="290"/>
  <c r="K100" i="290"/>
  <c r="K99" i="290"/>
  <c r="K98" i="290"/>
  <c r="K97" i="290"/>
  <c r="K96" i="290"/>
  <c r="K95" i="290"/>
  <c r="K94" i="290"/>
  <c r="K93" i="290"/>
  <c r="K92" i="290"/>
  <c r="K91" i="290"/>
  <c r="K90" i="290"/>
  <c r="K89" i="290"/>
  <c r="K88" i="290"/>
  <c r="K87" i="290"/>
  <c r="K86" i="290"/>
  <c r="K85" i="290"/>
  <c r="K84" i="290"/>
  <c r="K83" i="290"/>
  <c r="K82" i="290"/>
  <c r="K81" i="290"/>
  <c r="K80" i="290"/>
  <c r="K79" i="290"/>
  <c r="K78" i="290"/>
  <c r="K77" i="290"/>
  <c r="K76" i="290"/>
  <c r="K75" i="290"/>
  <c r="K74" i="290"/>
  <c r="K73" i="290"/>
  <c r="K72" i="290"/>
  <c r="K71" i="290"/>
  <c r="K70" i="290"/>
  <c r="K69" i="290"/>
  <c r="K68" i="290"/>
  <c r="K67" i="290"/>
  <c r="K66" i="290"/>
  <c r="K65" i="290"/>
  <c r="K64" i="290"/>
  <c r="K63" i="290"/>
  <c r="K62" i="290"/>
  <c r="K61" i="290"/>
  <c r="K60" i="290"/>
  <c r="K59" i="290"/>
  <c r="K58" i="290"/>
  <c r="K57" i="290"/>
  <c r="K56" i="290"/>
  <c r="K55" i="290"/>
  <c r="K54" i="290"/>
  <c r="K53" i="290"/>
  <c r="K52" i="290"/>
  <c r="K51" i="290"/>
  <c r="K50" i="290"/>
  <c r="K49" i="290"/>
  <c r="K48" i="290"/>
  <c r="K47" i="290"/>
  <c r="K46" i="290"/>
  <c r="K45" i="290"/>
  <c r="K44" i="290"/>
  <c r="K43" i="290"/>
  <c r="K42" i="290"/>
  <c r="K41" i="290"/>
  <c r="K40" i="290"/>
  <c r="K39" i="290"/>
  <c r="K38" i="290"/>
  <c r="K37" i="290"/>
  <c r="K36" i="290"/>
  <c r="K35" i="290"/>
  <c r="K34" i="290"/>
  <c r="K33" i="290"/>
  <c r="K32" i="290"/>
  <c r="K31" i="290"/>
  <c r="K30" i="290"/>
  <c r="K29" i="290"/>
  <c r="K28" i="290"/>
  <c r="K27" i="290"/>
  <c r="K26" i="290"/>
  <c r="K25" i="290"/>
  <c r="K24" i="290"/>
  <c r="K23" i="290"/>
  <c r="K22" i="290"/>
  <c r="K21" i="290"/>
  <c r="K20" i="290"/>
  <c r="K19" i="290"/>
  <c r="K18" i="290"/>
  <c r="K17" i="290"/>
  <c r="K16" i="290"/>
  <c r="K15" i="290"/>
  <c r="K14" i="290"/>
  <c r="K248" i="286"/>
  <c r="K247" i="286"/>
  <c r="K246" i="286"/>
  <c r="K245" i="286"/>
  <c r="K244" i="286"/>
  <c r="K243" i="286"/>
  <c r="K242" i="286"/>
  <c r="K241" i="286"/>
  <c r="K240" i="286"/>
  <c r="K239" i="286"/>
  <c r="K238" i="286"/>
  <c r="K237" i="286"/>
  <c r="K236" i="286"/>
  <c r="K235" i="286"/>
  <c r="K234" i="286"/>
  <c r="K233" i="286"/>
  <c r="K232" i="286"/>
  <c r="K231" i="286"/>
  <c r="K230" i="286"/>
  <c r="K229" i="286"/>
  <c r="K228" i="286"/>
  <c r="K227" i="286"/>
  <c r="K226" i="286"/>
  <c r="K225" i="286"/>
  <c r="K224" i="286"/>
  <c r="K223" i="286"/>
  <c r="K222" i="286"/>
  <c r="K221" i="286"/>
  <c r="K220" i="286"/>
  <c r="K219" i="286"/>
  <c r="K218" i="286"/>
  <c r="K217" i="286"/>
  <c r="K216" i="286"/>
  <c r="K215" i="286"/>
  <c r="K214" i="286"/>
  <c r="K213" i="286"/>
  <c r="K212" i="286"/>
  <c r="K211" i="286"/>
  <c r="K210" i="286"/>
  <c r="K209" i="286"/>
  <c r="K208" i="286"/>
  <c r="K207" i="286"/>
  <c r="K206" i="286"/>
  <c r="K205" i="286"/>
  <c r="K204" i="286"/>
  <c r="K203" i="286"/>
  <c r="K202" i="286"/>
  <c r="K201" i="286"/>
  <c r="K200" i="286"/>
  <c r="K199" i="286"/>
  <c r="K198" i="286"/>
  <c r="K197" i="286"/>
  <c r="K196" i="286"/>
  <c r="K195" i="286"/>
  <c r="K194" i="286"/>
  <c r="K193" i="286"/>
  <c r="K192" i="286"/>
  <c r="K191" i="286"/>
  <c r="K190" i="286"/>
  <c r="K189" i="286"/>
  <c r="K188" i="286"/>
  <c r="K187" i="286"/>
  <c r="K186" i="286"/>
  <c r="K185" i="286"/>
  <c r="K184" i="286"/>
  <c r="K183" i="286"/>
  <c r="K182" i="286"/>
  <c r="K181" i="286"/>
  <c r="K180" i="286"/>
  <c r="K179" i="286"/>
  <c r="K178" i="286"/>
  <c r="K177" i="286"/>
  <c r="K176" i="286"/>
  <c r="K175" i="286"/>
  <c r="K174" i="286"/>
  <c r="K173" i="286"/>
  <c r="K172" i="286"/>
  <c r="K171" i="286"/>
  <c r="K170" i="286"/>
  <c r="K169" i="286"/>
  <c r="K168" i="286"/>
  <c r="K167" i="286"/>
  <c r="K166" i="286"/>
  <c r="K165" i="286"/>
  <c r="K164" i="286"/>
  <c r="K163" i="286"/>
  <c r="K162" i="286"/>
  <c r="K161" i="286"/>
  <c r="K160" i="286"/>
  <c r="K159" i="286"/>
  <c r="K158" i="286"/>
  <c r="K157" i="286"/>
  <c r="K156" i="286"/>
  <c r="K155" i="286"/>
  <c r="K154" i="286"/>
  <c r="K153" i="286"/>
  <c r="K152" i="286"/>
  <c r="K151" i="286"/>
  <c r="K150" i="286"/>
  <c r="K149" i="286"/>
  <c r="K148" i="286"/>
  <c r="K147" i="286"/>
  <c r="K146" i="286"/>
  <c r="K145" i="286"/>
  <c r="K144" i="286"/>
  <c r="K143" i="286"/>
  <c r="K142" i="286"/>
  <c r="K141" i="286"/>
  <c r="K140" i="286"/>
  <c r="K139" i="286"/>
  <c r="K138" i="286"/>
  <c r="K137" i="286"/>
  <c r="K136" i="286"/>
  <c r="K135" i="286"/>
  <c r="K134" i="286"/>
  <c r="K133" i="286"/>
  <c r="K132" i="286"/>
  <c r="K131" i="286"/>
  <c r="K130" i="286"/>
  <c r="K129" i="286"/>
  <c r="K128" i="286"/>
  <c r="K127" i="286"/>
  <c r="K126" i="286"/>
  <c r="K125" i="286"/>
  <c r="K124" i="286"/>
  <c r="K123" i="286"/>
  <c r="K122" i="286"/>
  <c r="K121" i="286"/>
  <c r="K120" i="286"/>
  <c r="K119" i="286"/>
  <c r="K118" i="286"/>
  <c r="K117" i="286"/>
  <c r="K116" i="286"/>
  <c r="K115" i="286"/>
  <c r="K114" i="286"/>
  <c r="K113" i="286"/>
  <c r="K112" i="286"/>
  <c r="K111" i="286"/>
  <c r="K110" i="286"/>
  <c r="K109" i="286"/>
  <c r="K108" i="286"/>
  <c r="K107" i="286"/>
  <c r="K106" i="286"/>
  <c r="K105" i="286"/>
  <c r="K104" i="286"/>
  <c r="K103" i="286"/>
  <c r="K102" i="286"/>
  <c r="K101" i="286"/>
  <c r="K100" i="286"/>
  <c r="K99" i="286"/>
  <c r="K98" i="286"/>
  <c r="K97" i="286"/>
  <c r="K96" i="286"/>
  <c r="K95" i="286"/>
  <c r="K94" i="286"/>
  <c r="K93" i="286"/>
  <c r="K92" i="286"/>
  <c r="K91" i="286"/>
  <c r="K90" i="286"/>
  <c r="K89" i="286"/>
  <c r="K88" i="286"/>
  <c r="K87" i="286"/>
  <c r="K86" i="286"/>
  <c r="K85" i="286"/>
  <c r="K84" i="286"/>
  <c r="K83" i="286"/>
  <c r="K82" i="286"/>
  <c r="K81" i="286"/>
  <c r="K80" i="286"/>
  <c r="K79" i="286"/>
  <c r="K78" i="286"/>
  <c r="K77" i="286"/>
  <c r="K76" i="286"/>
  <c r="K75" i="286"/>
  <c r="K74" i="286"/>
  <c r="K73" i="286"/>
  <c r="K72" i="286"/>
  <c r="K71" i="286"/>
  <c r="K70" i="286"/>
  <c r="K69" i="286"/>
  <c r="K68" i="286"/>
  <c r="K67" i="286"/>
  <c r="K66" i="286"/>
  <c r="K65" i="286"/>
  <c r="K64" i="286"/>
  <c r="K63" i="286"/>
  <c r="K62" i="286"/>
  <c r="K61" i="286"/>
  <c r="K60" i="286"/>
  <c r="K59" i="286"/>
  <c r="K58" i="286"/>
  <c r="K57" i="286"/>
  <c r="K56" i="286"/>
  <c r="K55" i="286"/>
  <c r="K54" i="286"/>
  <c r="K53" i="286"/>
  <c r="K52" i="286"/>
  <c r="K51" i="286"/>
  <c r="K50" i="286"/>
  <c r="K49" i="286"/>
  <c r="K48" i="286"/>
  <c r="K47" i="286"/>
  <c r="K46" i="286"/>
  <c r="K45" i="286"/>
  <c r="K44" i="286"/>
  <c r="K43" i="286"/>
  <c r="K42" i="286"/>
  <c r="K41" i="286"/>
  <c r="K40" i="286"/>
  <c r="K39" i="286"/>
  <c r="K38" i="286"/>
  <c r="K37" i="286"/>
  <c r="K36" i="286"/>
  <c r="K35" i="286"/>
  <c r="K34" i="286"/>
  <c r="K33" i="286"/>
  <c r="K32" i="286"/>
  <c r="K31" i="286"/>
  <c r="K30" i="286"/>
  <c r="K29" i="286"/>
  <c r="K28" i="286"/>
  <c r="K27" i="286"/>
  <c r="K26" i="286"/>
  <c r="K25" i="286"/>
  <c r="K24" i="286"/>
  <c r="K23" i="286"/>
  <c r="K22" i="286"/>
  <c r="K21" i="286"/>
  <c r="K20" i="286"/>
  <c r="K19" i="286"/>
  <c r="K18" i="286"/>
  <c r="K17" i="286"/>
  <c r="K16" i="286"/>
  <c r="K15" i="286"/>
  <c r="K14" i="286"/>
  <c r="K248" i="287"/>
  <c r="K247" i="287"/>
  <c r="K246" i="287"/>
  <c r="K245" i="287"/>
  <c r="K244" i="287"/>
  <c r="K243" i="287"/>
  <c r="K242" i="287"/>
  <c r="K241" i="287"/>
  <c r="K240" i="287"/>
  <c r="K239" i="287"/>
  <c r="K238" i="287"/>
  <c r="K237" i="287"/>
  <c r="K236" i="287"/>
  <c r="K235" i="287"/>
  <c r="K234" i="287"/>
  <c r="K233" i="287"/>
  <c r="K232" i="287"/>
  <c r="K231" i="287"/>
  <c r="K230" i="287"/>
  <c r="K229" i="287"/>
  <c r="K228" i="287"/>
  <c r="K227" i="287"/>
  <c r="K226" i="287"/>
  <c r="K225" i="287"/>
  <c r="K224" i="287"/>
  <c r="K223" i="287"/>
  <c r="K222" i="287"/>
  <c r="K221" i="287"/>
  <c r="K220" i="287"/>
  <c r="K219" i="287"/>
  <c r="K218" i="287"/>
  <c r="K217" i="287"/>
  <c r="K216" i="287"/>
  <c r="K215" i="287"/>
  <c r="K214" i="287"/>
  <c r="K213" i="287"/>
  <c r="K212" i="287"/>
  <c r="K211" i="287"/>
  <c r="K210" i="287"/>
  <c r="K209" i="287"/>
  <c r="K208" i="287"/>
  <c r="K207" i="287"/>
  <c r="K206" i="287"/>
  <c r="K205" i="287"/>
  <c r="K204" i="287"/>
  <c r="K203" i="287"/>
  <c r="K202" i="287"/>
  <c r="K201" i="287"/>
  <c r="K200" i="287"/>
  <c r="K199" i="287"/>
  <c r="K198" i="287"/>
  <c r="K197" i="287"/>
  <c r="K196" i="287"/>
  <c r="K195" i="287"/>
  <c r="K194" i="287"/>
  <c r="K193" i="287"/>
  <c r="K192" i="287"/>
  <c r="K191" i="287"/>
  <c r="K190" i="287"/>
  <c r="K189" i="287"/>
  <c r="K188" i="287"/>
  <c r="K187" i="287"/>
  <c r="K186" i="287"/>
  <c r="K185" i="287"/>
  <c r="K184" i="287"/>
  <c r="K183" i="287"/>
  <c r="K182" i="287"/>
  <c r="K181" i="287"/>
  <c r="K180" i="287"/>
  <c r="K179" i="287"/>
  <c r="K178" i="287"/>
  <c r="K177" i="287"/>
  <c r="K176" i="287"/>
  <c r="K175" i="287"/>
  <c r="K174" i="287"/>
  <c r="K173" i="287"/>
  <c r="K172" i="287"/>
  <c r="K171" i="287"/>
  <c r="K170" i="287"/>
  <c r="K169" i="287"/>
  <c r="K168" i="287"/>
  <c r="K167" i="287"/>
  <c r="K166" i="287"/>
  <c r="K165" i="287"/>
  <c r="K164" i="287"/>
  <c r="K163" i="287"/>
  <c r="K162" i="287"/>
  <c r="K161" i="287"/>
  <c r="K160" i="287"/>
  <c r="K159" i="287"/>
  <c r="K158" i="287"/>
  <c r="K157" i="287"/>
  <c r="K156" i="287"/>
  <c r="K155" i="287"/>
  <c r="K154" i="287"/>
  <c r="K153" i="287"/>
  <c r="K152" i="287"/>
  <c r="K151" i="287"/>
  <c r="K150" i="287"/>
  <c r="K149" i="287"/>
  <c r="K148" i="287"/>
  <c r="K147" i="287"/>
  <c r="K146" i="287"/>
  <c r="K145" i="287"/>
  <c r="K144" i="287"/>
  <c r="K143" i="287"/>
  <c r="K142" i="287"/>
  <c r="K141" i="287"/>
  <c r="K140" i="287"/>
  <c r="K139" i="287"/>
  <c r="K138" i="287"/>
  <c r="K137" i="287"/>
  <c r="K136" i="287"/>
  <c r="K135" i="287"/>
  <c r="K134" i="287"/>
  <c r="K133" i="287"/>
  <c r="K132" i="287"/>
  <c r="K131" i="287"/>
  <c r="K130" i="287"/>
  <c r="K129" i="287"/>
  <c r="K128" i="287"/>
  <c r="K127" i="287"/>
  <c r="K126" i="287"/>
  <c r="K125" i="287"/>
  <c r="K124" i="287"/>
  <c r="K123" i="287"/>
  <c r="K122" i="287"/>
  <c r="K121" i="287"/>
  <c r="K120" i="287"/>
  <c r="K119" i="287"/>
  <c r="K118" i="287"/>
  <c r="K117" i="287"/>
  <c r="K116" i="287"/>
  <c r="K115" i="287"/>
  <c r="K114" i="287"/>
  <c r="K113" i="287"/>
  <c r="K112" i="287"/>
  <c r="K111" i="287"/>
  <c r="K110" i="287"/>
  <c r="K109" i="287"/>
  <c r="K108" i="287"/>
  <c r="K107" i="287"/>
  <c r="K106" i="287"/>
  <c r="K105" i="287"/>
  <c r="K104" i="287"/>
  <c r="K103" i="287"/>
  <c r="K102" i="287"/>
  <c r="K101" i="287"/>
  <c r="K100" i="287"/>
  <c r="K99" i="287"/>
  <c r="K98" i="287"/>
  <c r="K97" i="287"/>
  <c r="K96" i="287"/>
  <c r="K95" i="287"/>
  <c r="K94" i="287"/>
  <c r="K93" i="287"/>
  <c r="K92" i="287"/>
  <c r="K91" i="287"/>
  <c r="K90" i="287"/>
  <c r="K89" i="287"/>
  <c r="K88" i="287"/>
  <c r="K87" i="287"/>
  <c r="K86" i="287"/>
  <c r="K85" i="287"/>
  <c r="K84" i="287"/>
  <c r="K83" i="287"/>
  <c r="K82" i="287"/>
  <c r="K81" i="287"/>
  <c r="K80" i="287"/>
  <c r="K79" i="287"/>
  <c r="K78" i="287"/>
  <c r="K77" i="287"/>
  <c r="K76" i="287"/>
  <c r="K75" i="287"/>
  <c r="K74" i="287"/>
  <c r="K73" i="287"/>
  <c r="K72" i="287"/>
  <c r="K71" i="287"/>
  <c r="K70" i="287"/>
  <c r="K69" i="287"/>
  <c r="K68" i="287"/>
  <c r="K67" i="287"/>
  <c r="K66" i="287"/>
  <c r="K65" i="287"/>
  <c r="K64" i="287"/>
  <c r="K63" i="287"/>
  <c r="K62" i="287"/>
  <c r="K61" i="287"/>
  <c r="K60" i="287"/>
  <c r="K59" i="287"/>
  <c r="K58" i="287"/>
  <c r="K57" i="287"/>
  <c r="K56" i="287"/>
  <c r="K55" i="287"/>
  <c r="K54" i="287"/>
  <c r="K53" i="287"/>
  <c r="K52" i="287"/>
  <c r="K51" i="287"/>
  <c r="K50" i="287"/>
  <c r="K49" i="287"/>
  <c r="K48" i="287"/>
  <c r="K47" i="287"/>
  <c r="K46" i="287"/>
  <c r="K45" i="287"/>
  <c r="K44" i="287"/>
  <c r="K43" i="287"/>
  <c r="K42" i="287"/>
  <c r="K41" i="287"/>
  <c r="K40" i="287"/>
  <c r="K39" i="287"/>
  <c r="K38" i="287"/>
  <c r="K37" i="287"/>
  <c r="K36" i="287"/>
  <c r="K35" i="287"/>
  <c r="K34" i="287"/>
  <c r="K33" i="287"/>
  <c r="K32" i="287"/>
  <c r="K31" i="287"/>
  <c r="K30" i="287"/>
  <c r="K29" i="287"/>
  <c r="K28" i="287"/>
  <c r="K27" i="287"/>
  <c r="K26" i="287"/>
  <c r="K25" i="287"/>
  <c r="K24" i="287"/>
  <c r="K23" i="287"/>
  <c r="K22" i="287"/>
  <c r="K21" i="287"/>
  <c r="K20" i="287"/>
  <c r="K19" i="287"/>
  <c r="K18" i="287"/>
  <c r="K17" i="287"/>
  <c r="K16" i="287"/>
  <c r="K15" i="287"/>
  <c r="K14" i="287"/>
  <c r="K248" i="285"/>
  <c r="K247" i="285"/>
  <c r="K246" i="285"/>
  <c r="K245" i="285"/>
  <c r="K244" i="285"/>
  <c r="K243" i="285"/>
  <c r="K242" i="285"/>
  <c r="K241" i="285"/>
  <c r="K240" i="285"/>
  <c r="K239" i="285"/>
  <c r="K238" i="285"/>
  <c r="K237" i="285"/>
  <c r="K236" i="285"/>
  <c r="K235" i="285"/>
  <c r="K234" i="285"/>
  <c r="K233" i="285"/>
  <c r="K232" i="285"/>
  <c r="K231" i="285"/>
  <c r="K230" i="285"/>
  <c r="K229" i="285"/>
  <c r="K228" i="285"/>
  <c r="K227" i="285"/>
  <c r="K226" i="285"/>
  <c r="K225" i="285"/>
  <c r="K224" i="285"/>
  <c r="K223" i="285"/>
  <c r="K222" i="285"/>
  <c r="K221" i="285"/>
  <c r="K220" i="285"/>
  <c r="K219" i="285"/>
  <c r="K218" i="285"/>
  <c r="K217" i="285"/>
  <c r="K216" i="285"/>
  <c r="K215" i="285"/>
  <c r="K214" i="285"/>
  <c r="K213" i="285"/>
  <c r="K212" i="285"/>
  <c r="K211" i="285"/>
  <c r="K210" i="285"/>
  <c r="K209" i="285"/>
  <c r="K208" i="285"/>
  <c r="K207" i="285"/>
  <c r="K206" i="285"/>
  <c r="K205" i="285"/>
  <c r="K204" i="285"/>
  <c r="K203" i="285"/>
  <c r="K202" i="285"/>
  <c r="K201" i="285"/>
  <c r="K200" i="285"/>
  <c r="K199" i="285"/>
  <c r="K198" i="285"/>
  <c r="K197" i="285"/>
  <c r="K196" i="285"/>
  <c r="K195" i="285"/>
  <c r="K194" i="285"/>
  <c r="K193" i="285"/>
  <c r="K192" i="285"/>
  <c r="K191" i="285"/>
  <c r="K190" i="285"/>
  <c r="K189" i="285"/>
  <c r="K188" i="285"/>
  <c r="K187" i="285"/>
  <c r="K186" i="285"/>
  <c r="K185" i="285"/>
  <c r="K184" i="285"/>
  <c r="K183" i="285"/>
  <c r="K182" i="285"/>
  <c r="K181" i="285"/>
  <c r="K180" i="285"/>
  <c r="K179" i="285"/>
  <c r="K178" i="285"/>
  <c r="K177" i="285"/>
  <c r="K176" i="285"/>
  <c r="K175" i="285"/>
  <c r="K174" i="285"/>
  <c r="K173" i="285"/>
  <c r="K172" i="285"/>
  <c r="K171" i="285"/>
  <c r="K170" i="285"/>
  <c r="K169" i="285"/>
  <c r="K168" i="285"/>
  <c r="K167" i="285"/>
  <c r="K166" i="285"/>
  <c r="K165" i="285"/>
  <c r="K164" i="285"/>
  <c r="K163" i="285"/>
  <c r="K162" i="285"/>
  <c r="K161" i="285"/>
  <c r="K160" i="285"/>
  <c r="K159" i="285"/>
  <c r="K158" i="285"/>
  <c r="K157" i="285"/>
  <c r="K156" i="285"/>
  <c r="K155" i="285"/>
  <c r="K154" i="285"/>
  <c r="K153" i="285"/>
  <c r="K152" i="285"/>
  <c r="K151" i="285"/>
  <c r="K150" i="285"/>
  <c r="K149" i="285"/>
  <c r="K148" i="285"/>
  <c r="K147" i="285"/>
  <c r="K146" i="285"/>
  <c r="K145" i="285"/>
  <c r="K144" i="285"/>
  <c r="K143" i="285"/>
  <c r="K142" i="285"/>
  <c r="K141" i="285"/>
  <c r="K140" i="285"/>
  <c r="K139" i="285"/>
  <c r="K138" i="285"/>
  <c r="K137" i="285"/>
  <c r="K136" i="285"/>
  <c r="K135" i="285"/>
  <c r="K134" i="285"/>
  <c r="K133" i="285"/>
  <c r="K132" i="285"/>
  <c r="K131" i="285"/>
  <c r="K130" i="285"/>
  <c r="K129" i="285"/>
  <c r="K128" i="285"/>
  <c r="K127" i="285"/>
  <c r="K126" i="285"/>
  <c r="K125" i="285"/>
  <c r="K124" i="285"/>
  <c r="K123" i="285"/>
  <c r="K122" i="285"/>
  <c r="K121" i="285"/>
  <c r="K120" i="285"/>
  <c r="K119" i="285"/>
  <c r="K118" i="285"/>
  <c r="K117" i="285"/>
  <c r="K116" i="285"/>
  <c r="K115" i="285"/>
  <c r="K114" i="285"/>
  <c r="K113" i="285"/>
  <c r="K112" i="285"/>
  <c r="K111" i="285"/>
  <c r="K110" i="285"/>
  <c r="K109" i="285"/>
  <c r="K108" i="285"/>
  <c r="K107" i="285"/>
  <c r="K106" i="285"/>
  <c r="K105" i="285"/>
  <c r="K104" i="285"/>
  <c r="K103" i="285"/>
  <c r="K102" i="285"/>
  <c r="K101" i="285"/>
  <c r="K100" i="285"/>
  <c r="K99" i="285"/>
  <c r="K98" i="285"/>
  <c r="K97" i="285"/>
  <c r="K96" i="285"/>
  <c r="K95" i="285"/>
  <c r="K94" i="285"/>
  <c r="K93" i="285"/>
  <c r="K92" i="285"/>
  <c r="K91" i="285"/>
  <c r="K90" i="285"/>
  <c r="K89" i="285"/>
  <c r="K88" i="285"/>
  <c r="K87" i="285"/>
  <c r="K86" i="285"/>
  <c r="K85" i="285"/>
  <c r="K84" i="285"/>
  <c r="K83" i="285"/>
  <c r="K82" i="285"/>
  <c r="K81" i="285"/>
  <c r="K80" i="285"/>
  <c r="K79" i="285"/>
  <c r="K78" i="285"/>
  <c r="K77" i="285"/>
  <c r="K76" i="285"/>
  <c r="K75" i="285"/>
  <c r="K74" i="285"/>
  <c r="K73" i="285"/>
  <c r="K72" i="285"/>
  <c r="K71" i="285"/>
  <c r="K70" i="285"/>
  <c r="K69" i="285"/>
  <c r="K68" i="285"/>
  <c r="K67" i="285"/>
  <c r="K66" i="285"/>
  <c r="K65" i="285"/>
  <c r="K64" i="285"/>
  <c r="K63" i="285"/>
  <c r="K62" i="285"/>
  <c r="K61" i="285"/>
  <c r="K60" i="285"/>
  <c r="K59" i="285"/>
  <c r="K58" i="285"/>
  <c r="K57" i="285"/>
  <c r="K56" i="285"/>
  <c r="K55" i="285"/>
  <c r="K54" i="285"/>
  <c r="K53" i="285"/>
  <c r="K52" i="285"/>
  <c r="K51" i="285"/>
  <c r="K50" i="285"/>
  <c r="K49" i="285"/>
  <c r="K48" i="285"/>
  <c r="K47" i="285"/>
  <c r="K46" i="285"/>
  <c r="K45" i="285"/>
  <c r="K44" i="285"/>
  <c r="K43" i="285"/>
  <c r="K42" i="285"/>
  <c r="K41" i="285"/>
  <c r="K40" i="285"/>
  <c r="K39" i="285"/>
  <c r="K38" i="285"/>
  <c r="K37" i="285"/>
  <c r="K36" i="285"/>
  <c r="K35" i="285"/>
  <c r="K34" i="285"/>
  <c r="K33" i="285"/>
  <c r="K32" i="285"/>
  <c r="K31" i="285"/>
  <c r="K30" i="285"/>
  <c r="K29" i="285"/>
  <c r="K28" i="285"/>
  <c r="K27" i="285"/>
  <c r="K26" i="285"/>
  <c r="K25" i="285"/>
  <c r="K24" i="285"/>
  <c r="K23" i="285"/>
  <c r="K22" i="285"/>
  <c r="K21" i="285"/>
  <c r="K20" i="285"/>
  <c r="K19" i="285"/>
  <c r="K18" i="285"/>
  <c r="K17" i="285"/>
  <c r="K16" i="285"/>
  <c r="K15" i="285"/>
  <c r="K14" i="285"/>
  <c r="K248" i="147"/>
  <c r="K247" i="147"/>
  <c r="K246" i="147"/>
  <c r="K245" i="147"/>
  <c r="K244" i="147"/>
  <c r="K243" i="147"/>
  <c r="K242" i="147"/>
  <c r="K241" i="147"/>
  <c r="K240" i="147"/>
  <c r="K239" i="147"/>
  <c r="K238" i="147"/>
  <c r="K237" i="147"/>
  <c r="K236" i="147"/>
  <c r="K235" i="147"/>
  <c r="K234" i="147"/>
  <c r="K233" i="147"/>
  <c r="K232" i="147"/>
  <c r="K231" i="147"/>
  <c r="K230" i="147"/>
  <c r="K229" i="147"/>
  <c r="K228" i="147"/>
  <c r="K227" i="147"/>
  <c r="K226" i="147"/>
  <c r="K225" i="147"/>
  <c r="K224" i="147"/>
  <c r="K223" i="147"/>
  <c r="K222" i="147"/>
  <c r="K221" i="147"/>
  <c r="K220" i="147"/>
  <c r="K219" i="147"/>
  <c r="K218" i="147"/>
  <c r="K217" i="147"/>
  <c r="K216" i="147"/>
  <c r="K215" i="147"/>
  <c r="K214" i="147"/>
  <c r="K213" i="147"/>
  <c r="K212" i="147"/>
  <c r="K211" i="147"/>
  <c r="K210" i="147"/>
  <c r="K209" i="147"/>
  <c r="K208" i="147"/>
  <c r="K207" i="147"/>
  <c r="K206" i="147"/>
  <c r="K205" i="147"/>
  <c r="K204" i="147"/>
  <c r="K203" i="147"/>
  <c r="K202" i="147"/>
  <c r="K201" i="147"/>
  <c r="K200" i="147"/>
  <c r="K199" i="147"/>
  <c r="K198" i="147"/>
  <c r="K197" i="147"/>
  <c r="K196" i="147"/>
  <c r="K195" i="147"/>
  <c r="K194" i="147"/>
  <c r="K193" i="147"/>
  <c r="K192" i="147"/>
  <c r="K191" i="147"/>
  <c r="K190" i="147"/>
  <c r="K189" i="147"/>
  <c r="K188" i="147"/>
  <c r="K187" i="147"/>
  <c r="K186" i="147"/>
  <c r="K185" i="147"/>
  <c r="K184" i="147"/>
  <c r="K183" i="147"/>
  <c r="K182" i="147"/>
  <c r="K181" i="147"/>
  <c r="K180" i="147"/>
  <c r="K179" i="147"/>
  <c r="K178" i="147"/>
  <c r="K177" i="147"/>
  <c r="K176" i="147"/>
  <c r="K175" i="147"/>
  <c r="K174" i="147"/>
  <c r="K173" i="147"/>
  <c r="K172" i="147"/>
  <c r="K171" i="147"/>
  <c r="K170" i="147"/>
  <c r="K169" i="147"/>
  <c r="K168" i="147"/>
  <c r="K167" i="147"/>
  <c r="K166" i="147"/>
  <c r="K165" i="147"/>
  <c r="K164" i="147"/>
  <c r="K163" i="147"/>
  <c r="K162" i="147"/>
  <c r="K161" i="147"/>
  <c r="K160" i="147"/>
  <c r="K159" i="147"/>
  <c r="K158" i="147"/>
  <c r="K157" i="147"/>
  <c r="K156" i="147"/>
  <c r="K155" i="147"/>
  <c r="K154" i="147"/>
  <c r="K153" i="147"/>
  <c r="K152" i="147"/>
  <c r="K151" i="147"/>
  <c r="K150" i="147"/>
  <c r="K149" i="147"/>
  <c r="K148" i="147"/>
  <c r="K147" i="147"/>
  <c r="K146" i="147"/>
  <c r="K145" i="147"/>
  <c r="K144" i="147"/>
  <c r="K143" i="147"/>
  <c r="K142" i="147"/>
  <c r="K141" i="147"/>
  <c r="K140" i="147"/>
  <c r="K139" i="147"/>
  <c r="K138" i="147"/>
  <c r="K137" i="147"/>
  <c r="K136" i="147"/>
  <c r="K135" i="147"/>
  <c r="K134" i="147"/>
  <c r="K133" i="147"/>
  <c r="K132" i="147"/>
  <c r="K131" i="147"/>
  <c r="K130" i="147"/>
  <c r="K129" i="147"/>
  <c r="K128" i="147"/>
  <c r="K127" i="147"/>
  <c r="K126" i="147"/>
  <c r="K125" i="147"/>
  <c r="K124" i="147"/>
  <c r="K123" i="147"/>
  <c r="K122" i="147"/>
  <c r="K121" i="147"/>
  <c r="K120" i="147"/>
  <c r="K119" i="147"/>
  <c r="K118" i="147"/>
  <c r="K117" i="147"/>
  <c r="K116" i="147"/>
  <c r="K115" i="147"/>
  <c r="K114" i="147"/>
  <c r="K113" i="147"/>
  <c r="K112" i="147"/>
  <c r="K111" i="147"/>
  <c r="K110" i="147"/>
  <c r="K109" i="147"/>
  <c r="K108" i="147"/>
  <c r="K107" i="147"/>
  <c r="K106" i="147"/>
  <c r="K105" i="147"/>
  <c r="K104" i="147"/>
  <c r="K103" i="147"/>
  <c r="K102" i="147"/>
  <c r="K101" i="147"/>
  <c r="K100" i="147"/>
  <c r="K99" i="147"/>
  <c r="K98" i="147"/>
  <c r="K97" i="147"/>
  <c r="K96" i="147"/>
  <c r="K95" i="147"/>
  <c r="K94" i="147"/>
  <c r="K93" i="147"/>
  <c r="K92" i="147"/>
  <c r="K91" i="147"/>
  <c r="K90" i="147"/>
  <c r="K89" i="147"/>
  <c r="K88" i="147"/>
  <c r="K87" i="147"/>
  <c r="K86" i="147"/>
  <c r="K85" i="147"/>
  <c r="K84" i="147"/>
  <c r="K83" i="147"/>
  <c r="K82" i="147"/>
  <c r="K81" i="147"/>
  <c r="K80" i="147"/>
  <c r="K79" i="147"/>
  <c r="K78" i="147"/>
  <c r="K77" i="147"/>
  <c r="K76" i="147"/>
  <c r="K75" i="147"/>
  <c r="K74" i="147"/>
  <c r="K73" i="147"/>
  <c r="K72" i="147"/>
  <c r="K71" i="147"/>
  <c r="K70" i="147"/>
  <c r="K69" i="147"/>
  <c r="K68" i="147"/>
  <c r="K67" i="147"/>
  <c r="K66" i="147"/>
  <c r="K65" i="147"/>
  <c r="K64" i="147"/>
  <c r="K63" i="147"/>
  <c r="K62" i="147"/>
  <c r="K61" i="147"/>
  <c r="K60" i="147"/>
  <c r="K59" i="147"/>
  <c r="K58" i="147"/>
  <c r="K57" i="147"/>
  <c r="K56" i="147"/>
  <c r="K55" i="147"/>
  <c r="K54" i="147"/>
  <c r="K53" i="147"/>
  <c r="K52" i="147"/>
  <c r="K51" i="147"/>
  <c r="K50" i="147"/>
  <c r="K49" i="147"/>
  <c r="K48" i="147"/>
  <c r="K47" i="147"/>
  <c r="K46" i="147"/>
  <c r="K45" i="147"/>
  <c r="K44" i="147"/>
  <c r="K43" i="147"/>
  <c r="K42" i="147"/>
  <c r="K41" i="147"/>
  <c r="K40" i="147"/>
  <c r="K39" i="147"/>
  <c r="K38" i="147"/>
  <c r="K37" i="147"/>
  <c r="K36" i="147"/>
  <c r="K35" i="147"/>
  <c r="K34" i="147"/>
  <c r="K33" i="147"/>
  <c r="K32" i="147"/>
  <c r="K31" i="147"/>
  <c r="K30" i="147"/>
  <c r="K29" i="147"/>
  <c r="K28" i="147"/>
  <c r="K27" i="147"/>
  <c r="K26" i="147"/>
  <c r="K25" i="147"/>
  <c r="K24" i="147"/>
  <c r="K23" i="147"/>
  <c r="K22" i="147"/>
  <c r="K21" i="147"/>
  <c r="K20" i="147"/>
  <c r="K19" i="147"/>
  <c r="K18" i="147"/>
  <c r="K17" i="147"/>
  <c r="K16" i="147"/>
  <c r="K15" i="147"/>
  <c r="K14" i="147"/>
  <c r="K248" i="237"/>
  <c r="K247" i="237"/>
  <c r="K246" i="237"/>
  <c r="K245" i="237"/>
  <c r="K244" i="237"/>
  <c r="K243" i="237"/>
  <c r="K242" i="237"/>
  <c r="K241" i="237"/>
  <c r="K240" i="237"/>
  <c r="K239" i="237"/>
  <c r="K238" i="237"/>
  <c r="K237" i="237"/>
  <c r="K236" i="237"/>
  <c r="K235" i="237"/>
  <c r="K234" i="237"/>
  <c r="K233" i="237"/>
  <c r="K232" i="237"/>
  <c r="K231" i="237"/>
  <c r="K230" i="237"/>
  <c r="K229" i="237"/>
  <c r="K228" i="237"/>
  <c r="K227" i="237"/>
  <c r="K226" i="237"/>
  <c r="K225" i="237"/>
  <c r="K224" i="237"/>
  <c r="K223" i="237"/>
  <c r="K222" i="237"/>
  <c r="K221" i="237"/>
  <c r="K220" i="237"/>
  <c r="K219" i="237"/>
  <c r="K218" i="237"/>
  <c r="K217" i="237"/>
  <c r="K216" i="237"/>
  <c r="K215" i="237"/>
  <c r="K214" i="237"/>
  <c r="K213" i="237"/>
  <c r="K212" i="237"/>
  <c r="K211" i="237"/>
  <c r="K210" i="237"/>
  <c r="K209" i="237"/>
  <c r="K208" i="237"/>
  <c r="K207" i="237"/>
  <c r="K206" i="237"/>
  <c r="K205" i="237"/>
  <c r="K204" i="237"/>
  <c r="K203" i="237"/>
  <c r="K202" i="237"/>
  <c r="K201" i="237"/>
  <c r="K200" i="237"/>
  <c r="K199" i="237"/>
  <c r="K198" i="237"/>
  <c r="K197" i="237"/>
  <c r="K196" i="237"/>
  <c r="K195" i="237"/>
  <c r="K194" i="237"/>
  <c r="K193" i="237"/>
  <c r="K192" i="237"/>
  <c r="K191" i="237"/>
  <c r="K190" i="237"/>
  <c r="K189" i="237"/>
  <c r="K188" i="237"/>
  <c r="K187" i="237"/>
  <c r="K186" i="237"/>
  <c r="K185" i="237"/>
  <c r="K184" i="237"/>
  <c r="K183" i="237"/>
  <c r="K182" i="237"/>
  <c r="K181" i="237"/>
  <c r="K180" i="237"/>
  <c r="K179" i="237"/>
  <c r="K178" i="237"/>
  <c r="K177" i="237"/>
  <c r="K176" i="237"/>
  <c r="K175" i="237"/>
  <c r="K174" i="237"/>
  <c r="K173" i="237"/>
  <c r="K172" i="237"/>
  <c r="K171" i="237"/>
  <c r="K170" i="237"/>
  <c r="K169" i="237"/>
  <c r="K168" i="237"/>
  <c r="K167" i="237"/>
  <c r="K166" i="237"/>
  <c r="K165" i="237"/>
  <c r="K164" i="237"/>
  <c r="K163" i="237"/>
  <c r="K162" i="237"/>
  <c r="K161" i="237"/>
  <c r="K160" i="237"/>
  <c r="K159" i="237"/>
  <c r="K158" i="237"/>
  <c r="K157" i="237"/>
  <c r="K156" i="237"/>
  <c r="K155" i="237"/>
  <c r="K154" i="237"/>
  <c r="K153" i="237"/>
  <c r="K152" i="237"/>
  <c r="K151" i="237"/>
  <c r="K150" i="237"/>
  <c r="K149" i="237"/>
  <c r="K148" i="237"/>
  <c r="K147" i="237"/>
  <c r="K146" i="237"/>
  <c r="K145" i="237"/>
  <c r="K144" i="237"/>
  <c r="K143" i="237"/>
  <c r="K142" i="237"/>
  <c r="K141" i="237"/>
  <c r="K140" i="237"/>
  <c r="K139" i="237"/>
  <c r="K138" i="237"/>
  <c r="K137" i="237"/>
  <c r="K136" i="237"/>
  <c r="K135" i="237"/>
  <c r="K134" i="237"/>
  <c r="K133" i="237"/>
  <c r="K132" i="237"/>
  <c r="K131" i="237"/>
  <c r="K130" i="237"/>
  <c r="K129" i="237"/>
  <c r="K128" i="237"/>
  <c r="K127" i="237"/>
  <c r="K126" i="237"/>
  <c r="K125" i="237"/>
  <c r="K124" i="237"/>
  <c r="K123" i="237"/>
  <c r="K122" i="237"/>
  <c r="K121" i="237"/>
  <c r="K120" i="237"/>
  <c r="K119" i="237"/>
  <c r="K118" i="237"/>
  <c r="K117" i="237"/>
  <c r="K116" i="237"/>
  <c r="K115" i="237"/>
  <c r="K114" i="237"/>
  <c r="K113" i="237"/>
  <c r="K112" i="237"/>
  <c r="K111" i="237"/>
  <c r="K110" i="237"/>
  <c r="K109" i="237"/>
  <c r="K108" i="237"/>
  <c r="K107" i="237"/>
  <c r="K106" i="237"/>
  <c r="K105" i="237"/>
  <c r="K104" i="237"/>
  <c r="K103" i="237"/>
  <c r="K102" i="237"/>
  <c r="K101" i="237"/>
  <c r="K100" i="237"/>
  <c r="K99" i="237"/>
  <c r="K98" i="237"/>
  <c r="K97" i="237"/>
  <c r="K96" i="237"/>
  <c r="K95" i="237"/>
  <c r="K94" i="237"/>
  <c r="K93" i="237"/>
  <c r="K92" i="237"/>
  <c r="K91" i="237"/>
  <c r="K90" i="237"/>
  <c r="K89" i="237"/>
  <c r="K88" i="237"/>
  <c r="K87" i="237"/>
  <c r="K86" i="237"/>
  <c r="K85" i="237"/>
  <c r="K84" i="237"/>
  <c r="K83" i="237"/>
  <c r="K82" i="237"/>
  <c r="K81" i="237"/>
  <c r="K80" i="237"/>
  <c r="K79" i="237"/>
  <c r="K78" i="237"/>
  <c r="K77" i="237"/>
  <c r="K76" i="237"/>
  <c r="K75" i="237"/>
  <c r="K74" i="237"/>
  <c r="K73" i="237"/>
  <c r="K72" i="237"/>
  <c r="K71" i="237"/>
  <c r="K70" i="237"/>
  <c r="K69" i="237"/>
  <c r="K68" i="237"/>
  <c r="K67" i="237"/>
  <c r="K66" i="237"/>
  <c r="K65" i="237"/>
  <c r="K64" i="237"/>
  <c r="K63" i="237"/>
  <c r="K62" i="237"/>
  <c r="K61" i="237"/>
  <c r="K60" i="237"/>
  <c r="K59" i="237"/>
  <c r="K58" i="237"/>
  <c r="K57" i="237"/>
  <c r="K56" i="237"/>
  <c r="K55" i="237"/>
  <c r="K54" i="237"/>
  <c r="K53" i="237"/>
  <c r="K52" i="237"/>
  <c r="K51" i="237"/>
  <c r="K50" i="237"/>
  <c r="K49" i="237"/>
  <c r="K48" i="237"/>
  <c r="K47" i="237"/>
  <c r="K46" i="237"/>
  <c r="K45" i="237"/>
  <c r="K44" i="237"/>
  <c r="K43" i="237"/>
  <c r="K42" i="237"/>
  <c r="K41" i="237"/>
  <c r="K40" i="237"/>
  <c r="K39" i="237"/>
  <c r="K38" i="237"/>
  <c r="K37" i="237"/>
  <c r="K36" i="237"/>
  <c r="K35" i="237"/>
  <c r="K34" i="237"/>
  <c r="K33" i="237"/>
  <c r="K32" i="237"/>
  <c r="K31" i="237"/>
  <c r="K30" i="237"/>
  <c r="K29" i="237"/>
  <c r="K28" i="237"/>
  <c r="K27" i="237"/>
  <c r="K26" i="237"/>
  <c r="K25" i="237"/>
  <c r="K24" i="237"/>
  <c r="K23" i="237"/>
  <c r="K22" i="237"/>
  <c r="K21" i="237"/>
  <c r="K20" i="237"/>
  <c r="K19" i="237"/>
  <c r="K18" i="237"/>
  <c r="K17" i="237"/>
  <c r="K16" i="237"/>
  <c r="K15" i="237"/>
  <c r="K14" i="237"/>
  <c r="K248" i="149"/>
  <c r="K247" i="149"/>
  <c r="K246" i="149"/>
  <c r="K245" i="149"/>
  <c r="K244" i="149"/>
  <c r="K243" i="149"/>
  <c r="K242" i="149"/>
  <c r="K241" i="149"/>
  <c r="K240" i="149"/>
  <c r="K239" i="149"/>
  <c r="K238" i="149"/>
  <c r="K237" i="149"/>
  <c r="K236" i="149"/>
  <c r="K235" i="149"/>
  <c r="K234" i="149"/>
  <c r="K233" i="149"/>
  <c r="K232" i="149"/>
  <c r="K231" i="149"/>
  <c r="K230" i="149"/>
  <c r="K229" i="149"/>
  <c r="K228" i="149"/>
  <c r="K227" i="149"/>
  <c r="K226" i="149"/>
  <c r="K225" i="149"/>
  <c r="K224" i="149"/>
  <c r="K223" i="149"/>
  <c r="K222" i="149"/>
  <c r="K221" i="149"/>
  <c r="K220" i="149"/>
  <c r="K219" i="149"/>
  <c r="K218" i="149"/>
  <c r="K217" i="149"/>
  <c r="K216" i="149"/>
  <c r="K215" i="149"/>
  <c r="K214" i="149"/>
  <c r="K213" i="149"/>
  <c r="K212" i="149"/>
  <c r="K211" i="149"/>
  <c r="K210" i="149"/>
  <c r="K209" i="149"/>
  <c r="K208" i="149"/>
  <c r="K207" i="149"/>
  <c r="K206" i="149"/>
  <c r="K205" i="149"/>
  <c r="K204" i="149"/>
  <c r="K203" i="149"/>
  <c r="K202" i="149"/>
  <c r="K201" i="149"/>
  <c r="K200" i="149"/>
  <c r="K199" i="149"/>
  <c r="K198" i="149"/>
  <c r="K197" i="149"/>
  <c r="K196" i="149"/>
  <c r="K195" i="149"/>
  <c r="K194" i="149"/>
  <c r="K193" i="149"/>
  <c r="K192" i="149"/>
  <c r="K191" i="149"/>
  <c r="K190" i="149"/>
  <c r="K189" i="149"/>
  <c r="K188" i="149"/>
  <c r="K187" i="149"/>
  <c r="K186" i="149"/>
  <c r="K185" i="149"/>
  <c r="K184" i="149"/>
  <c r="K183" i="149"/>
  <c r="K182" i="149"/>
  <c r="K181" i="149"/>
  <c r="K180" i="149"/>
  <c r="K179" i="149"/>
  <c r="K178" i="149"/>
  <c r="K177" i="149"/>
  <c r="K176" i="149"/>
  <c r="K175" i="149"/>
  <c r="K174" i="149"/>
  <c r="K173" i="149"/>
  <c r="K172" i="149"/>
  <c r="K171" i="149"/>
  <c r="K170" i="149"/>
  <c r="K169" i="149"/>
  <c r="K168" i="149"/>
  <c r="K167" i="149"/>
  <c r="K166" i="149"/>
  <c r="K165" i="149"/>
  <c r="K164" i="149"/>
  <c r="K163" i="149"/>
  <c r="K162" i="149"/>
  <c r="K161" i="149"/>
  <c r="K160" i="149"/>
  <c r="K159" i="149"/>
  <c r="K158" i="149"/>
  <c r="K157" i="149"/>
  <c r="K156" i="149"/>
  <c r="K155" i="149"/>
  <c r="K154" i="149"/>
  <c r="K153" i="149"/>
  <c r="K152" i="149"/>
  <c r="K151" i="149"/>
  <c r="K150" i="149"/>
  <c r="K149" i="149"/>
  <c r="K148" i="149"/>
  <c r="K147" i="149"/>
  <c r="K146" i="149"/>
  <c r="K145" i="149"/>
  <c r="K144" i="149"/>
  <c r="K143" i="149"/>
  <c r="K142" i="149"/>
  <c r="K141" i="149"/>
  <c r="K140" i="149"/>
  <c r="K139" i="149"/>
  <c r="K138" i="149"/>
  <c r="K137" i="149"/>
  <c r="K136" i="149"/>
  <c r="K135" i="149"/>
  <c r="K134" i="149"/>
  <c r="K133" i="149"/>
  <c r="K132" i="149"/>
  <c r="K131" i="149"/>
  <c r="K130" i="149"/>
  <c r="K129" i="149"/>
  <c r="K128" i="149"/>
  <c r="K127" i="149"/>
  <c r="K126" i="149"/>
  <c r="K125" i="149"/>
  <c r="K124" i="149"/>
  <c r="K123" i="149"/>
  <c r="K122" i="149"/>
  <c r="K121" i="149"/>
  <c r="K120" i="149"/>
  <c r="K119" i="149"/>
  <c r="K118" i="149"/>
  <c r="K117" i="149"/>
  <c r="K116" i="149"/>
  <c r="K115" i="149"/>
  <c r="K114" i="149"/>
  <c r="K113" i="149"/>
  <c r="K112" i="149"/>
  <c r="K111" i="149"/>
  <c r="K110" i="149"/>
  <c r="K109" i="149"/>
  <c r="K108" i="149"/>
  <c r="K107" i="149"/>
  <c r="K106" i="149"/>
  <c r="K105" i="149"/>
  <c r="K104" i="149"/>
  <c r="K103" i="149"/>
  <c r="K102" i="149"/>
  <c r="K101" i="149"/>
  <c r="K100" i="149"/>
  <c r="K99" i="149"/>
  <c r="K98" i="149"/>
  <c r="K97" i="149"/>
  <c r="K96" i="149"/>
  <c r="K95" i="149"/>
  <c r="K94" i="149"/>
  <c r="K93" i="149"/>
  <c r="K92" i="149"/>
  <c r="K91" i="149"/>
  <c r="K90" i="149"/>
  <c r="K89" i="149"/>
  <c r="K88" i="149"/>
  <c r="K87" i="149"/>
  <c r="K86" i="149"/>
  <c r="K85" i="149"/>
  <c r="K84" i="149"/>
  <c r="K83" i="149"/>
  <c r="K82" i="149"/>
  <c r="K81" i="149"/>
  <c r="K80" i="149"/>
  <c r="K79" i="149"/>
  <c r="K78" i="149"/>
  <c r="K77" i="149"/>
  <c r="K76" i="149"/>
  <c r="K75" i="149"/>
  <c r="K74" i="149"/>
  <c r="K73" i="149"/>
  <c r="K72" i="149"/>
  <c r="K71" i="149"/>
  <c r="K70" i="149"/>
  <c r="K69" i="149"/>
  <c r="K68" i="149"/>
  <c r="K67" i="149"/>
  <c r="K66" i="149"/>
  <c r="K65" i="149"/>
  <c r="K64" i="149"/>
  <c r="K63" i="149"/>
  <c r="K62" i="149"/>
  <c r="K61" i="149"/>
  <c r="K60" i="149"/>
  <c r="K59" i="149"/>
  <c r="K58" i="149"/>
  <c r="K57" i="149"/>
  <c r="K56" i="149"/>
  <c r="K55" i="149"/>
  <c r="K54" i="149"/>
  <c r="K53" i="149"/>
  <c r="K52" i="149"/>
  <c r="K51" i="149"/>
  <c r="K50" i="149"/>
  <c r="K49" i="149"/>
  <c r="K48" i="149"/>
  <c r="K47" i="149"/>
  <c r="K46" i="149"/>
  <c r="K45" i="149"/>
  <c r="K44" i="149"/>
  <c r="K43" i="149"/>
  <c r="K42" i="149"/>
  <c r="K41" i="149"/>
  <c r="K40" i="149"/>
  <c r="K39" i="149"/>
  <c r="K38" i="149"/>
  <c r="K37" i="149"/>
  <c r="K36" i="149"/>
  <c r="K35" i="149"/>
  <c r="K34" i="149"/>
  <c r="K33" i="149"/>
  <c r="K32" i="149"/>
  <c r="K31" i="149"/>
  <c r="K30" i="149"/>
  <c r="K29" i="149"/>
  <c r="K28" i="149"/>
  <c r="K27" i="149"/>
  <c r="K26" i="149"/>
  <c r="K25" i="149"/>
  <c r="K24" i="149"/>
  <c r="K23" i="149"/>
  <c r="K22" i="149"/>
  <c r="K21" i="149"/>
  <c r="K20" i="149"/>
  <c r="K19" i="149"/>
  <c r="K18" i="149"/>
  <c r="K17" i="149"/>
  <c r="K16" i="149"/>
  <c r="K15" i="149"/>
  <c r="K14" i="149"/>
  <c r="K248" i="150"/>
  <c r="K247" i="150"/>
  <c r="K246" i="150"/>
  <c r="K245" i="150"/>
  <c r="K244" i="150"/>
  <c r="K243" i="150"/>
  <c r="K242" i="150"/>
  <c r="K241" i="150"/>
  <c r="K240" i="150"/>
  <c r="K239" i="150"/>
  <c r="K238" i="150"/>
  <c r="K237" i="150"/>
  <c r="K236" i="150"/>
  <c r="K235" i="150"/>
  <c r="K234" i="150"/>
  <c r="K233" i="150"/>
  <c r="K232" i="150"/>
  <c r="K231" i="150"/>
  <c r="K230" i="150"/>
  <c r="K229" i="150"/>
  <c r="K228" i="150"/>
  <c r="K227" i="150"/>
  <c r="K226" i="150"/>
  <c r="K225" i="150"/>
  <c r="K224" i="150"/>
  <c r="K223" i="150"/>
  <c r="K222" i="150"/>
  <c r="K221" i="150"/>
  <c r="K220" i="150"/>
  <c r="K219" i="150"/>
  <c r="K218" i="150"/>
  <c r="K217" i="150"/>
  <c r="K216" i="150"/>
  <c r="K215" i="150"/>
  <c r="K214" i="150"/>
  <c r="K213" i="150"/>
  <c r="K212" i="150"/>
  <c r="K211" i="150"/>
  <c r="K210" i="150"/>
  <c r="K209" i="150"/>
  <c r="K208" i="150"/>
  <c r="K207" i="150"/>
  <c r="K206" i="150"/>
  <c r="K205" i="150"/>
  <c r="K204" i="150"/>
  <c r="K203" i="150"/>
  <c r="K202" i="150"/>
  <c r="K201" i="150"/>
  <c r="K200" i="150"/>
  <c r="K199" i="150"/>
  <c r="K198" i="150"/>
  <c r="K197" i="150"/>
  <c r="K196" i="150"/>
  <c r="K195" i="150"/>
  <c r="K194" i="150"/>
  <c r="K193" i="150"/>
  <c r="K192" i="150"/>
  <c r="K191" i="150"/>
  <c r="K190" i="150"/>
  <c r="K189" i="150"/>
  <c r="K188" i="150"/>
  <c r="K187" i="150"/>
  <c r="K186" i="150"/>
  <c r="K185" i="150"/>
  <c r="K184" i="150"/>
  <c r="K183" i="150"/>
  <c r="K182" i="150"/>
  <c r="K181" i="150"/>
  <c r="K180" i="150"/>
  <c r="K179" i="150"/>
  <c r="K178" i="150"/>
  <c r="K177" i="150"/>
  <c r="K176" i="150"/>
  <c r="K175" i="150"/>
  <c r="K174" i="150"/>
  <c r="K173" i="150"/>
  <c r="K172" i="150"/>
  <c r="K171" i="150"/>
  <c r="K170" i="150"/>
  <c r="K169" i="150"/>
  <c r="K168" i="150"/>
  <c r="K167" i="150"/>
  <c r="K166" i="150"/>
  <c r="K165" i="150"/>
  <c r="K164" i="150"/>
  <c r="K163" i="150"/>
  <c r="K162" i="150"/>
  <c r="K161" i="150"/>
  <c r="K160" i="150"/>
  <c r="K159" i="150"/>
  <c r="K158" i="150"/>
  <c r="K157" i="150"/>
  <c r="K156" i="150"/>
  <c r="K155" i="150"/>
  <c r="K154" i="150"/>
  <c r="K153" i="150"/>
  <c r="K152" i="150"/>
  <c r="K151" i="150"/>
  <c r="K150" i="150"/>
  <c r="K149" i="150"/>
  <c r="K148" i="150"/>
  <c r="K147" i="150"/>
  <c r="K146" i="150"/>
  <c r="K145" i="150"/>
  <c r="K144" i="150"/>
  <c r="K143" i="150"/>
  <c r="K142" i="150"/>
  <c r="K141" i="150"/>
  <c r="K140" i="150"/>
  <c r="K139" i="150"/>
  <c r="K138" i="150"/>
  <c r="K137" i="150"/>
  <c r="K136" i="150"/>
  <c r="K135" i="150"/>
  <c r="K134" i="150"/>
  <c r="K133" i="150"/>
  <c r="K132" i="150"/>
  <c r="K131" i="150"/>
  <c r="K130" i="150"/>
  <c r="K129" i="150"/>
  <c r="K128" i="150"/>
  <c r="K127" i="150"/>
  <c r="K126" i="150"/>
  <c r="K125" i="150"/>
  <c r="K124" i="150"/>
  <c r="K123" i="150"/>
  <c r="K122" i="150"/>
  <c r="K121" i="150"/>
  <c r="K120" i="150"/>
  <c r="K119" i="150"/>
  <c r="K118" i="150"/>
  <c r="K117" i="150"/>
  <c r="K116" i="150"/>
  <c r="K115" i="150"/>
  <c r="K114" i="150"/>
  <c r="K113" i="150"/>
  <c r="K112" i="150"/>
  <c r="K111" i="150"/>
  <c r="K110" i="150"/>
  <c r="K109" i="150"/>
  <c r="K108" i="150"/>
  <c r="K107" i="150"/>
  <c r="K106" i="150"/>
  <c r="K105" i="150"/>
  <c r="K104" i="150"/>
  <c r="K103" i="150"/>
  <c r="K102" i="150"/>
  <c r="K101" i="150"/>
  <c r="K100" i="150"/>
  <c r="K99" i="150"/>
  <c r="K98" i="150"/>
  <c r="K97" i="150"/>
  <c r="K96" i="150"/>
  <c r="K95" i="150"/>
  <c r="K94" i="150"/>
  <c r="K93" i="150"/>
  <c r="K92" i="150"/>
  <c r="K91" i="150"/>
  <c r="K90" i="150"/>
  <c r="K89" i="150"/>
  <c r="K88" i="150"/>
  <c r="K87" i="150"/>
  <c r="K86" i="150"/>
  <c r="K85" i="150"/>
  <c r="K84" i="150"/>
  <c r="K83" i="150"/>
  <c r="K82" i="150"/>
  <c r="K81" i="150"/>
  <c r="K80" i="150"/>
  <c r="K79" i="150"/>
  <c r="K78" i="150"/>
  <c r="K77" i="150"/>
  <c r="K76" i="150"/>
  <c r="K75" i="150"/>
  <c r="K74" i="150"/>
  <c r="K73" i="150"/>
  <c r="K72" i="150"/>
  <c r="K71" i="150"/>
  <c r="K70" i="150"/>
  <c r="K69" i="150"/>
  <c r="K68" i="150"/>
  <c r="K67" i="150"/>
  <c r="K66" i="150"/>
  <c r="K65" i="150"/>
  <c r="K64" i="150"/>
  <c r="K63" i="150"/>
  <c r="K62" i="150"/>
  <c r="K61" i="150"/>
  <c r="K60" i="150"/>
  <c r="K59" i="150"/>
  <c r="K58" i="150"/>
  <c r="K57" i="150"/>
  <c r="K56" i="150"/>
  <c r="K55" i="150"/>
  <c r="K54" i="150"/>
  <c r="K53" i="150"/>
  <c r="K52" i="150"/>
  <c r="K51" i="150"/>
  <c r="K50" i="150"/>
  <c r="K49" i="150"/>
  <c r="K48" i="150"/>
  <c r="K47" i="150"/>
  <c r="K46" i="150"/>
  <c r="K45" i="150"/>
  <c r="K44" i="150"/>
  <c r="K43" i="150"/>
  <c r="K42" i="150"/>
  <c r="K41" i="150"/>
  <c r="K40" i="150"/>
  <c r="K39" i="150"/>
  <c r="K38" i="150"/>
  <c r="K37" i="150"/>
  <c r="K36" i="150"/>
  <c r="K35" i="150"/>
  <c r="K34" i="150"/>
  <c r="K33" i="150"/>
  <c r="K32" i="150"/>
  <c r="K31" i="150"/>
  <c r="K30" i="150"/>
  <c r="K29" i="150"/>
  <c r="K28" i="150"/>
  <c r="K27" i="150"/>
  <c r="K26" i="150"/>
  <c r="K25" i="150"/>
  <c r="K24" i="150"/>
  <c r="K23" i="150"/>
  <c r="K22" i="150"/>
  <c r="K21" i="150"/>
  <c r="K20" i="150"/>
  <c r="K19" i="150"/>
  <c r="K18" i="150"/>
  <c r="K17" i="150"/>
  <c r="K16" i="150"/>
  <c r="K15" i="150"/>
  <c r="K14" i="150"/>
  <c r="K248" i="154"/>
  <c r="K247" i="154"/>
  <c r="K246" i="154"/>
  <c r="K245" i="154"/>
  <c r="K244" i="154"/>
  <c r="K243" i="154"/>
  <c r="K242" i="154"/>
  <c r="K241" i="154"/>
  <c r="K240" i="154"/>
  <c r="K239" i="154"/>
  <c r="K238" i="154"/>
  <c r="K237" i="154"/>
  <c r="K236" i="154"/>
  <c r="K235" i="154"/>
  <c r="K234" i="154"/>
  <c r="K233" i="154"/>
  <c r="K232" i="154"/>
  <c r="K231" i="154"/>
  <c r="K230" i="154"/>
  <c r="K229" i="154"/>
  <c r="K228" i="154"/>
  <c r="K227" i="154"/>
  <c r="K226" i="154"/>
  <c r="K225" i="154"/>
  <c r="K224" i="154"/>
  <c r="K223" i="154"/>
  <c r="K222" i="154"/>
  <c r="K221" i="154"/>
  <c r="K220" i="154"/>
  <c r="K219" i="154"/>
  <c r="K218" i="154"/>
  <c r="K217" i="154"/>
  <c r="K216" i="154"/>
  <c r="K215" i="154"/>
  <c r="K214" i="154"/>
  <c r="K213" i="154"/>
  <c r="K212" i="154"/>
  <c r="K211" i="154"/>
  <c r="K210" i="154"/>
  <c r="K209" i="154"/>
  <c r="K208" i="154"/>
  <c r="K207" i="154"/>
  <c r="K206" i="154"/>
  <c r="K205" i="154"/>
  <c r="K204" i="154"/>
  <c r="K203" i="154"/>
  <c r="K202" i="154"/>
  <c r="K201" i="154"/>
  <c r="K200" i="154"/>
  <c r="K199" i="154"/>
  <c r="K198" i="154"/>
  <c r="K197" i="154"/>
  <c r="K196" i="154"/>
  <c r="K195" i="154"/>
  <c r="K194" i="154"/>
  <c r="K193" i="154"/>
  <c r="K192" i="154"/>
  <c r="K191" i="154"/>
  <c r="K190" i="154"/>
  <c r="K189" i="154"/>
  <c r="K188" i="154"/>
  <c r="K187" i="154"/>
  <c r="K186" i="154"/>
  <c r="K185" i="154"/>
  <c r="K184" i="154"/>
  <c r="K183" i="154"/>
  <c r="K182" i="154"/>
  <c r="K181" i="154"/>
  <c r="K180" i="154"/>
  <c r="K179" i="154"/>
  <c r="K178" i="154"/>
  <c r="K177" i="154"/>
  <c r="K176" i="154"/>
  <c r="K175" i="154"/>
  <c r="K174" i="154"/>
  <c r="K173" i="154"/>
  <c r="K172" i="154"/>
  <c r="K171" i="154"/>
  <c r="K170" i="154"/>
  <c r="K169" i="154"/>
  <c r="K168" i="154"/>
  <c r="K167" i="154"/>
  <c r="K166" i="154"/>
  <c r="K165" i="154"/>
  <c r="K164" i="154"/>
  <c r="K163" i="154"/>
  <c r="K162" i="154"/>
  <c r="K161" i="154"/>
  <c r="K160" i="154"/>
  <c r="K159" i="154"/>
  <c r="K158" i="154"/>
  <c r="K157" i="154"/>
  <c r="K156" i="154"/>
  <c r="K155" i="154"/>
  <c r="K154" i="154"/>
  <c r="K153" i="154"/>
  <c r="K152" i="154"/>
  <c r="K151" i="154"/>
  <c r="K150" i="154"/>
  <c r="K149" i="154"/>
  <c r="K148" i="154"/>
  <c r="K147" i="154"/>
  <c r="K146" i="154"/>
  <c r="K145" i="154"/>
  <c r="K144" i="154"/>
  <c r="K143" i="154"/>
  <c r="K142" i="154"/>
  <c r="K141" i="154"/>
  <c r="K140" i="154"/>
  <c r="K139" i="154"/>
  <c r="K138" i="154"/>
  <c r="K137" i="154"/>
  <c r="K136" i="154"/>
  <c r="K135" i="154"/>
  <c r="K134" i="154"/>
  <c r="K133" i="154"/>
  <c r="K132" i="154"/>
  <c r="K131" i="154"/>
  <c r="K130" i="154"/>
  <c r="K129" i="154"/>
  <c r="K128" i="154"/>
  <c r="K127" i="154"/>
  <c r="K126" i="154"/>
  <c r="K125" i="154"/>
  <c r="K124" i="154"/>
  <c r="K123" i="154"/>
  <c r="K122" i="154"/>
  <c r="K121" i="154"/>
  <c r="K120" i="154"/>
  <c r="K119" i="154"/>
  <c r="K118" i="154"/>
  <c r="K117" i="154"/>
  <c r="K116" i="154"/>
  <c r="K115" i="154"/>
  <c r="K114" i="154"/>
  <c r="K113" i="154"/>
  <c r="K112" i="154"/>
  <c r="K111" i="154"/>
  <c r="K110" i="154"/>
  <c r="K109" i="154"/>
  <c r="K108" i="154"/>
  <c r="K107" i="154"/>
  <c r="K106" i="154"/>
  <c r="K105" i="154"/>
  <c r="K104" i="154"/>
  <c r="K103" i="154"/>
  <c r="K102" i="154"/>
  <c r="K101" i="154"/>
  <c r="K100" i="154"/>
  <c r="K99" i="154"/>
  <c r="K98" i="154"/>
  <c r="K97" i="154"/>
  <c r="K96" i="154"/>
  <c r="K95" i="154"/>
  <c r="K94" i="154"/>
  <c r="K93" i="154"/>
  <c r="K92" i="154"/>
  <c r="K91" i="154"/>
  <c r="K90" i="154"/>
  <c r="K89" i="154"/>
  <c r="K88" i="154"/>
  <c r="K87" i="154"/>
  <c r="K86" i="154"/>
  <c r="K85" i="154"/>
  <c r="K84" i="154"/>
  <c r="K83" i="154"/>
  <c r="K82" i="154"/>
  <c r="K81" i="154"/>
  <c r="K80" i="154"/>
  <c r="K79" i="154"/>
  <c r="K78" i="154"/>
  <c r="K77" i="154"/>
  <c r="K76" i="154"/>
  <c r="K75" i="154"/>
  <c r="K74" i="154"/>
  <c r="K73" i="154"/>
  <c r="K72" i="154"/>
  <c r="K71" i="154"/>
  <c r="K70" i="154"/>
  <c r="K69" i="154"/>
  <c r="K68" i="154"/>
  <c r="K67" i="154"/>
  <c r="K66" i="154"/>
  <c r="K65" i="154"/>
  <c r="K64" i="154"/>
  <c r="K63" i="154"/>
  <c r="K62" i="154"/>
  <c r="K61" i="154"/>
  <c r="K60" i="154"/>
  <c r="K59" i="154"/>
  <c r="K58" i="154"/>
  <c r="K57" i="154"/>
  <c r="K56" i="154"/>
  <c r="K55" i="154"/>
  <c r="K54" i="154"/>
  <c r="K53" i="154"/>
  <c r="K52" i="154"/>
  <c r="K51" i="154"/>
  <c r="K50" i="154"/>
  <c r="K49" i="154"/>
  <c r="K48" i="154"/>
  <c r="K47" i="154"/>
  <c r="K46" i="154"/>
  <c r="K45" i="154"/>
  <c r="K44" i="154"/>
  <c r="K43" i="154"/>
  <c r="K42" i="154"/>
  <c r="K41" i="154"/>
  <c r="K40" i="154"/>
  <c r="K39" i="154"/>
  <c r="K38" i="154"/>
  <c r="K37" i="154"/>
  <c r="K36" i="154"/>
  <c r="K35" i="154"/>
  <c r="K34" i="154"/>
  <c r="K33" i="154"/>
  <c r="K32" i="154"/>
  <c r="K31" i="154"/>
  <c r="K30" i="154"/>
  <c r="K29" i="154"/>
  <c r="K28" i="154"/>
  <c r="K27" i="154"/>
  <c r="K26" i="154"/>
  <c r="K25" i="154"/>
  <c r="K24" i="154"/>
  <c r="K23" i="154"/>
  <c r="K22" i="154"/>
  <c r="K21" i="154"/>
  <c r="K20" i="154"/>
  <c r="K19" i="154"/>
  <c r="K18" i="154"/>
  <c r="K17" i="154"/>
  <c r="K16" i="154"/>
  <c r="K15" i="154"/>
  <c r="K14" i="154"/>
  <c r="K248" i="295"/>
  <c r="K247" i="295"/>
  <c r="K246" i="295"/>
  <c r="K245" i="295"/>
  <c r="K244" i="295"/>
  <c r="K243" i="295"/>
  <c r="K242" i="295"/>
  <c r="K241" i="295"/>
  <c r="K240" i="295"/>
  <c r="K239" i="295"/>
  <c r="K238" i="295"/>
  <c r="K237" i="295"/>
  <c r="K236" i="295"/>
  <c r="K235" i="295"/>
  <c r="K234" i="295"/>
  <c r="K233" i="295"/>
  <c r="K232" i="295"/>
  <c r="K231" i="295"/>
  <c r="K230" i="295"/>
  <c r="K229" i="295"/>
  <c r="K228" i="295"/>
  <c r="K227" i="295"/>
  <c r="K226" i="295"/>
  <c r="K225" i="295"/>
  <c r="K224" i="295"/>
  <c r="K223" i="295"/>
  <c r="K222" i="295"/>
  <c r="K221" i="295"/>
  <c r="K220" i="295"/>
  <c r="K219" i="295"/>
  <c r="K218" i="295"/>
  <c r="K217" i="295"/>
  <c r="K216" i="295"/>
  <c r="K215" i="295"/>
  <c r="K214" i="295"/>
  <c r="K213" i="295"/>
  <c r="K212" i="295"/>
  <c r="K211" i="295"/>
  <c r="K210" i="295"/>
  <c r="K209" i="295"/>
  <c r="K208" i="295"/>
  <c r="K207" i="295"/>
  <c r="K206" i="295"/>
  <c r="K205" i="295"/>
  <c r="K204" i="295"/>
  <c r="K203" i="295"/>
  <c r="K202" i="295"/>
  <c r="K201" i="295"/>
  <c r="K200" i="295"/>
  <c r="K199" i="295"/>
  <c r="K198" i="295"/>
  <c r="K197" i="295"/>
  <c r="K196" i="295"/>
  <c r="K195" i="295"/>
  <c r="K194" i="295"/>
  <c r="K193" i="295"/>
  <c r="K192" i="295"/>
  <c r="K191" i="295"/>
  <c r="K190" i="295"/>
  <c r="K189" i="295"/>
  <c r="K188" i="295"/>
  <c r="K187" i="295"/>
  <c r="K186" i="295"/>
  <c r="K185" i="295"/>
  <c r="K184" i="295"/>
  <c r="K183" i="295"/>
  <c r="K182" i="295"/>
  <c r="K181" i="295"/>
  <c r="K180" i="295"/>
  <c r="K179" i="295"/>
  <c r="K178" i="295"/>
  <c r="K177" i="295"/>
  <c r="K176" i="295"/>
  <c r="K175" i="295"/>
  <c r="K174" i="295"/>
  <c r="K173" i="295"/>
  <c r="K172" i="295"/>
  <c r="K171" i="295"/>
  <c r="K170" i="295"/>
  <c r="K169" i="295"/>
  <c r="K168" i="295"/>
  <c r="K167" i="295"/>
  <c r="K166" i="295"/>
  <c r="K165" i="295"/>
  <c r="K164" i="295"/>
  <c r="K163" i="295"/>
  <c r="K162" i="295"/>
  <c r="K161" i="295"/>
  <c r="K160" i="295"/>
  <c r="K159" i="295"/>
  <c r="K158" i="295"/>
  <c r="K157" i="295"/>
  <c r="K156" i="295"/>
  <c r="K155" i="295"/>
  <c r="K154" i="295"/>
  <c r="K153" i="295"/>
  <c r="K152" i="295"/>
  <c r="K151" i="295"/>
  <c r="K150" i="295"/>
  <c r="K149" i="295"/>
  <c r="K148" i="295"/>
  <c r="K147" i="295"/>
  <c r="K146" i="295"/>
  <c r="K145" i="295"/>
  <c r="K144" i="295"/>
  <c r="K143" i="295"/>
  <c r="K142" i="295"/>
  <c r="K141" i="295"/>
  <c r="K140" i="295"/>
  <c r="K139" i="295"/>
  <c r="K138" i="295"/>
  <c r="K137" i="295"/>
  <c r="K136" i="295"/>
  <c r="K135" i="295"/>
  <c r="K134" i="295"/>
  <c r="K133" i="295"/>
  <c r="K132" i="295"/>
  <c r="K131" i="295"/>
  <c r="K130" i="295"/>
  <c r="K129" i="295"/>
  <c r="K128" i="295"/>
  <c r="K127" i="295"/>
  <c r="K126" i="295"/>
  <c r="K125" i="295"/>
  <c r="K124" i="295"/>
  <c r="K123" i="295"/>
  <c r="K122" i="295"/>
  <c r="K121" i="295"/>
  <c r="K120" i="295"/>
  <c r="K119" i="295"/>
  <c r="K118" i="295"/>
  <c r="K117" i="295"/>
  <c r="K116" i="295"/>
  <c r="K115" i="295"/>
  <c r="K114" i="295"/>
  <c r="K113" i="295"/>
  <c r="K112" i="295"/>
  <c r="K111" i="295"/>
  <c r="K110" i="295"/>
  <c r="K109" i="295"/>
  <c r="K108" i="295"/>
  <c r="K107" i="295"/>
  <c r="K106" i="295"/>
  <c r="K105" i="295"/>
  <c r="K104" i="295"/>
  <c r="K103" i="295"/>
  <c r="K102" i="295"/>
  <c r="K101" i="295"/>
  <c r="K100" i="295"/>
  <c r="K99" i="295"/>
  <c r="K98" i="295"/>
  <c r="K97" i="295"/>
  <c r="K96" i="295"/>
  <c r="K95" i="295"/>
  <c r="K94" i="295"/>
  <c r="K93" i="295"/>
  <c r="K92" i="295"/>
  <c r="K91" i="295"/>
  <c r="K90" i="295"/>
  <c r="K89" i="295"/>
  <c r="K88" i="295"/>
  <c r="K87" i="295"/>
  <c r="K86" i="295"/>
  <c r="K85" i="295"/>
  <c r="K84" i="295"/>
  <c r="K83" i="295"/>
  <c r="K82" i="295"/>
  <c r="K81" i="295"/>
  <c r="K80" i="295"/>
  <c r="K79" i="295"/>
  <c r="K78" i="295"/>
  <c r="K77" i="295"/>
  <c r="K76" i="295"/>
  <c r="K75" i="295"/>
  <c r="K74" i="295"/>
  <c r="K73" i="295"/>
  <c r="K72" i="295"/>
  <c r="K71" i="295"/>
  <c r="K70" i="295"/>
  <c r="K69" i="295"/>
  <c r="K68" i="295"/>
  <c r="K67" i="295"/>
  <c r="K66" i="295"/>
  <c r="K65" i="295"/>
  <c r="K64" i="295"/>
  <c r="K63" i="295"/>
  <c r="K62" i="295"/>
  <c r="K61" i="295"/>
  <c r="K60" i="295"/>
  <c r="K59" i="295"/>
  <c r="K58" i="295"/>
  <c r="K57" i="295"/>
  <c r="K56" i="295"/>
  <c r="K55" i="295"/>
  <c r="K54" i="295"/>
  <c r="K53" i="295"/>
  <c r="K52" i="295"/>
  <c r="K51" i="295"/>
  <c r="K50" i="295"/>
  <c r="K49" i="295"/>
  <c r="K48" i="295"/>
  <c r="K47" i="295"/>
  <c r="K46" i="295"/>
  <c r="K45" i="295"/>
  <c r="K44" i="295"/>
  <c r="K43" i="295"/>
  <c r="K42" i="295"/>
  <c r="K41" i="295"/>
  <c r="K40" i="295"/>
  <c r="K39" i="295"/>
  <c r="K38" i="295"/>
  <c r="K37" i="295"/>
  <c r="K36" i="295"/>
  <c r="K35" i="295"/>
  <c r="K34" i="295"/>
  <c r="K33" i="295"/>
  <c r="K32" i="295"/>
  <c r="K31" i="295"/>
  <c r="K30" i="295"/>
  <c r="K29" i="295"/>
  <c r="K28" i="295"/>
  <c r="K27" i="295"/>
  <c r="K26" i="295"/>
  <c r="K25" i="295"/>
  <c r="K24" i="295"/>
  <c r="K23" i="295"/>
  <c r="K22" i="295"/>
  <c r="K21" i="295"/>
  <c r="K20" i="295"/>
  <c r="K19" i="295"/>
  <c r="K18" i="295"/>
  <c r="K17" i="295"/>
  <c r="K16" i="295"/>
  <c r="K15" i="295"/>
  <c r="K14" i="295"/>
  <c r="K248" i="296"/>
  <c r="K247" i="296"/>
  <c r="K246" i="296"/>
  <c r="K245" i="296"/>
  <c r="K244" i="296"/>
  <c r="K243" i="296"/>
  <c r="K242" i="296"/>
  <c r="K241" i="296"/>
  <c r="K240" i="296"/>
  <c r="K239" i="296"/>
  <c r="K238" i="296"/>
  <c r="K237" i="296"/>
  <c r="K236" i="296"/>
  <c r="K235" i="296"/>
  <c r="K234" i="296"/>
  <c r="K233" i="296"/>
  <c r="K232" i="296"/>
  <c r="K231" i="296"/>
  <c r="K230" i="296"/>
  <c r="K229" i="296"/>
  <c r="K228" i="296"/>
  <c r="K227" i="296"/>
  <c r="K226" i="296"/>
  <c r="K225" i="296"/>
  <c r="K224" i="296"/>
  <c r="K223" i="296"/>
  <c r="K222" i="296"/>
  <c r="K221" i="296"/>
  <c r="K220" i="296"/>
  <c r="K219" i="296"/>
  <c r="K218" i="296"/>
  <c r="K217" i="296"/>
  <c r="K216" i="296"/>
  <c r="K215" i="296"/>
  <c r="K214" i="296"/>
  <c r="K213" i="296"/>
  <c r="K212" i="296"/>
  <c r="K211" i="296"/>
  <c r="K210" i="296"/>
  <c r="K209" i="296"/>
  <c r="K208" i="296"/>
  <c r="K207" i="296"/>
  <c r="K206" i="296"/>
  <c r="K205" i="296"/>
  <c r="K204" i="296"/>
  <c r="K203" i="296"/>
  <c r="K202" i="296"/>
  <c r="K201" i="296"/>
  <c r="K200" i="296"/>
  <c r="K199" i="296"/>
  <c r="K198" i="296"/>
  <c r="K197" i="296"/>
  <c r="K196" i="296"/>
  <c r="K195" i="296"/>
  <c r="K194" i="296"/>
  <c r="K193" i="296"/>
  <c r="K192" i="296"/>
  <c r="K191" i="296"/>
  <c r="K190" i="296"/>
  <c r="K189" i="296"/>
  <c r="K188" i="296"/>
  <c r="K187" i="296"/>
  <c r="K186" i="296"/>
  <c r="K185" i="296"/>
  <c r="K184" i="296"/>
  <c r="K183" i="296"/>
  <c r="K182" i="296"/>
  <c r="K181" i="296"/>
  <c r="K180" i="296"/>
  <c r="K179" i="296"/>
  <c r="K178" i="296"/>
  <c r="K177" i="296"/>
  <c r="K176" i="296"/>
  <c r="K175" i="296"/>
  <c r="K174" i="296"/>
  <c r="K173" i="296"/>
  <c r="K172" i="296"/>
  <c r="K171" i="296"/>
  <c r="K170" i="296"/>
  <c r="K169" i="296"/>
  <c r="K168" i="296"/>
  <c r="K167" i="296"/>
  <c r="K166" i="296"/>
  <c r="K165" i="296"/>
  <c r="K164" i="296"/>
  <c r="K163" i="296"/>
  <c r="K162" i="296"/>
  <c r="K161" i="296"/>
  <c r="K160" i="296"/>
  <c r="K159" i="296"/>
  <c r="K158" i="296"/>
  <c r="K157" i="296"/>
  <c r="K156" i="296"/>
  <c r="K155" i="296"/>
  <c r="K154" i="296"/>
  <c r="K153" i="296"/>
  <c r="K152" i="296"/>
  <c r="K151" i="296"/>
  <c r="K150" i="296"/>
  <c r="K149" i="296"/>
  <c r="K148" i="296"/>
  <c r="K147" i="296"/>
  <c r="K146" i="296"/>
  <c r="K145" i="296"/>
  <c r="K144" i="296"/>
  <c r="K143" i="296"/>
  <c r="K142" i="296"/>
  <c r="K141" i="296"/>
  <c r="K140" i="296"/>
  <c r="K139" i="296"/>
  <c r="K138" i="296"/>
  <c r="K137" i="296"/>
  <c r="K136" i="296"/>
  <c r="K135" i="296"/>
  <c r="K134" i="296"/>
  <c r="K133" i="296"/>
  <c r="K132" i="296"/>
  <c r="K131" i="296"/>
  <c r="K130" i="296"/>
  <c r="K129" i="296"/>
  <c r="K128" i="296"/>
  <c r="K127" i="296"/>
  <c r="K126" i="296"/>
  <c r="K125" i="296"/>
  <c r="K124" i="296"/>
  <c r="K123" i="296"/>
  <c r="K122" i="296"/>
  <c r="K121" i="296"/>
  <c r="K120" i="296"/>
  <c r="K119" i="296"/>
  <c r="K118" i="296"/>
  <c r="K117" i="296"/>
  <c r="K116" i="296"/>
  <c r="K115" i="296"/>
  <c r="K114" i="296"/>
  <c r="K113" i="296"/>
  <c r="K112" i="296"/>
  <c r="K111" i="296"/>
  <c r="K110" i="296"/>
  <c r="K109" i="296"/>
  <c r="K108" i="296"/>
  <c r="K107" i="296"/>
  <c r="K106" i="296"/>
  <c r="K105" i="296"/>
  <c r="K104" i="296"/>
  <c r="K103" i="296"/>
  <c r="K102" i="296"/>
  <c r="K101" i="296"/>
  <c r="K100" i="296"/>
  <c r="K99" i="296"/>
  <c r="K98" i="296"/>
  <c r="K97" i="296"/>
  <c r="K96" i="296"/>
  <c r="K95" i="296"/>
  <c r="K94" i="296"/>
  <c r="K93" i="296"/>
  <c r="K92" i="296"/>
  <c r="K91" i="296"/>
  <c r="K90" i="296"/>
  <c r="K89" i="296"/>
  <c r="K88" i="296"/>
  <c r="K87" i="296"/>
  <c r="K86" i="296"/>
  <c r="K85" i="296"/>
  <c r="K84" i="296"/>
  <c r="K83" i="296"/>
  <c r="K82" i="296"/>
  <c r="K81" i="296"/>
  <c r="K80" i="296"/>
  <c r="K79" i="296"/>
  <c r="K78" i="296"/>
  <c r="K77" i="296"/>
  <c r="K76" i="296"/>
  <c r="K75" i="296"/>
  <c r="K74" i="296"/>
  <c r="K73" i="296"/>
  <c r="K72" i="296"/>
  <c r="K71" i="296"/>
  <c r="K70" i="296"/>
  <c r="K69" i="296"/>
  <c r="K68" i="296"/>
  <c r="K67" i="296"/>
  <c r="K66" i="296"/>
  <c r="K65" i="296"/>
  <c r="K64" i="296"/>
  <c r="K63" i="296"/>
  <c r="K62" i="296"/>
  <c r="K61" i="296"/>
  <c r="K60" i="296"/>
  <c r="K59" i="296"/>
  <c r="K58" i="296"/>
  <c r="K57" i="296"/>
  <c r="K56" i="296"/>
  <c r="K55" i="296"/>
  <c r="K54" i="296"/>
  <c r="K53" i="296"/>
  <c r="K52" i="296"/>
  <c r="K51" i="296"/>
  <c r="K50" i="296"/>
  <c r="K49" i="296"/>
  <c r="K48" i="296"/>
  <c r="K47" i="296"/>
  <c r="K46" i="296"/>
  <c r="K45" i="296"/>
  <c r="K44" i="296"/>
  <c r="K43" i="296"/>
  <c r="K42" i="296"/>
  <c r="K41" i="296"/>
  <c r="K40" i="296"/>
  <c r="K39" i="296"/>
  <c r="K38" i="296"/>
  <c r="K37" i="296"/>
  <c r="K36" i="296"/>
  <c r="K35" i="296"/>
  <c r="K34" i="296"/>
  <c r="K33" i="296"/>
  <c r="K32" i="296"/>
  <c r="K31" i="296"/>
  <c r="K30" i="296"/>
  <c r="K29" i="296"/>
  <c r="K28" i="296"/>
  <c r="K27" i="296"/>
  <c r="K26" i="296"/>
  <c r="K25" i="296"/>
  <c r="K24" i="296"/>
  <c r="K23" i="296"/>
  <c r="K22" i="296"/>
  <c r="K21" i="296"/>
  <c r="K20" i="296"/>
  <c r="K19" i="296"/>
  <c r="K18" i="296"/>
  <c r="K17" i="296"/>
  <c r="K16" i="296"/>
  <c r="K15" i="296"/>
  <c r="K14" i="296"/>
  <c r="K248" i="297"/>
  <c r="K247" i="297"/>
  <c r="K246" i="297"/>
  <c r="K245" i="297"/>
  <c r="K244" i="297"/>
  <c r="K243" i="297"/>
  <c r="K242" i="297"/>
  <c r="K241" i="297"/>
  <c r="K240" i="297"/>
  <c r="K239" i="297"/>
  <c r="K238" i="297"/>
  <c r="K237" i="297"/>
  <c r="K236" i="297"/>
  <c r="K235" i="297"/>
  <c r="K234" i="297"/>
  <c r="K233" i="297"/>
  <c r="K232" i="297"/>
  <c r="K231" i="297"/>
  <c r="K230" i="297"/>
  <c r="K229" i="297"/>
  <c r="K228" i="297"/>
  <c r="K227" i="297"/>
  <c r="K226" i="297"/>
  <c r="K225" i="297"/>
  <c r="K224" i="297"/>
  <c r="K223" i="297"/>
  <c r="K222" i="297"/>
  <c r="K221" i="297"/>
  <c r="K220" i="297"/>
  <c r="K219" i="297"/>
  <c r="K218" i="297"/>
  <c r="K217" i="297"/>
  <c r="K216" i="297"/>
  <c r="K215" i="297"/>
  <c r="K214" i="297"/>
  <c r="K213" i="297"/>
  <c r="K212" i="297"/>
  <c r="K211" i="297"/>
  <c r="K210" i="297"/>
  <c r="K209" i="297"/>
  <c r="K208" i="297"/>
  <c r="K207" i="297"/>
  <c r="K206" i="297"/>
  <c r="K205" i="297"/>
  <c r="K204" i="297"/>
  <c r="K203" i="297"/>
  <c r="K202" i="297"/>
  <c r="K201" i="297"/>
  <c r="K200" i="297"/>
  <c r="K199" i="297"/>
  <c r="K198" i="297"/>
  <c r="K197" i="297"/>
  <c r="K196" i="297"/>
  <c r="K195" i="297"/>
  <c r="K194" i="297"/>
  <c r="K193" i="297"/>
  <c r="K192" i="297"/>
  <c r="K191" i="297"/>
  <c r="K190" i="297"/>
  <c r="K189" i="297"/>
  <c r="K188" i="297"/>
  <c r="K187" i="297"/>
  <c r="K186" i="297"/>
  <c r="K185" i="297"/>
  <c r="K184" i="297"/>
  <c r="K183" i="297"/>
  <c r="K182" i="297"/>
  <c r="K181" i="297"/>
  <c r="K180" i="297"/>
  <c r="K179" i="297"/>
  <c r="K178" i="297"/>
  <c r="K177" i="297"/>
  <c r="K176" i="297"/>
  <c r="K175" i="297"/>
  <c r="K174" i="297"/>
  <c r="K173" i="297"/>
  <c r="K172" i="297"/>
  <c r="K171" i="297"/>
  <c r="K170" i="297"/>
  <c r="K169" i="297"/>
  <c r="K168" i="297"/>
  <c r="K167" i="297"/>
  <c r="K166" i="297"/>
  <c r="K165" i="297"/>
  <c r="K164" i="297"/>
  <c r="K163" i="297"/>
  <c r="K162" i="297"/>
  <c r="K161" i="297"/>
  <c r="K160" i="297"/>
  <c r="K159" i="297"/>
  <c r="K158" i="297"/>
  <c r="K157" i="297"/>
  <c r="K156" i="297"/>
  <c r="K155" i="297"/>
  <c r="K154" i="297"/>
  <c r="K153" i="297"/>
  <c r="K152" i="297"/>
  <c r="K151" i="297"/>
  <c r="K150" i="297"/>
  <c r="K149" i="297"/>
  <c r="K148" i="297"/>
  <c r="K147" i="297"/>
  <c r="K146" i="297"/>
  <c r="K145" i="297"/>
  <c r="K144" i="297"/>
  <c r="K143" i="297"/>
  <c r="K142" i="297"/>
  <c r="K141" i="297"/>
  <c r="K140" i="297"/>
  <c r="K139" i="297"/>
  <c r="K138" i="297"/>
  <c r="K137" i="297"/>
  <c r="K136" i="297"/>
  <c r="K135" i="297"/>
  <c r="K134" i="297"/>
  <c r="K133" i="297"/>
  <c r="K132" i="297"/>
  <c r="K131" i="297"/>
  <c r="K130" i="297"/>
  <c r="K129" i="297"/>
  <c r="K128" i="297"/>
  <c r="K127" i="297"/>
  <c r="K126" i="297"/>
  <c r="K125" i="297"/>
  <c r="K124" i="297"/>
  <c r="K123" i="297"/>
  <c r="K122" i="297"/>
  <c r="K121" i="297"/>
  <c r="K120" i="297"/>
  <c r="K119" i="297"/>
  <c r="K118" i="297"/>
  <c r="K117" i="297"/>
  <c r="K116" i="297"/>
  <c r="K115" i="297"/>
  <c r="K114" i="297"/>
  <c r="K113" i="297"/>
  <c r="K112" i="297"/>
  <c r="K111" i="297"/>
  <c r="K110" i="297"/>
  <c r="K109" i="297"/>
  <c r="K108" i="297"/>
  <c r="K107" i="297"/>
  <c r="K106" i="297"/>
  <c r="K105" i="297"/>
  <c r="K104" i="297"/>
  <c r="K103" i="297"/>
  <c r="K102" i="297"/>
  <c r="K101" i="297"/>
  <c r="K100" i="297"/>
  <c r="K99" i="297"/>
  <c r="K98" i="297"/>
  <c r="K97" i="297"/>
  <c r="K96" i="297"/>
  <c r="K95" i="297"/>
  <c r="K94" i="297"/>
  <c r="K93" i="297"/>
  <c r="K92" i="297"/>
  <c r="K91" i="297"/>
  <c r="K90" i="297"/>
  <c r="K89" i="297"/>
  <c r="K88" i="297"/>
  <c r="K87" i="297"/>
  <c r="K86" i="297"/>
  <c r="K85" i="297"/>
  <c r="K84" i="297"/>
  <c r="K83" i="297"/>
  <c r="K82" i="297"/>
  <c r="K81" i="297"/>
  <c r="K80" i="297"/>
  <c r="K79" i="297"/>
  <c r="K78" i="297"/>
  <c r="K77" i="297"/>
  <c r="K76" i="297"/>
  <c r="K75" i="297"/>
  <c r="K74" i="297"/>
  <c r="K73" i="297"/>
  <c r="K72" i="297"/>
  <c r="K71" i="297"/>
  <c r="K70" i="297"/>
  <c r="K69" i="297"/>
  <c r="K68" i="297"/>
  <c r="K67" i="297"/>
  <c r="K66" i="297"/>
  <c r="K65" i="297"/>
  <c r="K64" i="297"/>
  <c r="K63" i="297"/>
  <c r="K62" i="297"/>
  <c r="K61" i="297"/>
  <c r="K60" i="297"/>
  <c r="K59" i="297"/>
  <c r="K58" i="297"/>
  <c r="K57" i="297"/>
  <c r="K56" i="297"/>
  <c r="K55" i="297"/>
  <c r="K54" i="297"/>
  <c r="K53" i="297"/>
  <c r="K52" i="297"/>
  <c r="K51" i="297"/>
  <c r="K50" i="297"/>
  <c r="K49" i="297"/>
  <c r="K48" i="297"/>
  <c r="K47" i="297"/>
  <c r="K46" i="297"/>
  <c r="K45" i="297"/>
  <c r="K44" i="297"/>
  <c r="K43" i="297"/>
  <c r="K42" i="297"/>
  <c r="K41" i="297"/>
  <c r="K40" i="297"/>
  <c r="K39" i="297"/>
  <c r="K38" i="297"/>
  <c r="K37" i="297"/>
  <c r="K36" i="297"/>
  <c r="K35" i="297"/>
  <c r="K34" i="297"/>
  <c r="K33" i="297"/>
  <c r="K32" i="297"/>
  <c r="K31" i="297"/>
  <c r="K30" i="297"/>
  <c r="K29" i="297"/>
  <c r="K28" i="297"/>
  <c r="K27" i="297"/>
  <c r="K26" i="297"/>
  <c r="K25" i="297"/>
  <c r="K24" i="297"/>
  <c r="K23" i="297"/>
  <c r="K22" i="297"/>
  <c r="K21" i="297"/>
  <c r="K20" i="297"/>
  <c r="K19" i="297"/>
  <c r="K18" i="297"/>
  <c r="K17" i="297"/>
  <c r="K16" i="297"/>
  <c r="K15" i="297"/>
  <c r="K14" i="297"/>
  <c r="K248" i="298"/>
  <c r="K247" i="298"/>
  <c r="K246" i="298"/>
  <c r="K245" i="298"/>
  <c r="K244" i="298"/>
  <c r="K243" i="298"/>
  <c r="K242" i="298"/>
  <c r="K241" i="298"/>
  <c r="K240" i="298"/>
  <c r="K239" i="298"/>
  <c r="K238" i="298"/>
  <c r="K237" i="298"/>
  <c r="K236" i="298"/>
  <c r="K235" i="298"/>
  <c r="K234" i="298"/>
  <c r="K233" i="298"/>
  <c r="K232" i="298"/>
  <c r="K231" i="298"/>
  <c r="K230" i="298"/>
  <c r="K229" i="298"/>
  <c r="K228" i="298"/>
  <c r="K227" i="298"/>
  <c r="K226" i="298"/>
  <c r="K225" i="298"/>
  <c r="K224" i="298"/>
  <c r="K223" i="298"/>
  <c r="K222" i="298"/>
  <c r="K221" i="298"/>
  <c r="K220" i="298"/>
  <c r="K219" i="298"/>
  <c r="K218" i="298"/>
  <c r="K217" i="298"/>
  <c r="K216" i="298"/>
  <c r="K215" i="298"/>
  <c r="K214" i="298"/>
  <c r="K213" i="298"/>
  <c r="K212" i="298"/>
  <c r="K211" i="298"/>
  <c r="K210" i="298"/>
  <c r="K209" i="298"/>
  <c r="K208" i="298"/>
  <c r="K207" i="298"/>
  <c r="K206" i="298"/>
  <c r="K205" i="298"/>
  <c r="K204" i="298"/>
  <c r="K203" i="298"/>
  <c r="K202" i="298"/>
  <c r="K201" i="298"/>
  <c r="K200" i="298"/>
  <c r="K199" i="298"/>
  <c r="K198" i="298"/>
  <c r="K197" i="298"/>
  <c r="K196" i="298"/>
  <c r="K195" i="298"/>
  <c r="K194" i="298"/>
  <c r="K193" i="298"/>
  <c r="K192" i="298"/>
  <c r="K191" i="298"/>
  <c r="K190" i="298"/>
  <c r="K189" i="298"/>
  <c r="K188" i="298"/>
  <c r="K187" i="298"/>
  <c r="K186" i="298"/>
  <c r="K185" i="298"/>
  <c r="K184" i="298"/>
  <c r="K183" i="298"/>
  <c r="K182" i="298"/>
  <c r="K181" i="298"/>
  <c r="K180" i="298"/>
  <c r="K179" i="298"/>
  <c r="K178" i="298"/>
  <c r="K177" i="298"/>
  <c r="K176" i="298"/>
  <c r="K175" i="298"/>
  <c r="K174" i="298"/>
  <c r="K173" i="298"/>
  <c r="K172" i="298"/>
  <c r="K171" i="298"/>
  <c r="K170" i="298"/>
  <c r="K169" i="298"/>
  <c r="K168" i="298"/>
  <c r="K167" i="298"/>
  <c r="K166" i="298"/>
  <c r="K165" i="298"/>
  <c r="K164" i="298"/>
  <c r="K163" i="298"/>
  <c r="K162" i="298"/>
  <c r="K161" i="298"/>
  <c r="K160" i="298"/>
  <c r="K159" i="298"/>
  <c r="K158" i="298"/>
  <c r="K157" i="298"/>
  <c r="K156" i="298"/>
  <c r="K155" i="298"/>
  <c r="K154" i="298"/>
  <c r="K153" i="298"/>
  <c r="K152" i="298"/>
  <c r="K151" i="298"/>
  <c r="K150" i="298"/>
  <c r="K149" i="298"/>
  <c r="K148" i="298"/>
  <c r="K147" i="298"/>
  <c r="K146" i="298"/>
  <c r="K145" i="298"/>
  <c r="K144" i="298"/>
  <c r="K143" i="298"/>
  <c r="K142" i="298"/>
  <c r="K141" i="298"/>
  <c r="K140" i="298"/>
  <c r="K139" i="298"/>
  <c r="K138" i="298"/>
  <c r="K137" i="298"/>
  <c r="K136" i="298"/>
  <c r="K135" i="298"/>
  <c r="K134" i="298"/>
  <c r="K133" i="298"/>
  <c r="K132" i="298"/>
  <c r="K131" i="298"/>
  <c r="K130" i="298"/>
  <c r="K129" i="298"/>
  <c r="K128" i="298"/>
  <c r="K127" i="298"/>
  <c r="K126" i="298"/>
  <c r="K125" i="298"/>
  <c r="K124" i="298"/>
  <c r="K123" i="298"/>
  <c r="K122" i="298"/>
  <c r="K121" i="298"/>
  <c r="K120" i="298"/>
  <c r="K119" i="298"/>
  <c r="K118" i="298"/>
  <c r="K117" i="298"/>
  <c r="K116" i="298"/>
  <c r="K115" i="298"/>
  <c r="K114" i="298"/>
  <c r="K113" i="298"/>
  <c r="K112" i="298"/>
  <c r="K111" i="298"/>
  <c r="K110" i="298"/>
  <c r="K109" i="298"/>
  <c r="K108" i="298"/>
  <c r="K107" i="298"/>
  <c r="K106" i="298"/>
  <c r="K105" i="298"/>
  <c r="K104" i="298"/>
  <c r="K103" i="298"/>
  <c r="K102" i="298"/>
  <c r="K101" i="298"/>
  <c r="K100" i="298"/>
  <c r="K99" i="298"/>
  <c r="K98" i="298"/>
  <c r="K97" i="298"/>
  <c r="K96" i="298"/>
  <c r="K95" i="298"/>
  <c r="K94" i="298"/>
  <c r="K93" i="298"/>
  <c r="K92" i="298"/>
  <c r="K91" i="298"/>
  <c r="K90" i="298"/>
  <c r="K89" i="298"/>
  <c r="K88" i="298"/>
  <c r="K87" i="298"/>
  <c r="K86" i="298"/>
  <c r="K85" i="298"/>
  <c r="K84" i="298"/>
  <c r="K83" i="298"/>
  <c r="K82" i="298"/>
  <c r="K81" i="298"/>
  <c r="K80" i="298"/>
  <c r="K79" i="298"/>
  <c r="K78" i="298"/>
  <c r="K77" i="298"/>
  <c r="K76" i="298"/>
  <c r="K75" i="298"/>
  <c r="K74" i="298"/>
  <c r="K73" i="298"/>
  <c r="K72" i="298"/>
  <c r="K71" i="298"/>
  <c r="K70" i="298"/>
  <c r="K69" i="298"/>
  <c r="K68" i="298"/>
  <c r="K67" i="298"/>
  <c r="K66" i="298"/>
  <c r="K65" i="298"/>
  <c r="K64" i="298"/>
  <c r="K63" i="298"/>
  <c r="K62" i="298"/>
  <c r="K61" i="298"/>
  <c r="K60" i="298"/>
  <c r="K59" i="298"/>
  <c r="K58" i="298"/>
  <c r="K57" i="298"/>
  <c r="K56" i="298"/>
  <c r="K55" i="298"/>
  <c r="K54" i="298"/>
  <c r="K53" i="298"/>
  <c r="K52" i="298"/>
  <c r="K51" i="298"/>
  <c r="K50" i="298"/>
  <c r="K49" i="298"/>
  <c r="K48" i="298"/>
  <c r="K47" i="298"/>
  <c r="K46" i="298"/>
  <c r="K45" i="298"/>
  <c r="K44" i="298"/>
  <c r="K43" i="298"/>
  <c r="K42" i="298"/>
  <c r="K41" i="298"/>
  <c r="K40" i="298"/>
  <c r="K39" i="298"/>
  <c r="K38" i="298"/>
  <c r="K37" i="298"/>
  <c r="K36" i="298"/>
  <c r="K35" i="298"/>
  <c r="K34" i="298"/>
  <c r="K33" i="298"/>
  <c r="K32" i="298"/>
  <c r="K31" i="298"/>
  <c r="K30" i="298"/>
  <c r="K29" i="298"/>
  <c r="K28" i="298"/>
  <c r="K27" i="298"/>
  <c r="K26" i="298"/>
  <c r="K25" i="298"/>
  <c r="K24" i="298"/>
  <c r="K23" i="298"/>
  <c r="K22" i="298"/>
  <c r="K21" i="298"/>
  <c r="K20" i="298"/>
  <c r="K19" i="298"/>
  <c r="K18" i="298"/>
  <c r="K17" i="298"/>
  <c r="K16" i="298"/>
  <c r="K15" i="298"/>
  <c r="K14" i="298"/>
  <c r="K248" i="293"/>
  <c r="K247" i="293"/>
  <c r="K246" i="293"/>
  <c r="K245" i="293"/>
  <c r="K244" i="293"/>
  <c r="K243" i="293"/>
  <c r="K242" i="293"/>
  <c r="K241" i="293"/>
  <c r="K240" i="293"/>
  <c r="K239" i="293"/>
  <c r="K238" i="293"/>
  <c r="K237" i="293"/>
  <c r="K236" i="293"/>
  <c r="K235" i="293"/>
  <c r="K234" i="293"/>
  <c r="K233" i="293"/>
  <c r="K232" i="293"/>
  <c r="K231" i="293"/>
  <c r="K230" i="293"/>
  <c r="K229" i="293"/>
  <c r="K228" i="293"/>
  <c r="K227" i="293"/>
  <c r="K226" i="293"/>
  <c r="K225" i="293"/>
  <c r="K224" i="293"/>
  <c r="K223" i="293"/>
  <c r="K222" i="293"/>
  <c r="K221" i="293"/>
  <c r="K220" i="293"/>
  <c r="K219" i="293"/>
  <c r="K218" i="293"/>
  <c r="K217" i="293"/>
  <c r="K216" i="293"/>
  <c r="K215" i="293"/>
  <c r="K214" i="293"/>
  <c r="K213" i="293"/>
  <c r="K212" i="293"/>
  <c r="K211" i="293"/>
  <c r="K210" i="293"/>
  <c r="K209" i="293"/>
  <c r="K208" i="293"/>
  <c r="K207" i="293"/>
  <c r="K206" i="293"/>
  <c r="K205" i="293"/>
  <c r="K204" i="293"/>
  <c r="K203" i="293"/>
  <c r="K202" i="293"/>
  <c r="K201" i="293"/>
  <c r="K200" i="293"/>
  <c r="K199" i="293"/>
  <c r="K198" i="293"/>
  <c r="K197" i="293"/>
  <c r="K196" i="293"/>
  <c r="K195" i="293"/>
  <c r="K194" i="293"/>
  <c r="K193" i="293"/>
  <c r="K192" i="293"/>
  <c r="K191" i="293"/>
  <c r="K190" i="293"/>
  <c r="K189" i="293"/>
  <c r="K188" i="293"/>
  <c r="K187" i="293"/>
  <c r="K186" i="293"/>
  <c r="K185" i="293"/>
  <c r="K184" i="293"/>
  <c r="K183" i="293"/>
  <c r="K182" i="293"/>
  <c r="K181" i="293"/>
  <c r="K180" i="293"/>
  <c r="K179" i="293"/>
  <c r="K178" i="293"/>
  <c r="K177" i="293"/>
  <c r="K176" i="293"/>
  <c r="K175" i="293"/>
  <c r="K174" i="293"/>
  <c r="K173" i="293"/>
  <c r="K172" i="293"/>
  <c r="K171" i="293"/>
  <c r="K170" i="293"/>
  <c r="K169" i="293"/>
  <c r="K168" i="293"/>
  <c r="K167" i="293"/>
  <c r="K166" i="293"/>
  <c r="K165" i="293"/>
  <c r="K164" i="293"/>
  <c r="K163" i="293"/>
  <c r="K162" i="293"/>
  <c r="K161" i="293"/>
  <c r="K160" i="293"/>
  <c r="K159" i="293"/>
  <c r="K158" i="293"/>
  <c r="K157" i="293"/>
  <c r="K156" i="293"/>
  <c r="K155" i="293"/>
  <c r="K154" i="293"/>
  <c r="K153" i="293"/>
  <c r="K152" i="293"/>
  <c r="K151" i="293"/>
  <c r="K150" i="293"/>
  <c r="K149" i="293"/>
  <c r="K148" i="293"/>
  <c r="K147" i="293"/>
  <c r="K146" i="293"/>
  <c r="K145" i="293"/>
  <c r="K144" i="293"/>
  <c r="K143" i="293"/>
  <c r="K142" i="293"/>
  <c r="K141" i="293"/>
  <c r="K140" i="293"/>
  <c r="K139" i="293"/>
  <c r="K138" i="293"/>
  <c r="K137" i="293"/>
  <c r="K136" i="293"/>
  <c r="K135" i="293"/>
  <c r="K134" i="293"/>
  <c r="K133" i="293"/>
  <c r="K132" i="293"/>
  <c r="K131" i="293"/>
  <c r="K130" i="293"/>
  <c r="K129" i="293"/>
  <c r="K128" i="293"/>
  <c r="K127" i="293"/>
  <c r="K126" i="293"/>
  <c r="K125" i="293"/>
  <c r="K124" i="293"/>
  <c r="K123" i="293"/>
  <c r="K122" i="293"/>
  <c r="K121" i="293"/>
  <c r="K120" i="293"/>
  <c r="K119" i="293"/>
  <c r="K118" i="293"/>
  <c r="K117" i="293"/>
  <c r="K116" i="293"/>
  <c r="K115" i="293"/>
  <c r="K114" i="293"/>
  <c r="K113" i="293"/>
  <c r="K112" i="293"/>
  <c r="K111" i="293"/>
  <c r="K110" i="293"/>
  <c r="K109" i="293"/>
  <c r="K108" i="293"/>
  <c r="K107" i="293"/>
  <c r="K106" i="293"/>
  <c r="K105" i="293"/>
  <c r="K104" i="293"/>
  <c r="K103" i="293"/>
  <c r="K102" i="293"/>
  <c r="K101" i="293"/>
  <c r="K100" i="293"/>
  <c r="K99" i="293"/>
  <c r="K98" i="293"/>
  <c r="K97" i="293"/>
  <c r="K96" i="293"/>
  <c r="K95" i="293"/>
  <c r="K94" i="293"/>
  <c r="K93" i="293"/>
  <c r="K92" i="293"/>
  <c r="K91" i="293"/>
  <c r="K90" i="293"/>
  <c r="K89" i="293"/>
  <c r="K88" i="293"/>
  <c r="K87" i="293"/>
  <c r="K86" i="293"/>
  <c r="K85" i="293"/>
  <c r="K84" i="293"/>
  <c r="K83" i="293"/>
  <c r="K82" i="293"/>
  <c r="K81" i="293"/>
  <c r="K80" i="293"/>
  <c r="K79" i="293"/>
  <c r="K78" i="293"/>
  <c r="K77" i="293"/>
  <c r="K76" i="293"/>
  <c r="K75" i="293"/>
  <c r="K74" i="293"/>
  <c r="K73" i="293"/>
  <c r="K72" i="293"/>
  <c r="K71" i="293"/>
  <c r="K70" i="293"/>
  <c r="K69" i="293"/>
  <c r="K68" i="293"/>
  <c r="K67" i="293"/>
  <c r="K66" i="293"/>
  <c r="K65" i="293"/>
  <c r="K64" i="293"/>
  <c r="K63" i="293"/>
  <c r="K62" i="293"/>
  <c r="K61" i="293"/>
  <c r="K60" i="293"/>
  <c r="K59" i="293"/>
  <c r="K58" i="293"/>
  <c r="K57" i="293"/>
  <c r="K56" i="293"/>
  <c r="K55" i="293"/>
  <c r="K54" i="293"/>
  <c r="K53" i="293"/>
  <c r="K52" i="293"/>
  <c r="K51" i="293"/>
  <c r="K50" i="293"/>
  <c r="K49" i="293"/>
  <c r="K48" i="293"/>
  <c r="K47" i="293"/>
  <c r="K46" i="293"/>
  <c r="K45" i="293"/>
  <c r="K44" i="293"/>
  <c r="K43" i="293"/>
  <c r="K42" i="293"/>
  <c r="K41" i="293"/>
  <c r="K40" i="293"/>
  <c r="K39" i="293"/>
  <c r="K38" i="293"/>
  <c r="K37" i="293"/>
  <c r="K36" i="293"/>
  <c r="K35" i="293"/>
  <c r="K34" i="293"/>
  <c r="K33" i="293"/>
  <c r="K32" i="293"/>
  <c r="K31" i="293"/>
  <c r="K30" i="293"/>
  <c r="K29" i="293"/>
  <c r="K28" i="293"/>
  <c r="K27" i="293"/>
  <c r="K26" i="293"/>
  <c r="K25" i="293"/>
  <c r="K24" i="293"/>
  <c r="K23" i="293"/>
  <c r="K22" i="293"/>
  <c r="K21" i="293"/>
  <c r="K20" i="293"/>
  <c r="K19" i="293"/>
  <c r="K18" i="293"/>
  <c r="K17" i="293"/>
  <c r="K16" i="293"/>
  <c r="K15" i="293"/>
  <c r="K14" i="293"/>
  <c r="K248" i="294"/>
  <c r="K247" i="294"/>
  <c r="K246" i="294"/>
  <c r="K245" i="294"/>
  <c r="K244" i="294"/>
  <c r="K243" i="294"/>
  <c r="K242" i="294"/>
  <c r="K241" i="294"/>
  <c r="K240" i="294"/>
  <c r="K239" i="294"/>
  <c r="K238" i="294"/>
  <c r="K237" i="294"/>
  <c r="K236" i="294"/>
  <c r="K235" i="294"/>
  <c r="K234" i="294"/>
  <c r="K233" i="294"/>
  <c r="K232" i="294"/>
  <c r="K231" i="294"/>
  <c r="K230" i="294"/>
  <c r="K229" i="294"/>
  <c r="K228" i="294"/>
  <c r="K227" i="294"/>
  <c r="K226" i="294"/>
  <c r="K225" i="294"/>
  <c r="K224" i="294"/>
  <c r="K223" i="294"/>
  <c r="K222" i="294"/>
  <c r="K221" i="294"/>
  <c r="K220" i="294"/>
  <c r="K219" i="294"/>
  <c r="K218" i="294"/>
  <c r="K217" i="294"/>
  <c r="K216" i="294"/>
  <c r="K215" i="294"/>
  <c r="K214" i="294"/>
  <c r="K213" i="294"/>
  <c r="K212" i="294"/>
  <c r="K211" i="294"/>
  <c r="K210" i="294"/>
  <c r="K209" i="294"/>
  <c r="K208" i="294"/>
  <c r="K207" i="294"/>
  <c r="K206" i="294"/>
  <c r="K205" i="294"/>
  <c r="K204" i="294"/>
  <c r="K203" i="294"/>
  <c r="K202" i="294"/>
  <c r="K201" i="294"/>
  <c r="K200" i="294"/>
  <c r="K199" i="294"/>
  <c r="K198" i="294"/>
  <c r="K197" i="294"/>
  <c r="K196" i="294"/>
  <c r="K195" i="294"/>
  <c r="K194" i="294"/>
  <c r="K193" i="294"/>
  <c r="K192" i="294"/>
  <c r="K191" i="294"/>
  <c r="K190" i="294"/>
  <c r="K189" i="294"/>
  <c r="K188" i="294"/>
  <c r="K187" i="294"/>
  <c r="K186" i="294"/>
  <c r="K185" i="294"/>
  <c r="K184" i="294"/>
  <c r="K183" i="294"/>
  <c r="K182" i="294"/>
  <c r="K181" i="294"/>
  <c r="K180" i="294"/>
  <c r="K179" i="294"/>
  <c r="K178" i="294"/>
  <c r="K177" i="294"/>
  <c r="K176" i="294"/>
  <c r="K175" i="294"/>
  <c r="K174" i="294"/>
  <c r="K173" i="294"/>
  <c r="K172" i="294"/>
  <c r="K171" i="294"/>
  <c r="K170" i="294"/>
  <c r="K169" i="294"/>
  <c r="K168" i="294"/>
  <c r="K167" i="294"/>
  <c r="K166" i="294"/>
  <c r="K165" i="294"/>
  <c r="K164" i="294"/>
  <c r="K163" i="294"/>
  <c r="K162" i="294"/>
  <c r="K161" i="294"/>
  <c r="K160" i="294"/>
  <c r="K159" i="294"/>
  <c r="K158" i="294"/>
  <c r="K157" i="294"/>
  <c r="K156" i="294"/>
  <c r="K155" i="294"/>
  <c r="K154" i="294"/>
  <c r="K153" i="294"/>
  <c r="K152" i="294"/>
  <c r="K151" i="294"/>
  <c r="K150" i="294"/>
  <c r="K149" i="294"/>
  <c r="K148" i="294"/>
  <c r="K147" i="294"/>
  <c r="K146" i="294"/>
  <c r="K145" i="294"/>
  <c r="K144" i="294"/>
  <c r="K143" i="294"/>
  <c r="K142" i="294"/>
  <c r="K141" i="294"/>
  <c r="K140" i="294"/>
  <c r="K139" i="294"/>
  <c r="K138" i="294"/>
  <c r="K137" i="294"/>
  <c r="K136" i="294"/>
  <c r="K135" i="294"/>
  <c r="K134" i="294"/>
  <c r="K133" i="294"/>
  <c r="K132" i="294"/>
  <c r="K131" i="294"/>
  <c r="K130" i="294"/>
  <c r="K129" i="294"/>
  <c r="K128" i="294"/>
  <c r="K127" i="294"/>
  <c r="K126" i="294"/>
  <c r="K125" i="294"/>
  <c r="K124" i="294"/>
  <c r="K123" i="294"/>
  <c r="K122" i="294"/>
  <c r="K121" i="294"/>
  <c r="K120" i="294"/>
  <c r="K119" i="294"/>
  <c r="K118" i="294"/>
  <c r="K117" i="294"/>
  <c r="K116" i="294"/>
  <c r="K115" i="294"/>
  <c r="K114" i="294"/>
  <c r="K113" i="294"/>
  <c r="K112" i="294"/>
  <c r="K111" i="294"/>
  <c r="K110" i="294"/>
  <c r="K109" i="294"/>
  <c r="K108" i="294"/>
  <c r="K107" i="294"/>
  <c r="K106" i="294"/>
  <c r="K105" i="294"/>
  <c r="K104" i="294"/>
  <c r="K103" i="294"/>
  <c r="K102" i="294"/>
  <c r="K101" i="294"/>
  <c r="K100" i="294"/>
  <c r="K99" i="294"/>
  <c r="K98" i="294"/>
  <c r="K97" i="294"/>
  <c r="K96" i="294"/>
  <c r="K95" i="294"/>
  <c r="K94" i="294"/>
  <c r="K93" i="294"/>
  <c r="K92" i="294"/>
  <c r="K91" i="294"/>
  <c r="K90" i="294"/>
  <c r="K89" i="294"/>
  <c r="K88" i="294"/>
  <c r="K87" i="294"/>
  <c r="K86" i="294"/>
  <c r="K85" i="294"/>
  <c r="K84" i="294"/>
  <c r="K83" i="294"/>
  <c r="K82" i="294"/>
  <c r="K81" i="294"/>
  <c r="K80" i="294"/>
  <c r="K79" i="294"/>
  <c r="K78" i="294"/>
  <c r="K77" i="294"/>
  <c r="K76" i="294"/>
  <c r="K75" i="294"/>
  <c r="K74" i="294"/>
  <c r="K73" i="294"/>
  <c r="K72" i="294"/>
  <c r="K71" i="294"/>
  <c r="K70" i="294"/>
  <c r="K69" i="294"/>
  <c r="K68" i="294"/>
  <c r="K67" i="294"/>
  <c r="K66" i="294"/>
  <c r="K65" i="294"/>
  <c r="K64" i="294"/>
  <c r="K63" i="294"/>
  <c r="K62" i="294"/>
  <c r="K61" i="294"/>
  <c r="K60" i="294"/>
  <c r="K59" i="294"/>
  <c r="K58" i="294"/>
  <c r="K57" i="294"/>
  <c r="K56" i="294"/>
  <c r="K55" i="294"/>
  <c r="K54" i="294"/>
  <c r="K53" i="294"/>
  <c r="K52" i="294"/>
  <c r="K51" i="294"/>
  <c r="K50" i="294"/>
  <c r="K49" i="294"/>
  <c r="K48" i="294"/>
  <c r="K47" i="294"/>
  <c r="K46" i="294"/>
  <c r="K45" i="294"/>
  <c r="K44" i="294"/>
  <c r="K43" i="294"/>
  <c r="K42" i="294"/>
  <c r="K41" i="294"/>
  <c r="K40" i="294"/>
  <c r="K39" i="294"/>
  <c r="K38" i="294"/>
  <c r="K37" i="294"/>
  <c r="K36" i="294"/>
  <c r="K35" i="294"/>
  <c r="K34" i="294"/>
  <c r="K33" i="294"/>
  <c r="K32" i="294"/>
  <c r="K31" i="294"/>
  <c r="K30" i="294"/>
  <c r="K29" i="294"/>
  <c r="K28" i="294"/>
  <c r="K27" i="294"/>
  <c r="K26" i="294"/>
  <c r="K25" i="294"/>
  <c r="K24" i="294"/>
  <c r="K23" i="294"/>
  <c r="K22" i="294"/>
  <c r="K21" i="294"/>
  <c r="K20" i="294"/>
  <c r="K19" i="294"/>
  <c r="K18" i="294"/>
  <c r="K17" i="294"/>
  <c r="K16" i="294"/>
  <c r="K15" i="294"/>
  <c r="K14" i="294"/>
  <c r="K248" i="292"/>
  <c r="K247" i="292"/>
  <c r="K246" i="292"/>
  <c r="K245" i="292"/>
  <c r="K244" i="292"/>
  <c r="K243" i="292"/>
  <c r="K242" i="292"/>
  <c r="K241" i="292"/>
  <c r="K240" i="292"/>
  <c r="K239" i="292"/>
  <c r="K238" i="292"/>
  <c r="K237" i="292"/>
  <c r="K236" i="292"/>
  <c r="K235" i="292"/>
  <c r="K234" i="292"/>
  <c r="K233" i="292"/>
  <c r="K232" i="292"/>
  <c r="K231" i="292"/>
  <c r="K230" i="292"/>
  <c r="K229" i="292"/>
  <c r="K228" i="292"/>
  <c r="K227" i="292"/>
  <c r="K226" i="292"/>
  <c r="K225" i="292"/>
  <c r="K224" i="292"/>
  <c r="K223" i="292"/>
  <c r="K222" i="292"/>
  <c r="K221" i="292"/>
  <c r="K220" i="292"/>
  <c r="K219" i="292"/>
  <c r="K218" i="292"/>
  <c r="K217" i="292"/>
  <c r="K216" i="292"/>
  <c r="K215" i="292"/>
  <c r="K214" i="292"/>
  <c r="K213" i="292"/>
  <c r="K212" i="292"/>
  <c r="K211" i="292"/>
  <c r="K210" i="292"/>
  <c r="K209" i="292"/>
  <c r="K208" i="292"/>
  <c r="K207" i="292"/>
  <c r="K206" i="292"/>
  <c r="K205" i="292"/>
  <c r="K204" i="292"/>
  <c r="K203" i="292"/>
  <c r="K202" i="292"/>
  <c r="K201" i="292"/>
  <c r="K200" i="292"/>
  <c r="K199" i="292"/>
  <c r="K198" i="292"/>
  <c r="K197" i="292"/>
  <c r="K196" i="292"/>
  <c r="K195" i="292"/>
  <c r="K194" i="292"/>
  <c r="K193" i="292"/>
  <c r="K192" i="292"/>
  <c r="K191" i="292"/>
  <c r="K190" i="292"/>
  <c r="K189" i="292"/>
  <c r="K188" i="292"/>
  <c r="K187" i="292"/>
  <c r="K186" i="292"/>
  <c r="K185" i="292"/>
  <c r="K184" i="292"/>
  <c r="K183" i="292"/>
  <c r="K182" i="292"/>
  <c r="K181" i="292"/>
  <c r="K180" i="292"/>
  <c r="K179" i="292"/>
  <c r="K178" i="292"/>
  <c r="K177" i="292"/>
  <c r="K176" i="292"/>
  <c r="K175" i="292"/>
  <c r="K174" i="292"/>
  <c r="K173" i="292"/>
  <c r="K172" i="292"/>
  <c r="K171" i="292"/>
  <c r="K170" i="292"/>
  <c r="K169" i="292"/>
  <c r="K168" i="292"/>
  <c r="K167" i="292"/>
  <c r="K166" i="292"/>
  <c r="K165" i="292"/>
  <c r="K164" i="292"/>
  <c r="K163" i="292"/>
  <c r="K162" i="292"/>
  <c r="K161" i="292"/>
  <c r="K160" i="292"/>
  <c r="K159" i="292"/>
  <c r="K158" i="292"/>
  <c r="K157" i="292"/>
  <c r="K156" i="292"/>
  <c r="K155" i="292"/>
  <c r="K154" i="292"/>
  <c r="K153" i="292"/>
  <c r="K152" i="292"/>
  <c r="K151" i="292"/>
  <c r="K150" i="292"/>
  <c r="K149" i="292"/>
  <c r="K148" i="292"/>
  <c r="K147" i="292"/>
  <c r="K146" i="292"/>
  <c r="K145" i="292"/>
  <c r="K144" i="292"/>
  <c r="K143" i="292"/>
  <c r="K142" i="292"/>
  <c r="K141" i="292"/>
  <c r="K140" i="292"/>
  <c r="K139" i="292"/>
  <c r="K138" i="292"/>
  <c r="K137" i="292"/>
  <c r="K136" i="292"/>
  <c r="K135" i="292"/>
  <c r="K134" i="292"/>
  <c r="K133" i="292"/>
  <c r="K132" i="292"/>
  <c r="K131" i="292"/>
  <c r="K130" i="292"/>
  <c r="K129" i="292"/>
  <c r="K128" i="292"/>
  <c r="K127" i="292"/>
  <c r="K126" i="292"/>
  <c r="K125" i="292"/>
  <c r="K124" i="292"/>
  <c r="K123" i="292"/>
  <c r="K122" i="292"/>
  <c r="K121" i="292"/>
  <c r="K120" i="292"/>
  <c r="K119" i="292"/>
  <c r="K118" i="292"/>
  <c r="K117" i="292"/>
  <c r="K116" i="292"/>
  <c r="K115" i="292"/>
  <c r="K114" i="292"/>
  <c r="K113" i="292"/>
  <c r="K112" i="292"/>
  <c r="K111" i="292"/>
  <c r="K110" i="292"/>
  <c r="K109" i="292"/>
  <c r="K108" i="292"/>
  <c r="K107" i="292"/>
  <c r="K106" i="292"/>
  <c r="K105" i="292"/>
  <c r="K104" i="292"/>
  <c r="K103" i="292"/>
  <c r="K102" i="292"/>
  <c r="K101" i="292"/>
  <c r="K100" i="292"/>
  <c r="K99" i="292"/>
  <c r="K98" i="292"/>
  <c r="K97" i="292"/>
  <c r="K96" i="292"/>
  <c r="K95" i="292"/>
  <c r="K94" i="292"/>
  <c r="K93" i="292"/>
  <c r="K92" i="292"/>
  <c r="K91" i="292"/>
  <c r="K90" i="292"/>
  <c r="K89" i="292"/>
  <c r="K88" i="292"/>
  <c r="K87" i="292"/>
  <c r="K86" i="292"/>
  <c r="K85" i="292"/>
  <c r="K84" i="292"/>
  <c r="K83" i="292"/>
  <c r="K82" i="292"/>
  <c r="K81" i="292"/>
  <c r="K80" i="292"/>
  <c r="K79" i="292"/>
  <c r="K78" i="292"/>
  <c r="K77" i="292"/>
  <c r="K76" i="292"/>
  <c r="K75" i="292"/>
  <c r="K74" i="292"/>
  <c r="K73" i="292"/>
  <c r="K72" i="292"/>
  <c r="K71" i="292"/>
  <c r="K70" i="292"/>
  <c r="K69" i="292"/>
  <c r="K68" i="292"/>
  <c r="K67" i="292"/>
  <c r="K66" i="292"/>
  <c r="K65" i="292"/>
  <c r="K64" i="292"/>
  <c r="K63" i="292"/>
  <c r="K62" i="292"/>
  <c r="K61" i="292"/>
  <c r="K60" i="292"/>
  <c r="K59" i="292"/>
  <c r="K58" i="292"/>
  <c r="K57" i="292"/>
  <c r="K56" i="292"/>
  <c r="K55" i="292"/>
  <c r="K54" i="292"/>
  <c r="K53" i="292"/>
  <c r="K52" i="292"/>
  <c r="K51" i="292"/>
  <c r="K50" i="292"/>
  <c r="K49" i="292"/>
  <c r="K48" i="292"/>
  <c r="K47" i="292"/>
  <c r="K46" i="292"/>
  <c r="K45" i="292"/>
  <c r="K44" i="292"/>
  <c r="K43" i="292"/>
  <c r="K42" i="292"/>
  <c r="K41" i="292"/>
  <c r="K40" i="292"/>
  <c r="K39" i="292"/>
  <c r="K38" i="292"/>
  <c r="K37" i="292"/>
  <c r="K36" i="292"/>
  <c r="K35" i="292"/>
  <c r="K34" i="292"/>
  <c r="K33" i="292"/>
  <c r="K32" i="292"/>
  <c r="K31" i="292"/>
  <c r="K30" i="292"/>
  <c r="K29" i="292"/>
  <c r="K28" i="292"/>
  <c r="K27" i="292"/>
  <c r="K26" i="292"/>
  <c r="K25" i="292"/>
  <c r="K24" i="292"/>
  <c r="K23" i="292"/>
  <c r="K22" i="292"/>
  <c r="K21" i="292"/>
  <c r="K20" i="292"/>
  <c r="K19" i="292"/>
  <c r="K18" i="292"/>
  <c r="K17" i="292"/>
  <c r="K16" i="292"/>
  <c r="K15" i="292"/>
  <c r="K14" i="292"/>
  <c r="K248" i="170"/>
  <c r="K247" i="170"/>
  <c r="K246" i="170"/>
  <c r="K245" i="170"/>
  <c r="K244" i="170"/>
  <c r="K243" i="170"/>
  <c r="K242" i="170"/>
  <c r="K241" i="170"/>
  <c r="K240" i="170"/>
  <c r="K239" i="170"/>
  <c r="K238" i="170"/>
  <c r="K237" i="170"/>
  <c r="K236" i="170"/>
  <c r="K235" i="170"/>
  <c r="K234" i="170"/>
  <c r="K233" i="170"/>
  <c r="K232" i="170"/>
  <c r="K231" i="170"/>
  <c r="K230" i="170"/>
  <c r="K229" i="170"/>
  <c r="K228" i="170"/>
  <c r="K227" i="170"/>
  <c r="K226" i="170"/>
  <c r="K225" i="170"/>
  <c r="K224" i="170"/>
  <c r="K223" i="170"/>
  <c r="K222" i="170"/>
  <c r="K221" i="170"/>
  <c r="K220" i="170"/>
  <c r="K219" i="170"/>
  <c r="K218" i="170"/>
  <c r="K217" i="170"/>
  <c r="K216" i="170"/>
  <c r="K215" i="170"/>
  <c r="K214" i="170"/>
  <c r="K213" i="170"/>
  <c r="K212" i="170"/>
  <c r="K211" i="170"/>
  <c r="K210" i="170"/>
  <c r="K209" i="170"/>
  <c r="K208" i="170"/>
  <c r="K207" i="170"/>
  <c r="K206" i="170"/>
  <c r="K205" i="170"/>
  <c r="K204" i="170"/>
  <c r="K203" i="170"/>
  <c r="K202" i="170"/>
  <c r="K201" i="170"/>
  <c r="K200" i="170"/>
  <c r="K199" i="170"/>
  <c r="K198" i="170"/>
  <c r="K197" i="170"/>
  <c r="K196" i="170"/>
  <c r="K195" i="170"/>
  <c r="K194" i="170"/>
  <c r="K193" i="170"/>
  <c r="K192" i="170"/>
  <c r="K191" i="170"/>
  <c r="K190" i="170"/>
  <c r="K189" i="170"/>
  <c r="K188" i="170"/>
  <c r="K187" i="170"/>
  <c r="K186" i="170"/>
  <c r="K185" i="170"/>
  <c r="K184" i="170"/>
  <c r="K183" i="170"/>
  <c r="K182" i="170"/>
  <c r="K181" i="170"/>
  <c r="K180" i="170"/>
  <c r="K179" i="170"/>
  <c r="K178" i="170"/>
  <c r="K177" i="170"/>
  <c r="K176" i="170"/>
  <c r="K175" i="170"/>
  <c r="K174" i="170"/>
  <c r="K173" i="170"/>
  <c r="K172" i="170"/>
  <c r="K171" i="170"/>
  <c r="K170" i="170"/>
  <c r="K169" i="170"/>
  <c r="K168" i="170"/>
  <c r="K167" i="170"/>
  <c r="K166" i="170"/>
  <c r="K165" i="170"/>
  <c r="K164" i="170"/>
  <c r="K163" i="170"/>
  <c r="K162" i="170"/>
  <c r="K161" i="170"/>
  <c r="K160" i="170"/>
  <c r="K159" i="170"/>
  <c r="K158" i="170"/>
  <c r="K157" i="170"/>
  <c r="K156" i="170"/>
  <c r="K155" i="170"/>
  <c r="K154" i="170"/>
  <c r="K153" i="170"/>
  <c r="K152" i="170"/>
  <c r="K151" i="170"/>
  <c r="K150" i="170"/>
  <c r="K149" i="170"/>
  <c r="K148" i="170"/>
  <c r="K147" i="170"/>
  <c r="K146" i="170"/>
  <c r="K145" i="170"/>
  <c r="K144" i="170"/>
  <c r="K143" i="170"/>
  <c r="K142" i="170"/>
  <c r="K141" i="170"/>
  <c r="K140" i="170"/>
  <c r="K139" i="170"/>
  <c r="K138" i="170"/>
  <c r="K137" i="170"/>
  <c r="K136" i="170"/>
  <c r="K135" i="170"/>
  <c r="K134" i="170"/>
  <c r="K133" i="170"/>
  <c r="K132" i="170"/>
  <c r="K131" i="170"/>
  <c r="K130" i="170"/>
  <c r="K129" i="170"/>
  <c r="K128" i="170"/>
  <c r="K127" i="170"/>
  <c r="K126" i="170"/>
  <c r="K125" i="170"/>
  <c r="K124" i="170"/>
  <c r="K123" i="170"/>
  <c r="K122" i="170"/>
  <c r="K121" i="170"/>
  <c r="K120" i="170"/>
  <c r="K119" i="170"/>
  <c r="K118" i="170"/>
  <c r="K117" i="170"/>
  <c r="K116" i="170"/>
  <c r="K115" i="170"/>
  <c r="K114" i="170"/>
  <c r="K113" i="170"/>
  <c r="K112" i="170"/>
  <c r="K111" i="170"/>
  <c r="K110" i="170"/>
  <c r="K109" i="170"/>
  <c r="K108" i="170"/>
  <c r="K107" i="170"/>
  <c r="K106" i="170"/>
  <c r="K105" i="170"/>
  <c r="K104" i="170"/>
  <c r="K103" i="170"/>
  <c r="K102" i="170"/>
  <c r="K101" i="170"/>
  <c r="K100" i="170"/>
  <c r="K99" i="170"/>
  <c r="K98" i="170"/>
  <c r="K97" i="170"/>
  <c r="K96" i="170"/>
  <c r="K95" i="170"/>
  <c r="K94" i="170"/>
  <c r="K93" i="170"/>
  <c r="K92" i="170"/>
  <c r="K91" i="170"/>
  <c r="K90" i="170"/>
  <c r="K89" i="170"/>
  <c r="K88" i="170"/>
  <c r="K87" i="170"/>
  <c r="K86" i="170"/>
  <c r="K85" i="170"/>
  <c r="K84" i="170"/>
  <c r="K83" i="170"/>
  <c r="K82" i="170"/>
  <c r="K81" i="170"/>
  <c r="K80" i="170"/>
  <c r="K79" i="170"/>
  <c r="K78" i="170"/>
  <c r="K77" i="170"/>
  <c r="K76" i="170"/>
  <c r="K75" i="170"/>
  <c r="K74" i="170"/>
  <c r="K73" i="170"/>
  <c r="K72" i="170"/>
  <c r="K71" i="170"/>
  <c r="K70" i="170"/>
  <c r="K69" i="170"/>
  <c r="K68" i="170"/>
  <c r="K67" i="170"/>
  <c r="K66" i="170"/>
  <c r="K65" i="170"/>
  <c r="K64" i="170"/>
  <c r="K63" i="170"/>
  <c r="K62" i="170"/>
  <c r="K61" i="170"/>
  <c r="K60" i="170"/>
  <c r="K59" i="170"/>
  <c r="K58" i="170"/>
  <c r="K57" i="170"/>
  <c r="K56" i="170"/>
  <c r="K55" i="170"/>
  <c r="K54" i="170"/>
  <c r="K53" i="170"/>
  <c r="K52" i="170"/>
  <c r="K51" i="170"/>
  <c r="K50" i="170"/>
  <c r="K49" i="170"/>
  <c r="K48" i="170"/>
  <c r="K47" i="170"/>
  <c r="K46" i="170"/>
  <c r="K45" i="170"/>
  <c r="K44" i="170"/>
  <c r="K43" i="170"/>
  <c r="K42" i="170"/>
  <c r="K41" i="170"/>
  <c r="K40" i="170"/>
  <c r="K39" i="170"/>
  <c r="K38" i="170"/>
  <c r="K37" i="170"/>
  <c r="K36" i="170"/>
  <c r="K35" i="170"/>
  <c r="K34" i="170"/>
  <c r="K33" i="170"/>
  <c r="K32" i="170"/>
  <c r="K31" i="170"/>
  <c r="K30" i="170"/>
  <c r="K29" i="170"/>
  <c r="K28" i="170"/>
  <c r="K27" i="170"/>
  <c r="K26" i="170"/>
  <c r="K25" i="170"/>
  <c r="K24" i="170"/>
  <c r="K23" i="170"/>
  <c r="K22" i="170"/>
  <c r="K21" i="170"/>
  <c r="K20" i="170"/>
  <c r="K19" i="170"/>
  <c r="K18" i="170"/>
  <c r="K17" i="170"/>
  <c r="K16" i="170"/>
  <c r="K15" i="170"/>
  <c r="K14" i="170"/>
  <c r="K248" i="176"/>
  <c r="K247" i="176"/>
  <c r="K246" i="176"/>
  <c r="K245" i="176"/>
  <c r="K244" i="176"/>
  <c r="K243" i="176"/>
  <c r="K242" i="176"/>
  <c r="K241" i="176"/>
  <c r="K240" i="176"/>
  <c r="K239" i="176"/>
  <c r="K238" i="176"/>
  <c r="K237" i="176"/>
  <c r="K236" i="176"/>
  <c r="K235" i="176"/>
  <c r="K234" i="176"/>
  <c r="K233" i="176"/>
  <c r="K232" i="176"/>
  <c r="K231" i="176"/>
  <c r="K230" i="176"/>
  <c r="K229" i="176"/>
  <c r="K228" i="176"/>
  <c r="K227" i="176"/>
  <c r="K226" i="176"/>
  <c r="K225" i="176"/>
  <c r="K224" i="176"/>
  <c r="K223" i="176"/>
  <c r="K222" i="176"/>
  <c r="K221" i="176"/>
  <c r="K220" i="176"/>
  <c r="K219" i="176"/>
  <c r="K218" i="176"/>
  <c r="K217" i="176"/>
  <c r="K216" i="176"/>
  <c r="K215" i="176"/>
  <c r="K214" i="176"/>
  <c r="K213" i="176"/>
  <c r="K212" i="176"/>
  <c r="K211" i="176"/>
  <c r="K210" i="176"/>
  <c r="K209" i="176"/>
  <c r="K208" i="176"/>
  <c r="K207" i="176"/>
  <c r="K206" i="176"/>
  <c r="K205" i="176"/>
  <c r="K204" i="176"/>
  <c r="K203" i="176"/>
  <c r="K202" i="176"/>
  <c r="K201" i="176"/>
  <c r="K200" i="176"/>
  <c r="K199" i="176"/>
  <c r="K198" i="176"/>
  <c r="K197" i="176"/>
  <c r="K196" i="176"/>
  <c r="K195" i="176"/>
  <c r="K194" i="176"/>
  <c r="K193" i="176"/>
  <c r="K192" i="176"/>
  <c r="K191" i="176"/>
  <c r="K190" i="176"/>
  <c r="K189" i="176"/>
  <c r="K188" i="176"/>
  <c r="K187" i="176"/>
  <c r="K186" i="176"/>
  <c r="K185" i="176"/>
  <c r="K184" i="176"/>
  <c r="K183" i="176"/>
  <c r="K182" i="176"/>
  <c r="K181" i="176"/>
  <c r="K180" i="176"/>
  <c r="K179" i="176"/>
  <c r="K178" i="176"/>
  <c r="K177" i="176"/>
  <c r="K176" i="176"/>
  <c r="K175" i="176"/>
  <c r="K174" i="176"/>
  <c r="K173" i="176"/>
  <c r="K172" i="176"/>
  <c r="K171" i="176"/>
  <c r="K170" i="176"/>
  <c r="K169" i="176"/>
  <c r="K168" i="176"/>
  <c r="K167" i="176"/>
  <c r="K166" i="176"/>
  <c r="K165" i="176"/>
  <c r="K164" i="176"/>
  <c r="K163" i="176"/>
  <c r="K162" i="176"/>
  <c r="K161" i="176"/>
  <c r="K160" i="176"/>
  <c r="K159" i="176"/>
  <c r="K158" i="176"/>
  <c r="K157" i="176"/>
  <c r="K156" i="176"/>
  <c r="K155" i="176"/>
  <c r="K154" i="176"/>
  <c r="K153" i="176"/>
  <c r="K152" i="176"/>
  <c r="K151" i="176"/>
  <c r="K150" i="176"/>
  <c r="K149" i="176"/>
  <c r="K148" i="176"/>
  <c r="K147" i="176"/>
  <c r="K146" i="176"/>
  <c r="K145" i="176"/>
  <c r="K144" i="176"/>
  <c r="K143" i="176"/>
  <c r="K142" i="176"/>
  <c r="K141" i="176"/>
  <c r="K140" i="176"/>
  <c r="K139" i="176"/>
  <c r="K138" i="176"/>
  <c r="K137" i="176"/>
  <c r="K136" i="176"/>
  <c r="K135" i="176"/>
  <c r="K134" i="176"/>
  <c r="K133" i="176"/>
  <c r="K132" i="176"/>
  <c r="K131" i="176"/>
  <c r="K130" i="176"/>
  <c r="K129" i="176"/>
  <c r="K128" i="176"/>
  <c r="K127" i="176"/>
  <c r="K126" i="176"/>
  <c r="K125" i="176"/>
  <c r="K124" i="176"/>
  <c r="K123" i="176"/>
  <c r="K122" i="176"/>
  <c r="K121" i="176"/>
  <c r="K120" i="176"/>
  <c r="K119" i="176"/>
  <c r="K118" i="176"/>
  <c r="K117" i="176"/>
  <c r="K116" i="176"/>
  <c r="K115" i="176"/>
  <c r="K114" i="176"/>
  <c r="K113" i="176"/>
  <c r="K112" i="176"/>
  <c r="K111" i="176"/>
  <c r="K110" i="176"/>
  <c r="K109" i="176"/>
  <c r="K108" i="176"/>
  <c r="K107" i="176"/>
  <c r="K106" i="176"/>
  <c r="K105" i="176"/>
  <c r="K104" i="176"/>
  <c r="K103" i="176"/>
  <c r="K102" i="176"/>
  <c r="K101" i="176"/>
  <c r="K100" i="176"/>
  <c r="K99" i="176"/>
  <c r="K98" i="176"/>
  <c r="K97" i="176"/>
  <c r="K96" i="176"/>
  <c r="K95" i="176"/>
  <c r="K94" i="176"/>
  <c r="K93" i="176"/>
  <c r="K92" i="176"/>
  <c r="K91" i="176"/>
  <c r="K90" i="176"/>
  <c r="K89" i="176"/>
  <c r="K88" i="176"/>
  <c r="K87" i="176"/>
  <c r="K86" i="176"/>
  <c r="K85" i="176"/>
  <c r="K84" i="176"/>
  <c r="K83" i="176"/>
  <c r="K82" i="176"/>
  <c r="K81" i="176"/>
  <c r="K80" i="176"/>
  <c r="K79" i="176"/>
  <c r="K78" i="176"/>
  <c r="K77" i="176"/>
  <c r="K76" i="176"/>
  <c r="K75" i="176"/>
  <c r="K74" i="176"/>
  <c r="K73" i="176"/>
  <c r="K72" i="176"/>
  <c r="K71" i="176"/>
  <c r="K70" i="176"/>
  <c r="K69" i="176"/>
  <c r="K68" i="176"/>
  <c r="K67" i="176"/>
  <c r="K66" i="176"/>
  <c r="K65" i="176"/>
  <c r="K64" i="176"/>
  <c r="K63" i="176"/>
  <c r="K62" i="176"/>
  <c r="K61" i="176"/>
  <c r="K60" i="176"/>
  <c r="K59" i="176"/>
  <c r="K58" i="176"/>
  <c r="K57" i="176"/>
  <c r="K56" i="176"/>
  <c r="K55" i="176"/>
  <c r="K54" i="176"/>
  <c r="K53" i="176"/>
  <c r="K52" i="176"/>
  <c r="K51" i="176"/>
  <c r="K50" i="176"/>
  <c r="K49" i="176"/>
  <c r="K48" i="176"/>
  <c r="K47" i="176"/>
  <c r="K46" i="176"/>
  <c r="K45" i="176"/>
  <c r="K44" i="176"/>
  <c r="K43" i="176"/>
  <c r="K42" i="176"/>
  <c r="K41" i="176"/>
  <c r="K40" i="176"/>
  <c r="K39" i="176"/>
  <c r="K38" i="176"/>
  <c r="K37" i="176"/>
  <c r="K36" i="176"/>
  <c r="K35" i="176"/>
  <c r="K34" i="176"/>
  <c r="K33" i="176"/>
  <c r="K32" i="176"/>
  <c r="K31" i="176"/>
  <c r="K30" i="176"/>
  <c r="K29" i="176"/>
  <c r="K28" i="176"/>
  <c r="K27" i="176"/>
  <c r="K26" i="176"/>
  <c r="K25" i="176"/>
  <c r="K24" i="176"/>
  <c r="K23" i="176"/>
  <c r="K22" i="176"/>
  <c r="K21" i="176"/>
  <c r="K20" i="176"/>
  <c r="K19" i="176"/>
  <c r="K18" i="176"/>
  <c r="K17" i="176"/>
  <c r="K16" i="176"/>
  <c r="K15" i="176"/>
  <c r="K14" i="176"/>
  <c r="K248" i="173"/>
  <c r="K247" i="173"/>
  <c r="K246" i="173"/>
  <c r="K245" i="173"/>
  <c r="K244" i="173"/>
  <c r="K243" i="173"/>
  <c r="K242" i="173"/>
  <c r="K241" i="173"/>
  <c r="K240" i="173"/>
  <c r="K239" i="173"/>
  <c r="K238" i="173"/>
  <c r="K237" i="173"/>
  <c r="K236" i="173"/>
  <c r="K235" i="173"/>
  <c r="K234" i="173"/>
  <c r="K233" i="173"/>
  <c r="K232" i="173"/>
  <c r="K231" i="173"/>
  <c r="K230" i="173"/>
  <c r="K229" i="173"/>
  <c r="K228" i="173"/>
  <c r="K227" i="173"/>
  <c r="K226" i="173"/>
  <c r="K225" i="173"/>
  <c r="K224" i="173"/>
  <c r="K223" i="173"/>
  <c r="K222" i="173"/>
  <c r="K221" i="173"/>
  <c r="K220" i="173"/>
  <c r="K219" i="173"/>
  <c r="K218" i="173"/>
  <c r="K217" i="173"/>
  <c r="K216" i="173"/>
  <c r="K215" i="173"/>
  <c r="K214" i="173"/>
  <c r="K213" i="173"/>
  <c r="K212" i="173"/>
  <c r="K211" i="173"/>
  <c r="K210" i="173"/>
  <c r="K209" i="173"/>
  <c r="K208" i="173"/>
  <c r="K207" i="173"/>
  <c r="K206" i="173"/>
  <c r="K205" i="173"/>
  <c r="K204" i="173"/>
  <c r="K203" i="173"/>
  <c r="K202" i="173"/>
  <c r="K201" i="173"/>
  <c r="K200" i="173"/>
  <c r="K199" i="173"/>
  <c r="K198" i="173"/>
  <c r="K197" i="173"/>
  <c r="K196" i="173"/>
  <c r="K195" i="173"/>
  <c r="K194" i="173"/>
  <c r="K193" i="173"/>
  <c r="K192" i="173"/>
  <c r="K191" i="173"/>
  <c r="K190" i="173"/>
  <c r="K189" i="173"/>
  <c r="K188" i="173"/>
  <c r="K187" i="173"/>
  <c r="K186" i="173"/>
  <c r="K185" i="173"/>
  <c r="K184" i="173"/>
  <c r="K183" i="173"/>
  <c r="K182" i="173"/>
  <c r="K181" i="173"/>
  <c r="K180" i="173"/>
  <c r="K179" i="173"/>
  <c r="K178" i="173"/>
  <c r="K177" i="173"/>
  <c r="K176" i="173"/>
  <c r="K175" i="173"/>
  <c r="K174" i="173"/>
  <c r="K173" i="173"/>
  <c r="K172" i="173"/>
  <c r="K171" i="173"/>
  <c r="K170" i="173"/>
  <c r="K169" i="173"/>
  <c r="K168" i="173"/>
  <c r="K167" i="173"/>
  <c r="K166" i="173"/>
  <c r="K165" i="173"/>
  <c r="K164" i="173"/>
  <c r="K163" i="173"/>
  <c r="K162" i="173"/>
  <c r="K161" i="173"/>
  <c r="K160" i="173"/>
  <c r="K159" i="173"/>
  <c r="K158" i="173"/>
  <c r="K157" i="173"/>
  <c r="K156" i="173"/>
  <c r="K155" i="173"/>
  <c r="K154" i="173"/>
  <c r="K153" i="173"/>
  <c r="K152" i="173"/>
  <c r="K151" i="173"/>
  <c r="K150" i="173"/>
  <c r="K149" i="173"/>
  <c r="K148" i="173"/>
  <c r="K147" i="173"/>
  <c r="K146" i="173"/>
  <c r="K145" i="173"/>
  <c r="K144" i="173"/>
  <c r="K143" i="173"/>
  <c r="K142" i="173"/>
  <c r="K141" i="173"/>
  <c r="K140" i="173"/>
  <c r="K139" i="173"/>
  <c r="K138" i="173"/>
  <c r="K137" i="173"/>
  <c r="K136" i="173"/>
  <c r="K135" i="173"/>
  <c r="K134" i="173"/>
  <c r="K133" i="173"/>
  <c r="K132" i="173"/>
  <c r="K131" i="173"/>
  <c r="K130" i="173"/>
  <c r="K129" i="173"/>
  <c r="K128" i="173"/>
  <c r="K127" i="173"/>
  <c r="K126" i="173"/>
  <c r="K125" i="173"/>
  <c r="K124" i="173"/>
  <c r="K123" i="173"/>
  <c r="K122" i="173"/>
  <c r="K121" i="173"/>
  <c r="K120" i="173"/>
  <c r="K119" i="173"/>
  <c r="K118" i="173"/>
  <c r="K117" i="173"/>
  <c r="K116" i="173"/>
  <c r="K115" i="173"/>
  <c r="K114" i="173"/>
  <c r="K113" i="173"/>
  <c r="K112" i="173"/>
  <c r="K111" i="173"/>
  <c r="K110" i="173"/>
  <c r="K109" i="173"/>
  <c r="K108" i="173"/>
  <c r="K107" i="173"/>
  <c r="K106" i="173"/>
  <c r="K105" i="173"/>
  <c r="K104" i="173"/>
  <c r="K103" i="173"/>
  <c r="K102" i="173"/>
  <c r="K101" i="173"/>
  <c r="K100" i="173"/>
  <c r="K99" i="173"/>
  <c r="K98" i="173"/>
  <c r="K97" i="173"/>
  <c r="K96" i="173"/>
  <c r="K95" i="173"/>
  <c r="K94" i="173"/>
  <c r="K93" i="173"/>
  <c r="K92" i="173"/>
  <c r="K91" i="173"/>
  <c r="K90" i="173"/>
  <c r="K89" i="173"/>
  <c r="K88" i="173"/>
  <c r="K87" i="173"/>
  <c r="K86" i="173"/>
  <c r="K85" i="173"/>
  <c r="K84" i="173"/>
  <c r="K83" i="173"/>
  <c r="K82" i="173"/>
  <c r="K81" i="173"/>
  <c r="K80" i="173"/>
  <c r="K79" i="173"/>
  <c r="K78" i="173"/>
  <c r="K77" i="173"/>
  <c r="K76" i="173"/>
  <c r="K75" i="173"/>
  <c r="K74" i="173"/>
  <c r="K73" i="173"/>
  <c r="K72" i="173"/>
  <c r="K71" i="173"/>
  <c r="K70" i="173"/>
  <c r="K69" i="173"/>
  <c r="K68" i="173"/>
  <c r="K67" i="173"/>
  <c r="K66" i="173"/>
  <c r="K65" i="173"/>
  <c r="K64" i="173"/>
  <c r="K63" i="173"/>
  <c r="K62" i="173"/>
  <c r="K61" i="173"/>
  <c r="K60" i="173"/>
  <c r="K59" i="173"/>
  <c r="K58" i="173"/>
  <c r="K57" i="173"/>
  <c r="K56" i="173"/>
  <c r="K55" i="173"/>
  <c r="K54" i="173"/>
  <c r="K53" i="173"/>
  <c r="K52" i="173"/>
  <c r="K51" i="173"/>
  <c r="K50" i="173"/>
  <c r="K49" i="173"/>
  <c r="K48" i="173"/>
  <c r="K47" i="173"/>
  <c r="K46" i="173"/>
  <c r="K45" i="173"/>
  <c r="K44" i="173"/>
  <c r="K43" i="173"/>
  <c r="K42" i="173"/>
  <c r="K41" i="173"/>
  <c r="K40" i="173"/>
  <c r="K39" i="173"/>
  <c r="K38" i="173"/>
  <c r="K37" i="173"/>
  <c r="K36" i="173"/>
  <c r="K35" i="173"/>
  <c r="K34" i="173"/>
  <c r="K33" i="173"/>
  <c r="K32" i="173"/>
  <c r="K31" i="173"/>
  <c r="K30" i="173"/>
  <c r="K29" i="173"/>
  <c r="K28" i="173"/>
  <c r="K27" i="173"/>
  <c r="K26" i="173"/>
  <c r="K25" i="173"/>
  <c r="K24" i="173"/>
  <c r="K23" i="173"/>
  <c r="K22" i="173"/>
  <c r="K21" i="173"/>
  <c r="K20" i="173"/>
  <c r="K19" i="173"/>
  <c r="K18" i="173"/>
  <c r="K17" i="173"/>
  <c r="K16" i="173"/>
  <c r="K15" i="173"/>
  <c r="K14" i="173"/>
  <c r="K248" i="240"/>
  <c r="K247" i="240"/>
  <c r="K246" i="240"/>
  <c r="K245" i="240"/>
  <c r="K244" i="240"/>
  <c r="K243" i="240"/>
  <c r="K242" i="240"/>
  <c r="K241" i="240"/>
  <c r="K240" i="240"/>
  <c r="K239" i="240"/>
  <c r="K238" i="240"/>
  <c r="K237" i="240"/>
  <c r="K236" i="240"/>
  <c r="K235" i="240"/>
  <c r="K234" i="240"/>
  <c r="K233" i="240"/>
  <c r="K232" i="240"/>
  <c r="K231" i="240"/>
  <c r="K230" i="240"/>
  <c r="K229" i="240"/>
  <c r="K228" i="240"/>
  <c r="K227" i="240"/>
  <c r="K226" i="240"/>
  <c r="K225" i="240"/>
  <c r="K224" i="240"/>
  <c r="K223" i="240"/>
  <c r="K222" i="240"/>
  <c r="K221" i="240"/>
  <c r="K220" i="240"/>
  <c r="K219" i="240"/>
  <c r="K218" i="240"/>
  <c r="K217" i="240"/>
  <c r="K216" i="240"/>
  <c r="K215" i="240"/>
  <c r="K214" i="240"/>
  <c r="K213" i="240"/>
  <c r="K212" i="240"/>
  <c r="K211" i="240"/>
  <c r="K210" i="240"/>
  <c r="K209" i="240"/>
  <c r="K208" i="240"/>
  <c r="K207" i="240"/>
  <c r="K206" i="240"/>
  <c r="K205" i="240"/>
  <c r="K204" i="240"/>
  <c r="K203" i="240"/>
  <c r="K202" i="240"/>
  <c r="K201" i="240"/>
  <c r="K200" i="240"/>
  <c r="K199" i="240"/>
  <c r="K198" i="240"/>
  <c r="K197" i="240"/>
  <c r="K196" i="240"/>
  <c r="K195" i="240"/>
  <c r="K194" i="240"/>
  <c r="K193" i="240"/>
  <c r="K192" i="240"/>
  <c r="K191" i="240"/>
  <c r="K190" i="240"/>
  <c r="K189" i="240"/>
  <c r="K188" i="240"/>
  <c r="K187" i="240"/>
  <c r="K186" i="240"/>
  <c r="K185" i="240"/>
  <c r="K184" i="240"/>
  <c r="K183" i="240"/>
  <c r="K182" i="240"/>
  <c r="K181" i="240"/>
  <c r="K180" i="240"/>
  <c r="K179" i="240"/>
  <c r="K178" i="240"/>
  <c r="K177" i="240"/>
  <c r="K176" i="240"/>
  <c r="K175" i="240"/>
  <c r="K174" i="240"/>
  <c r="K173" i="240"/>
  <c r="K172" i="240"/>
  <c r="K171" i="240"/>
  <c r="K170" i="240"/>
  <c r="K169" i="240"/>
  <c r="K168" i="240"/>
  <c r="K167" i="240"/>
  <c r="K166" i="240"/>
  <c r="K165" i="240"/>
  <c r="K164" i="240"/>
  <c r="K163" i="240"/>
  <c r="K162" i="240"/>
  <c r="K161" i="240"/>
  <c r="K160" i="240"/>
  <c r="K159" i="240"/>
  <c r="K158" i="240"/>
  <c r="K157" i="240"/>
  <c r="K156" i="240"/>
  <c r="K155" i="240"/>
  <c r="K154" i="240"/>
  <c r="K153" i="240"/>
  <c r="K152" i="240"/>
  <c r="K151" i="240"/>
  <c r="K150" i="240"/>
  <c r="K149" i="240"/>
  <c r="K148" i="240"/>
  <c r="K147" i="240"/>
  <c r="K146" i="240"/>
  <c r="K145" i="240"/>
  <c r="K144" i="240"/>
  <c r="K143" i="240"/>
  <c r="K142" i="240"/>
  <c r="K141" i="240"/>
  <c r="K140" i="240"/>
  <c r="K139" i="240"/>
  <c r="K138" i="240"/>
  <c r="K137" i="240"/>
  <c r="K136" i="240"/>
  <c r="K135" i="240"/>
  <c r="K134" i="240"/>
  <c r="K133" i="240"/>
  <c r="K132" i="240"/>
  <c r="K131" i="240"/>
  <c r="K130" i="240"/>
  <c r="K129" i="240"/>
  <c r="K128" i="240"/>
  <c r="K127" i="240"/>
  <c r="K126" i="240"/>
  <c r="K125" i="240"/>
  <c r="K124" i="240"/>
  <c r="K123" i="240"/>
  <c r="K122" i="240"/>
  <c r="K121" i="240"/>
  <c r="K120" i="240"/>
  <c r="K119" i="240"/>
  <c r="K118" i="240"/>
  <c r="K117" i="240"/>
  <c r="K116" i="240"/>
  <c r="K115" i="240"/>
  <c r="K114" i="240"/>
  <c r="K113" i="240"/>
  <c r="K112" i="240"/>
  <c r="K111" i="240"/>
  <c r="K110" i="240"/>
  <c r="K109" i="240"/>
  <c r="K108" i="240"/>
  <c r="K107" i="240"/>
  <c r="K106" i="240"/>
  <c r="K105" i="240"/>
  <c r="K104" i="240"/>
  <c r="K103" i="240"/>
  <c r="K102" i="240"/>
  <c r="K101" i="240"/>
  <c r="K100" i="240"/>
  <c r="K99" i="240"/>
  <c r="K98" i="240"/>
  <c r="K97" i="240"/>
  <c r="K96" i="240"/>
  <c r="K95" i="240"/>
  <c r="K94" i="240"/>
  <c r="K93" i="240"/>
  <c r="K92" i="240"/>
  <c r="K91" i="240"/>
  <c r="K90" i="240"/>
  <c r="K89" i="240"/>
  <c r="K88" i="240"/>
  <c r="K87" i="240"/>
  <c r="K86" i="240"/>
  <c r="K85" i="240"/>
  <c r="K84" i="240"/>
  <c r="K83" i="240"/>
  <c r="K82" i="240"/>
  <c r="K81" i="240"/>
  <c r="K80" i="240"/>
  <c r="K79" i="240"/>
  <c r="K78" i="240"/>
  <c r="K77" i="240"/>
  <c r="K76" i="240"/>
  <c r="K75" i="240"/>
  <c r="K74" i="240"/>
  <c r="K73" i="240"/>
  <c r="K72" i="240"/>
  <c r="K71" i="240"/>
  <c r="K70" i="240"/>
  <c r="K69" i="240"/>
  <c r="K68" i="240"/>
  <c r="K67" i="240"/>
  <c r="K66" i="240"/>
  <c r="K65" i="240"/>
  <c r="K64" i="240"/>
  <c r="K63" i="240"/>
  <c r="K62" i="240"/>
  <c r="K61" i="240"/>
  <c r="K60" i="240"/>
  <c r="K59" i="240"/>
  <c r="K58" i="240"/>
  <c r="K57" i="240"/>
  <c r="K56" i="240"/>
  <c r="K55" i="240"/>
  <c r="K54" i="240"/>
  <c r="K53" i="240"/>
  <c r="K52" i="240"/>
  <c r="K51" i="240"/>
  <c r="K50" i="240"/>
  <c r="K49" i="240"/>
  <c r="K48" i="240"/>
  <c r="K47" i="240"/>
  <c r="K46" i="240"/>
  <c r="K45" i="240"/>
  <c r="K44" i="240"/>
  <c r="K43" i="240"/>
  <c r="K42" i="240"/>
  <c r="K41" i="240"/>
  <c r="K40" i="240"/>
  <c r="K39" i="240"/>
  <c r="K38" i="240"/>
  <c r="K37" i="240"/>
  <c r="K36" i="240"/>
  <c r="K35" i="240"/>
  <c r="K34" i="240"/>
  <c r="K33" i="240"/>
  <c r="K32" i="240"/>
  <c r="K31" i="240"/>
  <c r="K30" i="240"/>
  <c r="K29" i="240"/>
  <c r="K28" i="240"/>
  <c r="K27" i="240"/>
  <c r="K26" i="240"/>
  <c r="K25" i="240"/>
  <c r="K24" i="240"/>
  <c r="K23" i="240"/>
  <c r="K22" i="240"/>
  <c r="K21" i="240"/>
  <c r="K20" i="240"/>
  <c r="K19" i="240"/>
  <c r="K18" i="240"/>
  <c r="K17" i="240"/>
  <c r="K16" i="240"/>
  <c r="K15" i="240"/>
  <c r="K14" i="240"/>
  <c r="N13" i="282"/>
  <c r="N13" i="283"/>
  <c r="N13" i="284"/>
  <c r="N13" i="280"/>
  <c r="N13" i="281"/>
  <c r="N13" i="279"/>
  <c r="N13" i="278"/>
  <c r="N13" i="124"/>
  <c r="N13" i="234"/>
  <c r="N13" i="126"/>
  <c r="N13" i="127"/>
  <c r="N13" i="131"/>
  <c r="N13" i="288"/>
  <c r="N13" i="291"/>
  <c r="N13" i="289"/>
  <c r="N13" i="290"/>
  <c r="N13" i="286"/>
  <c r="N13" i="287"/>
  <c r="N13" i="285"/>
  <c r="N13" i="147"/>
  <c r="N13" i="237"/>
  <c r="N13" i="149"/>
  <c r="N13" i="150"/>
  <c r="N13" i="154"/>
  <c r="N13" i="295"/>
  <c r="N13" i="296"/>
  <c r="N13" i="297"/>
  <c r="N13" i="298"/>
  <c r="N13" i="293"/>
  <c r="N13" i="294"/>
  <c r="N13" i="292"/>
  <c r="N13" i="170"/>
  <c r="N13" i="176"/>
  <c r="N13" i="173"/>
  <c r="N13" i="240"/>
  <c r="K13" i="282"/>
  <c r="K13" i="283"/>
  <c r="K13" i="284"/>
  <c r="K13" i="280"/>
  <c r="K13" i="281"/>
  <c r="K13" i="279"/>
  <c r="K13" i="278"/>
  <c r="K13" i="124"/>
  <c r="K13" i="234"/>
  <c r="K13" i="126"/>
  <c r="K13" i="127"/>
  <c r="K13" i="131"/>
  <c r="K13" i="288"/>
  <c r="K13" i="291"/>
  <c r="K13" i="289"/>
  <c r="K13" i="290"/>
  <c r="K13" i="286"/>
  <c r="K13" i="287"/>
  <c r="K13" i="285"/>
  <c r="K13" i="147"/>
  <c r="K13" i="237"/>
  <c r="K13" i="149"/>
  <c r="K13" i="150"/>
  <c r="K13" i="154"/>
  <c r="K13" i="295"/>
  <c r="K13" i="296"/>
  <c r="K13" i="297"/>
  <c r="K13" i="298"/>
  <c r="K13" i="293"/>
  <c r="K13" i="294"/>
  <c r="K13" i="292"/>
  <c r="K13" i="170"/>
  <c r="K13" i="176"/>
  <c r="K13" i="173"/>
  <c r="K13" i="240"/>
  <c r="E26" i="210" l="1"/>
  <c r="F26" i="210"/>
  <c r="G26" i="210"/>
  <c r="E27" i="210"/>
  <c r="F27" i="210"/>
  <c r="G27" i="210"/>
  <c r="E28" i="210"/>
  <c r="F28" i="210"/>
  <c r="G28" i="210"/>
  <c r="E2" i="210"/>
  <c r="D79" i="260" s="1"/>
  <c r="D34" i="311" s="1"/>
  <c r="D40" i="311" s="1"/>
  <c r="J17" i="308" s="1"/>
  <c r="F2" i="210"/>
  <c r="E79" i="260" s="1"/>
  <c r="E34" i="311" s="1"/>
  <c r="E40" i="311" s="1"/>
  <c r="G2" i="210"/>
  <c r="F79" i="189" s="1"/>
  <c r="F40" i="309" s="1"/>
  <c r="H2" i="210"/>
  <c r="G79" i="260" s="1"/>
  <c r="G34" i="311" s="1"/>
  <c r="G40" i="311" s="1"/>
  <c r="K17" i="308" s="1"/>
  <c r="I2" i="210"/>
  <c r="H79" i="259" s="1"/>
  <c r="H34" i="310" s="1"/>
  <c r="H40" i="310" s="1"/>
  <c r="J2" i="210"/>
  <c r="I79" i="259" s="1"/>
  <c r="I34" i="310" s="1"/>
  <c r="I40" i="310" s="1"/>
  <c r="K2" i="210"/>
  <c r="J79" i="189" s="1"/>
  <c r="J40" i="309" s="1"/>
  <c r="L2" i="210"/>
  <c r="K79" i="189" s="1"/>
  <c r="K40" i="309" s="1"/>
  <c r="M2" i="210"/>
  <c r="L79" i="260" s="1"/>
  <c r="L34" i="311" s="1"/>
  <c r="L40" i="311" s="1"/>
  <c r="N2" i="210"/>
  <c r="M79" i="260" s="1"/>
  <c r="M34" i="311" s="1"/>
  <c r="M40" i="311" s="1"/>
  <c r="O2" i="210"/>
  <c r="N79" i="189" s="1"/>
  <c r="N40" i="309" s="1"/>
  <c r="E17" i="308" s="1"/>
  <c r="P2" i="210"/>
  <c r="Q2" i="210"/>
  <c r="R2" i="210"/>
  <c r="S2" i="210"/>
  <c r="T2" i="210"/>
  <c r="U2" i="210"/>
  <c r="V2" i="210"/>
  <c r="W2" i="210"/>
  <c r="E3" i="210"/>
  <c r="F3" i="210"/>
  <c r="G3" i="210"/>
  <c r="H3" i="210"/>
  <c r="I3" i="210"/>
  <c r="J3" i="210"/>
  <c r="K3" i="210"/>
  <c r="L3" i="210"/>
  <c r="M3" i="210"/>
  <c r="N3" i="210"/>
  <c r="O3" i="210"/>
  <c r="P3" i="210"/>
  <c r="Q3" i="210"/>
  <c r="R3" i="210"/>
  <c r="S3" i="210"/>
  <c r="T3" i="210"/>
  <c r="U3" i="210"/>
  <c r="V3" i="210"/>
  <c r="W3" i="210"/>
  <c r="E4" i="210"/>
  <c r="F4" i="210"/>
  <c r="G4" i="210"/>
  <c r="H4" i="210"/>
  <c r="I4" i="210"/>
  <c r="J4" i="210"/>
  <c r="K4" i="210"/>
  <c r="L4" i="210"/>
  <c r="M4" i="210"/>
  <c r="N4" i="210"/>
  <c r="O4" i="210"/>
  <c r="P4" i="210"/>
  <c r="Q4" i="210"/>
  <c r="R4" i="210"/>
  <c r="S4" i="210"/>
  <c r="T4" i="210"/>
  <c r="U4" i="210"/>
  <c r="V4" i="210"/>
  <c r="W4" i="210"/>
  <c r="K266" i="282"/>
  <c r="L266" i="282"/>
  <c r="M266" i="282"/>
  <c r="K266" i="283"/>
  <c r="L266" i="283"/>
  <c r="M266" i="283"/>
  <c r="K266" i="284"/>
  <c r="L266" i="284"/>
  <c r="M266" i="284"/>
  <c r="K266" i="280"/>
  <c r="L266" i="280"/>
  <c r="M266" i="280"/>
  <c r="K266" i="281"/>
  <c r="L266" i="281"/>
  <c r="M266" i="281"/>
  <c r="K266" i="279"/>
  <c r="L266" i="279"/>
  <c r="M266" i="279"/>
  <c r="K266" i="278"/>
  <c r="L266" i="278"/>
  <c r="M266" i="278"/>
  <c r="K266" i="124"/>
  <c r="L266" i="124"/>
  <c r="M266" i="124"/>
  <c r="K266" i="234"/>
  <c r="L266" i="234"/>
  <c r="M266" i="234"/>
  <c r="K266" i="126"/>
  <c r="L266" i="126"/>
  <c r="M266" i="126"/>
  <c r="K266" i="127"/>
  <c r="L266" i="127"/>
  <c r="M266" i="127"/>
  <c r="K266" i="131"/>
  <c r="L266" i="131"/>
  <c r="M266" i="131"/>
  <c r="K266" i="288"/>
  <c r="L266" i="288"/>
  <c r="M266" i="288"/>
  <c r="K266" i="291"/>
  <c r="L266" i="291"/>
  <c r="M266" i="291"/>
  <c r="K266" i="289"/>
  <c r="L266" i="289"/>
  <c r="M266" i="289"/>
  <c r="K266" i="290"/>
  <c r="L266" i="290"/>
  <c r="M266" i="290"/>
  <c r="K266" i="286"/>
  <c r="L266" i="286"/>
  <c r="M266" i="286"/>
  <c r="K266" i="287"/>
  <c r="L266" i="287"/>
  <c r="M266" i="287"/>
  <c r="K266" i="285"/>
  <c r="L266" i="285"/>
  <c r="M266" i="285"/>
  <c r="K266" i="147"/>
  <c r="L266" i="147"/>
  <c r="M266" i="147"/>
  <c r="K266" i="237"/>
  <c r="L266" i="237"/>
  <c r="M266" i="237"/>
  <c r="K266" i="149"/>
  <c r="L266" i="149"/>
  <c r="M266" i="149"/>
  <c r="K266" i="150"/>
  <c r="L266" i="150"/>
  <c r="M266" i="150"/>
  <c r="K266" i="154"/>
  <c r="L266" i="154"/>
  <c r="M266" i="154"/>
  <c r="K266" i="295"/>
  <c r="L266" i="295"/>
  <c r="M266" i="295"/>
  <c r="K266" i="296"/>
  <c r="L266" i="296"/>
  <c r="M266" i="296"/>
  <c r="K266" i="297"/>
  <c r="L266" i="297"/>
  <c r="M266" i="297"/>
  <c r="K266" i="298"/>
  <c r="L266" i="298"/>
  <c r="M266" i="298"/>
  <c r="K266" i="293"/>
  <c r="L266" i="293"/>
  <c r="M266" i="293"/>
  <c r="K266" i="294"/>
  <c r="L266" i="294"/>
  <c r="M266" i="294"/>
  <c r="K266" i="292"/>
  <c r="L266" i="292"/>
  <c r="M266" i="292"/>
  <c r="K266" i="170"/>
  <c r="L266" i="170"/>
  <c r="M266" i="170"/>
  <c r="K266" i="240"/>
  <c r="L266" i="240"/>
  <c r="M266" i="240"/>
  <c r="K266" i="176"/>
  <c r="L266" i="176"/>
  <c r="M266" i="176"/>
  <c r="K266" i="173"/>
  <c r="L266" i="173"/>
  <c r="M266" i="173"/>
  <c r="H266" i="282"/>
  <c r="H266" i="283"/>
  <c r="H266" i="284"/>
  <c r="H266" i="280"/>
  <c r="H266" i="281"/>
  <c r="H266" i="279"/>
  <c r="H266" i="278"/>
  <c r="H266" i="124"/>
  <c r="H266" i="234"/>
  <c r="H266" i="126"/>
  <c r="H266" i="127"/>
  <c r="H266" i="131"/>
  <c r="H266" i="295"/>
  <c r="H266" i="296"/>
  <c r="H266" i="297"/>
  <c r="H266" i="298"/>
  <c r="H266" i="293"/>
  <c r="H266" i="294"/>
  <c r="H266" i="292"/>
  <c r="H266" i="170"/>
  <c r="H266" i="240"/>
  <c r="H266" i="176"/>
  <c r="H266" i="173"/>
  <c r="H11" i="311"/>
  <c r="H10" i="311"/>
  <c r="H9" i="311"/>
  <c r="H8" i="311"/>
  <c r="H7" i="311"/>
  <c r="H6" i="311"/>
  <c r="H5" i="311"/>
  <c r="C5" i="311"/>
  <c r="F11" i="311" s="1"/>
  <c r="H11" i="310"/>
  <c r="H10" i="310"/>
  <c r="F10" i="310"/>
  <c r="H9" i="310"/>
  <c r="F9" i="310"/>
  <c r="H8" i="310"/>
  <c r="H7" i="310"/>
  <c r="H6" i="310"/>
  <c r="H5" i="310"/>
  <c r="C5" i="310"/>
  <c r="F8" i="310" s="1"/>
  <c r="H11" i="309"/>
  <c r="F11" i="309"/>
  <c r="H10" i="309"/>
  <c r="F10" i="309"/>
  <c r="H9" i="309"/>
  <c r="F9" i="309"/>
  <c r="H8" i="309"/>
  <c r="F8" i="309"/>
  <c r="H7" i="309"/>
  <c r="H6" i="309"/>
  <c r="H5" i="309"/>
  <c r="C5" i="309"/>
  <c r="F7" i="309" s="1"/>
  <c r="F5" i="311" l="1"/>
  <c r="F6" i="310"/>
  <c r="F9" i="311"/>
  <c r="J9" i="311" s="1"/>
  <c r="F5" i="309"/>
  <c r="J5" i="309" s="1"/>
  <c r="F7" i="310"/>
  <c r="J7" i="310" s="1"/>
  <c r="F10" i="311"/>
  <c r="J10" i="311" s="1"/>
  <c r="F6" i="309"/>
  <c r="N79" i="259"/>
  <c r="N34" i="310" s="1"/>
  <c r="N40" i="310" s="1"/>
  <c r="I17" i="308" s="1"/>
  <c r="E79" i="189"/>
  <c r="E40" i="309" s="1"/>
  <c r="M79" i="259"/>
  <c r="M34" i="310" s="1"/>
  <c r="M40" i="310" s="1"/>
  <c r="J79" i="259"/>
  <c r="J34" i="310" s="1"/>
  <c r="J40" i="310" s="1"/>
  <c r="F79" i="259"/>
  <c r="F34" i="310" s="1"/>
  <c r="F40" i="310" s="1"/>
  <c r="M79" i="189"/>
  <c r="M40" i="309" s="1"/>
  <c r="E79" i="259"/>
  <c r="E34" i="310" s="1"/>
  <c r="E40" i="310" s="1"/>
  <c r="I79" i="189"/>
  <c r="I40" i="309" s="1"/>
  <c r="J79" i="260"/>
  <c r="J34" i="311" s="1"/>
  <c r="J40" i="311" s="1"/>
  <c r="H79" i="189"/>
  <c r="H40" i="309" s="1"/>
  <c r="I79" i="260"/>
  <c r="I34" i="311" s="1"/>
  <c r="I40" i="311" s="1"/>
  <c r="F79" i="260"/>
  <c r="F34" i="311" s="1"/>
  <c r="F40" i="311" s="1"/>
  <c r="G79" i="259"/>
  <c r="G34" i="310" s="1"/>
  <c r="G40" i="310" s="1"/>
  <c r="G17" i="308" s="1"/>
  <c r="K79" i="260"/>
  <c r="K34" i="311" s="1"/>
  <c r="K40" i="311" s="1"/>
  <c r="L17" i="308" s="1"/>
  <c r="G79" i="189"/>
  <c r="G40" i="309" s="1"/>
  <c r="C17" i="308" s="1"/>
  <c r="L79" i="259"/>
  <c r="L34" i="310" s="1"/>
  <c r="L40" i="310" s="1"/>
  <c r="D79" i="259"/>
  <c r="D34" i="310" s="1"/>
  <c r="D40" i="310" s="1"/>
  <c r="F17" i="308" s="1"/>
  <c r="H79" i="260"/>
  <c r="H34" i="311" s="1"/>
  <c r="H40" i="311" s="1"/>
  <c r="K79" i="259"/>
  <c r="K34" i="310" s="1"/>
  <c r="K40" i="310" s="1"/>
  <c r="H17" i="308" s="1"/>
  <c r="N79" i="260"/>
  <c r="N34" i="311" s="1"/>
  <c r="N40" i="311" s="1"/>
  <c r="M17" i="308" s="1"/>
  <c r="L79" i="189"/>
  <c r="L40" i="309" s="1"/>
  <c r="D79" i="189"/>
  <c r="D40" i="309" s="1"/>
  <c r="B17" i="308" s="1"/>
  <c r="J9" i="309"/>
  <c r="J6" i="309"/>
  <c r="J8" i="309"/>
  <c r="J7" i="309"/>
  <c r="J9" i="310"/>
  <c r="J10" i="309"/>
  <c r="J10" i="310"/>
  <c r="J11" i="309"/>
  <c r="J5" i="311"/>
  <c r="J11" i="311"/>
  <c r="J6" i="310"/>
  <c r="J8" i="310"/>
  <c r="F7" i="311"/>
  <c r="F6" i="311"/>
  <c r="F8" i="311"/>
  <c r="F5" i="310"/>
  <c r="F11" i="310"/>
  <c r="D17" i="308" l="1"/>
  <c r="J8" i="311"/>
  <c r="J7" i="311"/>
  <c r="J6" i="311"/>
  <c r="J5" i="310"/>
  <c r="J11" i="310"/>
  <c r="H4" i="310" l="1"/>
  <c r="H4" i="311"/>
  <c r="H4" i="309"/>
  <c r="F4" i="309"/>
  <c r="F4" i="311"/>
  <c r="F4" i="310"/>
  <c r="J4" i="311" l="1"/>
  <c r="J4" i="309"/>
  <c r="J4" i="310"/>
  <c r="C4" i="277" l="1"/>
  <c r="D4" i="277"/>
  <c r="B4" i="277"/>
  <c r="G78" i="295"/>
  <c r="G77" i="295"/>
  <c r="L76" i="295"/>
  <c r="G76" i="295"/>
  <c r="L75" i="295"/>
  <c r="M75" i="295" s="1"/>
  <c r="G75" i="295"/>
  <c r="J75" i="295" s="1"/>
  <c r="L74" i="295"/>
  <c r="M74" i="295" s="1"/>
  <c r="G74" i="295"/>
  <c r="J74" i="295" s="1"/>
  <c r="L73" i="295"/>
  <c r="G73" i="295"/>
  <c r="J73" i="295" s="1"/>
  <c r="G69" i="295"/>
  <c r="J69" i="295" s="1"/>
  <c r="G68" i="295"/>
  <c r="J68" i="295" s="1"/>
  <c r="G67" i="295"/>
  <c r="J67" i="295" s="1"/>
  <c r="G66" i="295"/>
  <c r="J66" i="295" s="1"/>
  <c r="G65" i="295"/>
  <c r="J65" i="295" s="1"/>
  <c r="G78" i="296"/>
  <c r="G77" i="296"/>
  <c r="L76" i="296"/>
  <c r="G76" i="296"/>
  <c r="L75" i="296"/>
  <c r="M75" i="296" s="1"/>
  <c r="G75" i="296"/>
  <c r="J75" i="296" s="1"/>
  <c r="L74" i="296"/>
  <c r="M74" i="296" s="1"/>
  <c r="G74" i="296"/>
  <c r="J74" i="296" s="1"/>
  <c r="L73" i="296"/>
  <c r="M73" i="296" s="1"/>
  <c r="G73" i="296"/>
  <c r="J73" i="296" s="1"/>
  <c r="G69" i="296"/>
  <c r="J69" i="296" s="1"/>
  <c r="G68" i="296"/>
  <c r="J68" i="296" s="1"/>
  <c r="G67" i="296"/>
  <c r="J67" i="296" s="1"/>
  <c r="G66" i="296"/>
  <c r="J66" i="296" s="1"/>
  <c r="G65" i="296"/>
  <c r="J65" i="296" s="1"/>
  <c r="G78" i="297"/>
  <c r="G77" i="297"/>
  <c r="L76" i="297"/>
  <c r="G76" i="297"/>
  <c r="L75" i="297"/>
  <c r="M75" i="297" s="1"/>
  <c r="G75" i="297"/>
  <c r="J75" i="297" s="1"/>
  <c r="L74" i="297"/>
  <c r="M74" i="297" s="1"/>
  <c r="G74" i="297"/>
  <c r="J74" i="297" s="1"/>
  <c r="L73" i="297"/>
  <c r="M73" i="297" s="1"/>
  <c r="G73" i="297"/>
  <c r="J73" i="297" s="1"/>
  <c r="G69" i="297"/>
  <c r="J69" i="297" s="1"/>
  <c r="G68" i="297"/>
  <c r="J68" i="297" s="1"/>
  <c r="G67" i="297"/>
  <c r="J67" i="297" s="1"/>
  <c r="G66" i="297"/>
  <c r="J66" i="297" s="1"/>
  <c r="G65" i="297"/>
  <c r="J65" i="297" s="1"/>
  <c r="G78" i="298"/>
  <c r="G77" i="298"/>
  <c r="L76" i="298"/>
  <c r="G76" i="298"/>
  <c r="L75" i="298"/>
  <c r="M75" i="298" s="1"/>
  <c r="G75" i="298"/>
  <c r="J75" i="298" s="1"/>
  <c r="L74" i="298"/>
  <c r="M74" i="298" s="1"/>
  <c r="G74" i="298"/>
  <c r="J74" i="298" s="1"/>
  <c r="L73" i="298"/>
  <c r="M73" i="298" s="1"/>
  <c r="G73" i="298"/>
  <c r="J73" i="298" s="1"/>
  <c r="G69" i="298"/>
  <c r="J69" i="298" s="1"/>
  <c r="G68" i="298"/>
  <c r="J68" i="298" s="1"/>
  <c r="G67" i="298"/>
  <c r="J67" i="298" s="1"/>
  <c r="G66" i="298"/>
  <c r="J66" i="298" s="1"/>
  <c r="G65" i="298"/>
  <c r="J65" i="298" s="1"/>
  <c r="G78" i="293"/>
  <c r="G77" i="293"/>
  <c r="L76" i="293"/>
  <c r="G76" i="293"/>
  <c r="L75" i="293"/>
  <c r="M75" i="293" s="1"/>
  <c r="G75" i="293"/>
  <c r="J75" i="293" s="1"/>
  <c r="L74" i="293"/>
  <c r="G74" i="293"/>
  <c r="J74" i="293" s="1"/>
  <c r="L73" i="293"/>
  <c r="M73" i="293" s="1"/>
  <c r="G73" i="293"/>
  <c r="J73" i="293" s="1"/>
  <c r="G69" i="293"/>
  <c r="J69" i="293" s="1"/>
  <c r="G68" i="293"/>
  <c r="J68" i="293" s="1"/>
  <c r="G67" i="293"/>
  <c r="J67" i="293" s="1"/>
  <c r="G66" i="293"/>
  <c r="G65" i="293"/>
  <c r="J65" i="293" s="1"/>
  <c r="G78" i="294"/>
  <c r="G77" i="294"/>
  <c r="L76" i="294"/>
  <c r="G76" i="294"/>
  <c r="L75" i="294"/>
  <c r="M75" i="294" s="1"/>
  <c r="G75" i="294"/>
  <c r="J75" i="294" s="1"/>
  <c r="L74" i="294"/>
  <c r="M74" i="294" s="1"/>
  <c r="G74" i="294"/>
  <c r="J74" i="294" s="1"/>
  <c r="L73" i="294"/>
  <c r="M73" i="294" s="1"/>
  <c r="G73" i="294"/>
  <c r="G69" i="294"/>
  <c r="J69" i="294" s="1"/>
  <c r="G68" i="294"/>
  <c r="J68" i="294" s="1"/>
  <c r="G67" i="294"/>
  <c r="J67" i="294" s="1"/>
  <c r="G66" i="294"/>
  <c r="J66" i="294" s="1"/>
  <c r="G65" i="294"/>
  <c r="J65" i="294" s="1"/>
  <c r="G78" i="292"/>
  <c r="G77" i="292"/>
  <c r="L76" i="292"/>
  <c r="G76" i="292"/>
  <c r="L75" i="292"/>
  <c r="M75" i="292" s="1"/>
  <c r="G75" i="292"/>
  <c r="J75" i="292" s="1"/>
  <c r="L74" i="292"/>
  <c r="G74" i="292"/>
  <c r="J74" i="292" s="1"/>
  <c r="L73" i="292"/>
  <c r="M73" i="292" s="1"/>
  <c r="G73" i="292"/>
  <c r="J73" i="292" s="1"/>
  <c r="G69" i="292"/>
  <c r="J69" i="292" s="1"/>
  <c r="G68" i="292"/>
  <c r="J68" i="292" s="1"/>
  <c r="G67" i="292"/>
  <c r="J67" i="292" s="1"/>
  <c r="G66" i="292"/>
  <c r="J66" i="292" s="1"/>
  <c r="G65" i="292"/>
  <c r="J65" i="292" s="1"/>
  <c r="G78" i="170"/>
  <c r="G77" i="170"/>
  <c r="L76" i="170"/>
  <c r="G76" i="170"/>
  <c r="L75" i="170"/>
  <c r="M75" i="170" s="1"/>
  <c r="G75" i="170"/>
  <c r="J75" i="170" s="1"/>
  <c r="L74" i="170"/>
  <c r="M74" i="170" s="1"/>
  <c r="G74" i="170"/>
  <c r="J74" i="170" s="1"/>
  <c r="L73" i="170"/>
  <c r="M73" i="170" s="1"/>
  <c r="G73" i="170"/>
  <c r="J73" i="170" s="1"/>
  <c r="G69" i="170"/>
  <c r="J69" i="170" s="1"/>
  <c r="G68" i="170"/>
  <c r="J68" i="170" s="1"/>
  <c r="G67" i="170"/>
  <c r="J67" i="170" s="1"/>
  <c r="G66" i="170"/>
  <c r="J66" i="170" s="1"/>
  <c r="G65" i="170"/>
  <c r="J65" i="170" s="1"/>
  <c r="G78" i="240"/>
  <c r="G77" i="240"/>
  <c r="L76" i="240"/>
  <c r="G76" i="240"/>
  <c r="L75" i="240"/>
  <c r="M75" i="240" s="1"/>
  <c r="G75" i="240"/>
  <c r="J75" i="240" s="1"/>
  <c r="L74" i="240"/>
  <c r="M74" i="240" s="1"/>
  <c r="G74" i="240"/>
  <c r="J74" i="240" s="1"/>
  <c r="L73" i="240"/>
  <c r="G73" i="240"/>
  <c r="J73" i="240" s="1"/>
  <c r="G69" i="240"/>
  <c r="J69" i="240" s="1"/>
  <c r="G68" i="240"/>
  <c r="J68" i="240" s="1"/>
  <c r="G67" i="240"/>
  <c r="J67" i="240" s="1"/>
  <c r="G66" i="240"/>
  <c r="J66" i="240" s="1"/>
  <c r="G65" i="240"/>
  <c r="J65" i="240" s="1"/>
  <c r="G78" i="176"/>
  <c r="G77" i="176"/>
  <c r="L76" i="176"/>
  <c r="G76" i="176"/>
  <c r="L75" i="176"/>
  <c r="M75" i="176" s="1"/>
  <c r="G75" i="176"/>
  <c r="J75" i="176" s="1"/>
  <c r="L74" i="176"/>
  <c r="M74" i="176" s="1"/>
  <c r="G74" i="176"/>
  <c r="J74" i="176" s="1"/>
  <c r="L73" i="176"/>
  <c r="M73" i="176" s="1"/>
  <c r="G73" i="176"/>
  <c r="J73" i="176" s="1"/>
  <c r="G69" i="176"/>
  <c r="J69" i="176" s="1"/>
  <c r="G68" i="176"/>
  <c r="J68" i="176" s="1"/>
  <c r="G67" i="176"/>
  <c r="J67" i="176" s="1"/>
  <c r="G66" i="176"/>
  <c r="J66" i="176" s="1"/>
  <c r="G65" i="176"/>
  <c r="J65" i="176" s="1"/>
  <c r="G78" i="179"/>
  <c r="G77" i="179"/>
  <c r="L76" i="179"/>
  <c r="G76" i="179"/>
  <c r="L75" i="179"/>
  <c r="M75" i="179" s="1"/>
  <c r="G75" i="179"/>
  <c r="J75" i="179" s="1"/>
  <c r="L74" i="179"/>
  <c r="G74" i="179"/>
  <c r="J74" i="179" s="1"/>
  <c r="L73" i="179"/>
  <c r="M73" i="179" s="1"/>
  <c r="G73" i="179"/>
  <c r="J73" i="179" s="1"/>
  <c r="G69" i="179"/>
  <c r="J69" i="179" s="1"/>
  <c r="G68" i="179"/>
  <c r="J68" i="179" s="1"/>
  <c r="G67" i="179"/>
  <c r="J67" i="179" s="1"/>
  <c r="G66" i="179"/>
  <c r="J66" i="179" s="1"/>
  <c r="G65" i="179"/>
  <c r="J65" i="179" s="1"/>
  <c r="G78" i="173"/>
  <c r="G77" i="173"/>
  <c r="L76" i="173"/>
  <c r="G76" i="173"/>
  <c r="L75" i="173"/>
  <c r="M75" i="173" s="1"/>
  <c r="G75" i="173"/>
  <c r="J75" i="173" s="1"/>
  <c r="O75" i="173" s="1"/>
  <c r="L74" i="173"/>
  <c r="G74" i="173"/>
  <c r="J74" i="173" s="1"/>
  <c r="L73" i="173"/>
  <c r="M73" i="173" s="1"/>
  <c r="G73" i="173"/>
  <c r="J73" i="173" s="1"/>
  <c r="G69" i="173"/>
  <c r="G68" i="173"/>
  <c r="J68" i="173" s="1"/>
  <c r="G67" i="173"/>
  <c r="J67" i="173" s="1"/>
  <c r="G66" i="173"/>
  <c r="J66" i="173" s="1"/>
  <c r="G65" i="173"/>
  <c r="J65" i="173" s="1"/>
  <c r="G78" i="288"/>
  <c r="G77" i="288"/>
  <c r="L76" i="288"/>
  <c r="M76" i="288" s="1"/>
  <c r="G76" i="288"/>
  <c r="L75" i="288"/>
  <c r="M75" i="288" s="1"/>
  <c r="G75" i="288"/>
  <c r="J75" i="288" s="1"/>
  <c r="L74" i="288"/>
  <c r="M74" i="288" s="1"/>
  <c r="G74" i="288"/>
  <c r="J74" i="288" s="1"/>
  <c r="L73" i="288"/>
  <c r="M73" i="288" s="1"/>
  <c r="G78" i="291"/>
  <c r="G77" i="291"/>
  <c r="L76" i="291"/>
  <c r="M76" i="291" s="1"/>
  <c r="O76" i="291" s="1"/>
  <c r="G76" i="291"/>
  <c r="L75" i="291"/>
  <c r="M75" i="291" s="1"/>
  <c r="G75" i="291"/>
  <c r="J75" i="291" s="1"/>
  <c r="L74" i="291"/>
  <c r="M74" i="291" s="1"/>
  <c r="G74" i="291"/>
  <c r="J74" i="291" s="1"/>
  <c r="L73" i="291"/>
  <c r="G73" i="291"/>
  <c r="J73" i="291" s="1"/>
  <c r="G78" i="289"/>
  <c r="G77" i="289"/>
  <c r="L76" i="289"/>
  <c r="M76" i="289" s="1"/>
  <c r="G76" i="289"/>
  <c r="L75" i="289"/>
  <c r="M75" i="289" s="1"/>
  <c r="G75" i="289"/>
  <c r="J75" i="289" s="1"/>
  <c r="L74" i="289"/>
  <c r="M74" i="289" s="1"/>
  <c r="G74" i="289"/>
  <c r="J74" i="289" s="1"/>
  <c r="L73" i="289"/>
  <c r="G73" i="289"/>
  <c r="J73" i="289" s="1"/>
  <c r="G69" i="289"/>
  <c r="J69" i="289" s="1"/>
  <c r="G78" i="290"/>
  <c r="G77" i="290"/>
  <c r="L76" i="290"/>
  <c r="M76" i="290" s="1"/>
  <c r="O76" i="290" s="1"/>
  <c r="G76" i="290"/>
  <c r="L75" i="290"/>
  <c r="M75" i="290" s="1"/>
  <c r="G75" i="290"/>
  <c r="J75" i="290" s="1"/>
  <c r="O75" i="290" s="1"/>
  <c r="L74" i="290"/>
  <c r="M74" i="290" s="1"/>
  <c r="G74" i="290"/>
  <c r="J74" i="290" s="1"/>
  <c r="L73" i="290"/>
  <c r="G73" i="290"/>
  <c r="J73" i="290" s="1"/>
  <c r="G69" i="290"/>
  <c r="J69" i="290" s="1"/>
  <c r="G68" i="290"/>
  <c r="J68" i="290" s="1"/>
  <c r="G78" i="286"/>
  <c r="G77" i="286"/>
  <c r="G76" i="286"/>
  <c r="L75" i="286"/>
  <c r="M75" i="286" s="1"/>
  <c r="G75" i="286"/>
  <c r="J75" i="286" s="1"/>
  <c r="L74" i="286"/>
  <c r="M74" i="286" s="1"/>
  <c r="G74" i="286"/>
  <c r="J74" i="286" s="1"/>
  <c r="L73" i="286"/>
  <c r="M73" i="286" s="1"/>
  <c r="G73" i="286"/>
  <c r="J73" i="286" s="1"/>
  <c r="G69" i="286"/>
  <c r="J69" i="286" s="1"/>
  <c r="G68" i="286"/>
  <c r="J68" i="286" s="1"/>
  <c r="G67" i="286"/>
  <c r="J67" i="286" s="1"/>
  <c r="G78" i="287"/>
  <c r="G77" i="287"/>
  <c r="G76" i="287"/>
  <c r="L75" i="287"/>
  <c r="M75" i="287" s="1"/>
  <c r="G75" i="287"/>
  <c r="J75" i="287" s="1"/>
  <c r="L74" i="287"/>
  <c r="M74" i="287" s="1"/>
  <c r="G74" i="287"/>
  <c r="J74" i="287" s="1"/>
  <c r="L73" i="287"/>
  <c r="M73" i="287" s="1"/>
  <c r="G73" i="287"/>
  <c r="J73" i="287" s="1"/>
  <c r="G69" i="287"/>
  <c r="J69" i="287" s="1"/>
  <c r="G68" i="287"/>
  <c r="J68" i="287" s="1"/>
  <c r="G67" i="287"/>
  <c r="J67" i="287" s="1"/>
  <c r="G66" i="287"/>
  <c r="J66" i="287" s="1"/>
  <c r="G78" i="285"/>
  <c r="G77" i="285"/>
  <c r="G76" i="285"/>
  <c r="L75" i="285"/>
  <c r="M75" i="285" s="1"/>
  <c r="L74" i="285"/>
  <c r="M74" i="285" s="1"/>
  <c r="G74" i="285"/>
  <c r="J74" i="285" s="1"/>
  <c r="L73" i="285"/>
  <c r="M73" i="285" s="1"/>
  <c r="G73" i="285"/>
  <c r="J73" i="285" s="1"/>
  <c r="G69" i="285"/>
  <c r="J69" i="285" s="1"/>
  <c r="G68" i="285"/>
  <c r="J68" i="285" s="1"/>
  <c r="G67" i="285"/>
  <c r="J67" i="285" s="1"/>
  <c r="G66" i="285"/>
  <c r="J66" i="285" s="1"/>
  <c r="G65" i="285"/>
  <c r="J65" i="285" s="1"/>
  <c r="H266" i="285" s="1"/>
  <c r="G78" i="147"/>
  <c r="G77" i="147"/>
  <c r="G76" i="147"/>
  <c r="L75" i="147"/>
  <c r="M75" i="147" s="1"/>
  <c r="L74" i="147"/>
  <c r="L73" i="147"/>
  <c r="M73" i="147" s="1"/>
  <c r="G73" i="147"/>
  <c r="J73" i="147" s="1"/>
  <c r="G69" i="147"/>
  <c r="J69" i="147" s="1"/>
  <c r="G68" i="147"/>
  <c r="J68" i="147" s="1"/>
  <c r="G67" i="147"/>
  <c r="J67" i="147" s="1"/>
  <c r="G66" i="147"/>
  <c r="J66" i="147" s="1"/>
  <c r="G65" i="147"/>
  <c r="J65" i="147" s="1"/>
  <c r="H266" i="147" s="1"/>
  <c r="G78" i="237"/>
  <c r="G77" i="237"/>
  <c r="G76" i="237"/>
  <c r="L75" i="237"/>
  <c r="M75" i="237" s="1"/>
  <c r="L74" i="237"/>
  <c r="M74" i="237" s="1"/>
  <c r="L73" i="237"/>
  <c r="M73" i="237" s="1"/>
  <c r="G78" i="149"/>
  <c r="G77" i="149"/>
  <c r="G76" i="149"/>
  <c r="L75" i="149"/>
  <c r="M75" i="149" s="1"/>
  <c r="L74" i="149"/>
  <c r="M74" i="149" s="1"/>
  <c r="L73" i="149"/>
  <c r="G78" i="154"/>
  <c r="G77" i="154"/>
  <c r="L76" i="154"/>
  <c r="M76" i="154" s="1"/>
  <c r="O76" i="154" s="1"/>
  <c r="G76" i="154"/>
  <c r="L75" i="154"/>
  <c r="M75" i="154" s="1"/>
  <c r="L74" i="154"/>
  <c r="M74" i="154" s="1"/>
  <c r="L73" i="154"/>
  <c r="G78" i="150"/>
  <c r="G77" i="150"/>
  <c r="L76" i="150"/>
  <c r="M76" i="150" s="1"/>
  <c r="O76" i="150" s="1"/>
  <c r="G76" i="150"/>
  <c r="L75" i="150"/>
  <c r="M75" i="150" s="1"/>
  <c r="L74" i="150"/>
  <c r="M74" i="150" s="1"/>
  <c r="L73" i="150"/>
  <c r="M73" i="150" s="1"/>
  <c r="L54" i="291"/>
  <c r="M54" i="291" s="1"/>
  <c r="M57" i="291" s="1"/>
  <c r="I54" i="291"/>
  <c r="H54" i="291"/>
  <c r="J108" i="288"/>
  <c r="J103" i="288"/>
  <c r="J102" i="288"/>
  <c r="J98" i="288"/>
  <c r="J97" i="288"/>
  <c r="J96" i="288"/>
  <c r="J95" i="288"/>
  <c r="J94" i="288"/>
  <c r="J93" i="288"/>
  <c r="J92" i="288"/>
  <c r="J91" i="288"/>
  <c r="J90" i="288"/>
  <c r="J88" i="288"/>
  <c r="J87" i="288"/>
  <c r="J86" i="288"/>
  <c r="J85" i="288"/>
  <c r="J84" i="288"/>
  <c r="O76" i="288"/>
  <c r="M69" i="288"/>
  <c r="M68" i="288"/>
  <c r="M67" i="288"/>
  <c r="M66" i="288"/>
  <c r="M65" i="288"/>
  <c r="J108" i="291"/>
  <c r="J103" i="291"/>
  <c r="J102" i="291"/>
  <c r="J98" i="291"/>
  <c r="J97" i="291"/>
  <c r="J96" i="291"/>
  <c r="J95" i="291"/>
  <c r="J94" i="291"/>
  <c r="J93" i="291"/>
  <c r="J92" i="291"/>
  <c r="J91" i="291"/>
  <c r="J90" i="291"/>
  <c r="J88" i="291"/>
  <c r="J87" i="291"/>
  <c r="J86" i="291"/>
  <c r="J85" i="291"/>
  <c r="J84" i="291"/>
  <c r="M69" i="291"/>
  <c r="M68" i="291"/>
  <c r="M67" i="291"/>
  <c r="M66" i="291"/>
  <c r="M65" i="291"/>
  <c r="J108" i="289"/>
  <c r="J103" i="289"/>
  <c r="J102" i="289"/>
  <c r="J98" i="289"/>
  <c r="J97" i="289"/>
  <c r="J96" i="289"/>
  <c r="J95" i="289"/>
  <c r="J94" i="289"/>
  <c r="J93" i="289"/>
  <c r="J92" i="289"/>
  <c r="J91" i="289"/>
  <c r="J90" i="289"/>
  <c r="J88" i="289"/>
  <c r="J87" i="289"/>
  <c r="J86" i="289"/>
  <c r="J85" i="289"/>
  <c r="J84" i="289"/>
  <c r="O76" i="289"/>
  <c r="M69" i="289"/>
  <c r="M68" i="289"/>
  <c r="M67" i="289"/>
  <c r="M66" i="289"/>
  <c r="M65" i="289"/>
  <c r="J108" i="290"/>
  <c r="J103" i="290"/>
  <c r="J102" i="290"/>
  <c r="J98" i="290"/>
  <c r="J97" i="290"/>
  <c r="J96" i="290"/>
  <c r="J95" i="290"/>
  <c r="J94" i="290"/>
  <c r="J93" i="290"/>
  <c r="J92" i="290"/>
  <c r="J91" i="290"/>
  <c r="J90" i="290"/>
  <c r="J88" i="290"/>
  <c r="J87" i="290"/>
  <c r="J86" i="290"/>
  <c r="J85" i="290"/>
  <c r="J84" i="290"/>
  <c r="M69" i="290"/>
  <c r="M68" i="290"/>
  <c r="M67" i="290"/>
  <c r="M66" i="290"/>
  <c r="M65" i="290"/>
  <c r="J108" i="286"/>
  <c r="J103" i="286"/>
  <c r="J102" i="286"/>
  <c r="J98" i="286"/>
  <c r="J97" i="286"/>
  <c r="J96" i="286"/>
  <c r="J95" i="286"/>
  <c r="J94" i="286"/>
  <c r="J93" i="286"/>
  <c r="J92" i="286"/>
  <c r="J91" i="286"/>
  <c r="J90" i="286"/>
  <c r="J88" i="286"/>
  <c r="J87" i="286"/>
  <c r="J86" i="286"/>
  <c r="J85" i="286"/>
  <c r="J84" i="286"/>
  <c r="M69" i="286"/>
  <c r="M68" i="286"/>
  <c r="M67" i="286"/>
  <c r="M66" i="286"/>
  <c r="M65" i="286"/>
  <c r="J108" i="287"/>
  <c r="J103" i="287"/>
  <c r="J102" i="287"/>
  <c r="J98" i="287"/>
  <c r="J97" i="287"/>
  <c r="J96" i="287"/>
  <c r="J95" i="287"/>
  <c r="J94" i="287"/>
  <c r="J93" i="287"/>
  <c r="J92" i="287"/>
  <c r="J91" i="287"/>
  <c r="J90" i="287"/>
  <c r="J88" i="287"/>
  <c r="J87" i="287"/>
  <c r="J86" i="287"/>
  <c r="J85" i="287"/>
  <c r="J84" i="287"/>
  <c r="M69" i="287"/>
  <c r="M68" i="287"/>
  <c r="M67" i="287"/>
  <c r="M66" i="287"/>
  <c r="M65" i="287"/>
  <c r="J108" i="285"/>
  <c r="J103" i="285"/>
  <c r="J102" i="285"/>
  <c r="J98" i="285"/>
  <c r="J97" i="285"/>
  <c r="J96" i="285"/>
  <c r="J95" i="285"/>
  <c r="J94" i="285"/>
  <c r="J93" i="285"/>
  <c r="J92" i="285"/>
  <c r="J91" i="285"/>
  <c r="J90" i="285"/>
  <c r="J88" i="285"/>
  <c r="J87" i="285"/>
  <c r="J86" i="285"/>
  <c r="J85" i="285"/>
  <c r="J84" i="285"/>
  <c r="M69" i="285"/>
  <c r="M68" i="285"/>
  <c r="M67" i="285"/>
  <c r="M66" i="285"/>
  <c r="M65" i="285"/>
  <c r="J108" i="147"/>
  <c r="J103" i="147"/>
  <c r="J102" i="147"/>
  <c r="J98" i="147"/>
  <c r="J97" i="147"/>
  <c r="J96" i="147"/>
  <c r="J95" i="147"/>
  <c r="J94" i="147"/>
  <c r="J93" i="147"/>
  <c r="J92" i="147"/>
  <c r="J91" i="147"/>
  <c r="J90" i="147"/>
  <c r="J88" i="147"/>
  <c r="J87" i="147"/>
  <c r="J86" i="147"/>
  <c r="J85" i="147"/>
  <c r="J84" i="147"/>
  <c r="M69" i="147"/>
  <c r="M68" i="147"/>
  <c r="M67" i="147"/>
  <c r="M66" i="147"/>
  <c r="M65" i="147"/>
  <c r="J108" i="237"/>
  <c r="J103" i="237"/>
  <c r="J102" i="237"/>
  <c r="J98" i="237"/>
  <c r="J97" i="237"/>
  <c r="J96" i="237"/>
  <c r="J95" i="237"/>
  <c r="J94" i="237"/>
  <c r="J93" i="237"/>
  <c r="J92" i="237"/>
  <c r="J91" i="237"/>
  <c r="J90" i="237"/>
  <c r="J88" i="237"/>
  <c r="J87" i="237"/>
  <c r="J86" i="237"/>
  <c r="J85" i="237"/>
  <c r="J84" i="237"/>
  <c r="M69" i="237"/>
  <c r="M68" i="237"/>
  <c r="M67" i="237"/>
  <c r="M66" i="237"/>
  <c r="M65" i="237"/>
  <c r="J108" i="149"/>
  <c r="J103" i="149"/>
  <c r="J102" i="149"/>
  <c r="J98" i="149"/>
  <c r="J97" i="149"/>
  <c r="J96" i="149"/>
  <c r="J95" i="149"/>
  <c r="J94" i="149"/>
  <c r="J93" i="149"/>
  <c r="J92" i="149"/>
  <c r="J91" i="149"/>
  <c r="J90" i="149"/>
  <c r="J88" i="149"/>
  <c r="J87" i="149"/>
  <c r="J86" i="149"/>
  <c r="J85" i="149"/>
  <c r="J84" i="149"/>
  <c r="M69" i="149"/>
  <c r="M68" i="149"/>
  <c r="M67" i="149"/>
  <c r="M66" i="149"/>
  <c r="M65" i="149"/>
  <c r="J108" i="150"/>
  <c r="J103" i="150"/>
  <c r="J102" i="150"/>
  <c r="J98" i="150"/>
  <c r="J97" i="150"/>
  <c r="J96" i="150"/>
  <c r="J95" i="150"/>
  <c r="J94" i="150"/>
  <c r="J93" i="150"/>
  <c r="J92" i="150"/>
  <c r="J91" i="150"/>
  <c r="J90" i="150"/>
  <c r="J88" i="150"/>
  <c r="J87" i="150"/>
  <c r="J86" i="150"/>
  <c r="J85" i="150"/>
  <c r="J84" i="150"/>
  <c r="M69" i="150"/>
  <c r="M68" i="150"/>
  <c r="M67" i="150"/>
  <c r="M66" i="150"/>
  <c r="M65" i="150"/>
  <c r="J108" i="154"/>
  <c r="J103" i="154"/>
  <c r="J102" i="154"/>
  <c r="J98" i="154"/>
  <c r="J97" i="154"/>
  <c r="J96" i="154"/>
  <c r="J95" i="154"/>
  <c r="J94" i="154"/>
  <c r="J93" i="154"/>
  <c r="J92" i="154"/>
  <c r="J91" i="154"/>
  <c r="J90" i="154"/>
  <c r="J88" i="154"/>
  <c r="J87" i="154"/>
  <c r="J86" i="154"/>
  <c r="J85" i="154"/>
  <c r="J84" i="154"/>
  <c r="M69" i="154"/>
  <c r="M68" i="154"/>
  <c r="M67" i="154"/>
  <c r="M66" i="154"/>
  <c r="M65" i="154"/>
  <c r="J108" i="295"/>
  <c r="J103" i="295"/>
  <c r="J102" i="295"/>
  <c r="J98" i="295"/>
  <c r="J97" i="295"/>
  <c r="J96" i="295"/>
  <c r="J95" i="295"/>
  <c r="J94" i="295"/>
  <c r="J93" i="295"/>
  <c r="J92" i="295"/>
  <c r="J91" i="295"/>
  <c r="J90" i="295"/>
  <c r="J88" i="295"/>
  <c r="J87" i="295"/>
  <c r="J86" i="295"/>
  <c r="J85" i="295"/>
  <c r="J84" i="295"/>
  <c r="O76" i="295"/>
  <c r="M69" i="295"/>
  <c r="M68" i="295"/>
  <c r="M67" i="295"/>
  <c r="M66" i="295"/>
  <c r="M65" i="295"/>
  <c r="J108" i="296"/>
  <c r="J103" i="296"/>
  <c r="J102" i="296"/>
  <c r="J98" i="296"/>
  <c r="J97" i="296"/>
  <c r="J96" i="296"/>
  <c r="J95" i="296"/>
  <c r="J94" i="296"/>
  <c r="J93" i="296"/>
  <c r="J92" i="296"/>
  <c r="J91" i="296"/>
  <c r="J90" i="296"/>
  <c r="J88" i="296"/>
  <c r="J87" i="296"/>
  <c r="J86" i="296"/>
  <c r="J85" i="296"/>
  <c r="J84" i="296"/>
  <c r="O76" i="296"/>
  <c r="M69" i="296"/>
  <c r="M68" i="296"/>
  <c r="M67" i="296"/>
  <c r="M66" i="296"/>
  <c r="M65" i="296"/>
  <c r="J108" i="297"/>
  <c r="J103" i="297"/>
  <c r="J102" i="297"/>
  <c r="J98" i="297"/>
  <c r="J97" i="297"/>
  <c r="J96" i="297"/>
  <c r="J95" i="297"/>
  <c r="J94" i="297"/>
  <c r="J93" i="297"/>
  <c r="J92" i="297"/>
  <c r="J91" i="297"/>
  <c r="J90" i="297"/>
  <c r="J88" i="297"/>
  <c r="J87" i="297"/>
  <c r="J86" i="297"/>
  <c r="J85" i="297"/>
  <c r="J84" i="297"/>
  <c r="O76" i="297"/>
  <c r="M69" i="297"/>
  <c r="M68" i="297"/>
  <c r="M67" i="297"/>
  <c r="M66" i="297"/>
  <c r="M65" i="297"/>
  <c r="J108" i="298"/>
  <c r="J103" i="298"/>
  <c r="J102" i="298"/>
  <c r="J98" i="298"/>
  <c r="J97" i="298"/>
  <c r="J96" i="298"/>
  <c r="J95" i="298"/>
  <c r="J94" i="298"/>
  <c r="J93" i="298"/>
  <c r="J92" i="298"/>
  <c r="J91" i="298"/>
  <c r="J90" i="298"/>
  <c r="J88" i="298"/>
  <c r="J87" i="298"/>
  <c r="J86" i="298"/>
  <c r="J85" i="298"/>
  <c r="J84" i="298"/>
  <c r="O76" i="298"/>
  <c r="M69" i="298"/>
  <c r="M68" i="298"/>
  <c r="M67" i="298"/>
  <c r="M66" i="298"/>
  <c r="M65" i="298"/>
  <c r="J108" i="293"/>
  <c r="J103" i="293"/>
  <c r="J102" i="293"/>
  <c r="J98" i="293"/>
  <c r="J97" i="293"/>
  <c r="J96" i="293"/>
  <c r="J95" i="293"/>
  <c r="J94" i="293"/>
  <c r="J93" i="293"/>
  <c r="J92" i="293"/>
  <c r="J91" i="293"/>
  <c r="J90" i="293"/>
  <c r="J88" i="293"/>
  <c r="J87" i="293"/>
  <c r="J86" i="293"/>
  <c r="J85" i="293"/>
  <c r="J84" i="293"/>
  <c r="O76" i="293"/>
  <c r="M69" i="293"/>
  <c r="M68" i="293"/>
  <c r="M67" i="293"/>
  <c r="M66" i="293"/>
  <c r="J66" i="293"/>
  <c r="M65" i="293"/>
  <c r="J108" i="294"/>
  <c r="J103" i="294"/>
  <c r="J102" i="294"/>
  <c r="J98" i="294"/>
  <c r="J97" i="294"/>
  <c r="J96" i="294"/>
  <c r="J95" i="294"/>
  <c r="J94" i="294"/>
  <c r="J93" i="294"/>
  <c r="J92" i="294"/>
  <c r="J91" i="294"/>
  <c r="J90" i="294"/>
  <c r="J88" i="294"/>
  <c r="J87" i="294"/>
  <c r="J86" i="294"/>
  <c r="J85" i="294"/>
  <c r="J84" i="294"/>
  <c r="O76" i="294"/>
  <c r="J73" i="294"/>
  <c r="M69" i="294"/>
  <c r="M68" i="294"/>
  <c r="M67" i="294"/>
  <c r="M66" i="294"/>
  <c r="M65" i="294"/>
  <c r="J108" i="292"/>
  <c r="J103" i="292"/>
  <c r="J102" i="292"/>
  <c r="J98" i="292"/>
  <c r="J97" i="292"/>
  <c r="J96" i="292"/>
  <c r="J95" i="292"/>
  <c r="J94" i="292"/>
  <c r="J93" i="292"/>
  <c r="J92" i="292"/>
  <c r="J91" i="292"/>
  <c r="J90" i="292"/>
  <c r="J88" i="292"/>
  <c r="J87" i="292"/>
  <c r="J86" i="292"/>
  <c r="J85" i="292"/>
  <c r="J84" i="292"/>
  <c r="O76" i="292"/>
  <c r="M69" i="292"/>
  <c r="M68" i="292"/>
  <c r="M67" i="292"/>
  <c r="M66" i="292"/>
  <c r="M65" i="292"/>
  <c r="J108" i="170"/>
  <c r="J103" i="170"/>
  <c r="J102" i="170"/>
  <c r="J98" i="170"/>
  <c r="J97" i="170"/>
  <c r="J96" i="170"/>
  <c r="J95" i="170"/>
  <c r="J94" i="170"/>
  <c r="J93" i="170"/>
  <c r="J92" i="170"/>
  <c r="J91" i="170"/>
  <c r="J90" i="170"/>
  <c r="J88" i="170"/>
  <c r="J87" i="170"/>
  <c r="J86" i="170"/>
  <c r="J85" i="170"/>
  <c r="J84" i="170"/>
  <c r="O76" i="170"/>
  <c r="M69" i="170"/>
  <c r="M68" i="170"/>
  <c r="M67" i="170"/>
  <c r="M66" i="170"/>
  <c r="M65" i="170"/>
  <c r="J108" i="240"/>
  <c r="J103" i="240"/>
  <c r="J102" i="240"/>
  <c r="J98" i="240"/>
  <c r="J97" i="240"/>
  <c r="J96" i="240"/>
  <c r="J95" i="240"/>
  <c r="J94" i="240"/>
  <c r="J93" i="240"/>
  <c r="J92" i="240"/>
  <c r="J91" i="240"/>
  <c r="J90" i="240"/>
  <c r="J88" i="240"/>
  <c r="J87" i="240"/>
  <c r="J86" i="240"/>
  <c r="J85" i="240"/>
  <c r="J84" i="240"/>
  <c r="O76" i="240"/>
  <c r="M69" i="240"/>
  <c r="M68" i="240"/>
  <c r="M67" i="240"/>
  <c r="M66" i="240"/>
  <c r="M65" i="240"/>
  <c r="J108" i="176"/>
  <c r="J103" i="176"/>
  <c r="J102" i="176"/>
  <c r="J98" i="176"/>
  <c r="J97" i="176"/>
  <c r="J96" i="176"/>
  <c r="J95" i="176"/>
  <c r="J94" i="176"/>
  <c r="J93" i="176"/>
  <c r="J92" i="176"/>
  <c r="J91" i="176"/>
  <c r="J90" i="176"/>
  <c r="J88" i="176"/>
  <c r="J87" i="176"/>
  <c r="J86" i="176"/>
  <c r="J85" i="176"/>
  <c r="J84" i="176"/>
  <c r="O76" i="176"/>
  <c r="M69" i="176"/>
  <c r="M68" i="176"/>
  <c r="M67" i="176"/>
  <c r="M66" i="176"/>
  <c r="M65" i="176"/>
  <c r="J108" i="179"/>
  <c r="J103" i="179"/>
  <c r="J102" i="179"/>
  <c r="J98" i="179"/>
  <c r="J97" i="179"/>
  <c r="J96" i="179"/>
  <c r="J95" i="179"/>
  <c r="J94" i="179"/>
  <c r="J93" i="179"/>
  <c r="J92" i="179"/>
  <c r="J91" i="179"/>
  <c r="J90" i="179"/>
  <c r="J88" i="179"/>
  <c r="J87" i="179"/>
  <c r="J86" i="179"/>
  <c r="J85" i="179"/>
  <c r="J84" i="179"/>
  <c r="O78" i="179"/>
  <c r="O77" i="179"/>
  <c r="O76" i="179"/>
  <c r="M74" i="179"/>
  <c r="M69" i="179"/>
  <c r="M68" i="179"/>
  <c r="M67" i="179"/>
  <c r="M66" i="179"/>
  <c r="M65" i="179"/>
  <c r="J108" i="173"/>
  <c r="J103" i="173"/>
  <c r="J102" i="173"/>
  <c r="J98" i="173"/>
  <c r="J97" i="173"/>
  <c r="J96" i="173"/>
  <c r="J95" i="173"/>
  <c r="J94" i="173"/>
  <c r="J93" i="173"/>
  <c r="J92" i="173"/>
  <c r="J91" i="173"/>
  <c r="J90" i="173"/>
  <c r="J88" i="173"/>
  <c r="J87" i="173"/>
  <c r="J86" i="173"/>
  <c r="J85" i="173"/>
  <c r="J84" i="173"/>
  <c r="O76" i="173"/>
  <c r="M69" i="173"/>
  <c r="J69" i="173"/>
  <c r="M68" i="173"/>
  <c r="M67" i="173"/>
  <c r="M66" i="173"/>
  <c r="M65" i="173"/>
  <c r="L59" i="248"/>
  <c r="R87" i="295" s="1"/>
  <c r="L87" i="295" s="1"/>
  <c r="M87" i="295" s="1"/>
  <c r="K50" i="248"/>
  <c r="F49" i="248"/>
  <c r="F48" i="248"/>
  <c r="F47" i="248"/>
  <c r="I47" i="248" s="1"/>
  <c r="F44" i="248"/>
  <c r="I44" i="248" s="1"/>
  <c r="N44" i="248" s="1"/>
  <c r="F43" i="248"/>
  <c r="I43" i="248" s="1"/>
  <c r="N43" i="248" s="1"/>
  <c r="F42" i="248"/>
  <c r="F41" i="248"/>
  <c r="I41" i="248" s="1"/>
  <c r="N41" i="248" s="1"/>
  <c r="F40" i="248"/>
  <c r="K50" i="247"/>
  <c r="L76" i="149" s="1"/>
  <c r="M76" i="149" s="1"/>
  <c r="O76" i="149" s="1"/>
  <c r="F49" i="247"/>
  <c r="G75" i="150" s="1"/>
  <c r="J75" i="150" s="1"/>
  <c r="F48" i="247"/>
  <c r="G74" i="237" s="1"/>
  <c r="J74" i="237" s="1"/>
  <c r="F47" i="247"/>
  <c r="G73" i="288" s="1"/>
  <c r="J73" i="288" s="1"/>
  <c r="F44" i="247"/>
  <c r="I44" i="247" s="1"/>
  <c r="N44" i="247" s="1"/>
  <c r="F43" i="247"/>
  <c r="G68" i="289" s="1"/>
  <c r="J68" i="289" s="1"/>
  <c r="F42" i="247"/>
  <c r="G67" i="290" s="1"/>
  <c r="J67" i="290" s="1"/>
  <c r="F41" i="247"/>
  <c r="G66" i="286" s="1"/>
  <c r="J66" i="286" s="1"/>
  <c r="F40" i="247"/>
  <c r="G65" i="287" s="1"/>
  <c r="J65" i="287" s="1"/>
  <c r="H266" i="287" s="1"/>
  <c r="L74" i="248"/>
  <c r="G74" i="248"/>
  <c r="I74" i="248" s="1"/>
  <c r="N74" i="248" s="1"/>
  <c r="G73" i="248"/>
  <c r="I73" i="248" s="1"/>
  <c r="I71" i="248"/>
  <c r="G71" i="248"/>
  <c r="G70" i="248"/>
  <c r="I70" i="248" s="1"/>
  <c r="G69" i="248"/>
  <c r="I69" i="248" s="1"/>
  <c r="G68" i="248"/>
  <c r="I68" i="248" s="1"/>
  <c r="I67" i="248"/>
  <c r="G67" i="248"/>
  <c r="G66" i="248"/>
  <c r="I66" i="248" s="1"/>
  <c r="G65" i="248"/>
  <c r="I65" i="248" s="1"/>
  <c r="G64" i="248"/>
  <c r="I64" i="248" s="1"/>
  <c r="I63" i="248"/>
  <c r="G63" i="248"/>
  <c r="I62" i="248"/>
  <c r="N62" i="248" s="1"/>
  <c r="G62" i="248"/>
  <c r="G61" i="248"/>
  <c r="I61" i="248" s="1"/>
  <c r="N61" i="248" s="1"/>
  <c r="G60" i="248"/>
  <c r="I60" i="248" s="1"/>
  <c r="G59" i="248"/>
  <c r="I59" i="248" s="1"/>
  <c r="G58" i="248"/>
  <c r="I58" i="248" s="1"/>
  <c r="G57" i="248"/>
  <c r="I57" i="248" s="1"/>
  <c r="G56" i="248"/>
  <c r="I56" i="248" s="1"/>
  <c r="G52" i="248"/>
  <c r="I52" i="248" s="1"/>
  <c r="G51" i="248"/>
  <c r="I51" i="248" s="1"/>
  <c r="L50" i="248"/>
  <c r="G50" i="248"/>
  <c r="I50" i="248" s="1"/>
  <c r="N50" i="248" s="1"/>
  <c r="I49" i="248"/>
  <c r="I48" i="248"/>
  <c r="L45" i="248"/>
  <c r="L44" i="248"/>
  <c r="L43" i="248"/>
  <c r="L42" i="248"/>
  <c r="N42" i="248" s="1"/>
  <c r="I42" i="248"/>
  <c r="L41" i="248"/>
  <c r="L40" i="248"/>
  <c r="I40" i="248"/>
  <c r="L74" i="247"/>
  <c r="G74" i="247"/>
  <c r="I74" i="247" s="1"/>
  <c r="N74" i="247" s="1"/>
  <c r="G73" i="247"/>
  <c r="I73" i="247" s="1"/>
  <c r="G71" i="247"/>
  <c r="I71" i="247" s="1"/>
  <c r="G70" i="247"/>
  <c r="I70" i="247" s="1"/>
  <c r="G69" i="247"/>
  <c r="I69" i="247" s="1"/>
  <c r="G68" i="247"/>
  <c r="I68" i="247" s="1"/>
  <c r="G67" i="247"/>
  <c r="I67" i="247" s="1"/>
  <c r="G66" i="247"/>
  <c r="I66" i="247" s="1"/>
  <c r="G65" i="247"/>
  <c r="I65" i="247" s="1"/>
  <c r="G64" i="247"/>
  <c r="I64" i="247" s="1"/>
  <c r="G63" i="247"/>
  <c r="I63" i="247" s="1"/>
  <c r="G62" i="247"/>
  <c r="I62" i="247" s="1"/>
  <c r="N62" i="247" s="1"/>
  <c r="G61" i="247"/>
  <c r="I61" i="247" s="1"/>
  <c r="N61" i="247" s="1"/>
  <c r="G60" i="247"/>
  <c r="I60" i="247" s="1"/>
  <c r="G59" i="247"/>
  <c r="I59" i="247" s="1"/>
  <c r="G58" i="247"/>
  <c r="I58" i="247" s="1"/>
  <c r="G57" i="247"/>
  <c r="I57" i="247" s="1"/>
  <c r="G56" i="247"/>
  <c r="I56" i="247" s="1"/>
  <c r="G52" i="247"/>
  <c r="I52" i="247" s="1"/>
  <c r="G51" i="247"/>
  <c r="I51" i="247" s="1"/>
  <c r="L50" i="247"/>
  <c r="G50" i="247"/>
  <c r="I50" i="247" s="1"/>
  <c r="L45" i="247"/>
  <c r="L44" i="247"/>
  <c r="L43" i="247"/>
  <c r="L42" i="247"/>
  <c r="L41" i="247"/>
  <c r="L40" i="247"/>
  <c r="I40" i="247"/>
  <c r="O76" i="283"/>
  <c r="O76" i="284"/>
  <c r="O76" i="280"/>
  <c r="O76" i="281"/>
  <c r="O76" i="279"/>
  <c r="O76" i="278"/>
  <c r="O76" i="124"/>
  <c r="O76" i="234"/>
  <c r="O76" i="126"/>
  <c r="O76" i="127"/>
  <c r="O76" i="131"/>
  <c r="O76" i="282"/>
  <c r="L74" i="283"/>
  <c r="L75" i="283"/>
  <c r="L76" i="283"/>
  <c r="L74" i="284"/>
  <c r="L75" i="284"/>
  <c r="L76" i="284"/>
  <c r="L74" i="280"/>
  <c r="L75" i="280"/>
  <c r="L76" i="280"/>
  <c r="L74" i="281"/>
  <c r="L75" i="281"/>
  <c r="L76" i="281"/>
  <c r="L74" i="279"/>
  <c r="L75" i="279"/>
  <c r="L76" i="279"/>
  <c r="L74" i="278"/>
  <c r="L75" i="278"/>
  <c r="L76" i="278"/>
  <c r="L74" i="124"/>
  <c r="L75" i="124"/>
  <c r="L76" i="124"/>
  <c r="L74" i="234"/>
  <c r="L75" i="234"/>
  <c r="L76" i="234"/>
  <c r="L74" i="126"/>
  <c r="L75" i="126"/>
  <c r="L76" i="126"/>
  <c r="L74" i="127"/>
  <c r="L75" i="127"/>
  <c r="L76" i="127"/>
  <c r="L74" i="131"/>
  <c r="L75" i="131"/>
  <c r="L76" i="131"/>
  <c r="L74" i="282"/>
  <c r="L75" i="282"/>
  <c r="L76" i="282"/>
  <c r="L73" i="283"/>
  <c r="L73" i="284"/>
  <c r="L73" i="280"/>
  <c r="L73" i="281"/>
  <c r="L73" i="279"/>
  <c r="L73" i="278"/>
  <c r="L73" i="124"/>
  <c r="L73" i="234"/>
  <c r="L73" i="126"/>
  <c r="L73" i="127"/>
  <c r="L73" i="131"/>
  <c r="L73" i="282"/>
  <c r="G74" i="283"/>
  <c r="G75" i="283"/>
  <c r="G76" i="283"/>
  <c r="G77" i="283"/>
  <c r="G78" i="283"/>
  <c r="G74" i="284"/>
  <c r="G75" i="284"/>
  <c r="G76" i="284"/>
  <c r="G77" i="284"/>
  <c r="G78" i="284"/>
  <c r="G74" i="280"/>
  <c r="G75" i="280"/>
  <c r="G76" i="280"/>
  <c r="G77" i="280"/>
  <c r="G78" i="280"/>
  <c r="G74" i="281"/>
  <c r="G75" i="281"/>
  <c r="G76" i="281"/>
  <c r="G77" i="281"/>
  <c r="G78" i="281"/>
  <c r="G74" i="279"/>
  <c r="G75" i="279"/>
  <c r="G76" i="279"/>
  <c r="G77" i="279"/>
  <c r="G78" i="279"/>
  <c r="G74" i="278"/>
  <c r="G75" i="278"/>
  <c r="G76" i="278"/>
  <c r="G77" i="278"/>
  <c r="G78" i="278"/>
  <c r="G74" i="124"/>
  <c r="G75" i="124"/>
  <c r="G76" i="124"/>
  <c r="G77" i="124"/>
  <c r="G78" i="124"/>
  <c r="G74" i="234"/>
  <c r="G75" i="234"/>
  <c r="G76" i="234"/>
  <c r="G77" i="234"/>
  <c r="G78" i="234"/>
  <c r="G74" i="126"/>
  <c r="G75" i="126"/>
  <c r="G76" i="126"/>
  <c r="G77" i="126"/>
  <c r="G78" i="126"/>
  <c r="G74" i="127"/>
  <c r="G75" i="127"/>
  <c r="G76" i="127"/>
  <c r="G77" i="127"/>
  <c r="G78" i="127"/>
  <c r="G74" i="131"/>
  <c r="G75" i="131"/>
  <c r="G76" i="131"/>
  <c r="G77" i="131"/>
  <c r="G78" i="131"/>
  <c r="G74" i="282"/>
  <c r="G75" i="282"/>
  <c r="G76" i="282"/>
  <c r="G77" i="282"/>
  <c r="G78" i="282"/>
  <c r="G73" i="283"/>
  <c r="G73" i="284"/>
  <c r="G73" i="280"/>
  <c r="G73" i="281"/>
  <c r="G73" i="279"/>
  <c r="G73" i="278"/>
  <c r="G73" i="124"/>
  <c r="G73" i="234"/>
  <c r="G73" i="126"/>
  <c r="G73" i="127"/>
  <c r="G73" i="131"/>
  <c r="G73" i="282"/>
  <c r="G66" i="283"/>
  <c r="G67" i="283"/>
  <c r="G68" i="283"/>
  <c r="G69" i="283"/>
  <c r="G66" i="284"/>
  <c r="G67" i="284"/>
  <c r="G68" i="284"/>
  <c r="G69" i="284"/>
  <c r="G66" i="280"/>
  <c r="G67" i="280"/>
  <c r="G68" i="280"/>
  <c r="G69" i="280"/>
  <c r="G66" i="281"/>
  <c r="G67" i="281"/>
  <c r="G68" i="281"/>
  <c r="G69" i="281"/>
  <c r="G66" i="279"/>
  <c r="G67" i="279"/>
  <c r="G68" i="279"/>
  <c r="G69" i="279"/>
  <c r="G66" i="278"/>
  <c r="G67" i="278"/>
  <c r="G68" i="278"/>
  <c r="G69" i="278"/>
  <c r="G66" i="124"/>
  <c r="G67" i="124"/>
  <c r="G68" i="124"/>
  <c r="G69" i="124"/>
  <c r="G66" i="234"/>
  <c r="G67" i="234"/>
  <c r="G68" i="234"/>
  <c r="G69" i="234"/>
  <c r="G66" i="126"/>
  <c r="G67" i="126"/>
  <c r="G68" i="126"/>
  <c r="G69" i="126"/>
  <c r="G66" i="127"/>
  <c r="G67" i="127"/>
  <c r="G68" i="127"/>
  <c r="G69" i="127"/>
  <c r="G66" i="131"/>
  <c r="G67" i="131"/>
  <c r="G68" i="131"/>
  <c r="G69" i="131"/>
  <c r="G66" i="282"/>
  <c r="G67" i="282"/>
  <c r="G68" i="282"/>
  <c r="G69" i="282"/>
  <c r="G65" i="283"/>
  <c r="G65" i="284"/>
  <c r="G65" i="280"/>
  <c r="G65" i="281"/>
  <c r="G65" i="279"/>
  <c r="G65" i="278"/>
  <c r="G65" i="124"/>
  <c r="G65" i="234"/>
  <c r="G65" i="126"/>
  <c r="G65" i="127"/>
  <c r="G65" i="131"/>
  <c r="G65" i="282"/>
  <c r="G70" i="246"/>
  <c r="I70" i="246" s="1"/>
  <c r="G71" i="246"/>
  <c r="I71" i="246"/>
  <c r="I65" i="246"/>
  <c r="I66" i="246"/>
  <c r="I67" i="246"/>
  <c r="I68" i="246"/>
  <c r="I69" i="246"/>
  <c r="L45" i="246"/>
  <c r="L44" i="246"/>
  <c r="N44" i="246" s="1"/>
  <c r="L43" i="246"/>
  <c r="N43" i="246" s="1"/>
  <c r="L42" i="246"/>
  <c r="N42" i="246" s="1"/>
  <c r="L41" i="246"/>
  <c r="N41" i="246" s="1"/>
  <c r="L40" i="246"/>
  <c r="N40" i="246" s="1"/>
  <c r="I54" i="246"/>
  <c r="I49" i="246"/>
  <c r="I48" i="246"/>
  <c r="I47" i="246"/>
  <c r="K50" i="246"/>
  <c r="F48" i="246"/>
  <c r="F49" i="246"/>
  <c r="F47" i="246"/>
  <c r="F41" i="246"/>
  <c r="F42" i="246"/>
  <c r="F43" i="246"/>
  <c r="F44" i="246"/>
  <c r="F40" i="246"/>
  <c r="D19" i="306"/>
  <c r="F7" i="305" s="1"/>
  <c r="D14" i="306"/>
  <c r="B14" i="306"/>
  <c r="D9" i="306"/>
  <c r="D3" i="306"/>
  <c r="F3" i="305" s="1"/>
  <c r="I3" i="305" s="1"/>
  <c r="H15" i="299" s="1"/>
  <c r="F79" i="305"/>
  <c r="E79" i="305"/>
  <c r="D79" i="305"/>
  <c r="C79" i="305"/>
  <c r="F77" i="305"/>
  <c r="G73" i="305"/>
  <c r="E73" i="305"/>
  <c r="I73" i="305" s="1"/>
  <c r="D73" i="305"/>
  <c r="H73" i="305" s="1"/>
  <c r="C73" i="305"/>
  <c r="F72" i="305"/>
  <c r="F69" i="305"/>
  <c r="E69" i="305"/>
  <c r="D69" i="305"/>
  <c r="C69" i="305"/>
  <c r="F68" i="305"/>
  <c r="E68" i="305"/>
  <c r="D68" i="305"/>
  <c r="C68" i="305"/>
  <c r="F66" i="305"/>
  <c r="F65" i="305"/>
  <c r="F64" i="305"/>
  <c r="F63" i="305"/>
  <c r="F62" i="305"/>
  <c r="F61" i="305"/>
  <c r="F60" i="305"/>
  <c r="F58" i="305"/>
  <c r="F49" i="305"/>
  <c r="E49" i="305"/>
  <c r="E72" i="305" s="1"/>
  <c r="C49" i="305"/>
  <c r="C72" i="305" s="1"/>
  <c r="F48" i="305"/>
  <c r="F47" i="305"/>
  <c r="E47" i="305"/>
  <c r="F46" i="305"/>
  <c r="E46" i="305"/>
  <c r="E48" i="305" s="1"/>
  <c r="D46" i="305"/>
  <c r="D47" i="305" s="1"/>
  <c r="C46" i="305"/>
  <c r="C47" i="305" s="1"/>
  <c r="E43" i="305"/>
  <c r="I43" i="305" s="1"/>
  <c r="D43" i="305"/>
  <c r="H43" i="305" s="1"/>
  <c r="F42" i="305"/>
  <c r="E42" i="305"/>
  <c r="D42" i="305"/>
  <c r="C42" i="305"/>
  <c r="F41" i="305"/>
  <c r="E41" i="305"/>
  <c r="I41" i="305" s="1"/>
  <c r="D41" i="305"/>
  <c r="H41" i="305" s="1"/>
  <c r="C41" i="305"/>
  <c r="F37" i="305"/>
  <c r="H37" i="305" s="1"/>
  <c r="E37" i="305"/>
  <c r="D37" i="305"/>
  <c r="C37" i="305"/>
  <c r="F36" i="305"/>
  <c r="E36" i="305"/>
  <c r="D36" i="305"/>
  <c r="C36" i="305"/>
  <c r="I35" i="305"/>
  <c r="F35" i="305"/>
  <c r="H35" i="305" s="1"/>
  <c r="E35" i="305"/>
  <c r="D35" i="305"/>
  <c r="C35" i="305"/>
  <c r="F34" i="305"/>
  <c r="I34" i="305" s="1"/>
  <c r="E34" i="305"/>
  <c r="D34" i="305"/>
  <c r="G49" i="299" s="1"/>
  <c r="L68" i="247" s="1"/>
  <c r="C34" i="305"/>
  <c r="I33" i="305"/>
  <c r="H33" i="305"/>
  <c r="G33" i="305"/>
  <c r="F33" i="305"/>
  <c r="E33" i="305"/>
  <c r="D33" i="305"/>
  <c r="C33" i="305"/>
  <c r="I32" i="305"/>
  <c r="H32" i="305"/>
  <c r="F32" i="305"/>
  <c r="G32" i="305" s="1"/>
  <c r="E32" i="305"/>
  <c r="H49" i="299" s="1"/>
  <c r="L68" i="248" s="1"/>
  <c r="D32" i="305"/>
  <c r="C32" i="305"/>
  <c r="I29" i="305"/>
  <c r="H29" i="305"/>
  <c r="G29" i="305"/>
  <c r="I28" i="305"/>
  <c r="H28" i="305"/>
  <c r="G28" i="305"/>
  <c r="G26" i="305" s="1"/>
  <c r="F24" i="299" s="1"/>
  <c r="I27" i="305"/>
  <c r="H27" i="305"/>
  <c r="H26" i="305" s="1"/>
  <c r="G24" i="299" s="1"/>
  <c r="G27" i="305"/>
  <c r="F24" i="305"/>
  <c r="I23" i="305"/>
  <c r="H23" i="305"/>
  <c r="F23" i="305"/>
  <c r="G23" i="305" s="1"/>
  <c r="F22" i="305"/>
  <c r="H21" i="305"/>
  <c r="G21" i="305"/>
  <c r="F21" i="305"/>
  <c r="I21" i="305" s="1"/>
  <c r="I18" i="305"/>
  <c r="H18" i="305"/>
  <c r="G18" i="305"/>
  <c r="F17" i="305"/>
  <c r="G17" i="305" s="1"/>
  <c r="I16" i="305"/>
  <c r="H16" i="305"/>
  <c r="F16" i="305"/>
  <c r="G16" i="305" s="1"/>
  <c r="F15" i="305"/>
  <c r="I15" i="305" s="1"/>
  <c r="F14" i="305"/>
  <c r="I14" i="305" s="1"/>
  <c r="F13" i="305"/>
  <c r="G13" i="305" s="1"/>
  <c r="I12" i="305"/>
  <c r="H12" i="305"/>
  <c r="F12" i="305"/>
  <c r="G12" i="305" s="1"/>
  <c r="F11" i="305"/>
  <c r="I11" i="305" s="1"/>
  <c r="H10" i="305"/>
  <c r="F10" i="305"/>
  <c r="I10" i="305" s="1"/>
  <c r="G7" i="305"/>
  <c r="F18" i="299" s="1"/>
  <c r="E7" i="305"/>
  <c r="D7" i="305"/>
  <c r="C7" i="305"/>
  <c r="F6" i="305"/>
  <c r="G6" i="305" s="1"/>
  <c r="F19" i="299" s="1"/>
  <c r="E6" i="305"/>
  <c r="D6" i="305"/>
  <c r="C6" i="305"/>
  <c r="F5" i="305"/>
  <c r="H5" i="305" s="1"/>
  <c r="E5" i="305"/>
  <c r="D5" i="305"/>
  <c r="C5" i="305"/>
  <c r="F4" i="305"/>
  <c r="I4" i="305" s="1"/>
  <c r="H16" i="299" s="1"/>
  <c r="E4" i="305"/>
  <c r="D4" i="305"/>
  <c r="C4" i="305"/>
  <c r="E3" i="305"/>
  <c r="D3" i="305"/>
  <c r="C3" i="305"/>
  <c r="C43" i="305" s="1"/>
  <c r="G43" i="305" s="1"/>
  <c r="B148" i="304"/>
  <c r="B153" i="304" s="1"/>
  <c r="B145" i="304"/>
  <c r="B144" i="304"/>
  <c r="B142" i="304"/>
  <c r="B141" i="304"/>
  <c r="B137" i="304"/>
  <c r="B138" i="304" s="1"/>
  <c r="B139" i="304" s="1"/>
  <c r="B136" i="304"/>
  <c r="B130" i="304"/>
  <c r="B112" i="304"/>
  <c r="B116" i="304" s="1"/>
  <c r="B124" i="304" s="1"/>
  <c r="B111" i="304"/>
  <c r="B117" i="304" s="1"/>
  <c r="B125" i="304" s="1"/>
  <c r="B129" i="304" s="1"/>
  <c r="B101" i="304"/>
  <c r="B100" i="304"/>
  <c r="B99" i="304"/>
  <c r="B96" i="304"/>
  <c r="B98" i="304" s="1"/>
  <c r="B93" i="304"/>
  <c r="B91" i="304"/>
  <c r="B89" i="304"/>
  <c r="B90" i="304" s="1"/>
  <c r="B92" i="304" s="1"/>
  <c r="B85" i="304"/>
  <c r="B86" i="304" s="1"/>
  <c r="B87" i="304" s="1"/>
  <c r="B84" i="304"/>
  <c r="B60" i="304"/>
  <c r="B64" i="304" s="1"/>
  <c r="B72" i="304" s="1"/>
  <c r="B59" i="304"/>
  <c r="B65" i="304" s="1"/>
  <c r="B73" i="304" s="1"/>
  <c r="B77" i="304" s="1"/>
  <c r="B78" i="304" s="1"/>
  <c r="B50" i="304"/>
  <c r="G23" i="304"/>
  <c r="E4" i="304"/>
  <c r="D4" i="304"/>
  <c r="C4" i="304"/>
  <c r="G50" i="299"/>
  <c r="L69" i="247" s="1"/>
  <c r="F50" i="299"/>
  <c r="L69" i="246" s="1"/>
  <c r="R96" i="279" s="1"/>
  <c r="L96" i="279" s="1"/>
  <c r="H50" i="299"/>
  <c r="L69" i="248" s="1"/>
  <c r="H44" i="299"/>
  <c r="L63" i="248" s="1"/>
  <c r="F44" i="299"/>
  <c r="L63" i="246" s="1"/>
  <c r="L60" i="248"/>
  <c r="H93" i="299"/>
  <c r="G93" i="299"/>
  <c r="F93" i="299"/>
  <c r="B71" i="299"/>
  <c r="B72" i="299" s="1"/>
  <c r="B67" i="299"/>
  <c r="B68" i="299" s="1"/>
  <c r="B63" i="299"/>
  <c r="B64" i="299" s="1"/>
  <c r="B46" i="299"/>
  <c r="B47" i="299" s="1"/>
  <c r="B45" i="299"/>
  <c r="G44" i="299"/>
  <c r="L63" i="247" s="1"/>
  <c r="B44" i="299"/>
  <c r="B37" i="299"/>
  <c r="B38" i="299" s="1"/>
  <c r="B39" i="299" s="1"/>
  <c r="B40" i="299" s="1"/>
  <c r="B41" i="299" s="1"/>
  <c r="B23" i="299"/>
  <c r="B24" i="299" s="1"/>
  <c r="B25" i="299" s="1"/>
  <c r="B26" i="299" s="1"/>
  <c r="B27" i="299" s="1"/>
  <c r="B28" i="299" s="1"/>
  <c r="B29" i="299" s="1"/>
  <c r="B30" i="299" s="1"/>
  <c r="B31" i="299" s="1"/>
  <c r="B32" i="299" s="1"/>
  <c r="B22" i="299"/>
  <c r="G17" i="299"/>
  <c r="G67" i="149" l="1"/>
  <c r="J67" i="149" s="1"/>
  <c r="G67" i="150"/>
  <c r="J67" i="150" s="1"/>
  <c r="G65" i="149"/>
  <c r="J65" i="149" s="1"/>
  <c r="H266" i="149" s="1"/>
  <c r="I41" i="247"/>
  <c r="N41" i="247" s="1"/>
  <c r="G68" i="237"/>
  <c r="J68" i="237" s="1"/>
  <c r="G69" i="237"/>
  <c r="J69" i="237" s="1"/>
  <c r="G68" i="150"/>
  <c r="J68" i="150" s="1"/>
  <c r="G75" i="285"/>
  <c r="J75" i="285" s="1"/>
  <c r="G74" i="149"/>
  <c r="J74" i="149" s="1"/>
  <c r="O74" i="149" s="1"/>
  <c r="G75" i="237"/>
  <c r="J75" i="237" s="1"/>
  <c r="J80" i="237" s="1"/>
  <c r="G66" i="288"/>
  <c r="J66" i="288" s="1"/>
  <c r="I47" i="247"/>
  <c r="I54" i="247" s="1"/>
  <c r="G74" i="150"/>
  <c r="J74" i="150" s="1"/>
  <c r="G75" i="149"/>
  <c r="J75" i="149" s="1"/>
  <c r="O75" i="149" s="1"/>
  <c r="L76" i="285"/>
  <c r="M76" i="285" s="1"/>
  <c r="O76" i="285" s="1"/>
  <c r="G65" i="289"/>
  <c r="J65" i="289" s="1"/>
  <c r="H266" i="289" s="1"/>
  <c r="G66" i="291"/>
  <c r="J66" i="291" s="1"/>
  <c r="G67" i="288"/>
  <c r="J67" i="288" s="1"/>
  <c r="G65" i="237"/>
  <c r="J65" i="237" s="1"/>
  <c r="H266" i="237" s="1"/>
  <c r="G68" i="149"/>
  <c r="J68" i="149" s="1"/>
  <c r="G73" i="237"/>
  <c r="J73" i="237" s="1"/>
  <c r="G73" i="149"/>
  <c r="J73" i="149" s="1"/>
  <c r="G74" i="147"/>
  <c r="J74" i="147" s="1"/>
  <c r="G73" i="154"/>
  <c r="J73" i="154" s="1"/>
  <c r="J80" i="154" s="1"/>
  <c r="G73" i="150"/>
  <c r="J73" i="150" s="1"/>
  <c r="O73" i="150" s="1"/>
  <c r="G75" i="147"/>
  <c r="J75" i="147" s="1"/>
  <c r="J80" i="147" s="1"/>
  <c r="L76" i="286"/>
  <c r="M76" i="286" s="1"/>
  <c r="O76" i="286" s="1"/>
  <c r="G65" i="288"/>
  <c r="J65" i="288" s="1"/>
  <c r="H266" i="288" s="1"/>
  <c r="G74" i="154"/>
  <c r="J74" i="154" s="1"/>
  <c r="L76" i="287"/>
  <c r="M76" i="287" s="1"/>
  <c r="O76" i="287" s="1"/>
  <c r="G65" i="291"/>
  <c r="J65" i="291" s="1"/>
  <c r="H266" i="291" s="1"/>
  <c r="I48" i="247"/>
  <c r="G75" i="154"/>
  <c r="J75" i="154" s="1"/>
  <c r="L76" i="147"/>
  <c r="M76" i="147" s="1"/>
  <c r="O76" i="147" s="1"/>
  <c r="G65" i="290"/>
  <c r="J65" i="290" s="1"/>
  <c r="H266" i="290" s="1"/>
  <c r="G66" i="289"/>
  <c r="J66" i="289" s="1"/>
  <c r="G67" i="291"/>
  <c r="J67" i="291" s="1"/>
  <c r="G68" i="288"/>
  <c r="J68" i="288" s="1"/>
  <c r="G66" i="237"/>
  <c r="J66" i="237" s="1"/>
  <c r="G65" i="154"/>
  <c r="J65" i="154" s="1"/>
  <c r="H266" i="154" s="1"/>
  <c r="G66" i="149"/>
  <c r="J66" i="149" s="1"/>
  <c r="G67" i="237"/>
  <c r="J67" i="237" s="1"/>
  <c r="J70" i="237" s="1"/>
  <c r="G65" i="150"/>
  <c r="J65" i="150" s="1"/>
  <c r="H266" i="150" s="1"/>
  <c r="I42" i="247"/>
  <c r="N42" i="247" s="1"/>
  <c r="G69" i="149"/>
  <c r="J69" i="149" s="1"/>
  <c r="J70" i="149" s="1"/>
  <c r="I43" i="247"/>
  <c r="N43" i="247" s="1"/>
  <c r="G66" i="154"/>
  <c r="J66" i="154" s="1"/>
  <c r="G66" i="150"/>
  <c r="J66" i="150" s="1"/>
  <c r="G67" i="154"/>
  <c r="J67" i="154" s="1"/>
  <c r="G68" i="154"/>
  <c r="J68" i="154" s="1"/>
  <c r="G69" i="154"/>
  <c r="J69" i="154" s="1"/>
  <c r="G69" i="150"/>
  <c r="J69" i="150" s="1"/>
  <c r="I49" i="247"/>
  <c r="L76" i="237"/>
  <c r="M76" i="237" s="1"/>
  <c r="O76" i="237" s="1"/>
  <c r="G65" i="286"/>
  <c r="J65" i="286" s="1"/>
  <c r="H266" i="286" s="1"/>
  <c r="G66" i="290"/>
  <c r="J66" i="290" s="1"/>
  <c r="J70" i="290" s="1"/>
  <c r="G67" i="289"/>
  <c r="J67" i="289" s="1"/>
  <c r="G68" i="291"/>
  <c r="J68" i="291" s="1"/>
  <c r="G69" i="288"/>
  <c r="J69" i="288" s="1"/>
  <c r="G69" i="291"/>
  <c r="J69" i="291" s="1"/>
  <c r="R96" i="179"/>
  <c r="L96" i="179" s="1"/>
  <c r="M96" i="179" s="1"/>
  <c r="O96" i="179" s="1"/>
  <c r="R96" i="170"/>
  <c r="L96" i="170" s="1"/>
  <c r="M96" i="170" s="1"/>
  <c r="O96" i="170" s="1"/>
  <c r="R96" i="298"/>
  <c r="L96" i="298" s="1"/>
  <c r="M96" i="298" s="1"/>
  <c r="O96" i="298" s="1"/>
  <c r="R96" i="293"/>
  <c r="L96" i="293" s="1"/>
  <c r="M96" i="293" s="1"/>
  <c r="O96" i="293" s="1"/>
  <c r="R96" i="295"/>
  <c r="L96" i="295" s="1"/>
  <c r="M96" i="295" s="1"/>
  <c r="O96" i="295" s="1"/>
  <c r="R96" i="296"/>
  <c r="L96" i="296" s="1"/>
  <c r="M96" i="296" s="1"/>
  <c r="O96" i="296" s="1"/>
  <c r="R96" i="173"/>
  <c r="L96" i="173" s="1"/>
  <c r="M96" i="173" s="1"/>
  <c r="O96" i="173" s="1"/>
  <c r="R96" i="240"/>
  <c r="L96" i="240" s="1"/>
  <c r="M96" i="240" s="1"/>
  <c r="R95" i="149"/>
  <c r="L95" i="149" s="1"/>
  <c r="M95" i="149" s="1"/>
  <c r="O95" i="149" s="1"/>
  <c r="R95" i="154"/>
  <c r="L95" i="154" s="1"/>
  <c r="M95" i="154" s="1"/>
  <c r="R95" i="285"/>
  <c r="L95" i="285" s="1"/>
  <c r="M95" i="285" s="1"/>
  <c r="O95" i="285" s="1"/>
  <c r="R95" i="289"/>
  <c r="L95" i="289" s="1"/>
  <c r="M95" i="289" s="1"/>
  <c r="O95" i="289" s="1"/>
  <c r="N68" i="247"/>
  <c r="R87" i="296"/>
  <c r="L87" i="296" s="1"/>
  <c r="M87" i="296" s="1"/>
  <c r="R90" i="288"/>
  <c r="L90" i="288" s="1"/>
  <c r="M90" i="288" s="1"/>
  <c r="R90" i="285"/>
  <c r="L90" i="285" s="1"/>
  <c r="M90" i="285" s="1"/>
  <c r="O90" i="285" s="1"/>
  <c r="R90" i="150"/>
  <c r="L90" i="150" s="1"/>
  <c r="M90" i="150" s="1"/>
  <c r="O90" i="150" s="1"/>
  <c r="R90" i="291"/>
  <c r="L90" i="291" s="1"/>
  <c r="M90" i="291" s="1"/>
  <c r="O90" i="291" s="1"/>
  <c r="R90" i="237"/>
  <c r="L90" i="237" s="1"/>
  <c r="M90" i="237" s="1"/>
  <c r="O90" i="237" s="1"/>
  <c r="R90" i="287"/>
  <c r="L90" i="287" s="1"/>
  <c r="M90" i="287" s="1"/>
  <c r="O90" i="287" s="1"/>
  <c r="R90" i="290"/>
  <c r="L90" i="290" s="1"/>
  <c r="M90" i="290" s="1"/>
  <c r="O90" i="290" s="1"/>
  <c r="R90" i="154"/>
  <c r="L90" i="154" s="1"/>
  <c r="M90" i="154" s="1"/>
  <c r="O90" i="154" s="1"/>
  <c r="R90" i="147"/>
  <c r="L90" i="147" s="1"/>
  <c r="M90" i="147" s="1"/>
  <c r="O90" i="147" s="1"/>
  <c r="R90" i="149"/>
  <c r="L90" i="149" s="1"/>
  <c r="M90" i="149" s="1"/>
  <c r="R90" i="286"/>
  <c r="L90" i="286" s="1"/>
  <c r="M90" i="286" s="1"/>
  <c r="O90" i="286" s="1"/>
  <c r="R90" i="289"/>
  <c r="L90" i="289" s="1"/>
  <c r="M90" i="289" s="1"/>
  <c r="O90" i="289" s="1"/>
  <c r="R90" i="280"/>
  <c r="R90" i="124"/>
  <c r="R90" i="281"/>
  <c r="R90" i="126"/>
  <c r="R90" i="127"/>
  <c r="R90" i="283"/>
  <c r="R90" i="279"/>
  <c r="R90" i="234"/>
  <c r="R90" i="278"/>
  <c r="R90" i="131"/>
  <c r="R90" i="282"/>
  <c r="R90" i="284"/>
  <c r="R90" i="296"/>
  <c r="L90" i="296" s="1"/>
  <c r="M90" i="296" s="1"/>
  <c r="O90" i="296" s="1"/>
  <c r="R90" i="292"/>
  <c r="L90" i="292" s="1"/>
  <c r="M90" i="292" s="1"/>
  <c r="O90" i="292" s="1"/>
  <c r="R90" i="179"/>
  <c r="L90" i="179" s="1"/>
  <c r="M90" i="179" s="1"/>
  <c r="R90" i="173"/>
  <c r="L90" i="173" s="1"/>
  <c r="M90" i="173" s="1"/>
  <c r="O90" i="173" s="1"/>
  <c r="R90" i="294"/>
  <c r="L90" i="294" s="1"/>
  <c r="M90" i="294" s="1"/>
  <c r="R90" i="240"/>
  <c r="L90" i="240" s="1"/>
  <c r="M90" i="240" s="1"/>
  <c r="O90" i="240" s="1"/>
  <c r="R90" i="297"/>
  <c r="L90" i="297" s="1"/>
  <c r="M90" i="297" s="1"/>
  <c r="O90" i="297" s="1"/>
  <c r="R90" i="295"/>
  <c r="L90" i="295" s="1"/>
  <c r="M90" i="295" s="1"/>
  <c r="R90" i="170"/>
  <c r="L90" i="170" s="1"/>
  <c r="M90" i="170" s="1"/>
  <c r="R90" i="176"/>
  <c r="L90" i="176" s="1"/>
  <c r="M90" i="176" s="1"/>
  <c r="R90" i="293"/>
  <c r="L90" i="293" s="1"/>
  <c r="M90" i="293" s="1"/>
  <c r="R90" i="298"/>
  <c r="L90" i="298" s="1"/>
  <c r="M90" i="298" s="1"/>
  <c r="N63" i="247"/>
  <c r="N63" i="248"/>
  <c r="R95" i="292"/>
  <c r="L95" i="292" s="1"/>
  <c r="M95" i="292" s="1"/>
  <c r="O95" i="292" s="1"/>
  <c r="R95" i="179"/>
  <c r="L95" i="179" s="1"/>
  <c r="M95" i="179" s="1"/>
  <c r="R95" i="173"/>
  <c r="L95" i="173" s="1"/>
  <c r="M95" i="173" s="1"/>
  <c r="O95" i="173" s="1"/>
  <c r="R95" i="297"/>
  <c r="L95" i="297" s="1"/>
  <c r="M95" i="297" s="1"/>
  <c r="O95" i="297" s="1"/>
  <c r="R95" i="296"/>
  <c r="L95" i="296" s="1"/>
  <c r="M95" i="296" s="1"/>
  <c r="O95" i="296" s="1"/>
  <c r="R95" i="295"/>
  <c r="L95" i="295" s="1"/>
  <c r="M95" i="295" s="1"/>
  <c r="O95" i="295" s="1"/>
  <c r="R95" i="293"/>
  <c r="L95" i="293" s="1"/>
  <c r="M95" i="293" s="1"/>
  <c r="O95" i="293" s="1"/>
  <c r="R95" i="170"/>
  <c r="L95" i="170" s="1"/>
  <c r="M95" i="170" s="1"/>
  <c r="O95" i="170" s="1"/>
  <c r="R95" i="294"/>
  <c r="L95" i="294" s="1"/>
  <c r="M95" i="294" s="1"/>
  <c r="O95" i="294" s="1"/>
  <c r="R95" i="176"/>
  <c r="L95" i="176" s="1"/>
  <c r="M95" i="176" s="1"/>
  <c r="O95" i="176" s="1"/>
  <c r="R95" i="240"/>
  <c r="L95" i="240" s="1"/>
  <c r="M95" i="240" s="1"/>
  <c r="O95" i="240" s="1"/>
  <c r="R95" i="298"/>
  <c r="L95" i="298" s="1"/>
  <c r="M95" i="298" s="1"/>
  <c r="O95" i="298" s="1"/>
  <c r="R96" i="287"/>
  <c r="L96" i="287" s="1"/>
  <c r="M96" i="287" s="1"/>
  <c r="O96" i="287" s="1"/>
  <c r="R96" i="149"/>
  <c r="L96" i="149" s="1"/>
  <c r="M96" i="149" s="1"/>
  <c r="O96" i="149" s="1"/>
  <c r="R96" i="288"/>
  <c r="L96" i="288" s="1"/>
  <c r="M96" i="288" s="1"/>
  <c r="O96" i="288" s="1"/>
  <c r="R96" i="154"/>
  <c r="L96" i="154" s="1"/>
  <c r="M96" i="154" s="1"/>
  <c r="O96" i="154" s="1"/>
  <c r="R96" i="285"/>
  <c r="L96" i="285" s="1"/>
  <c r="M96" i="285" s="1"/>
  <c r="R96" i="291"/>
  <c r="L96" i="291" s="1"/>
  <c r="M96" i="291" s="1"/>
  <c r="O96" i="291" s="1"/>
  <c r="R96" i="286"/>
  <c r="L96" i="286" s="1"/>
  <c r="M96" i="286" s="1"/>
  <c r="O96" i="286" s="1"/>
  <c r="R96" i="237"/>
  <c r="L96" i="237" s="1"/>
  <c r="M96" i="237" s="1"/>
  <c r="O96" i="237" s="1"/>
  <c r="R96" i="150"/>
  <c r="L96" i="150" s="1"/>
  <c r="M96" i="150" s="1"/>
  <c r="O96" i="150" s="1"/>
  <c r="R96" i="289"/>
  <c r="L96" i="289" s="1"/>
  <c r="M96" i="289" s="1"/>
  <c r="O96" i="289" s="1"/>
  <c r="R96" i="290"/>
  <c r="L96" i="290" s="1"/>
  <c r="M96" i="290" s="1"/>
  <c r="O96" i="290" s="1"/>
  <c r="R96" i="147"/>
  <c r="L96" i="147" s="1"/>
  <c r="M96" i="147" s="1"/>
  <c r="O96" i="147" s="1"/>
  <c r="C48" i="305"/>
  <c r="N71" i="248"/>
  <c r="R96" i="292"/>
  <c r="L96" i="292" s="1"/>
  <c r="M96" i="292" s="1"/>
  <c r="O96" i="292" s="1"/>
  <c r="R96" i="280"/>
  <c r="L96" i="280" s="1"/>
  <c r="R95" i="147"/>
  <c r="L95" i="147" s="1"/>
  <c r="M95" i="147" s="1"/>
  <c r="O95" i="147" s="1"/>
  <c r="R95" i="290"/>
  <c r="L95" i="290" s="1"/>
  <c r="M95" i="290" s="1"/>
  <c r="O95" i="290" s="1"/>
  <c r="R95" i="288"/>
  <c r="L95" i="288" s="1"/>
  <c r="M95" i="288" s="1"/>
  <c r="O95" i="288" s="1"/>
  <c r="I49" i="305"/>
  <c r="R96" i="131"/>
  <c r="L96" i="131" s="1"/>
  <c r="R96" i="283"/>
  <c r="L96" i="283" s="1"/>
  <c r="N69" i="246"/>
  <c r="R95" i="237"/>
  <c r="L95" i="237" s="1"/>
  <c r="M95" i="237" s="1"/>
  <c r="O95" i="237" s="1"/>
  <c r="R95" i="286"/>
  <c r="L95" i="286" s="1"/>
  <c r="M95" i="286" s="1"/>
  <c r="O95" i="286" s="1"/>
  <c r="R96" i="176"/>
  <c r="L96" i="176" s="1"/>
  <c r="M96" i="176" s="1"/>
  <c r="O96" i="176" s="1"/>
  <c r="R96" i="294"/>
  <c r="L96" i="294" s="1"/>
  <c r="M96" i="294" s="1"/>
  <c r="O96" i="294" s="1"/>
  <c r="R96" i="126"/>
  <c r="L96" i="126" s="1"/>
  <c r="R95" i="291"/>
  <c r="L95" i="291" s="1"/>
  <c r="M95" i="291" s="1"/>
  <c r="O95" i="291" s="1"/>
  <c r="G42" i="305"/>
  <c r="R96" i="124"/>
  <c r="L96" i="124" s="1"/>
  <c r="N69" i="247"/>
  <c r="N68" i="248"/>
  <c r="R96" i="282"/>
  <c r="L96" i="282" s="1"/>
  <c r="R96" i="127"/>
  <c r="L96" i="127" s="1"/>
  <c r="R96" i="234"/>
  <c r="L96" i="234" s="1"/>
  <c r="R96" i="278"/>
  <c r="L96" i="278" s="1"/>
  <c r="R96" i="281"/>
  <c r="L96" i="281" s="1"/>
  <c r="R96" i="284"/>
  <c r="L96" i="284" s="1"/>
  <c r="N69" i="248"/>
  <c r="R95" i="287"/>
  <c r="L95" i="287" s="1"/>
  <c r="M95" i="287" s="1"/>
  <c r="O95" i="287" s="1"/>
  <c r="R96" i="297"/>
  <c r="L96" i="297" s="1"/>
  <c r="M96" i="297" s="1"/>
  <c r="O96" i="297" s="1"/>
  <c r="R95" i="150"/>
  <c r="L95" i="150" s="1"/>
  <c r="M95" i="150" s="1"/>
  <c r="O95" i="150" s="1"/>
  <c r="G46" i="305"/>
  <c r="R87" i="176"/>
  <c r="L87" i="176" s="1"/>
  <c r="M87" i="176" s="1"/>
  <c r="R87" i="179"/>
  <c r="L87" i="179" s="1"/>
  <c r="M87" i="179" s="1"/>
  <c r="R87" i="297"/>
  <c r="L87" i="297" s="1"/>
  <c r="M87" i="297" s="1"/>
  <c r="R87" i="173"/>
  <c r="L87" i="173" s="1"/>
  <c r="M87" i="173" s="1"/>
  <c r="R87" i="298"/>
  <c r="L87" i="298" s="1"/>
  <c r="M87" i="298" s="1"/>
  <c r="R87" i="293"/>
  <c r="L87" i="293" s="1"/>
  <c r="M87" i="293" s="1"/>
  <c r="O87" i="293" s="1"/>
  <c r="N59" i="248"/>
  <c r="R87" i="170"/>
  <c r="L87" i="170" s="1"/>
  <c r="M87" i="170" s="1"/>
  <c r="O87" i="170" s="1"/>
  <c r="R87" i="294"/>
  <c r="L87" i="294" s="1"/>
  <c r="M87" i="294" s="1"/>
  <c r="O87" i="294" s="1"/>
  <c r="R87" i="292"/>
  <c r="L87" i="292" s="1"/>
  <c r="M87" i="292" s="1"/>
  <c r="O87" i="292" s="1"/>
  <c r="R87" i="240"/>
  <c r="L87" i="240" s="1"/>
  <c r="M87" i="240" s="1"/>
  <c r="O87" i="240" s="1"/>
  <c r="R88" i="292"/>
  <c r="L88" i="292" s="1"/>
  <c r="M88" i="292" s="1"/>
  <c r="O88" i="292" s="1"/>
  <c r="R88" i="176"/>
  <c r="L88" i="176" s="1"/>
  <c r="M88" i="176" s="1"/>
  <c r="O88" i="176" s="1"/>
  <c r="R88" i="293"/>
  <c r="L88" i="293" s="1"/>
  <c r="M88" i="293" s="1"/>
  <c r="O88" i="293" s="1"/>
  <c r="R88" i="295"/>
  <c r="L88" i="295" s="1"/>
  <c r="M88" i="295" s="1"/>
  <c r="O88" i="295" s="1"/>
  <c r="R88" i="173"/>
  <c r="L88" i="173" s="1"/>
  <c r="M88" i="173" s="1"/>
  <c r="O88" i="173" s="1"/>
  <c r="R88" i="298"/>
  <c r="L88" i="298" s="1"/>
  <c r="M88" i="298" s="1"/>
  <c r="O88" i="298" s="1"/>
  <c r="R88" i="294"/>
  <c r="L88" i="294" s="1"/>
  <c r="M88" i="294" s="1"/>
  <c r="O88" i="294" s="1"/>
  <c r="R88" i="179"/>
  <c r="L88" i="179" s="1"/>
  <c r="M88" i="179" s="1"/>
  <c r="O88" i="179" s="1"/>
  <c r="R88" i="297"/>
  <c r="L88" i="297" s="1"/>
  <c r="M88" i="297" s="1"/>
  <c r="O88" i="297" s="1"/>
  <c r="R88" i="296"/>
  <c r="L88" i="296" s="1"/>
  <c r="M88" i="296" s="1"/>
  <c r="O88" i="296" s="1"/>
  <c r="R88" i="170"/>
  <c r="L88" i="170" s="1"/>
  <c r="M88" i="170" s="1"/>
  <c r="O88" i="170" s="1"/>
  <c r="R88" i="240"/>
  <c r="L88" i="240" s="1"/>
  <c r="M88" i="240" s="1"/>
  <c r="O88" i="240" s="1"/>
  <c r="N60" i="248"/>
  <c r="M70" i="291"/>
  <c r="O95" i="179"/>
  <c r="O75" i="297"/>
  <c r="O90" i="176"/>
  <c r="O75" i="240"/>
  <c r="O96" i="240"/>
  <c r="M70" i="297"/>
  <c r="J80" i="295"/>
  <c r="O75" i="294"/>
  <c r="M70" i="294"/>
  <c r="M70" i="285"/>
  <c r="M70" i="147"/>
  <c r="J54" i="291"/>
  <c r="O54" i="291" s="1"/>
  <c r="O57" i="291" s="1"/>
  <c r="O73" i="176"/>
  <c r="M70" i="173"/>
  <c r="M70" i="295"/>
  <c r="O87" i="179"/>
  <c r="O74" i="291"/>
  <c r="O87" i="296"/>
  <c r="M70" i="296"/>
  <c r="J104" i="237"/>
  <c r="M70" i="287"/>
  <c r="O74" i="150"/>
  <c r="O75" i="179"/>
  <c r="M70" i="154"/>
  <c r="O74" i="297"/>
  <c r="O75" i="291"/>
  <c r="O74" i="176"/>
  <c r="M74" i="147"/>
  <c r="O74" i="147" s="1"/>
  <c r="O75" i="285"/>
  <c r="J104" i="147"/>
  <c r="O75" i="289"/>
  <c r="M70" i="292"/>
  <c r="O74" i="237"/>
  <c r="J104" i="176"/>
  <c r="O74" i="170"/>
  <c r="M70" i="170"/>
  <c r="J104" i="291"/>
  <c r="O75" i="292"/>
  <c r="M70" i="237"/>
  <c r="M70" i="293"/>
  <c r="M73" i="295"/>
  <c r="O73" i="295" s="1"/>
  <c r="O73" i="288"/>
  <c r="J104" i="296"/>
  <c r="J80" i="296"/>
  <c r="O75" i="295"/>
  <c r="O95" i="154"/>
  <c r="M70" i="179"/>
  <c r="M70" i="176"/>
  <c r="O74" i="296"/>
  <c r="O87" i="176"/>
  <c r="M70" i="298"/>
  <c r="J70" i="176"/>
  <c r="O75" i="176"/>
  <c r="O75" i="298"/>
  <c r="O75" i="296"/>
  <c r="J70" i="297"/>
  <c r="O70" i="297" s="1"/>
  <c r="M74" i="292"/>
  <c r="O74" i="292" s="1"/>
  <c r="O87" i="297"/>
  <c r="O74" i="179"/>
  <c r="O75" i="293"/>
  <c r="O74" i="298"/>
  <c r="M73" i="240"/>
  <c r="O73" i="240" s="1"/>
  <c r="J80" i="294"/>
  <c r="O75" i="170"/>
  <c r="J70" i="179"/>
  <c r="J70" i="293"/>
  <c r="O74" i="294"/>
  <c r="J70" i="173"/>
  <c r="O90" i="293"/>
  <c r="O87" i="298"/>
  <c r="O73" i="287"/>
  <c r="O75" i="154"/>
  <c r="M73" i="291"/>
  <c r="O73" i="291" s="1"/>
  <c r="O74" i="286"/>
  <c r="O96" i="285"/>
  <c r="O74" i="288"/>
  <c r="O90" i="288"/>
  <c r="O75" i="287"/>
  <c r="J70" i="289"/>
  <c r="O74" i="287"/>
  <c r="O73" i="170"/>
  <c r="J80" i="170"/>
  <c r="J70" i="294"/>
  <c r="O75" i="286"/>
  <c r="J80" i="291"/>
  <c r="O74" i="240"/>
  <c r="J80" i="240"/>
  <c r="J70" i="170"/>
  <c r="O73" i="292"/>
  <c r="J80" i="292"/>
  <c r="O90" i="298"/>
  <c r="O75" i="150"/>
  <c r="J80" i="150"/>
  <c r="J70" i="292"/>
  <c r="J70" i="240"/>
  <c r="O74" i="295"/>
  <c r="O73" i="173"/>
  <c r="J80" i="173"/>
  <c r="J80" i="179"/>
  <c r="O73" i="179"/>
  <c r="J80" i="298"/>
  <c r="O73" i="298"/>
  <c r="J70" i="296"/>
  <c r="O90" i="179"/>
  <c r="J80" i="286"/>
  <c r="O73" i="286"/>
  <c r="O74" i="290"/>
  <c r="O75" i="288"/>
  <c r="M74" i="173"/>
  <c r="O74" i="173" s="1"/>
  <c r="J104" i="173"/>
  <c r="J104" i="150"/>
  <c r="O87" i="173"/>
  <c r="M73" i="154"/>
  <c r="J104" i="290"/>
  <c r="O73" i="294"/>
  <c r="O90" i="295"/>
  <c r="J70" i="287"/>
  <c r="J80" i="289"/>
  <c r="J80" i="176"/>
  <c r="O74" i="154"/>
  <c r="J104" i="154"/>
  <c r="M70" i="149"/>
  <c r="M73" i="149"/>
  <c r="O73" i="149" s="1"/>
  <c r="J80" i="293"/>
  <c r="O73" i="293"/>
  <c r="J104" i="240"/>
  <c r="J70" i="286"/>
  <c r="J104" i="179"/>
  <c r="J104" i="293"/>
  <c r="O90" i="170"/>
  <c r="J104" i="149"/>
  <c r="O73" i="237"/>
  <c r="J80" i="285"/>
  <c r="J80" i="288"/>
  <c r="J104" i="295"/>
  <c r="J104" i="297"/>
  <c r="O73" i="296"/>
  <c r="J80" i="297"/>
  <c r="O73" i="297"/>
  <c r="J104" i="292"/>
  <c r="J104" i="294"/>
  <c r="O73" i="147"/>
  <c r="J70" i="285"/>
  <c r="J104" i="287"/>
  <c r="J104" i="289"/>
  <c r="M70" i="150"/>
  <c r="O90" i="149"/>
  <c r="O73" i="285"/>
  <c r="M70" i="289"/>
  <c r="J104" i="288"/>
  <c r="M74" i="293"/>
  <c r="O74" i="293" s="1"/>
  <c r="J70" i="298"/>
  <c r="O70" i="298" s="1"/>
  <c r="O87" i="295"/>
  <c r="J104" i="285"/>
  <c r="M73" i="290"/>
  <c r="O73" i="290" s="1"/>
  <c r="M70" i="240"/>
  <c r="J104" i="170"/>
  <c r="J70" i="147"/>
  <c r="O74" i="285"/>
  <c r="M70" i="290"/>
  <c r="J80" i="290"/>
  <c r="J80" i="287"/>
  <c r="O74" i="289"/>
  <c r="O90" i="294"/>
  <c r="J104" i="298"/>
  <c r="M70" i="286"/>
  <c r="M73" i="289"/>
  <c r="O73" i="289" s="1"/>
  <c r="M70" i="288"/>
  <c r="J70" i="295"/>
  <c r="J104" i="286"/>
  <c r="N50" i="247"/>
  <c r="I86" i="248"/>
  <c r="I54" i="248"/>
  <c r="I45" i="248"/>
  <c r="N45" i="248" s="1"/>
  <c r="N40" i="248"/>
  <c r="N40" i="247"/>
  <c r="I86" i="247"/>
  <c r="I87" i="248"/>
  <c r="N87" i="248" s="1"/>
  <c r="B49" i="299"/>
  <c r="B50" i="299" s="1"/>
  <c r="B51" i="299" s="1"/>
  <c r="B52" i="299" s="1"/>
  <c r="B48" i="299"/>
  <c r="G52" i="299"/>
  <c r="L71" i="247" s="1"/>
  <c r="N71" i="247" s="1"/>
  <c r="B143" i="304"/>
  <c r="F49" i="299"/>
  <c r="L68" i="246" s="1"/>
  <c r="G34" i="305"/>
  <c r="D48" i="305"/>
  <c r="H48" i="305" s="1"/>
  <c r="D49" i="305"/>
  <c r="D72" i="305" s="1"/>
  <c r="H72" i="305" s="1"/>
  <c r="H71" i="305" s="1"/>
  <c r="G51" i="299" s="1"/>
  <c r="L70" i="247" s="1"/>
  <c r="N70" i="247" s="1"/>
  <c r="I72" i="305"/>
  <c r="I71" i="305" s="1"/>
  <c r="H51" i="299" s="1"/>
  <c r="L70" i="248" s="1"/>
  <c r="N70" i="248" s="1"/>
  <c r="L57" i="248"/>
  <c r="N57" i="248" s="1"/>
  <c r="I24" i="305"/>
  <c r="I20" i="305" s="1"/>
  <c r="H23" i="299" s="1"/>
  <c r="H24" i="305"/>
  <c r="G41" i="305"/>
  <c r="G40" i="305" s="1"/>
  <c r="F26" i="299" s="1"/>
  <c r="K51" i="246" s="1"/>
  <c r="I47" i="305"/>
  <c r="H47" i="305"/>
  <c r="G47" i="305"/>
  <c r="G24" i="305"/>
  <c r="H52" i="299"/>
  <c r="L71" i="248" s="1"/>
  <c r="G14" i="305"/>
  <c r="H14" i="305"/>
  <c r="G48" i="305"/>
  <c r="I48" i="305"/>
  <c r="L60" i="247"/>
  <c r="L60" i="246"/>
  <c r="G10" i="305"/>
  <c r="G9" i="305" s="1"/>
  <c r="F22" i="299" s="1"/>
  <c r="I26" i="305"/>
  <c r="H24" i="299" s="1"/>
  <c r="G3" i="305"/>
  <c r="F15" i="299" s="1"/>
  <c r="H3" i="305"/>
  <c r="G15" i="299" s="1"/>
  <c r="I36" i="305"/>
  <c r="I31" i="305" s="1"/>
  <c r="H25" i="299" s="1"/>
  <c r="G49" i="305"/>
  <c r="F52" i="299"/>
  <c r="L71" i="246" s="1"/>
  <c r="L59" i="246"/>
  <c r="G22" i="305"/>
  <c r="I22" i="305"/>
  <c r="H22" i="305"/>
  <c r="L59" i="247"/>
  <c r="I6" i="305"/>
  <c r="H19" i="299" s="1"/>
  <c r="H6" i="305"/>
  <c r="G19" i="299" s="1"/>
  <c r="I7" i="305"/>
  <c r="H18" i="299" s="1"/>
  <c r="H14" i="299" s="1"/>
  <c r="H7" i="305"/>
  <c r="G18" i="299" s="1"/>
  <c r="B97" i="304"/>
  <c r="I5" i="305"/>
  <c r="H17" i="299" s="1"/>
  <c r="H13" i="305"/>
  <c r="H17" i="305"/>
  <c r="G35" i="305"/>
  <c r="I37" i="305"/>
  <c r="H42" i="305"/>
  <c r="H40" i="305" s="1"/>
  <c r="G26" i="299" s="1"/>
  <c r="K51" i="247" s="1"/>
  <c r="H46" i="305"/>
  <c r="I13" i="305"/>
  <c r="I9" i="305" s="1"/>
  <c r="H22" i="299" s="1"/>
  <c r="I17" i="305"/>
  <c r="I42" i="305"/>
  <c r="I40" i="305" s="1"/>
  <c r="H26" i="299" s="1"/>
  <c r="K51" i="248" s="1"/>
  <c r="I46" i="305"/>
  <c r="B149" i="304"/>
  <c r="G4" i="305"/>
  <c r="F16" i="299" s="1"/>
  <c r="G11" i="305"/>
  <c r="G15" i="305"/>
  <c r="G36" i="305"/>
  <c r="B150" i="304"/>
  <c r="H4" i="305"/>
  <c r="G16" i="299" s="1"/>
  <c r="H11" i="305"/>
  <c r="H9" i="305" s="1"/>
  <c r="G22" i="299" s="1"/>
  <c r="H15" i="305"/>
  <c r="H36" i="305"/>
  <c r="B151" i="304"/>
  <c r="F39" i="299"/>
  <c r="L58" i="246" s="1"/>
  <c r="B152" i="304"/>
  <c r="H34" i="305"/>
  <c r="H31" i="305" s="1"/>
  <c r="G25" i="299" s="1"/>
  <c r="G5" i="305"/>
  <c r="F17" i="299" s="1"/>
  <c r="G37" i="305"/>
  <c r="G72" i="305"/>
  <c r="G71" i="305" s="1"/>
  <c r="F51" i="299" s="1"/>
  <c r="L70" i="246" s="1"/>
  <c r="N70" i="246" s="1"/>
  <c r="O73" i="154" l="1"/>
  <c r="O75" i="147"/>
  <c r="I45" i="247"/>
  <c r="N45" i="247" s="1"/>
  <c r="J70" i="150"/>
  <c r="O75" i="237"/>
  <c r="J80" i="149"/>
  <c r="J70" i="291"/>
  <c r="O70" i="291" s="1"/>
  <c r="J70" i="154"/>
  <c r="O70" i="154" s="1"/>
  <c r="J70" i="288"/>
  <c r="O70" i="288" s="1"/>
  <c r="G45" i="305"/>
  <c r="F27" i="299" s="1"/>
  <c r="K52" i="246" s="1"/>
  <c r="R97" i="292"/>
  <c r="L97" i="292" s="1"/>
  <c r="M97" i="292" s="1"/>
  <c r="O97" i="292" s="1"/>
  <c r="R97" i="297"/>
  <c r="L97" i="297" s="1"/>
  <c r="M97" i="297" s="1"/>
  <c r="O97" i="297" s="1"/>
  <c r="R97" i="295"/>
  <c r="L97" i="295" s="1"/>
  <c r="M97" i="295" s="1"/>
  <c r="O97" i="295" s="1"/>
  <c r="R97" i="294"/>
  <c r="L97" i="294" s="1"/>
  <c r="M97" i="294" s="1"/>
  <c r="O97" i="294" s="1"/>
  <c r="R97" i="176"/>
  <c r="L97" i="176" s="1"/>
  <c r="M97" i="176" s="1"/>
  <c r="O97" i="176" s="1"/>
  <c r="R97" i="298"/>
  <c r="L97" i="298" s="1"/>
  <c r="M97" i="298" s="1"/>
  <c r="O97" i="298" s="1"/>
  <c r="R97" i="296"/>
  <c r="L97" i="296" s="1"/>
  <c r="M97" i="296" s="1"/>
  <c r="O97" i="296" s="1"/>
  <c r="R97" i="173"/>
  <c r="L97" i="173" s="1"/>
  <c r="M97" i="173" s="1"/>
  <c r="O97" i="173" s="1"/>
  <c r="R97" i="240"/>
  <c r="L97" i="240" s="1"/>
  <c r="M97" i="240" s="1"/>
  <c r="O97" i="240" s="1"/>
  <c r="R97" i="293"/>
  <c r="L97" i="293" s="1"/>
  <c r="M97" i="293" s="1"/>
  <c r="O97" i="293" s="1"/>
  <c r="R97" i="170"/>
  <c r="L97" i="170" s="1"/>
  <c r="M97" i="170" s="1"/>
  <c r="O97" i="170" s="1"/>
  <c r="R97" i="179"/>
  <c r="L97" i="179" s="1"/>
  <c r="M97" i="179" s="1"/>
  <c r="O97" i="179" s="1"/>
  <c r="R97" i="291"/>
  <c r="L97" i="291" s="1"/>
  <c r="M97" i="291" s="1"/>
  <c r="O97" i="291" s="1"/>
  <c r="R97" i="290"/>
  <c r="L97" i="290" s="1"/>
  <c r="M97" i="290" s="1"/>
  <c r="O97" i="290" s="1"/>
  <c r="R97" i="286"/>
  <c r="L97" i="286" s="1"/>
  <c r="M97" i="286" s="1"/>
  <c r="O97" i="286" s="1"/>
  <c r="R97" i="237"/>
  <c r="L97" i="237" s="1"/>
  <c r="M97" i="237" s="1"/>
  <c r="O97" i="237" s="1"/>
  <c r="R97" i="289"/>
  <c r="L97" i="289" s="1"/>
  <c r="M97" i="289" s="1"/>
  <c r="O97" i="289" s="1"/>
  <c r="R97" i="285"/>
  <c r="L97" i="285" s="1"/>
  <c r="M97" i="285" s="1"/>
  <c r="O97" i="285" s="1"/>
  <c r="R97" i="150"/>
  <c r="L97" i="150" s="1"/>
  <c r="M97" i="150" s="1"/>
  <c r="O97" i="150" s="1"/>
  <c r="R97" i="288"/>
  <c r="L97" i="288" s="1"/>
  <c r="M97" i="288" s="1"/>
  <c r="O97" i="288" s="1"/>
  <c r="R97" i="147"/>
  <c r="L97" i="147" s="1"/>
  <c r="M97" i="147" s="1"/>
  <c r="O97" i="147" s="1"/>
  <c r="R97" i="154"/>
  <c r="L97" i="154" s="1"/>
  <c r="M97" i="154" s="1"/>
  <c r="O97" i="154" s="1"/>
  <c r="R97" i="287"/>
  <c r="L97" i="287" s="1"/>
  <c r="M97" i="287" s="1"/>
  <c r="O97" i="287" s="1"/>
  <c r="R97" i="149"/>
  <c r="L97" i="149" s="1"/>
  <c r="M97" i="149" s="1"/>
  <c r="O97" i="149" s="1"/>
  <c r="R97" i="278"/>
  <c r="L97" i="278" s="1"/>
  <c r="R97" i="126"/>
  <c r="L97" i="126" s="1"/>
  <c r="R97" i="281"/>
  <c r="L97" i="281" s="1"/>
  <c r="R97" i="127"/>
  <c r="L97" i="127" s="1"/>
  <c r="R97" i="279"/>
  <c r="L97" i="279" s="1"/>
  <c r="R97" i="283"/>
  <c r="L97" i="283" s="1"/>
  <c r="R97" i="131"/>
  <c r="L97" i="131" s="1"/>
  <c r="R97" i="284"/>
  <c r="L97" i="284" s="1"/>
  <c r="R97" i="234"/>
  <c r="L97" i="234" s="1"/>
  <c r="R97" i="282"/>
  <c r="L97" i="282" s="1"/>
  <c r="R97" i="280"/>
  <c r="L97" i="280" s="1"/>
  <c r="R97" i="124"/>
  <c r="L97" i="124" s="1"/>
  <c r="I45" i="305"/>
  <c r="H27" i="299" s="1"/>
  <c r="K52" i="248" s="1"/>
  <c r="R95" i="280"/>
  <c r="L95" i="280" s="1"/>
  <c r="R95" i="284"/>
  <c r="L95" i="284" s="1"/>
  <c r="R95" i="281"/>
  <c r="L95" i="281" s="1"/>
  <c r="R95" i="278"/>
  <c r="L95" i="278" s="1"/>
  <c r="R95" i="234"/>
  <c r="L95" i="234" s="1"/>
  <c r="R95" i="127"/>
  <c r="L95" i="127" s="1"/>
  <c r="R95" i="282"/>
  <c r="L95" i="282" s="1"/>
  <c r="R95" i="279"/>
  <c r="L95" i="279" s="1"/>
  <c r="N68" i="246"/>
  <c r="R95" i="131"/>
  <c r="L95" i="131" s="1"/>
  <c r="R95" i="126"/>
  <c r="L95" i="126" s="1"/>
  <c r="R95" i="283"/>
  <c r="L95" i="283" s="1"/>
  <c r="R95" i="124"/>
  <c r="L95" i="124" s="1"/>
  <c r="R86" i="127"/>
  <c r="L86" i="127" s="1"/>
  <c r="R86" i="283"/>
  <c r="L86" i="283" s="1"/>
  <c r="R86" i="281"/>
  <c r="L86" i="281" s="1"/>
  <c r="R86" i="124"/>
  <c r="L86" i="124" s="1"/>
  <c r="R86" i="126"/>
  <c r="L86" i="126" s="1"/>
  <c r="R86" i="131"/>
  <c r="L86" i="131" s="1"/>
  <c r="R86" i="284"/>
  <c r="L86" i="284" s="1"/>
  <c r="R86" i="280"/>
  <c r="L86" i="280" s="1"/>
  <c r="R86" i="282"/>
  <c r="L86" i="282" s="1"/>
  <c r="R86" i="278"/>
  <c r="L86" i="278" s="1"/>
  <c r="R86" i="279"/>
  <c r="L86" i="279" s="1"/>
  <c r="R86" i="234"/>
  <c r="L86" i="234" s="1"/>
  <c r="L77" i="298"/>
  <c r="L77" i="297"/>
  <c r="L77" i="296"/>
  <c r="L77" i="179"/>
  <c r="L77" i="176"/>
  <c r="L77" i="293"/>
  <c r="L77" i="240"/>
  <c r="L77" i="295"/>
  <c r="L51" i="248"/>
  <c r="L77" i="170"/>
  <c r="L77" i="173"/>
  <c r="L77" i="294"/>
  <c r="L77" i="292"/>
  <c r="L77" i="150"/>
  <c r="L77" i="149"/>
  <c r="L77" i="288"/>
  <c r="L77" i="147"/>
  <c r="L77" i="285"/>
  <c r="L77" i="287"/>
  <c r="L77" i="290"/>
  <c r="L77" i="154"/>
  <c r="L77" i="289"/>
  <c r="L77" i="291"/>
  <c r="L77" i="286"/>
  <c r="L77" i="237"/>
  <c r="L51" i="247"/>
  <c r="L77" i="131"/>
  <c r="L77" i="234"/>
  <c r="L77" i="127"/>
  <c r="L77" i="283"/>
  <c r="L77" i="278"/>
  <c r="L77" i="124"/>
  <c r="L77" i="281"/>
  <c r="L77" i="284"/>
  <c r="L77" i="282"/>
  <c r="L77" i="126"/>
  <c r="L77" i="280"/>
  <c r="L77" i="279"/>
  <c r="H49" i="305"/>
  <c r="H45" i="305" s="1"/>
  <c r="G27" i="299" s="1"/>
  <c r="R98" i="291"/>
  <c r="L98" i="291" s="1"/>
  <c r="M98" i="291" s="1"/>
  <c r="O98" i="291" s="1"/>
  <c r="R98" i="237"/>
  <c r="L98" i="237" s="1"/>
  <c r="M98" i="237" s="1"/>
  <c r="O98" i="237" s="1"/>
  <c r="R98" i="289"/>
  <c r="L98" i="289" s="1"/>
  <c r="M98" i="289" s="1"/>
  <c r="O98" i="289" s="1"/>
  <c r="R98" i="149"/>
  <c r="L98" i="149" s="1"/>
  <c r="M98" i="149" s="1"/>
  <c r="O98" i="149" s="1"/>
  <c r="R98" i="286"/>
  <c r="L98" i="286" s="1"/>
  <c r="M98" i="286" s="1"/>
  <c r="O98" i="286" s="1"/>
  <c r="R98" i="285"/>
  <c r="L98" i="285" s="1"/>
  <c r="M98" i="285" s="1"/>
  <c r="O98" i="285" s="1"/>
  <c r="R98" i="287"/>
  <c r="L98" i="287" s="1"/>
  <c r="M98" i="287" s="1"/>
  <c r="O98" i="287" s="1"/>
  <c r="R98" i="150"/>
  <c r="L98" i="150" s="1"/>
  <c r="M98" i="150" s="1"/>
  <c r="O98" i="150" s="1"/>
  <c r="R98" i="288"/>
  <c r="L98" i="288" s="1"/>
  <c r="M98" i="288" s="1"/>
  <c r="O98" i="288" s="1"/>
  <c r="R98" i="290"/>
  <c r="L98" i="290" s="1"/>
  <c r="M98" i="290" s="1"/>
  <c r="O98" i="290" s="1"/>
  <c r="R98" i="147"/>
  <c r="L98" i="147" s="1"/>
  <c r="M98" i="147" s="1"/>
  <c r="O98" i="147" s="1"/>
  <c r="R98" i="154"/>
  <c r="L98" i="154" s="1"/>
  <c r="M98" i="154" s="1"/>
  <c r="O98" i="154" s="1"/>
  <c r="R98" i="283"/>
  <c r="L98" i="283" s="1"/>
  <c r="R98" i="131"/>
  <c r="L98" i="131" s="1"/>
  <c r="R98" i="282"/>
  <c r="L98" i="282" s="1"/>
  <c r="R98" i="124"/>
  <c r="L98" i="124" s="1"/>
  <c r="R98" i="280"/>
  <c r="L98" i="280" s="1"/>
  <c r="R98" i="284"/>
  <c r="L98" i="284" s="1"/>
  <c r="R98" i="281"/>
  <c r="L98" i="281" s="1"/>
  <c r="R98" i="278"/>
  <c r="L98" i="278" s="1"/>
  <c r="R98" i="234"/>
  <c r="L98" i="234" s="1"/>
  <c r="R98" i="127"/>
  <c r="L98" i="127" s="1"/>
  <c r="R98" i="126"/>
  <c r="L98" i="126" s="1"/>
  <c r="R98" i="279"/>
  <c r="L98" i="279" s="1"/>
  <c r="N71" i="246"/>
  <c r="R98" i="297"/>
  <c r="L98" i="297" s="1"/>
  <c r="M98" i="297" s="1"/>
  <c r="O98" i="297" s="1"/>
  <c r="R98" i="292"/>
  <c r="L98" i="292" s="1"/>
  <c r="M98" i="292" s="1"/>
  <c r="O98" i="292" s="1"/>
  <c r="R98" i="294"/>
  <c r="L98" i="294" s="1"/>
  <c r="M98" i="294" s="1"/>
  <c r="O98" i="294" s="1"/>
  <c r="R98" i="176"/>
  <c r="L98" i="176" s="1"/>
  <c r="M98" i="176" s="1"/>
  <c r="O98" i="176" s="1"/>
  <c r="R98" i="296"/>
  <c r="L98" i="296" s="1"/>
  <c r="M98" i="296" s="1"/>
  <c r="O98" i="296" s="1"/>
  <c r="R98" i="173"/>
  <c r="L98" i="173" s="1"/>
  <c r="M98" i="173" s="1"/>
  <c r="O98" i="173" s="1"/>
  <c r="R98" i="240"/>
  <c r="L98" i="240" s="1"/>
  <c r="M98" i="240" s="1"/>
  <c r="O98" i="240" s="1"/>
  <c r="R98" i="295"/>
  <c r="L98" i="295" s="1"/>
  <c r="M98" i="295" s="1"/>
  <c r="O98" i="295" s="1"/>
  <c r="R98" i="293"/>
  <c r="L98" i="293" s="1"/>
  <c r="M98" i="293" s="1"/>
  <c r="O98" i="293" s="1"/>
  <c r="R98" i="179"/>
  <c r="L98" i="179" s="1"/>
  <c r="M98" i="179" s="1"/>
  <c r="O98" i="179" s="1"/>
  <c r="R98" i="170"/>
  <c r="L98" i="170" s="1"/>
  <c r="M98" i="170" s="1"/>
  <c r="O98" i="170" s="1"/>
  <c r="R98" i="298"/>
  <c r="L98" i="298" s="1"/>
  <c r="M98" i="298" s="1"/>
  <c r="O98" i="298" s="1"/>
  <c r="R87" i="234"/>
  <c r="L87" i="234" s="1"/>
  <c r="R87" i="280"/>
  <c r="L87" i="280" s="1"/>
  <c r="R87" i="126"/>
  <c r="L87" i="126" s="1"/>
  <c r="R87" i="281"/>
  <c r="L87" i="281" s="1"/>
  <c r="R87" i="278"/>
  <c r="L87" i="278" s="1"/>
  <c r="R87" i="124"/>
  <c r="L87" i="124" s="1"/>
  <c r="R87" i="284"/>
  <c r="L87" i="284" s="1"/>
  <c r="R87" i="127"/>
  <c r="L87" i="127" s="1"/>
  <c r="R87" i="279"/>
  <c r="L87" i="279" s="1"/>
  <c r="R87" i="131"/>
  <c r="L87" i="131" s="1"/>
  <c r="R87" i="283"/>
  <c r="L87" i="283" s="1"/>
  <c r="R87" i="282"/>
  <c r="L87" i="282" s="1"/>
  <c r="R87" i="290"/>
  <c r="L87" i="290" s="1"/>
  <c r="M87" i="290" s="1"/>
  <c r="O87" i="290" s="1"/>
  <c r="R87" i="289"/>
  <c r="L87" i="289" s="1"/>
  <c r="M87" i="289" s="1"/>
  <c r="O87" i="289" s="1"/>
  <c r="R87" i="154"/>
  <c r="L87" i="154" s="1"/>
  <c r="M87" i="154" s="1"/>
  <c r="O87" i="154" s="1"/>
  <c r="R87" i="291"/>
  <c r="L87" i="291" s="1"/>
  <c r="M87" i="291" s="1"/>
  <c r="O87" i="291" s="1"/>
  <c r="R87" i="149"/>
  <c r="L87" i="149" s="1"/>
  <c r="M87" i="149" s="1"/>
  <c r="O87" i="149" s="1"/>
  <c r="R87" i="150"/>
  <c r="L87" i="150" s="1"/>
  <c r="M87" i="150" s="1"/>
  <c r="O87" i="150" s="1"/>
  <c r="R87" i="288"/>
  <c r="L87" i="288" s="1"/>
  <c r="M87" i="288" s="1"/>
  <c r="O87" i="288" s="1"/>
  <c r="R87" i="147"/>
  <c r="L87" i="147" s="1"/>
  <c r="M87" i="147" s="1"/>
  <c r="O87" i="147" s="1"/>
  <c r="R87" i="237"/>
  <c r="L87" i="237" s="1"/>
  <c r="M87" i="237" s="1"/>
  <c r="O87" i="237" s="1"/>
  <c r="R87" i="285"/>
  <c r="L87" i="285" s="1"/>
  <c r="M87" i="285" s="1"/>
  <c r="O87" i="285" s="1"/>
  <c r="R87" i="287"/>
  <c r="L87" i="287" s="1"/>
  <c r="M87" i="287" s="1"/>
  <c r="O87" i="287" s="1"/>
  <c r="R87" i="286"/>
  <c r="L87" i="286" s="1"/>
  <c r="M87" i="286" s="1"/>
  <c r="O87" i="286" s="1"/>
  <c r="N59" i="247"/>
  <c r="R85" i="176"/>
  <c r="L85" i="176" s="1"/>
  <c r="M85" i="176" s="1"/>
  <c r="O85" i="176" s="1"/>
  <c r="R85" i="296"/>
  <c r="L85" i="296" s="1"/>
  <c r="M85" i="296" s="1"/>
  <c r="O85" i="296" s="1"/>
  <c r="R85" i="295"/>
  <c r="L85" i="295" s="1"/>
  <c r="M85" i="295" s="1"/>
  <c r="O85" i="295" s="1"/>
  <c r="R85" i="240"/>
  <c r="L85" i="240" s="1"/>
  <c r="M85" i="240" s="1"/>
  <c r="O85" i="240" s="1"/>
  <c r="R85" i="292"/>
  <c r="L85" i="292" s="1"/>
  <c r="M85" i="292" s="1"/>
  <c r="O85" i="292" s="1"/>
  <c r="R85" i="170"/>
  <c r="L85" i="170" s="1"/>
  <c r="M85" i="170" s="1"/>
  <c r="O85" i="170" s="1"/>
  <c r="R85" i="293"/>
  <c r="L85" i="293" s="1"/>
  <c r="M85" i="293" s="1"/>
  <c r="O85" i="293" s="1"/>
  <c r="R85" i="298"/>
  <c r="L85" i="298" s="1"/>
  <c r="M85" i="298" s="1"/>
  <c r="O85" i="298" s="1"/>
  <c r="R85" i="297"/>
  <c r="L85" i="297" s="1"/>
  <c r="M85" i="297" s="1"/>
  <c r="O85" i="297" s="1"/>
  <c r="R85" i="179"/>
  <c r="L85" i="179" s="1"/>
  <c r="M85" i="179" s="1"/>
  <c r="O85" i="179" s="1"/>
  <c r="R85" i="294"/>
  <c r="L85" i="294" s="1"/>
  <c r="M85" i="294" s="1"/>
  <c r="O85" i="294" s="1"/>
  <c r="R85" i="173"/>
  <c r="L85" i="173" s="1"/>
  <c r="M85" i="173" s="1"/>
  <c r="O85" i="173" s="1"/>
  <c r="R88" i="154"/>
  <c r="L88" i="154" s="1"/>
  <c r="M88" i="154" s="1"/>
  <c r="O88" i="154" s="1"/>
  <c r="R88" i="290"/>
  <c r="L88" i="290" s="1"/>
  <c r="M88" i="290" s="1"/>
  <c r="O88" i="290" s="1"/>
  <c r="R88" i="237"/>
  <c r="L88" i="237" s="1"/>
  <c r="M88" i="237" s="1"/>
  <c r="O88" i="237" s="1"/>
  <c r="R88" i="287"/>
  <c r="L88" i="287" s="1"/>
  <c r="M88" i="287" s="1"/>
  <c r="O88" i="287" s="1"/>
  <c r="R88" i="289"/>
  <c r="L88" i="289" s="1"/>
  <c r="M88" i="289" s="1"/>
  <c r="O88" i="289" s="1"/>
  <c r="R88" i="147"/>
  <c r="L88" i="147" s="1"/>
  <c r="M88" i="147" s="1"/>
  <c r="O88" i="147" s="1"/>
  <c r="R88" i="286"/>
  <c r="L88" i="286" s="1"/>
  <c r="M88" i="286" s="1"/>
  <c r="O88" i="286" s="1"/>
  <c r="R88" i="149"/>
  <c r="L88" i="149" s="1"/>
  <c r="M88" i="149" s="1"/>
  <c r="O88" i="149" s="1"/>
  <c r="R88" i="291"/>
  <c r="L88" i="291" s="1"/>
  <c r="M88" i="291" s="1"/>
  <c r="O88" i="291" s="1"/>
  <c r="R88" i="288"/>
  <c r="L88" i="288" s="1"/>
  <c r="M88" i="288" s="1"/>
  <c r="O88" i="288" s="1"/>
  <c r="R88" i="150"/>
  <c r="L88" i="150" s="1"/>
  <c r="M88" i="150" s="1"/>
  <c r="O88" i="150" s="1"/>
  <c r="R88" i="285"/>
  <c r="L88" i="285" s="1"/>
  <c r="M88" i="285" s="1"/>
  <c r="O88" i="285" s="1"/>
  <c r="R88" i="234"/>
  <c r="L88" i="234" s="1"/>
  <c r="R88" i="126"/>
  <c r="L88" i="126" s="1"/>
  <c r="R88" i="278"/>
  <c r="L88" i="278" s="1"/>
  <c r="R88" i="127"/>
  <c r="L88" i="127" s="1"/>
  <c r="R88" i="131"/>
  <c r="L88" i="131" s="1"/>
  <c r="R88" i="280"/>
  <c r="L88" i="280" s="1"/>
  <c r="R88" i="279"/>
  <c r="L88" i="279" s="1"/>
  <c r="R88" i="124"/>
  <c r="L88" i="124" s="1"/>
  <c r="R88" i="282"/>
  <c r="L88" i="282" s="1"/>
  <c r="R88" i="281"/>
  <c r="L88" i="281" s="1"/>
  <c r="R88" i="283"/>
  <c r="L88" i="283" s="1"/>
  <c r="R88" i="284"/>
  <c r="L88" i="284" s="1"/>
  <c r="N60" i="247"/>
  <c r="O70" i="294"/>
  <c r="O70" i="293"/>
  <c r="O70" i="295"/>
  <c r="O70" i="287"/>
  <c r="O70" i="285"/>
  <c r="J57" i="291"/>
  <c r="O70" i="296"/>
  <c r="O70" i="290"/>
  <c r="O70" i="173"/>
  <c r="O70" i="289"/>
  <c r="O70" i="147"/>
  <c r="O70" i="292"/>
  <c r="O70" i="176"/>
  <c r="O70" i="179"/>
  <c r="O70" i="149"/>
  <c r="O70" i="237"/>
  <c r="O70" i="170"/>
  <c r="O70" i="150"/>
  <c r="O70" i="240"/>
  <c r="O70" i="286"/>
  <c r="I87" i="247"/>
  <c r="N87" i="247" s="1"/>
  <c r="I90" i="247"/>
  <c r="I90" i="248"/>
  <c r="H21" i="299"/>
  <c r="H34" i="299" s="1"/>
  <c r="G46" i="299"/>
  <c r="L65" i="247" s="1"/>
  <c r="F46" i="299"/>
  <c r="L65" i="246" s="1"/>
  <c r="H46" i="299"/>
  <c r="L65" i="248" s="1"/>
  <c r="F37" i="299"/>
  <c r="H48" i="299"/>
  <c r="L67" i="248" s="1"/>
  <c r="G48" i="299"/>
  <c r="L67" i="247" s="1"/>
  <c r="F48" i="299"/>
  <c r="L67" i="246" s="1"/>
  <c r="G39" i="299"/>
  <c r="L58" i="247" s="1"/>
  <c r="L57" i="247"/>
  <c r="H20" i="305"/>
  <c r="G23" i="299" s="1"/>
  <c r="G31" i="305"/>
  <c r="F25" i="299" s="1"/>
  <c r="H39" i="299"/>
  <c r="L58" i="248" s="1"/>
  <c r="L57" i="246"/>
  <c r="G14" i="299"/>
  <c r="F14" i="299"/>
  <c r="G20" i="305"/>
  <c r="F23" i="299" s="1"/>
  <c r="F21" i="299" s="1"/>
  <c r="F34" i="299" s="1"/>
  <c r="R94" i="234" l="1"/>
  <c r="L94" i="234" s="1"/>
  <c r="R94" i="283"/>
  <c r="L94" i="283" s="1"/>
  <c r="R94" i="279"/>
  <c r="L94" i="279" s="1"/>
  <c r="R94" i="126"/>
  <c r="L94" i="126" s="1"/>
  <c r="R94" i="127"/>
  <c r="L94" i="127" s="1"/>
  <c r="R94" i="282"/>
  <c r="L94" i="282" s="1"/>
  <c r="R94" i="278"/>
  <c r="L94" i="278" s="1"/>
  <c r="R94" i="284"/>
  <c r="L94" i="284" s="1"/>
  <c r="R94" i="281"/>
  <c r="L94" i="281" s="1"/>
  <c r="R94" i="280"/>
  <c r="L94" i="280" s="1"/>
  <c r="R94" i="124"/>
  <c r="L94" i="124" s="1"/>
  <c r="R94" i="131"/>
  <c r="L94" i="131" s="1"/>
  <c r="N67" i="246"/>
  <c r="R94" i="297"/>
  <c r="L94" i="297" s="1"/>
  <c r="M94" i="297" s="1"/>
  <c r="O94" i="297" s="1"/>
  <c r="R94" i="296"/>
  <c r="L94" i="296" s="1"/>
  <c r="M94" i="296" s="1"/>
  <c r="O94" i="296" s="1"/>
  <c r="R94" i="295"/>
  <c r="L94" i="295" s="1"/>
  <c r="M94" i="295" s="1"/>
  <c r="O94" i="295" s="1"/>
  <c r="R94" i="292"/>
  <c r="L94" i="292" s="1"/>
  <c r="M94" i="292" s="1"/>
  <c r="O94" i="292" s="1"/>
  <c r="R94" i="176"/>
  <c r="L94" i="176" s="1"/>
  <c r="M94" i="176" s="1"/>
  <c r="O94" i="176" s="1"/>
  <c r="R94" i="173"/>
  <c r="L94" i="173" s="1"/>
  <c r="M94" i="173" s="1"/>
  <c r="O94" i="173" s="1"/>
  <c r="R94" i="170"/>
  <c r="L94" i="170" s="1"/>
  <c r="M94" i="170" s="1"/>
  <c r="O94" i="170" s="1"/>
  <c r="R94" i="179"/>
  <c r="L94" i="179" s="1"/>
  <c r="M94" i="179" s="1"/>
  <c r="O94" i="179" s="1"/>
  <c r="R94" i="293"/>
  <c r="L94" i="293" s="1"/>
  <c r="M94" i="293" s="1"/>
  <c r="O94" i="293" s="1"/>
  <c r="R94" i="294"/>
  <c r="L94" i="294" s="1"/>
  <c r="M94" i="294" s="1"/>
  <c r="O94" i="294" s="1"/>
  <c r="R94" i="240"/>
  <c r="L94" i="240" s="1"/>
  <c r="M94" i="240" s="1"/>
  <c r="O94" i="240" s="1"/>
  <c r="R94" i="298"/>
  <c r="L94" i="298" s="1"/>
  <c r="M94" i="298" s="1"/>
  <c r="O94" i="298" s="1"/>
  <c r="N67" i="248"/>
  <c r="R92" i="280"/>
  <c r="L92" i="280" s="1"/>
  <c r="R92" i="281"/>
  <c r="L92" i="281" s="1"/>
  <c r="R92" i="282"/>
  <c r="L92" i="282" s="1"/>
  <c r="R92" i="131"/>
  <c r="L92" i="131" s="1"/>
  <c r="R92" i="234"/>
  <c r="L92" i="234" s="1"/>
  <c r="R92" i="284"/>
  <c r="L92" i="284" s="1"/>
  <c r="R92" i="278"/>
  <c r="L92" i="278" s="1"/>
  <c r="R92" i="127"/>
  <c r="L92" i="127" s="1"/>
  <c r="R92" i="124"/>
  <c r="L92" i="124" s="1"/>
  <c r="R92" i="283"/>
  <c r="L92" i="283" s="1"/>
  <c r="R92" i="279"/>
  <c r="L92" i="279" s="1"/>
  <c r="R92" i="126"/>
  <c r="L92" i="126" s="1"/>
  <c r="N65" i="246"/>
  <c r="R92" i="173"/>
  <c r="L92" i="173" s="1"/>
  <c r="M92" i="173" s="1"/>
  <c r="O92" i="173" s="1"/>
  <c r="R92" i="176"/>
  <c r="L92" i="176" s="1"/>
  <c r="M92" i="176" s="1"/>
  <c r="O92" i="176" s="1"/>
  <c r="R92" i="179"/>
  <c r="L92" i="179" s="1"/>
  <c r="M92" i="179" s="1"/>
  <c r="O92" i="179" s="1"/>
  <c r="R92" i="294"/>
  <c r="L92" i="294" s="1"/>
  <c r="M92" i="294" s="1"/>
  <c r="O92" i="294" s="1"/>
  <c r="R92" i="240"/>
  <c r="L92" i="240" s="1"/>
  <c r="M92" i="240" s="1"/>
  <c r="O92" i="240" s="1"/>
  <c r="R92" i="170"/>
  <c r="L92" i="170" s="1"/>
  <c r="M92" i="170" s="1"/>
  <c r="O92" i="170" s="1"/>
  <c r="R92" i="292"/>
  <c r="L92" i="292" s="1"/>
  <c r="M92" i="292" s="1"/>
  <c r="O92" i="292" s="1"/>
  <c r="R92" i="296"/>
  <c r="L92" i="296" s="1"/>
  <c r="M92" i="296" s="1"/>
  <c r="O92" i="296" s="1"/>
  <c r="R92" i="297"/>
  <c r="L92" i="297" s="1"/>
  <c r="M92" i="297" s="1"/>
  <c r="O92" i="297" s="1"/>
  <c r="R92" i="293"/>
  <c r="L92" i="293" s="1"/>
  <c r="M92" i="293" s="1"/>
  <c r="O92" i="293" s="1"/>
  <c r="R92" i="298"/>
  <c r="L92" i="298" s="1"/>
  <c r="M92" i="298" s="1"/>
  <c r="O92" i="298" s="1"/>
  <c r="R92" i="295"/>
  <c r="L92" i="295" s="1"/>
  <c r="M92" i="295" s="1"/>
  <c r="O92" i="295" s="1"/>
  <c r="N65" i="248"/>
  <c r="R94" i="147"/>
  <c r="L94" i="147" s="1"/>
  <c r="M94" i="147" s="1"/>
  <c r="O94" i="147" s="1"/>
  <c r="R94" i="237"/>
  <c r="L94" i="237" s="1"/>
  <c r="M94" i="237" s="1"/>
  <c r="O94" i="237" s="1"/>
  <c r="R94" i="288"/>
  <c r="L94" i="288" s="1"/>
  <c r="M94" i="288" s="1"/>
  <c r="O94" i="288" s="1"/>
  <c r="R94" i="291"/>
  <c r="L94" i="291" s="1"/>
  <c r="M94" i="291" s="1"/>
  <c r="O94" i="291" s="1"/>
  <c r="R94" i="289"/>
  <c r="L94" i="289" s="1"/>
  <c r="M94" i="289" s="1"/>
  <c r="O94" i="289" s="1"/>
  <c r="R94" i="286"/>
  <c r="L94" i="286" s="1"/>
  <c r="M94" i="286" s="1"/>
  <c r="O94" i="286" s="1"/>
  <c r="R94" i="150"/>
  <c r="L94" i="150" s="1"/>
  <c r="M94" i="150" s="1"/>
  <c r="O94" i="150" s="1"/>
  <c r="R94" i="149"/>
  <c r="L94" i="149" s="1"/>
  <c r="M94" i="149" s="1"/>
  <c r="O94" i="149" s="1"/>
  <c r="R94" i="285"/>
  <c r="L94" i="285" s="1"/>
  <c r="M94" i="285" s="1"/>
  <c r="O94" i="285" s="1"/>
  <c r="R94" i="287"/>
  <c r="L94" i="287" s="1"/>
  <c r="M94" i="287" s="1"/>
  <c r="O94" i="287" s="1"/>
  <c r="R94" i="290"/>
  <c r="L94" i="290" s="1"/>
  <c r="M94" i="290" s="1"/>
  <c r="O94" i="290" s="1"/>
  <c r="R94" i="154"/>
  <c r="L94" i="154" s="1"/>
  <c r="M94" i="154" s="1"/>
  <c r="O94" i="154" s="1"/>
  <c r="N67" i="247"/>
  <c r="R92" i="150"/>
  <c r="L92" i="150" s="1"/>
  <c r="M92" i="150" s="1"/>
  <c r="O92" i="150" s="1"/>
  <c r="R92" i="287"/>
  <c r="L92" i="287" s="1"/>
  <c r="M92" i="287" s="1"/>
  <c r="O92" i="287" s="1"/>
  <c r="R92" i="289"/>
  <c r="L92" i="289" s="1"/>
  <c r="M92" i="289" s="1"/>
  <c r="O92" i="289" s="1"/>
  <c r="R92" i="290"/>
  <c r="L92" i="290" s="1"/>
  <c r="M92" i="290" s="1"/>
  <c r="O92" i="290" s="1"/>
  <c r="R92" i="154"/>
  <c r="L92" i="154" s="1"/>
  <c r="M92" i="154" s="1"/>
  <c r="O92" i="154" s="1"/>
  <c r="R92" i="149"/>
  <c r="L92" i="149" s="1"/>
  <c r="M92" i="149" s="1"/>
  <c r="O92" i="149" s="1"/>
  <c r="R92" i="286"/>
  <c r="L92" i="286" s="1"/>
  <c r="M92" i="286" s="1"/>
  <c r="O92" i="286" s="1"/>
  <c r="R92" i="147"/>
  <c r="L92" i="147" s="1"/>
  <c r="M92" i="147" s="1"/>
  <c r="O92" i="147" s="1"/>
  <c r="R92" i="288"/>
  <c r="L92" i="288" s="1"/>
  <c r="M92" i="288" s="1"/>
  <c r="O92" i="288" s="1"/>
  <c r="R92" i="291"/>
  <c r="L92" i="291" s="1"/>
  <c r="M92" i="291" s="1"/>
  <c r="O92" i="291" s="1"/>
  <c r="R92" i="237"/>
  <c r="L92" i="237" s="1"/>
  <c r="M92" i="237" s="1"/>
  <c r="O92" i="237" s="1"/>
  <c r="R92" i="285"/>
  <c r="L92" i="285" s="1"/>
  <c r="M92" i="285" s="1"/>
  <c r="O92" i="285" s="1"/>
  <c r="N65" i="247"/>
  <c r="K52" i="247"/>
  <c r="G21" i="299"/>
  <c r="M77" i="281"/>
  <c r="M77" i="147"/>
  <c r="M77" i="298"/>
  <c r="L80" i="298"/>
  <c r="R86" i="290"/>
  <c r="L86" i="290" s="1"/>
  <c r="M86" i="290" s="1"/>
  <c r="O86" i="290" s="1"/>
  <c r="R86" i="237"/>
  <c r="L86" i="237" s="1"/>
  <c r="M86" i="237" s="1"/>
  <c r="O86" i="237" s="1"/>
  <c r="R86" i="288"/>
  <c r="L86" i="288" s="1"/>
  <c r="M86" i="288" s="1"/>
  <c r="O86" i="288" s="1"/>
  <c r="R86" i="286"/>
  <c r="L86" i="286" s="1"/>
  <c r="M86" i="286" s="1"/>
  <c r="O86" i="286" s="1"/>
  <c r="R86" i="154"/>
  <c r="L86" i="154" s="1"/>
  <c r="M86" i="154" s="1"/>
  <c r="O86" i="154" s="1"/>
  <c r="R86" i="149"/>
  <c r="L86" i="149" s="1"/>
  <c r="M86" i="149" s="1"/>
  <c r="O86" i="149" s="1"/>
  <c r="R86" i="289"/>
  <c r="L86" i="289" s="1"/>
  <c r="M86" i="289" s="1"/>
  <c r="O86" i="289" s="1"/>
  <c r="R86" i="285"/>
  <c r="L86" i="285" s="1"/>
  <c r="M86" i="285" s="1"/>
  <c r="O86" i="285" s="1"/>
  <c r="R86" i="150"/>
  <c r="L86" i="150" s="1"/>
  <c r="M86" i="150" s="1"/>
  <c r="O86" i="150" s="1"/>
  <c r="R86" i="287"/>
  <c r="L86" i="287" s="1"/>
  <c r="M86" i="287" s="1"/>
  <c r="O86" i="287" s="1"/>
  <c r="R86" i="291"/>
  <c r="L86" i="291" s="1"/>
  <c r="M86" i="291" s="1"/>
  <c r="O86" i="291" s="1"/>
  <c r="R86" i="147"/>
  <c r="L86" i="147" s="1"/>
  <c r="M86" i="147" s="1"/>
  <c r="O86" i="147" s="1"/>
  <c r="N58" i="247"/>
  <c r="M77" i="234"/>
  <c r="M77" i="294"/>
  <c r="L80" i="294"/>
  <c r="M77" i="278"/>
  <c r="M77" i="131"/>
  <c r="L80" i="131"/>
  <c r="M77" i="173"/>
  <c r="L80" i="173"/>
  <c r="N51" i="247"/>
  <c r="M77" i="295"/>
  <c r="M77" i="288"/>
  <c r="M77" i="150"/>
  <c r="M77" i="291"/>
  <c r="M77" i="240"/>
  <c r="L78" i="292"/>
  <c r="M78" i="292" s="1"/>
  <c r="O78" i="292" s="1"/>
  <c r="L78" i="293"/>
  <c r="M78" i="293" s="1"/>
  <c r="O78" i="293" s="1"/>
  <c r="L78" i="240"/>
  <c r="M78" i="240" s="1"/>
  <c r="O78" i="240" s="1"/>
  <c r="L78" i="295"/>
  <c r="M78" i="295" s="1"/>
  <c r="O78" i="295" s="1"/>
  <c r="L78" i="176"/>
  <c r="M78" i="176" s="1"/>
  <c r="O78" i="176" s="1"/>
  <c r="L52" i="248"/>
  <c r="N52" i="248" s="1"/>
  <c r="L78" i="294"/>
  <c r="M78" i="294" s="1"/>
  <c r="O78" i="294" s="1"/>
  <c r="L78" i="170"/>
  <c r="M78" i="170" s="1"/>
  <c r="O78" i="170" s="1"/>
  <c r="L78" i="173"/>
  <c r="M78" i="173" s="1"/>
  <c r="O78" i="173" s="1"/>
  <c r="L78" i="298"/>
  <c r="M78" i="298" s="1"/>
  <c r="O78" i="298" s="1"/>
  <c r="L78" i="297"/>
  <c r="M78" i="297" s="1"/>
  <c r="O78" i="297" s="1"/>
  <c r="L78" i="179"/>
  <c r="L78" i="296"/>
  <c r="M78" i="296" s="1"/>
  <c r="O78" i="296" s="1"/>
  <c r="M77" i="124"/>
  <c r="L80" i="124"/>
  <c r="M77" i="283"/>
  <c r="M77" i="127"/>
  <c r="L80" i="127"/>
  <c r="M77" i="293"/>
  <c r="L80" i="293"/>
  <c r="M77" i="149"/>
  <c r="M77" i="237"/>
  <c r="M77" i="286"/>
  <c r="M77" i="289"/>
  <c r="R86" i="295"/>
  <c r="L86" i="295" s="1"/>
  <c r="M86" i="295" s="1"/>
  <c r="O86" i="295" s="1"/>
  <c r="R86" i="293"/>
  <c r="L86" i="293" s="1"/>
  <c r="M86" i="293" s="1"/>
  <c r="O86" i="293" s="1"/>
  <c r="R86" i="292"/>
  <c r="L86" i="292" s="1"/>
  <c r="M86" i="292" s="1"/>
  <c r="O86" i="292" s="1"/>
  <c r="R86" i="294"/>
  <c r="L86" i="294" s="1"/>
  <c r="M86" i="294" s="1"/>
  <c r="O86" i="294" s="1"/>
  <c r="R86" i="176"/>
  <c r="L86" i="176" s="1"/>
  <c r="M86" i="176" s="1"/>
  <c r="O86" i="176" s="1"/>
  <c r="R86" i="170"/>
  <c r="L86" i="170" s="1"/>
  <c r="M86" i="170" s="1"/>
  <c r="O86" i="170" s="1"/>
  <c r="R86" i="173"/>
  <c r="L86" i="173" s="1"/>
  <c r="M86" i="173" s="1"/>
  <c r="O86" i="173" s="1"/>
  <c r="R86" i="298"/>
  <c r="L86" i="298" s="1"/>
  <c r="M86" i="298" s="1"/>
  <c r="O86" i="298" s="1"/>
  <c r="R86" i="296"/>
  <c r="L86" i="296" s="1"/>
  <c r="M86" i="296" s="1"/>
  <c r="O86" i="296" s="1"/>
  <c r="R86" i="179"/>
  <c r="L86" i="179" s="1"/>
  <c r="M86" i="179" s="1"/>
  <c r="O86" i="179" s="1"/>
  <c r="R86" i="297"/>
  <c r="L86" i="297" s="1"/>
  <c r="M86" i="297" s="1"/>
  <c r="O86" i="297" s="1"/>
  <c r="R86" i="240"/>
  <c r="L86" i="240" s="1"/>
  <c r="M86" i="240" s="1"/>
  <c r="O86" i="240" s="1"/>
  <c r="N58" i="248"/>
  <c r="M77" i="280"/>
  <c r="M77" i="154"/>
  <c r="M77" i="176"/>
  <c r="M77" i="292"/>
  <c r="L80" i="292"/>
  <c r="M77" i="170"/>
  <c r="L80" i="170"/>
  <c r="L54" i="248"/>
  <c r="N51" i="248"/>
  <c r="M77" i="279"/>
  <c r="M77" i="126"/>
  <c r="L80" i="126"/>
  <c r="M77" i="290"/>
  <c r="L80" i="179"/>
  <c r="O80" i="179" s="1"/>
  <c r="M77" i="282"/>
  <c r="M77" i="287"/>
  <c r="M77" i="296"/>
  <c r="L80" i="296"/>
  <c r="M77" i="284"/>
  <c r="L80" i="284"/>
  <c r="M77" i="285"/>
  <c r="M77" i="297"/>
  <c r="L80" i="297"/>
  <c r="L78" i="126"/>
  <c r="M78" i="126" s="1"/>
  <c r="O78" i="126" s="1"/>
  <c r="L78" i="131"/>
  <c r="M78" i="131" s="1"/>
  <c r="O78" i="131" s="1"/>
  <c r="L78" i="127"/>
  <c r="M78" i="127" s="1"/>
  <c r="O78" i="127" s="1"/>
  <c r="L78" i="124"/>
  <c r="M78" i="124" s="1"/>
  <c r="O78" i="124" s="1"/>
  <c r="L78" i="281"/>
  <c r="M78" i="281" s="1"/>
  <c r="O78" i="281" s="1"/>
  <c r="L78" i="284"/>
  <c r="M78" i="284" s="1"/>
  <c r="O78" i="284" s="1"/>
  <c r="L78" i="278"/>
  <c r="M78" i="278" s="1"/>
  <c r="O78" i="278" s="1"/>
  <c r="L78" i="283"/>
  <c r="M78" i="283" s="1"/>
  <c r="O78" i="283" s="1"/>
  <c r="L78" i="282"/>
  <c r="M78" i="282" s="1"/>
  <c r="O78" i="282" s="1"/>
  <c r="L78" i="234"/>
  <c r="M78" i="234" s="1"/>
  <c r="O78" i="234" s="1"/>
  <c r="L78" i="280"/>
  <c r="M78" i="280" s="1"/>
  <c r="O78" i="280" s="1"/>
  <c r="L78" i="279"/>
  <c r="M78" i="279" s="1"/>
  <c r="O78" i="279" s="1"/>
  <c r="R85" i="281"/>
  <c r="L85" i="281" s="1"/>
  <c r="R85" i="127"/>
  <c r="L85" i="127" s="1"/>
  <c r="R85" i="279"/>
  <c r="L85" i="279" s="1"/>
  <c r="R85" i="282"/>
  <c r="L85" i="282" s="1"/>
  <c r="R85" i="126"/>
  <c r="L85" i="126" s="1"/>
  <c r="R85" i="284"/>
  <c r="L85" i="284" s="1"/>
  <c r="R85" i="280"/>
  <c r="L85" i="280" s="1"/>
  <c r="R85" i="131"/>
  <c r="L85" i="131" s="1"/>
  <c r="R85" i="278"/>
  <c r="L85" i="278" s="1"/>
  <c r="R85" i="283"/>
  <c r="L85" i="283" s="1"/>
  <c r="R85" i="124"/>
  <c r="L85" i="124" s="1"/>
  <c r="R85" i="234"/>
  <c r="L85" i="234" s="1"/>
  <c r="R85" i="286"/>
  <c r="L85" i="286" s="1"/>
  <c r="M85" i="286" s="1"/>
  <c r="O85" i="286" s="1"/>
  <c r="R85" i="290"/>
  <c r="L85" i="290" s="1"/>
  <c r="M85" i="290" s="1"/>
  <c r="O85" i="290" s="1"/>
  <c r="R85" i="287"/>
  <c r="L85" i="287" s="1"/>
  <c r="M85" i="287" s="1"/>
  <c r="O85" i="287" s="1"/>
  <c r="R85" i="150"/>
  <c r="L85" i="150" s="1"/>
  <c r="M85" i="150" s="1"/>
  <c r="O85" i="150" s="1"/>
  <c r="R85" i="289"/>
  <c r="L85" i="289" s="1"/>
  <c r="M85" i="289" s="1"/>
  <c r="O85" i="289" s="1"/>
  <c r="R85" i="154"/>
  <c r="L85" i="154" s="1"/>
  <c r="M85" i="154" s="1"/>
  <c r="O85" i="154" s="1"/>
  <c r="R85" i="285"/>
  <c r="L85" i="285" s="1"/>
  <c r="M85" i="285" s="1"/>
  <c r="O85" i="285" s="1"/>
  <c r="R85" i="291"/>
  <c r="L85" i="291" s="1"/>
  <c r="M85" i="291" s="1"/>
  <c r="O85" i="291" s="1"/>
  <c r="R85" i="149"/>
  <c r="L85" i="149" s="1"/>
  <c r="M85" i="149" s="1"/>
  <c r="O85" i="149" s="1"/>
  <c r="R85" i="288"/>
  <c r="L85" i="288" s="1"/>
  <c r="M85" i="288" s="1"/>
  <c r="O85" i="288" s="1"/>
  <c r="R85" i="147"/>
  <c r="L85" i="147" s="1"/>
  <c r="M85" i="147" s="1"/>
  <c r="O85" i="147" s="1"/>
  <c r="R85" i="237"/>
  <c r="L85" i="237" s="1"/>
  <c r="M85" i="237" s="1"/>
  <c r="O85" i="237" s="1"/>
  <c r="N57" i="247"/>
  <c r="F36" i="299"/>
  <c r="L56" i="246"/>
  <c r="G36" i="299"/>
  <c r="L56" i="247"/>
  <c r="G34" i="299"/>
  <c r="G47" i="299"/>
  <c r="L66" i="247" s="1"/>
  <c r="H47" i="299"/>
  <c r="L66" i="248" s="1"/>
  <c r="F47" i="299"/>
  <c r="L66" i="246" s="1"/>
  <c r="R93" i="283" l="1"/>
  <c r="L93" i="283" s="1"/>
  <c r="R93" i="279"/>
  <c r="L93" i="279" s="1"/>
  <c r="R93" i="126"/>
  <c r="L93" i="126" s="1"/>
  <c r="R93" i="234"/>
  <c r="L93" i="234" s="1"/>
  <c r="R93" i="278"/>
  <c r="L93" i="278" s="1"/>
  <c r="R93" i="281"/>
  <c r="L93" i="281" s="1"/>
  <c r="R93" i="127"/>
  <c r="L93" i="127" s="1"/>
  <c r="R93" i="284"/>
  <c r="L93" i="284" s="1"/>
  <c r="R93" i="280"/>
  <c r="L93" i="280" s="1"/>
  <c r="R93" i="124"/>
  <c r="L93" i="124" s="1"/>
  <c r="R93" i="131"/>
  <c r="L93" i="131" s="1"/>
  <c r="R93" i="282"/>
  <c r="L93" i="282" s="1"/>
  <c r="N66" i="246"/>
  <c r="R93" i="294"/>
  <c r="L93" i="294" s="1"/>
  <c r="M93" i="294" s="1"/>
  <c r="O93" i="294" s="1"/>
  <c r="R93" i="240"/>
  <c r="L93" i="240" s="1"/>
  <c r="M93" i="240" s="1"/>
  <c r="O93" i="240" s="1"/>
  <c r="R93" i="293"/>
  <c r="L93" i="293" s="1"/>
  <c r="M93" i="293" s="1"/>
  <c r="O93" i="293" s="1"/>
  <c r="R93" i="296"/>
  <c r="L93" i="296" s="1"/>
  <c r="M93" i="296" s="1"/>
  <c r="O93" i="296" s="1"/>
  <c r="R93" i="176"/>
  <c r="L93" i="176" s="1"/>
  <c r="M93" i="176" s="1"/>
  <c r="O93" i="176" s="1"/>
  <c r="R93" i="298"/>
  <c r="L93" i="298" s="1"/>
  <c r="M93" i="298" s="1"/>
  <c r="O93" i="298" s="1"/>
  <c r="R93" i="297"/>
  <c r="L93" i="297" s="1"/>
  <c r="M93" i="297" s="1"/>
  <c r="O93" i="297" s="1"/>
  <c r="R93" i="170"/>
  <c r="L93" i="170" s="1"/>
  <c r="M93" i="170" s="1"/>
  <c r="O93" i="170" s="1"/>
  <c r="R93" i="292"/>
  <c r="L93" i="292" s="1"/>
  <c r="M93" i="292" s="1"/>
  <c r="O93" i="292" s="1"/>
  <c r="R93" i="295"/>
  <c r="L93" i="295" s="1"/>
  <c r="M93" i="295" s="1"/>
  <c r="O93" i="295" s="1"/>
  <c r="R93" i="179"/>
  <c r="L93" i="179" s="1"/>
  <c r="M93" i="179" s="1"/>
  <c r="O93" i="179" s="1"/>
  <c r="R93" i="173"/>
  <c r="L93" i="173" s="1"/>
  <c r="M93" i="173" s="1"/>
  <c r="O93" i="173" s="1"/>
  <c r="N66" i="248"/>
  <c r="R93" i="290"/>
  <c r="L93" i="290" s="1"/>
  <c r="M93" i="290" s="1"/>
  <c r="O93" i="290" s="1"/>
  <c r="R93" i="154"/>
  <c r="L93" i="154" s="1"/>
  <c r="M93" i="154" s="1"/>
  <c r="O93" i="154" s="1"/>
  <c r="R93" i="291"/>
  <c r="L93" i="291" s="1"/>
  <c r="M93" i="291" s="1"/>
  <c r="O93" i="291" s="1"/>
  <c r="R93" i="149"/>
  <c r="L93" i="149" s="1"/>
  <c r="M93" i="149" s="1"/>
  <c r="O93" i="149" s="1"/>
  <c r="R93" i="147"/>
  <c r="L93" i="147" s="1"/>
  <c r="M93" i="147" s="1"/>
  <c r="O93" i="147" s="1"/>
  <c r="R93" i="285"/>
  <c r="L93" i="285" s="1"/>
  <c r="M93" i="285" s="1"/>
  <c r="O93" i="285" s="1"/>
  <c r="R93" i="288"/>
  <c r="L93" i="288" s="1"/>
  <c r="M93" i="288" s="1"/>
  <c r="O93" i="288" s="1"/>
  <c r="R93" i="237"/>
  <c r="L93" i="237" s="1"/>
  <c r="M93" i="237" s="1"/>
  <c r="O93" i="237" s="1"/>
  <c r="R93" i="289"/>
  <c r="L93" i="289" s="1"/>
  <c r="M93" i="289" s="1"/>
  <c r="O93" i="289" s="1"/>
  <c r="R93" i="286"/>
  <c r="L93" i="286" s="1"/>
  <c r="M93" i="286" s="1"/>
  <c r="O93" i="286" s="1"/>
  <c r="R93" i="150"/>
  <c r="L93" i="150" s="1"/>
  <c r="M93" i="150" s="1"/>
  <c r="O93" i="150" s="1"/>
  <c r="R93" i="287"/>
  <c r="L93" i="287" s="1"/>
  <c r="M93" i="287" s="1"/>
  <c r="O93" i="287" s="1"/>
  <c r="N66" i="247"/>
  <c r="M80" i="282"/>
  <c r="O80" i="282" s="1"/>
  <c r="O77" i="282"/>
  <c r="M80" i="296"/>
  <c r="O80" i="296" s="1"/>
  <c r="O77" i="296"/>
  <c r="L80" i="282"/>
  <c r="O77" i="154"/>
  <c r="M80" i="294"/>
  <c r="O80" i="294" s="1"/>
  <c r="O77" i="294"/>
  <c r="L80" i="280"/>
  <c r="O77" i="290"/>
  <c r="M80" i="280"/>
  <c r="O80" i="280" s="1"/>
  <c r="O77" i="280"/>
  <c r="O77" i="150"/>
  <c r="M80" i="234"/>
  <c r="O80" i="234" s="1"/>
  <c r="O77" i="234"/>
  <c r="M80" i="176"/>
  <c r="O80" i="176" s="1"/>
  <c r="O77" i="176"/>
  <c r="O77" i="286"/>
  <c r="O77" i="147"/>
  <c r="M80" i="170"/>
  <c r="O80" i="170" s="1"/>
  <c r="O77" i="170"/>
  <c r="M80" i="173"/>
  <c r="O80" i="173" s="1"/>
  <c r="O77" i="173"/>
  <c r="M80" i="127"/>
  <c r="O80" i="127" s="1"/>
  <c r="O77" i="127"/>
  <c r="M80" i="292"/>
  <c r="O80" i="292" s="1"/>
  <c r="O77" i="292"/>
  <c r="M80" i="131"/>
  <c r="O80" i="131" s="1"/>
  <c r="O77" i="131"/>
  <c r="L80" i="176"/>
  <c r="L80" i="278"/>
  <c r="O77" i="289"/>
  <c r="L80" i="234"/>
  <c r="O77" i="288"/>
  <c r="L80" i="281"/>
  <c r="M80" i="297"/>
  <c r="O80" i="297" s="1"/>
  <c r="O77" i="297"/>
  <c r="L80" i="279"/>
  <c r="O77" i="237"/>
  <c r="L80" i="295"/>
  <c r="M80" i="281"/>
  <c r="O80" i="281" s="1"/>
  <c r="O77" i="281"/>
  <c r="L80" i="283"/>
  <c r="O77" i="287"/>
  <c r="L80" i="240"/>
  <c r="M80" i="240"/>
  <c r="O80" i="240" s="1"/>
  <c r="O77" i="240"/>
  <c r="O77" i="291"/>
  <c r="M80" i="298"/>
  <c r="O80" i="298" s="1"/>
  <c r="O77" i="298"/>
  <c r="M80" i="126"/>
  <c r="O80" i="126" s="1"/>
  <c r="O77" i="126"/>
  <c r="M80" i="279"/>
  <c r="O80" i="279" s="1"/>
  <c r="O77" i="279"/>
  <c r="M80" i="295"/>
  <c r="O80" i="295" s="1"/>
  <c r="O77" i="295"/>
  <c r="M80" i="284"/>
  <c r="O80" i="284" s="1"/>
  <c r="O77" i="284"/>
  <c r="M80" i="293"/>
  <c r="O80" i="293" s="1"/>
  <c r="O77" i="293"/>
  <c r="M80" i="283"/>
  <c r="O80" i="283" s="1"/>
  <c r="O77" i="283"/>
  <c r="M80" i="278"/>
  <c r="O80" i="278" s="1"/>
  <c r="O77" i="278"/>
  <c r="M80" i="124"/>
  <c r="O80" i="124" s="1"/>
  <c r="O77" i="124"/>
  <c r="O77" i="285"/>
  <c r="O77" i="149"/>
  <c r="N54" i="248"/>
  <c r="L78" i="147"/>
  <c r="L78" i="287"/>
  <c r="L78" i="290"/>
  <c r="L78" i="286"/>
  <c r="L52" i="247"/>
  <c r="L78" i="237"/>
  <c r="L78" i="150"/>
  <c r="L78" i="154"/>
  <c r="L78" i="291"/>
  <c r="L78" i="289"/>
  <c r="L78" i="285"/>
  <c r="L78" i="149"/>
  <c r="L78" i="288"/>
  <c r="R84" i="291"/>
  <c r="L84" i="291" s="1"/>
  <c r="R84" i="290"/>
  <c r="L84" i="290" s="1"/>
  <c r="R84" i="287"/>
  <c r="L84" i="287" s="1"/>
  <c r="R84" i="150"/>
  <c r="L84" i="150" s="1"/>
  <c r="R84" i="288"/>
  <c r="L84" i="288" s="1"/>
  <c r="R84" i="289"/>
  <c r="L84" i="289" s="1"/>
  <c r="R84" i="147"/>
  <c r="L84" i="147" s="1"/>
  <c r="R84" i="237"/>
  <c r="L84" i="237" s="1"/>
  <c r="R84" i="285"/>
  <c r="L84" i="285" s="1"/>
  <c r="R84" i="286"/>
  <c r="L84" i="286" s="1"/>
  <c r="R84" i="149"/>
  <c r="L84" i="149" s="1"/>
  <c r="R84" i="154"/>
  <c r="L84" i="154" s="1"/>
  <c r="N56" i="247"/>
  <c r="R84" i="234"/>
  <c r="L84" i="234" s="1"/>
  <c r="R84" i="126"/>
  <c r="L84" i="126" s="1"/>
  <c r="R84" i="280"/>
  <c r="L84" i="280" s="1"/>
  <c r="R84" i="124"/>
  <c r="L84" i="124" s="1"/>
  <c r="R84" i="127"/>
  <c r="L84" i="127" s="1"/>
  <c r="R84" i="281"/>
  <c r="L84" i="281" s="1"/>
  <c r="R84" i="131"/>
  <c r="L84" i="131" s="1"/>
  <c r="R84" i="282"/>
  <c r="L84" i="282" s="1"/>
  <c r="R84" i="283"/>
  <c r="L84" i="283" s="1"/>
  <c r="R84" i="284"/>
  <c r="L84" i="284" s="1"/>
  <c r="R84" i="279"/>
  <c r="L84" i="279" s="1"/>
  <c r="R84" i="278"/>
  <c r="L84" i="278" s="1"/>
  <c r="H45" i="299"/>
  <c r="F45" i="299"/>
  <c r="G45" i="299"/>
  <c r="G43" i="299" l="1"/>
  <c r="G53" i="299" s="1"/>
  <c r="L30" i="302" s="1"/>
  <c r="L64" i="247"/>
  <c r="F43" i="299"/>
  <c r="F53" i="299" s="1"/>
  <c r="K30" i="302" s="1"/>
  <c r="L64" i="246"/>
  <c r="H43" i="299"/>
  <c r="L64" i="248"/>
  <c r="M78" i="291"/>
  <c r="L80" i="291"/>
  <c r="M78" i="154"/>
  <c r="L80" i="154"/>
  <c r="M78" i="150"/>
  <c r="L80" i="150"/>
  <c r="M78" i="288"/>
  <c r="L80" i="288"/>
  <c r="M78" i="149"/>
  <c r="L80" i="149"/>
  <c r="M78" i="289"/>
  <c r="L80" i="289"/>
  <c r="M78" i="237"/>
  <c r="L80" i="237"/>
  <c r="N52" i="247"/>
  <c r="N54" i="247" s="1"/>
  <c r="L54" i="247"/>
  <c r="M78" i="147"/>
  <c r="L80" i="147"/>
  <c r="M78" i="290"/>
  <c r="L80" i="290"/>
  <c r="M78" i="287"/>
  <c r="L80" i="287"/>
  <c r="M78" i="285"/>
  <c r="L80" i="285"/>
  <c r="M78" i="286"/>
  <c r="L80" i="286"/>
  <c r="M84" i="237"/>
  <c r="O84" i="237" s="1"/>
  <c r="M84" i="154"/>
  <c r="O84" i="154" s="1"/>
  <c r="M84" i="286"/>
  <c r="O84" i="286" s="1"/>
  <c r="M84" i="289"/>
  <c r="O84" i="289" s="1"/>
  <c r="M84" i="150"/>
  <c r="O84" i="150" s="1"/>
  <c r="M84" i="149"/>
  <c r="O84" i="149" s="1"/>
  <c r="M84" i="147"/>
  <c r="O84" i="147" s="1"/>
  <c r="M84" i="287"/>
  <c r="O84" i="287" s="1"/>
  <c r="H36" i="299"/>
  <c r="H53" i="299" s="1"/>
  <c r="M30" i="302" s="1"/>
  <c r="L56" i="248"/>
  <c r="M84" i="290"/>
  <c r="O84" i="290" s="1"/>
  <c r="M84" i="288"/>
  <c r="O84" i="288" s="1"/>
  <c r="M84" i="291"/>
  <c r="O84" i="291" s="1"/>
  <c r="M84" i="285"/>
  <c r="O84" i="285" s="1"/>
  <c r="L76" i="246"/>
  <c r="L75" i="246"/>
  <c r="L76" i="247"/>
  <c r="L76" i="248" l="1"/>
  <c r="R91" i="282"/>
  <c r="L91" i="282" s="1"/>
  <c r="R91" i="283"/>
  <c r="L91" i="283" s="1"/>
  <c r="R91" i="126"/>
  <c r="L91" i="126" s="1"/>
  <c r="R91" i="284"/>
  <c r="L91" i="284" s="1"/>
  <c r="R91" i="278"/>
  <c r="L91" i="278" s="1"/>
  <c r="R91" i="127"/>
  <c r="L91" i="127" s="1"/>
  <c r="N64" i="246"/>
  <c r="R91" i="124"/>
  <c r="L91" i="124" s="1"/>
  <c r="R91" i="281"/>
  <c r="L91" i="281" s="1"/>
  <c r="R91" i="234"/>
  <c r="L91" i="234" s="1"/>
  <c r="R91" i="280"/>
  <c r="L91" i="280" s="1"/>
  <c r="R91" i="279"/>
  <c r="L91" i="279" s="1"/>
  <c r="R91" i="131"/>
  <c r="L91" i="131" s="1"/>
  <c r="L72" i="246"/>
  <c r="L78" i="246" s="1"/>
  <c r="R91" i="285"/>
  <c r="L91" i="285" s="1"/>
  <c r="R91" i="287"/>
  <c r="L91" i="287" s="1"/>
  <c r="R91" i="150"/>
  <c r="L91" i="150" s="1"/>
  <c r="R91" i="290"/>
  <c r="L91" i="290" s="1"/>
  <c r="R91" i="154"/>
  <c r="L91" i="154" s="1"/>
  <c r="R91" i="149"/>
  <c r="L91" i="149" s="1"/>
  <c r="R91" i="288"/>
  <c r="L91" i="288" s="1"/>
  <c r="R91" i="286"/>
  <c r="L91" i="286" s="1"/>
  <c r="R91" i="289"/>
  <c r="L91" i="289" s="1"/>
  <c r="R91" i="147"/>
  <c r="L91" i="147" s="1"/>
  <c r="R91" i="291"/>
  <c r="L91" i="291" s="1"/>
  <c r="R91" i="237"/>
  <c r="L91" i="237" s="1"/>
  <c r="N64" i="247"/>
  <c r="N72" i="247" s="1"/>
  <c r="N86" i="247" s="1"/>
  <c r="L72" i="247"/>
  <c r="R91" i="292"/>
  <c r="L91" i="292" s="1"/>
  <c r="M91" i="292" s="1"/>
  <c r="O91" i="292" s="1"/>
  <c r="R91" i="173"/>
  <c r="L91" i="173" s="1"/>
  <c r="M91" i="173" s="1"/>
  <c r="O91" i="173" s="1"/>
  <c r="R91" i="293"/>
  <c r="L91" i="293" s="1"/>
  <c r="M91" i="293" s="1"/>
  <c r="O91" i="293" s="1"/>
  <c r="R91" i="294"/>
  <c r="L91" i="294" s="1"/>
  <c r="M91" i="294" s="1"/>
  <c r="O91" i="294" s="1"/>
  <c r="R91" i="240"/>
  <c r="L91" i="240" s="1"/>
  <c r="M91" i="240" s="1"/>
  <c r="O91" i="240" s="1"/>
  <c r="R91" i="176"/>
  <c r="L91" i="176" s="1"/>
  <c r="M91" i="176" s="1"/>
  <c r="O91" i="176" s="1"/>
  <c r="R91" i="179"/>
  <c r="L91" i="179" s="1"/>
  <c r="M91" i="179" s="1"/>
  <c r="O91" i="179" s="1"/>
  <c r="R91" i="295"/>
  <c r="L91" i="295" s="1"/>
  <c r="M91" i="295" s="1"/>
  <c r="O91" i="295" s="1"/>
  <c r="R91" i="170"/>
  <c r="L91" i="170" s="1"/>
  <c r="M91" i="170" s="1"/>
  <c r="O91" i="170" s="1"/>
  <c r="R91" i="297"/>
  <c r="L91" i="297" s="1"/>
  <c r="M91" i="297" s="1"/>
  <c r="O91" i="297" s="1"/>
  <c r="R91" i="298"/>
  <c r="L91" i="298" s="1"/>
  <c r="M91" i="298" s="1"/>
  <c r="O91" i="298" s="1"/>
  <c r="R91" i="296"/>
  <c r="L91" i="296" s="1"/>
  <c r="M91" i="296" s="1"/>
  <c r="O91" i="296" s="1"/>
  <c r="N64" i="248"/>
  <c r="O78" i="237"/>
  <c r="M80" i="237"/>
  <c r="O80" i="237" s="1"/>
  <c r="O78" i="286"/>
  <c r="M80" i="286"/>
  <c r="O80" i="286" s="1"/>
  <c r="O78" i="149"/>
  <c r="M80" i="149"/>
  <c r="O80" i="149" s="1"/>
  <c r="O78" i="150"/>
  <c r="M80" i="150"/>
  <c r="O80" i="150" s="1"/>
  <c r="O78" i="285"/>
  <c r="M80" i="285"/>
  <c r="O80" i="285" s="1"/>
  <c r="O78" i="287"/>
  <c r="M80" i="287"/>
  <c r="O80" i="287" s="1"/>
  <c r="O78" i="290"/>
  <c r="M80" i="290"/>
  <c r="O80" i="290" s="1"/>
  <c r="O78" i="288"/>
  <c r="M80" i="288"/>
  <c r="O80" i="288" s="1"/>
  <c r="O78" i="154"/>
  <c r="M80" i="154"/>
  <c r="O80" i="154" s="1"/>
  <c r="O78" i="289"/>
  <c r="M80" i="289"/>
  <c r="O80" i="289" s="1"/>
  <c r="O78" i="147"/>
  <c r="M80" i="147"/>
  <c r="O80" i="147" s="1"/>
  <c r="O78" i="291"/>
  <c r="M80" i="291"/>
  <c r="O80" i="291" s="1"/>
  <c r="N76" i="248"/>
  <c r="R103" i="293"/>
  <c r="L103" i="293" s="1"/>
  <c r="M103" i="293" s="1"/>
  <c r="O103" i="293" s="1"/>
  <c r="R103" i="173"/>
  <c r="L103" i="173" s="1"/>
  <c r="M103" i="173" s="1"/>
  <c r="O103" i="173" s="1"/>
  <c r="R103" i="297"/>
  <c r="L103" i="297" s="1"/>
  <c r="M103" i="297" s="1"/>
  <c r="O103" i="297" s="1"/>
  <c r="R103" i="240"/>
  <c r="L103" i="240" s="1"/>
  <c r="M103" i="240" s="1"/>
  <c r="O103" i="240" s="1"/>
  <c r="R103" i="176"/>
  <c r="L103" i="176" s="1"/>
  <c r="M103" i="176" s="1"/>
  <c r="O103" i="176" s="1"/>
  <c r="R103" i="298"/>
  <c r="L103" i="298" s="1"/>
  <c r="M103" i="298" s="1"/>
  <c r="O103" i="298" s="1"/>
  <c r="R103" i="179"/>
  <c r="L103" i="179" s="1"/>
  <c r="M103" i="179" s="1"/>
  <c r="O103" i="179" s="1"/>
  <c r="R103" i="295"/>
  <c r="L103" i="295" s="1"/>
  <c r="M103" i="295" s="1"/>
  <c r="O103" i="295" s="1"/>
  <c r="R103" i="294"/>
  <c r="L103" i="294" s="1"/>
  <c r="M103" i="294" s="1"/>
  <c r="O103" i="294" s="1"/>
  <c r="R103" i="292"/>
  <c r="L103" i="292" s="1"/>
  <c r="M103" i="292" s="1"/>
  <c r="O103" i="292" s="1"/>
  <c r="R103" i="170"/>
  <c r="L103" i="170" s="1"/>
  <c r="M103" i="170" s="1"/>
  <c r="O103" i="170" s="1"/>
  <c r="R103" i="296"/>
  <c r="L103" i="296" s="1"/>
  <c r="M103" i="296" s="1"/>
  <c r="O103" i="296" s="1"/>
  <c r="L72" i="248"/>
  <c r="L78" i="248" s="1"/>
  <c r="R84" i="292"/>
  <c r="L84" i="292" s="1"/>
  <c r="R84" i="297"/>
  <c r="L84" i="297" s="1"/>
  <c r="R84" i="173"/>
  <c r="L84" i="173" s="1"/>
  <c r="R84" i="296"/>
  <c r="L84" i="296" s="1"/>
  <c r="R84" i="176"/>
  <c r="L84" i="176" s="1"/>
  <c r="R84" i="298"/>
  <c r="L84" i="298" s="1"/>
  <c r="R84" i="240"/>
  <c r="L84" i="240" s="1"/>
  <c r="R84" i="295"/>
  <c r="L84" i="295" s="1"/>
  <c r="R84" i="170"/>
  <c r="L84" i="170" s="1"/>
  <c r="R84" i="293"/>
  <c r="L84" i="293" s="1"/>
  <c r="R84" i="294"/>
  <c r="L84" i="294" s="1"/>
  <c r="R84" i="179"/>
  <c r="L84" i="179" s="1"/>
  <c r="N56" i="248"/>
  <c r="N72" i="248" s="1"/>
  <c r="N86" i="248" s="1"/>
  <c r="G55" i="299"/>
  <c r="G60" i="299" s="1"/>
  <c r="L75" i="247"/>
  <c r="L75" i="248"/>
  <c r="R102" i="283"/>
  <c r="L102" i="283" s="1"/>
  <c r="R102" i="284"/>
  <c r="L102" i="284" s="1"/>
  <c r="R102" i="282"/>
  <c r="L102" i="282" s="1"/>
  <c r="R102" i="280"/>
  <c r="L102" i="280" s="1"/>
  <c r="R102" i="278"/>
  <c r="L102" i="278" s="1"/>
  <c r="R102" i="281"/>
  <c r="L102" i="281" s="1"/>
  <c r="R102" i="234"/>
  <c r="L102" i="234" s="1"/>
  <c r="R102" i="279"/>
  <c r="L102" i="279" s="1"/>
  <c r="R102" i="124"/>
  <c r="L102" i="124" s="1"/>
  <c r="R102" i="126"/>
  <c r="L102" i="126" s="1"/>
  <c r="N75" i="246"/>
  <c r="R102" i="127"/>
  <c r="L102" i="127" s="1"/>
  <c r="R102" i="131"/>
  <c r="L102" i="131" s="1"/>
  <c r="R103" i="234"/>
  <c r="L103" i="234" s="1"/>
  <c r="R103" i="126"/>
  <c r="L103" i="126" s="1"/>
  <c r="R103" i="280"/>
  <c r="L103" i="280" s="1"/>
  <c r="R103" i="131"/>
  <c r="L103" i="131" s="1"/>
  <c r="R103" i="124"/>
  <c r="L103" i="124" s="1"/>
  <c r="R103" i="283"/>
  <c r="L103" i="283" s="1"/>
  <c r="R103" i="284"/>
  <c r="L103" i="284" s="1"/>
  <c r="R103" i="281"/>
  <c r="L103" i="281" s="1"/>
  <c r="N76" i="246"/>
  <c r="R103" i="282"/>
  <c r="L103" i="282" s="1"/>
  <c r="R103" i="279"/>
  <c r="L103" i="279" s="1"/>
  <c r="R103" i="278"/>
  <c r="L103" i="278" s="1"/>
  <c r="R103" i="127"/>
  <c r="L103" i="127" s="1"/>
  <c r="R103" i="237"/>
  <c r="L103" i="237" s="1"/>
  <c r="M103" i="237" s="1"/>
  <c r="O103" i="237" s="1"/>
  <c r="R103" i="291"/>
  <c r="L103" i="291" s="1"/>
  <c r="M103" i="291" s="1"/>
  <c r="O103" i="291" s="1"/>
  <c r="R103" i="150"/>
  <c r="L103" i="150" s="1"/>
  <c r="M103" i="150" s="1"/>
  <c r="O103" i="150" s="1"/>
  <c r="R103" i="147"/>
  <c r="L103" i="147" s="1"/>
  <c r="M103" i="147" s="1"/>
  <c r="O103" i="147" s="1"/>
  <c r="R103" i="290"/>
  <c r="L103" i="290" s="1"/>
  <c r="M103" i="290" s="1"/>
  <c r="O103" i="290" s="1"/>
  <c r="R103" i="287"/>
  <c r="L103" i="287" s="1"/>
  <c r="M103" i="287" s="1"/>
  <c r="O103" i="287" s="1"/>
  <c r="R103" i="154"/>
  <c r="L103" i="154" s="1"/>
  <c r="M103" i="154" s="1"/>
  <c r="O103" i="154" s="1"/>
  <c r="R103" i="288"/>
  <c r="L103" i="288" s="1"/>
  <c r="M103" i="288" s="1"/>
  <c r="O103" i="288" s="1"/>
  <c r="R103" i="289"/>
  <c r="L103" i="289" s="1"/>
  <c r="M103" i="289" s="1"/>
  <c r="O103" i="289" s="1"/>
  <c r="N76" i="247"/>
  <c r="R103" i="286"/>
  <c r="L103" i="286" s="1"/>
  <c r="M103" i="286" s="1"/>
  <c r="O103" i="286" s="1"/>
  <c r="R103" i="149"/>
  <c r="L103" i="149" s="1"/>
  <c r="M103" i="149" s="1"/>
  <c r="O103" i="149" s="1"/>
  <c r="R103" i="285"/>
  <c r="L103" i="285" s="1"/>
  <c r="M103" i="285" s="1"/>
  <c r="O103" i="285" s="1"/>
  <c r="F55" i="299"/>
  <c r="M91" i="285" l="1"/>
  <c r="O91" i="285" s="1"/>
  <c r="L104" i="285"/>
  <c r="L78" i="247"/>
  <c r="L86" i="247"/>
  <c r="M91" i="291"/>
  <c r="O91" i="291" s="1"/>
  <c r="L104" i="291"/>
  <c r="M91" i="286"/>
  <c r="O91" i="286" s="1"/>
  <c r="L104" i="286"/>
  <c r="M91" i="288"/>
  <c r="O91" i="288" s="1"/>
  <c r="L104" i="288"/>
  <c r="L108" i="131"/>
  <c r="L108" i="282"/>
  <c r="L108" i="124"/>
  <c r="L108" i="234"/>
  <c r="L108" i="126"/>
  <c r="L108" i="279"/>
  <c r="L108" i="278"/>
  <c r="L108" i="281"/>
  <c r="L108" i="127"/>
  <c r="L108" i="283"/>
  <c r="L108" i="284"/>
  <c r="L108" i="280"/>
  <c r="M91" i="237"/>
  <c r="O91" i="237" s="1"/>
  <c r="L104" i="237"/>
  <c r="M91" i="147"/>
  <c r="O91" i="147" s="1"/>
  <c r="L104" i="147"/>
  <c r="M91" i="290"/>
  <c r="O91" i="290" s="1"/>
  <c r="L104" i="290"/>
  <c r="L80" i="246"/>
  <c r="M91" i="289"/>
  <c r="O91" i="289" s="1"/>
  <c r="L104" i="289"/>
  <c r="M91" i="154"/>
  <c r="O91" i="154" s="1"/>
  <c r="L104" i="154"/>
  <c r="M91" i="150"/>
  <c r="O91" i="150" s="1"/>
  <c r="L104" i="150"/>
  <c r="M91" i="149"/>
  <c r="O91" i="149" s="1"/>
  <c r="L104" i="149"/>
  <c r="M91" i="287"/>
  <c r="O91" i="287" s="1"/>
  <c r="L104" i="287"/>
  <c r="G76" i="299"/>
  <c r="G94" i="299" s="1"/>
  <c r="G96" i="299" s="1"/>
  <c r="G97" i="299" s="1"/>
  <c r="H55" i="299"/>
  <c r="M84" i="240"/>
  <c r="O84" i="240" s="1"/>
  <c r="L104" i="240"/>
  <c r="M84" i="179"/>
  <c r="O84" i="179" s="1"/>
  <c r="L104" i="179"/>
  <c r="M84" i="176"/>
  <c r="O84" i="176" s="1"/>
  <c r="L104" i="176"/>
  <c r="M84" i="170"/>
  <c r="O84" i="170" s="1"/>
  <c r="L104" i="170"/>
  <c r="L104" i="298"/>
  <c r="M84" i="298"/>
  <c r="O84" i="298" s="1"/>
  <c r="O104" i="298" s="1"/>
  <c r="P101" i="298" s="1"/>
  <c r="R102" i="176"/>
  <c r="L102" i="176" s="1"/>
  <c r="M102" i="176" s="1"/>
  <c r="O102" i="176" s="1"/>
  <c r="R102" i="170"/>
  <c r="L102" i="170" s="1"/>
  <c r="M102" i="170" s="1"/>
  <c r="O102" i="170" s="1"/>
  <c r="R102" i="296"/>
  <c r="L102" i="296" s="1"/>
  <c r="M102" i="296" s="1"/>
  <c r="O102" i="296" s="1"/>
  <c r="R102" i="297"/>
  <c r="L102" i="297" s="1"/>
  <c r="M102" i="297" s="1"/>
  <c r="O102" i="297" s="1"/>
  <c r="R102" i="298"/>
  <c r="L102" i="298" s="1"/>
  <c r="M102" i="298" s="1"/>
  <c r="O102" i="298" s="1"/>
  <c r="R102" i="240"/>
  <c r="L102" i="240" s="1"/>
  <c r="M102" i="240" s="1"/>
  <c r="O102" i="240" s="1"/>
  <c r="R102" i="293"/>
  <c r="L102" i="293" s="1"/>
  <c r="M102" i="293" s="1"/>
  <c r="O102" i="293" s="1"/>
  <c r="N75" i="248"/>
  <c r="R102" i="173"/>
  <c r="L102" i="173" s="1"/>
  <c r="M102" i="173" s="1"/>
  <c r="O102" i="173" s="1"/>
  <c r="R102" i="179"/>
  <c r="L102" i="179" s="1"/>
  <c r="M102" i="179" s="1"/>
  <c r="O102" i="179" s="1"/>
  <c r="R102" i="295"/>
  <c r="L102" i="295" s="1"/>
  <c r="M102" i="295" s="1"/>
  <c r="O102" i="295" s="1"/>
  <c r="R102" i="294"/>
  <c r="L102" i="294" s="1"/>
  <c r="M102" i="294" s="1"/>
  <c r="O102" i="294" s="1"/>
  <c r="R102" i="292"/>
  <c r="L102" i="292" s="1"/>
  <c r="M102" i="292" s="1"/>
  <c r="O102" i="292" s="1"/>
  <c r="M84" i="296"/>
  <c r="O84" i="296" s="1"/>
  <c r="L104" i="296"/>
  <c r="L108" i="297"/>
  <c r="M108" i="297" s="1"/>
  <c r="O108" i="297" s="1"/>
  <c r="L108" i="293"/>
  <c r="M108" i="293" s="1"/>
  <c r="O108" i="293" s="1"/>
  <c r="L108" i="240"/>
  <c r="M108" i="240" s="1"/>
  <c r="O108" i="240" s="1"/>
  <c r="L108" i="176"/>
  <c r="M108" i="176" s="1"/>
  <c r="O108" i="176" s="1"/>
  <c r="L108" i="170"/>
  <c r="M108" i="170" s="1"/>
  <c r="O108" i="170" s="1"/>
  <c r="L108" i="298"/>
  <c r="M108" i="298" s="1"/>
  <c r="O108" i="298" s="1"/>
  <c r="L108" i="179"/>
  <c r="M108" i="179" s="1"/>
  <c r="O108" i="179" s="1"/>
  <c r="L108" i="292"/>
  <c r="M108" i="292" s="1"/>
  <c r="O108" i="292" s="1"/>
  <c r="L108" i="295"/>
  <c r="M108" i="295" s="1"/>
  <c r="O108" i="295" s="1"/>
  <c r="L108" i="294"/>
  <c r="M108" i="294" s="1"/>
  <c r="O108" i="294" s="1"/>
  <c r="L108" i="173"/>
  <c r="M108" i="173" s="1"/>
  <c r="O108" i="173" s="1"/>
  <c r="L108" i="296"/>
  <c r="M108" i="296" s="1"/>
  <c r="O108" i="296" s="1"/>
  <c r="R102" i="285"/>
  <c r="L102" i="285" s="1"/>
  <c r="M102" i="285" s="1"/>
  <c r="O102" i="285" s="1"/>
  <c r="O104" i="285" s="1"/>
  <c r="P101" i="285" s="1"/>
  <c r="R102" i="154"/>
  <c r="L102" i="154" s="1"/>
  <c r="M102" i="154" s="1"/>
  <c r="O102" i="154" s="1"/>
  <c r="O104" i="154" s="1"/>
  <c r="P101" i="154" s="1"/>
  <c r="R102" i="291"/>
  <c r="L102" i="291" s="1"/>
  <c r="M102" i="291" s="1"/>
  <c r="O102" i="291" s="1"/>
  <c r="N75" i="247"/>
  <c r="R102" i="290"/>
  <c r="L102" i="290" s="1"/>
  <c r="M102" i="290" s="1"/>
  <c r="O102" i="290" s="1"/>
  <c r="R102" i="150"/>
  <c r="L102" i="150" s="1"/>
  <c r="M102" i="150" s="1"/>
  <c r="O102" i="150" s="1"/>
  <c r="O104" i="150" s="1"/>
  <c r="P101" i="150" s="1"/>
  <c r="R102" i="147"/>
  <c r="L102" i="147" s="1"/>
  <c r="M102" i="147" s="1"/>
  <c r="O102" i="147" s="1"/>
  <c r="R102" i="287"/>
  <c r="L102" i="287" s="1"/>
  <c r="M102" i="287" s="1"/>
  <c r="O102" i="287" s="1"/>
  <c r="R102" i="288"/>
  <c r="L102" i="288" s="1"/>
  <c r="M102" i="288" s="1"/>
  <c r="O102" i="288" s="1"/>
  <c r="R102" i="289"/>
  <c r="L102" i="289" s="1"/>
  <c r="M102" i="289" s="1"/>
  <c r="O102" i="289" s="1"/>
  <c r="R102" i="237"/>
  <c r="L102" i="237" s="1"/>
  <c r="M102" i="237" s="1"/>
  <c r="O102" i="237" s="1"/>
  <c r="O104" i="237" s="1"/>
  <c r="P101" i="237" s="1"/>
  <c r="R102" i="286"/>
  <c r="L102" i="286" s="1"/>
  <c r="M102" i="286" s="1"/>
  <c r="O102" i="286" s="1"/>
  <c r="O104" i="286" s="1"/>
  <c r="P101" i="286" s="1"/>
  <c r="R102" i="149"/>
  <c r="L102" i="149" s="1"/>
  <c r="M102" i="149" s="1"/>
  <c r="O102" i="149" s="1"/>
  <c r="O104" i="149" s="1"/>
  <c r="P101" i="149" s="1"/>
  <c r="L88" i="247"/>
  <c r="N88" i="247" s="1"/>
  <c r="M84" i="173"/>
  <c r="O84" i="173" s="1"/>
  <c r="L104" i="173"/>
  <c r="L86" i="248"/>
  <c r="M84" i="294"/>
  <c r="O84" i="294" s="1"/>
  <c r="L104" i="294"/>
  <c r="M84" i="293"/>
  <c r="O84" i="293" s="1"/>
  <c r="O104" i="293" s="1"/>
  <c r="P101" i="293" s="1"/>
  <c r="L104" i="293"/>
  <c r="L104" i="297"/>
  <c r="M84" i="297"/>
  <c r="O84" i="297" s="1"/>
  <c r="L104" i="295"/>
  <c r="M84" i="295"/>
  <c r="O84" i="295" s="1"/>
  <c r="M84" i="292"/>
  <c r="O84" i="292" s="1"/>
  <c r="L104" i="292"/>
  <c r="F60" i="299"/>
  <c r="F76" i="299"/>
  <c r="F94" i="299" s="1"/>
  <c r="F96" i="299" s="1"/>
  <c r="F97" i="299" s="1"/>
  <c r="H60" i="299"/>
  <c r="H76" i="299"/>
  <c r="H94" i="299" s="1"/>
  <c r="H96" i="299" s="1"/>
  <c r="H97" i="299" s="1"/>
  <c r="O104" i="288" l="1"/>
  <c r="P101" i="288" s="1"/>
  <c r="O104" i="287"/>
  <c r="P101" i="287" s="1"/>
  <c r="L108" i="149"/>
  <c r="M108" i="149" s="1"/>
  <c r="O108" i="149" s="1"/>
  <c r="L108" i="287"/>
  <c r="M108" i="287" s="1"/>
  <c r="O108" i="287" s="1"/>
  <c r="L108" i="147"/>
  <c r="M108" i="147" s="1"/>
  <c r="O108" i="147" s="1"/>
  <c r="L108" i="154"/>
  <c r="M108" i="154" s="1"/>
  <c r="O108" i="154" s="1"/>
  <c r="L108" i="290"/>
  <c r="M108" i="290" s="1"/>
  <c r="O108" i="290" s="1"/>
  <c r="L108" i="150"/>
  <c r="M108" i="150" s="1"/>
  <c r="O108" i="150" s="1"/>
  <c r="L108" i="291"/>
  <c r="M108" i="291" s="1"/>
  <c r="O108" i="291" s="1"/>
  <c r="L108" i="237"/>
  <c r="M108" i="237" s="1"/>
  <c r="O108" i="237" s="1"/>
  <c r="L108" i="289"/>
  <c r="M108" i="289" s="1"/>
  <c r="O108" i="289" s="1"/>
  <c r="L108" i="288"/>
  <c r="M108" i="288" s="1"/>
  <c r="O108" i="288" s="1"/>
  <c r="L108" i="286"/>
  <c r="M108" i="286" s="1"/>
  <c r="O108" i="286" s="1"/>
  <c r="L108" i="285"/>
  <c r="M108" i="285" s="1"/>
  <c r="O108" i="285" s="1"/>
  <c r="O104" i="289"/>
  <c r="P101" i="289" s="1"/>
  <c r="O104" i="290"/>
  <c r="P101" i="290" s="1"/>
  <c r="O104" i="147"/>
  <c r="P101" i="147" s="1"/>
  <c r="O104" i="291"/>
  <c r="P101" i="291" s="1"/>
  <c r="L90" i="247"/>
  <c r="N90" i="247" s="1"/>
  <c r="O104" i="173"/>
  <c r="P101" i="173" s="1"/>
  <c r="O104" i="295"/>
  <c r="P101" i="295" s="1"/>
  <c r="O104" i="294"/>
  <c r="P101" i="294" s="1"/>
  <c r="O104" i="296"/>
  <c r="P101" i="296" s="1"/>
  <c r="O104" i="176"/>
  <c r="P101" i="176" s="1"/>
  <c r="O104" i="297"/>
  <c r="P101" i="297" s="1"/>
  <c r="O104" i="179"/>
  <c r="P101" i="179" s="1"/>
  <c r="O104" i="240"/>
  <c r="P101" i="240" s="1"/>
  <c r="O104" i="170"/>
  <c r="P101" i="170" s="1"/>
  <c r="O104" i="292"/>
  <c r="P101" i="292" s="1"/>
  <c r="L88" i="248"/>
  <c r="N88" i="248" s="1"/>
  <c r="M103" i="282"/>
  <c r="M103" i="283"/>
  <c r="M103" i="284"/>
  <c r="M103" i="280"/>
  <c r="M103" i="281"/>
  <c r="M103" i="279"/>
  <c r="M103" i="278"/>
  <c r="M103" i="124"/>
  <c r="M103" i="234"/>
  <c r="M103" i="126"/>
  <c r="M103" i="127"/>
  <c r="M103" i="131"/>
  <c r="M102" i="282"/>
  <c r="M102" i="283"/>
  <c r="M102" i="284"/>
  <c r="M102" i="280"/>
  <c r="M102" i="281"/>
  <c r="M102" i="279"/>
  <c r="M102" i="278"/>
  <c r="M102" i="124"/>
  <c r="M102" i="234"/>
  <c r="M102" i="126"/>
  <c r="M102" i="127"/>
  <c r="M102" i="131"/>
  <c r="J103" i="282"/>
  <c r="J103" i="283"/>
  <c r="J103" i="284"/>
  <c r="J103" i="280"/>
  <c r="J103" i="281"/>
  <c r="J103" i="279"/>
  <c r="J103" i="278"/>
  <c r="J103" i="124"/>
  <c r="J103" i="234"/>
  <c r="J103" i="126"/>
  <c r="J103" i="127"/>
  <c r="J103" i="131"/>
  <c r="J102" i="282"/>
  <c r="J102" i="283"/>
  <c r="J102" i="284"/>
  <c r="J102" i="280"/>
  <c r="J102" i="281"/>
  <c r="J102" i="279"/>
  <c r="J102" i="278"/>
  <c r="J102" i="124"/>
  <c r="J102" i="234"/>
  <c r="J102" i="126"/>
  <c r="J102" i="127"/>
  <c r="J102" i="131"/>
  <c r="M96" i="282"/>
  <c r="M97" i="282"/>
  <c r="M98" i="282"/>
  <c r="M96" i="283"/>
  <c r="M97" i="283"/>
  <c r="M98" i="283"/>
  <c r="M96" i="284"/>
  <c r="M97" i="284"/>
  <c r="M98" i="284"/>
  <c r="M96" i="280"/>
  <c r="M97" i="280"/>
  <c r="M98" i="280"/>
  <c r="M96" i="281"/>
  <c r="M97" i="281"/>
  <c r="M98" i="281"/>
  <c r="M96" i="279"/>
  <c r="M97" i="279"/>
  <c r="M98" i="279"/>
  <c r="M96" i="278"/>
  <c r="M97" i="278"/>
  <c r="M98" i="278"/>
  <c r="M96" i="124"/>
  <c r="M97" i="124"/>
  <c r="M98" i="124"/>
  <c r="M96" i="234"/>
  <c r="M97" i="234"/>
  <c r="M98" i="234"/>
  <c r="M96" i="126"/>
  <c r="M97" i="126"/>
  <c r="M98" i="126"/>
  <c r="M96" i="127"/>
  <c r="M97" i="127"/>
  <c r="M98" i="127"/>
  <c r="M96" i="131"/>
  <c r="M97" i="131"/>
  <c r="M98" i="131"/>
  <c r="J96" i="282"/>
  <c r="J97" i="282"/>
  <c r="J98" i="282"/>
  <c r="J96" i="283"/>
  <c r="J97" i="283"/>
  <c r="J98" i="283"/>
  <c r="J96" i="284"/>
  <c r="J97" i="284"/>
  <c r="J98" i="284"/>
  <c r="J96" i="280"/>
  <c r="J97" i="280"/>
  <c r="J98" i="280"/>
  <c r="J96" i="281"/>
  <c r="J97" i="281"/>
  <c r="J98" i="281"/>
  <c r="J96" i="279"/>
  <c r="J97" i="279"/>
  <c r="J98" i="279"/>
  <c r="J96" i="278"/>
  <c r="J97" i="278"/>
  <c r="J98" i="278"/>
  <c r="J96" i="124"/>
  <c r="J97" i="124"/>
  <c r="J98" i="124"/>
  <c r="J96" i="234"/>
  <c r="J97" i="234"/>
  <c r="J98" i="234"/>
  <c r="J96" i="126"/>
  <c r="J97" i="126"/>
  <c r="J98" i="126"/>
  <c r="J96" i="127"/>
  <c r="J97" i="127"/>
  <c r="J98" i="127"/>
  <c r="J96" i="131"/>
  <c r="J97" i="131"/>
  <c r="J98" i="131"/>
  <c r="O102" i="127" l="1"/>
  <c r="O102" i="126"/>
  <c r="O103" i="281"/>
  <c r="O103" i="279"/>
  <c r="L90" i="248"/>
  <c r="N90" i="248" s="1"/>
  <c r="O103" i="280"/>
  <c r="O103" i="284"/>
  <c r="O103" i="283"/>
  <c r="O102" i="131"/>
  <c r="O103" i="282"/>
  <c r="O96" i="124"/>
  <c r="O102" i="282"/>
  <c r="O96" i="283"/>
  <c r="O98" i="127"/>
  <c r="O96" i="282"/>
  <c r="O103" i="131"/>
  <c r="O103" i="127"/>
  <c r="O103" i="126"/>
  <c r="O103" i="234"/>
  <c r="O103" i="124"/>
  <c r="O103" i="278"/>
  <c r="O102" i="283"/>
  <c r="O102" i="124"/>
  <c r="O102" i="234"/>
  <c r="O102" i="279"/>
  <c r="O102" i="281"/>
  <c r="O102" i="280"/>
  <c r="O102" i="278"/>
  <c r="O102" i="284"/>
  <c r="O98" i="124"/>
  <c r="O98" i="280"/>
  <c r="O98" i="278"/>
  <c r="O98" i="283"/>
  <c r="O97" i="127"/>
  <c r="O97" i="124"/>
  <c r="O97" i="131"/>
  <c r="O97" i="283"/>
  <c r="O97" i="282"/>
  <c r="O96" i="131"/>
  <c r="O96" i="234"/>
  <c r="O97" i="280"/>
  <c r="O96" i="280"/>
  <c r="O96" i="127"/>
  <c r="O97" i="234"/>
  <c r="O98" i="279"/>
  <c r="O97" i="284"/>
  <c r="O98" i="282"/>
  <c r="O98" i="234"/>
  <c r="O98" i="284"/>
  <c r="O96" i="279"/>
  <c r="O97" i="279"/>
  <c r="O98" i="281"/>
  <c r="O97" i="281"/>
  <c r="O96" i="281"/>
  <c r="O96" i="278"/>
  <c r="O98" i="126"/>
  <c r="O97" i="126"/>
  <c r="O96" i="126"/>
  <c r="O98" i="131"/>
  <c r="O97" i="278"/>
  <c r="O96" i="284"/>
  <c r="M69" i="282"/>
  <c r="M68" i="282"/>
  <c r="M67" i="282"/>
  <c r="M66" i="282"/>
  <c r="M65" i="282"/>
  <c r="M69" i="283"/>
  <c r="M68" i="283"/>
  <c r="M67" i="283"/>
  <c r="M66" i="283"/>
  <c r="M65" i="283"/>
  <c r="M69" i="284"/>
  <c r="M68" i="284"/>
  <c r="M67" i="284"/>
  <c r="M66" i="284"/>
  <c r="M65" i="284"/>
  <c r="M69" i="280"/>
  <c r="M68" i="280"/>
  <c r="M67" i="280"/>
  <c r="M66" i="280"/>
  <c r="M65" i="280"/>
  <c r="M69" i="281"/>
  <c r="M68" i="281"/>
  <c r="M67" i="281"/>
  <c r="M66" i="281"/>
  <c r="M65" i="281"/>
  <c r="M69" i="279"/>
  <c r="M68" i="279"/>
  <c r="M67" i="279"/>
  <c r="M66" i="279"/>
  <c r="M65" i="279"/>
  <c r="M69" i="278"/>
  <c r="M68" i="278"/>
  <c r="M67" i="278"/>
  <c r="M66" i="278"/>
  <c r="M65" i="278"/>
  <c r="M69" i="124"/>
  <c r="M68" i="124"/>
  <c r="M67" i="124"/>
  <c r="M66" i="124"/>
  <c r="M65" i="124"/>
  <c r="M69" i="234"/>
  <c r="M68" i="234"/>
  <c r="M67" i="234"/>
  <c r="M66" i="234"/>
  <c r="M65" i="234"/>
  <c r="M69" i="126"/>
  <c r="M68" i="126"/>
  <c r="M67" i="126"/>
  <c r="M66" i="126"/>
  <c r="M65" i="126"/>
  <c r="M69" i="127"/>
  <c r="M68" i="127"/>
  <c r="M67" i="127"/>
  <c r="M66" i="127"/>
  <c r="M65" i="127"/>
  <c r="M69" i="131"/>
  <c r="M68" i="131"/>
  <c r="M67" i="131"/>
  <c r="M66" i="131"/>
  <c r="M65" i="131"/>
  <c r="J65" i="282"/>
  <c r="J66" i="282"/>
  <c r="J67" i="282"/>
  <c r="J68" i="282"/>
  <c r="J69" i="282"/>
  <c r="J65" i="283"/>
  <c r="J66" i="283"/>
  <c r="J67" i="283"/>
  <c r="J68" i="283"/>
  <c r="J69" i="283"/>
  <c r="J65" i="284"/>
  <c r="J66" i="284"/>
  <c r="J67" i="284"/>
  <c r="J68" i="284"/>
  <c r="J69" i="284"/>
  <c r="J65" i="280"/>
  <c r="J66" i="280"/>
  <c r="J67" i="280"/>
  <c r="J68" i="280"/>
  <c r="J69" i="280"/>
  <c r="J65" i="281"/>
  <c r="J66" i="281"/>
  <c r="J67" i="281"/>
  <c r="J68" i="281"/>
  <c r="J69" i="281"/>
  <c r="J65" i="279"/>
  <c r="J66" i="279"/>
  <c r="J67" i="279"/>
  <c r="J68" i="279"/>
  <c r="J69" i="279"/>
  <c r="J65" i="278"/>
  <c r="J66" i="278"/>
  <c r="J67" i="278"/>
  <c r="J68" i="278"/>
  <c r="J69" i="278"/>
  <c r="J66" i="124"/>
  <c r="J67" i="124"/>
  <c r="J68" i="124"/>
  <c r="J69" i="124"/>
  <c r="J65" i="234"/>
  <c r="J66" i="234"/>
  <c r="J67" i="234"/>
  <c r="J68" i="234"/>
  <c r="J69" i="234"/>
  <c r="J65" i="126"/>
  <c r="J66" i="126"/>
  <c r="J67" i="126"/>
  <c r="J68" i="126"/>
  <c r="J69" i="126"/>
  <c r="J65" i="127"/>
  <c r="J66" i="127"/>
  <c r="J67" i="127"/>
  <c r="J68" i="127"/>
  <c r="J69" i="127"/>
  <c r="J65" i="131"/>
  <c r="J66" i="131"/>
  <c r="J67" i="131"/>
  <c r="J68" i="131"/>
  <c r="J69" i="131"/>
  <c r="G65" i="246"/>
  <c r="G66" i="246"/>
  <c r="G67" i="246"/>
  <c r="G68" i="246"/>
  <c r="G69" i="246"/>
  <c r="J65" i="124"/>
  <c r="I40" i="246"/>
  <c r="I41" i="246"/>
  <c r="I42" i="246"/>
  <c r="I43" i="246"/>
  <c r="I44" i="246"/>
  <c r="G50" i="246"/>
  <c r="I50" i="246" s="1"/>
  <c r="L50" i="246"/>
  <c r="G51" i="246"/>
  <c r="I51" i="246" s="1"/>
  <c r="L51" i="246"/>
  <c r="G52" i="246"/>
  <c r="I52" i="246" s="1"/>
  <c r="L52" i="246"/>
  <c r="G56" i="246"/>
  <c r="I56" i="246" s="1"/>
  <c r="G57" i="246"/>
  <c r="I57" i="246" s="1"/>
  <c r="G58" i="246"/>
  <c r="I58" i="246" s="1"/>
  <c r="G59" i="246"/>
  <c r="I59" i="246" s="1"/>
  <c r="G60" i="246"/>
  <c r="I60" i="246" s="1"/>
  <c r="G61" i="246"/>
  <c r="I61" i="246" s="1"/>
  <c r="G62" i="246"/>
  <c r="I62" i="246" s="1"/>
  <c r="G63" i="246"/>
  <c r="I63" i="246" s="1"/>
  <c r="G64" i="246"/>
  <c r="I64" i="246" s="1"/>
  <c r="G73" i="246"/>
  <c r="I73" i="246" s="1"/>
  <c r="G74" i="246"/>
  <c r="I74" i="246" s="1"/>
  <c r="L74" i="246"/>
  <c r="B5" i="277"/>
  <c r="L54" i="246" l="1"/>
  <c r="I45" i="246"/>
  <c r="N45" i="246" s="1"/>
  <c r="M70" i="234"/>
  <c r="M70" i="126"/>
  <c r="M70" i="279"/>
  <c r="M70" i="284"/>
  <c r="M70" i="131"/>
  <c r="M70" i="278"/>
  <c r="M70" i="127"/>
  <c r="M70" i="124"/>
  <c r="M70" i="281"/>
  <c r="M70" i="282"/>
  <c r="J70" i="282"/>
  <c r="M70" i="280"/>
  <c r="J70" i="283"/>
  <c r="J70" i="234"/>
  <c r="J70" i="126"/>
  <c r="J70" i="280"/>
  <c r="J70" i="131"/>
  <c r="J70" i="281"/>
  <c r="J70" i="278"/>
  <c r="J70" i="124"/>
  <c r="J70" i="284"/>
  <c r="J70" i="279"/>
  <c r="J70" i="127"/>
  <c r="M70" i="283"/>
  <c r="N51" i="246"/>
  <c r="N54" i="246" s="1"/>
  <c r="N74" i="246"/>
  <c r="N50" i="246"/>
  <c r="N56" i="246"/>
  <c r="N63" i="246"/>
  <c r="N61" i="246"/>
  <c r="N62" i="246"/>
  <c r="N60" i="246"/>
  <c r="N59" i="246"/>
  <c r="N57" i="246"/>
  <c r="N52" i="246"/>
  <c r="N58" i="246"/>
  <c r="N72" i="246" l="1"/>
  <c r="N80" i="246" s="1"/>
  <c r="L248" i="298"/>
  <c r="I248" i="298"/>
  <c r="H248" i="298"/>
  <c r="O247" i="298"/>
  <c r="I247" i="298"/>
  <c r="L246" i="298"/>
  <c r="I246" i="298"/>
  <c r="H246" i="298"/>
  <c r="L245" i="298"/>
  <c r="I245" i="298"/>
  <c r="H245" i="298"/>
  <c r="L244" i="298"/>
  <c r="I244" i="298"/>
  <c r="H244" i="298"/>
  <c r="L243" i="298"/>
  <c r="I243" i="298"/>
  <c r="H243" i="298"/>
  <c r="L242" i="298"/>
  <c r="I242" i="298"/>
  <c r="L241" i="298"/>
  <c r="I241" i="298"/>
  <c r="L240" i="298"/>
  <c r="M240" i="298" s="1"/>
  <c r="I240" i="298"/>
  <c r="H240" i="298"/>
  <c r="L239" i="298"/>
  <c r="I239" i="298"/>
  <c r="H239" i="298"/>
  <c r="O238" i="298"/>
  <c r="L231" i="298"/>
  <c r="M231" i="298" s="1"/>
  <c r="M233" i="298" s="1"/>
  <c r="I231" i="298"/>
  <c r="H231" i="298"/>
  <c r="M230" i="298"/>
  <c r="O230" i="298" s="1"/>
  <c r="R227" i="298"/>
  <c r="L227" i="298" s="1"/>
  <c r="M227" i="298" s="1"/>
  <c r="I227" i="298"/>
  <c r="H227" i="298"/>
  <c r="R226" i="298"/>
  <c r="L226" i="298" s="1"/>
  <c r="I226" i="298"/>
  <c r="H226" i="298"/>
  <c r="E226" i="298"/>
  <c r="R225" i="298"/>
  <c r="L225" i="298" s="1"/>
  <c r="I225" i="298"/>
  <c r="H225" i="298"/>
  <c r="E225" i="298"/>
  <c r="R224" i="298"/>
  <c r="L224" i="298" s="1"/>
  <c r="I224" i="298"/>
  <c r="H224" i="298"/>
  <c r="E224" i="298"/>
  <c r="R223" i="298"/>
  <c r="L223" i="298" s="1"/>
  <c r="I223" i="298"/>
  <c r="H223" i="298"/>
  <c r="E223" i="298"/>
  <c r="R222" i="298"/>
  <c r="L222" i="298" s="1"/>
  <c r="I222" i="298"/>
  <c r="H222" i="298"/>
  <c r="E222" i="298"/>
  <c r="R221" i="298"/>
  <c r="L221" i="298" s="1"/>
  <c r="I221" i="298"/>
  <c r="H221" i="298"/>
  <c r="E221" i="298"/>
  <c r="R220" i="298"/>
  <c r="L220" i="298" s="1"/>
  <c r="I220" i="298"/>
  <c r="H220" i="298"/>
  <c r="E220" i="298"/>
  <c r="R219" i="298"/>
  <c r="L219" i="298" s="1"/>
  <c r="I219" i="298"/>
  <c r="H219" i="298"/>
  <c r="E219" i="298"/>
  <c r="R218" i="298"/>
  <c r="L218" i="298" s="1"/>
  <c r="I218" i="298"/>
  <c r="H218" i="298"/>
  <c r="E218" i="298"/>
  <c r="R217" i="298"/>
  <c r="L217" i="298" s="1"/>
  <c r="I217" i="298"/>
  <c r="H217" i="298"/>
  <c r="E217" i="298"/>
  <c r="R216" i="298"/>
  <c r="L216" i="298" s="1"/>
  <c r="I216" i="298"/>
  <c r="H216" i="298"/>
  <c r="E216" i="298"/>
  <c r="R215" i="298"/>
  <c r="L215" i="298" s="1"/>
  <c r="I215" i="298"/>
  <c r="H215" i="298"/>
  <c r="E215" i="298"/>
  <c r="R214" i="298"/>
  <c r="L214" i="298" s="1"/>
  <c r="I214" i="298"/>
  <c r="H214" i="298"/>
  <c r="R213" i="298"/>
  <c r="L213" i="298" s="1"/>
  <c r="I213" i="298"/>
  <c r="H213" i="298"/>
  <c r="R212" i="298"/>
  <c r="L212" i="298" s="1"/>
  <c r="I212" i="298"/>
  <c r="H212" i="298"/>
  <c r="E212" i="298"/>
  <c r="R206" i="298"/>
  <c r="L206" i="298" s="1"/>
  <c r="I206" i="298"/>
  <c r="H206" i="298"/>
  <c r="R205" i="298"/>
  <c r="L205" i="298" s="1"/>
  <c r="I205" i="298"/>
  <c r="H205" i="298"/>
  <c r="R204" i="298"/>
  <c r="L204" i="298" s="1"/>
  <c r="I204" i="298"/>
  <c r="H204" i="298"/>
  <c r="E204" i="298"/>
  <c r="R203" i="298"/>
  <c r="L203" i="298" s="1"/>
  <c r="I203" i="298"/>
  <c r="H203" i="298"/>
  <c r="E203" i="298"/>
  <c r="L194" i="298"/>
  <c r="I194" i="298"/>
  <c r="H194" i="298"/>
  <c r="E194" i="298"/>
  <c r="L193" i="298"/>
  <c r="I193" i="298"/>
  <c r="H193" i="298"/>
  <c r="E193" i="298"/>
  <c r="E192" i="298"/>
  <c r="M192" i="298" s="1"/>
  <c r="E191" i="298"/>
  <c r="M191" i="298" s="1"/>
  <c r="G190" i="298"/>
  <c r="H190" i="298" s="1"/>
  <c r="E190" i="298"/>
  <c r="M190" i="298" s="1"/>
  <c r="E189" i="298"/>
  <c r="M189" i="298" s="1"/>
  <c r="G188" i="298"/>
  <c r="E188" i="298"/>
  <c r="M188" i="298" s="1"/>
  <c r="G187" i="298"/>
  <c r="H187" i="298" s="1"/>
  <c r="E187" i="298"/>
  <c r="M187" i="298" s="1"/>
  <c r="G186" i="298"/>
  <c r="G184" i="298"/>
  <c r="I184" i="298" s="1"/>
  <c r="E184" i="298"/>
  <c r="M184" i="298" s="1"/>
  <c r="G183" i="298"/>
  <c r="H183" i="298" s="1"/>
  <c r="E183" i="298"/>
  <c r="M183" i="298" s="1"/>
  <c r="L172" i="298"/>
  <c r="M172" i="298" s="1"/>
  <c r="M175" i="298" s="1"/>
  <c r="I172" i="298"/>
  <c r="H172" i="298"/>
  <c r="I169" i="298"/>
  <c r="H169" i="298"/>
  <c r="I168" i="298"/>
  <c r="H168" i="298"/>
  <c r="I167" i="298"/>
  <c r="H167" i="298"/>
  <c r="I166" i="298"/>
  <c r="H166" i="298"/>
  <c r="I165" i="298"/>
  <c r="H165" i="298"/>
  <c r="I164" i="298"/>
  <c r="H164" i="298"/>
  <c r="I163" i="298"/>
  <c r="H163" i="298"/>
  <c r="I162" i="298"/>
  <c r="H162" i="298"/>
  <c r="I161" i="298"/>
  <c r="H161" i="298"/>
  <c r="I160" i="298"/>
  <c r="H160" i="298"/>
  <c r="I159" i="298"/>
  <c r="H159" i="298"/>
  <c r="L156" i="298"/>
  <c r="I155" i="298"/>
  <c r="H155" i="298"/>
  <c r="I154" i="298"/>
  <c r="H154" i="298"/>
  <c r="I153" i="298"/>
  <c r="H153" i="298"/>
  <c r="I152" i="298"/>
  <c r="H152" i="298"/>
  <c r="L151" i="298"/>
  <c r="I151" i="298"/>
  <c r="H151" i="298"/>
  <c r="E151" i="298"/>
  <c r="M143" i="298"/>
  <c r="M142" i="298"/>
  <c r="I141" i="298"/>
  <c r="H141" i="298"/>
  <c r="I140" i="298"/>
  <c r="H140" i="298"/>
  <c r="I139" i="298"/>
  <c r="H139" i="298"/>
  <c r="I137" i="298"/>
  <c r="H137" i="298"/>
  <c r="M136" i="298"/>
  <c r="M135" i="298"/>
  <c r="O134" i="298"/>
  <c r="O133" i="298"/>
  <c r="F133" i="298"/>
  <c r="R154" i="298" s="1"/>
  <c r="L154" i="298" s="1"/>
  <c r="M154" i="298" s="1"/>
  <c r="M127" i="298"/>
  <c r="M126" i="298"/>
  <c r="G126" i="298"/>
  <c r="H126" i="298" s="1"/>
  <c r="M125" i="298"/>
  <c r="G125" i="298"/>
  <c r="I124" i="298"/>
  <c r="H124" i="298"/>
  <c r="I123" i="298"/>
  <c r="H123" i="298"/>
  <c r="I122" i="298"/>
  <c r="H122" i="298"/>
  <c r="L120" i="298"/>
  <c r="M120" i="298" s="1"/>
  <c r="I120" i="298"/>
  <c r="H120" i="298"/>
  <c r="M119" i="298"/>
  <c r="M118" i="298"/>
  <c r="L54" i="298"/>
  <c r="M54" i="298" s="1"/>
  <c r="M57" i="298" s="1"/>
  <c r="I54" i="298"/>
  <c r="H54" i="298"/>
  <c r="I51" i="298"/>
  <c r="H51" i="298"/>
  <c r="I50" i="298"/>
  <c r="H50" i="298"/>
  <c r="I49" i="298"/>
  <c r="H49" i="298"/>
  <c r="M48" i="298"/>
  <c r="I48" i="298"/>
  <c r="H48" i="298"/>
  <c r="I47" i="298"/>
  <c r="H47" i="298"/>
  <c r="I46" i="298"/>
  <c r="H46" i="298"/>
  <c r="I45" i="298"/>
  <c r="H45" i="298"/>
  <c r="I44" i="298"/>
  <c r="H44" i="298"/>
  <c r="M43" i="298"/>
  <c r="I43" i="298"/>
  <c r="H43" i="298"/>
  <c r="I42" i="298"/>
  <c r="H42" i="298"/>
  <c r="I41" i="298"/>
  <c r="H41" i="298"/>
  <c r="I40" i="298"/>
  <c r="H40" i="298"/>
  <c r="I39" i="298"/>
  <c r="H39" i="298"/>
  <c r="I38" i="298"/>
  <c r="H38" i="298"/>
  <c r="I37" i="298"/>
  <c r="H37" i="298"/>
  <c r="I36" i="298"/>
  <c r="H36" i="298"/>
  <c r="L27" i="298"/>
  <c r="I27" i="298"/>
  <c r="H27" i="298"/>
  <c r="E27" i="298"/>
  <c r="I22" i="298"/>
  <c r="H22" i="298"/>
  <c r="I21" i="298"/>
  <c r="H21" i="298"/>
  <c r="I20" i="298"/>
  <c r="H20" i="298"/>
  <c r="I19" i="298"/>
  <c r="H19" i="298"/>
  <c r="I18" i="298"/>
  <c r="H18" i="298"/>
  <c r="I17" i="298"/>
  <c r="H17" i="298"/>
  <c r="I16" i="298"/>
  <c r="H16" i="298"/>
  <c r="M13" i="298"/>
  <c r="L248" i="297"/>
  <c r="I248" i="297"/>
  <c r="H248" i="297"/>
  <c r="O247" i="297"/>
  <c r="I247" i="297"/>
  <c r="L246" i="297"/>
  <c r="I246" i="297"/>
  <c r="H246" i="297"/>
  <c r="L245" i="297"/>
  <c r="I245" i="297"/>
  <c r="H245" i="297"/>
  <c r="L244" i="297"/>
  <c r="I244" i="297"/>
  <c r="H244" i="297"/>
  <c r="L243" i="297"/>
  <c r="I243" i="297"/>
  <c r="H243" i="297"/>
  <c r="L242" i="297"/>
  <c r="I242" i="297"/>
  <c r="L241" i="297"/>
  <c r="I241" i="297"/>
  <c r="L240" i="297"/>
  <c r="M240" i="297" s="1"/>
  <c r="I240" i="297"/>
  <c r="H240" i="297"/>
  <c r="L239" i="297"/>
  <c r="I239" i="297"/>
  <c r="H239" i="297"/>
  <c r="O238" i="297"/>
  <c r="L231" i="297"/>
  <c r="M231" i="297" s="1"/>
  <c r="M233" i="297" s="1"/>
  <c r="I231" i="297"/>
  <c r="H231" i="297"/>
  <c r="M230" i="297"/>
  <c r="O230" i="297" s="1"/>
  <c r="R227" i="297"/>
  <c r="L227" i="297" s="1"/>
  <c r="M227" i="297" s="1"/>
  <c r="I227" i="297"/>
  <c r="H227" i="297"/>
  <c r="R226" i="297"/>
  <c r="L226" i="297" s="1"/>
  <c r="I226" i="297"/>
  <c r="H226" i="297"/>
  <c r="E226" i="297"/>
  <c r="R225" i="297"/>
  <c r="L225" i="297" s="1"/>
  <c r="I225" i="297"/>
  <c r="H225" i="297"/>
  <c r="E225" i="297"/>
  <c r="R224" i="297"/>
  <c r="L224" i="297" s="1"/>
  <c r="I224" i="297"/>
  <c r="H224" i="297"/>
  <c r="E224" i="297"/>
  <c r="R223" i="297"/>
  <c r="L223" i="297" s="1"/>
  <c r="I223" i="297"/>
  <c r="H223" i="297"/>
  <c r="E223" i="297"/>
  <c r="R222" i="297"/>
  <c r="L222" i="297" s="1"/>
  <c r="I222" i="297"/>
  <c r="H222" i="297"/>
  <c r="E222" i="297"/>
  <c r="R221" i="297"/>
  <c r="L221" i="297" s="1"/>
  <c r="I221" i="297"/>
  <c r="H221" i="297"/>
  <c r="E221" i="297"/>
  <c r="R220" i="297"/>
  <c r="L220" i="297" s="1"/>
  <c r="I220" i="297"/>
  <c r="H220" i="297"/>
  <c r="E220" i="297"/>
  <c r="R219" i="297"/>
  <c r="L219" i="297" s="1"/>
  <c r="I219" i="297"/>
  <c r="H219" i="297"/>
  <c r="E219" i="297"/>
  <c r="R218" i="297"/>
  <c r="L218" i="297" s="1"/>
  <c r="I218" i="297"/>
  <c r="H218" i="297"/>
  <c r="E218" i="297"/>
  <c r="R217" i="297"/>
  <c r="L217" i="297" s="1"/>
  <c r="I217" i="297"/>
  <c r="H217" i="297"/>
  <c r="E217" i="297"/>
  <c r="R216" i="297"/>
  <c r="L216" i="297" s="1"/>
  <c r="I216" i="297"/>
  <c r="H216" i="297"/>
  <c r="E216" i="297"/>
  <c r="R215" i="297"/>
  <c r="L215" i="297" s="1"/>
  <c r="I215" i="297"/>
  <c r="H215" i="297"/>
  <c r="E215" i="297"/>
  <c r="R214" i="297"/>
  <c r="L214" i="297" s="1"/>
  <c r="I214" i="297"/>
  <c r="H214" i="297"/>
  <c r="R213" i="297"/>
  <c r="L213" i="297" s="1"/>
  <c r="I213" i="297"/>
  <c r="H213" i="297"/>
  <c r="R212" i="297"/>
  <c r="L212" i="297" s="1"/>
  <c r="I212" i="297"/>
  <c r="H212" i="297"/>
  <c r="E212" i="297"/>
  <c r="R206" i="297"/>
  <c r="L206" i="297" s="1"/>
  <c r="I206" i="297"/>
  <c r="H206" i="297"/>
  <c r="R205" i="297"/>
  <c r="L205" i="297" s="1"/>
  <c r="I205" i="297"/>
  <c r="H205" i="297"/>
  <c r="R204" i="297"/>
  <c r="L204" i="297" s="1"/>
  <c r="I204" i="297"/>
  <c r="H204" i="297"/>
  <c r="E204" i="297"/>
  <c r="R203" i="297"/>
  <c r="L203" i="297" s="1"/>
  <c r="I203" i="297"/>
  <c r="H203" i="297"/>
  <c r="E203" i="297"/>
  <c r="L194" i="297"/>
  <c r="I194" i="297"/>
  <c r="H194" i="297"/>
  <c r="E194" i="297"/>
  <c r="L193" i="297"/>
  <c r="I193" i="297"/>
  <c r="H193" i="297"/>
  <c r="E193" i="297"/>
  <c r="E192" i="297"/>
  <c r="M192" i="297" s="1"/>
  <c r="E191" i="297"/>
  <c r="M191" i="297" s="1"/>
  <c r="G190" i="297"/>
  <c r="I190" i="297" s="1"/>
  <c r="E190" i="297"/>
  <c r="M190" i="297" s="1"/>
  <c r="E189" i="297"/>
  <c r="M189" i="297" s="1"/>
  <c r="G188" i="297"/>
  <c r="I188" i="297" s="1"/>
  <c r="E188" i="297"/>
  <c r="M188" i="297" s="1"/>
  <c r="G187" i="297"/>
  <c r="E187" i="297"/>
  <c r="M187" i="297" s="1"/>
  <c r="G186" i="297"/>
  <c r="G184" i="297"/>
  <c r="E184" i="297"/>
  <c r="M184" i="297" s="1"/>
  <c r="G183" i="297"/>
  <c r="H183" i="297" s="1"/>
  <c r="E183" i="297"/>
  <c r="M183" i="297" s="1"/>
  <c r="L172" i="297"/>
  <c r="M172" i="297" s="1"/>
  <c r="I172" i="297"/>
  <c r="H172" i="297"/>
  <c r="I169" i="297"/>
  <c r="H169" i="297"/>
  <c r="I168" i="297"/>
  <c r="H168" i="297"/>
  <c r="I167" i="297"/>
  <c r="H167" i="297"/>
  <c r="I166" i="297"/>
  <c r="H166" i="297"/>
  <c r="I165" i="297"/>
  <c r="H165" i="297"/>
  <c r="I164" i="297"/>
  <c r="H164" i="297"/>
  <c r="I163" i="297"/>
  <c r="H163" i="297"/>
  <c r="I162" i="297"/>
  <c r="H162" i="297"/>
  <c r="I161" i="297"/>
  <c r="H161" i="297"/>
  <c r="I160" i="297"/>
  <c r="H160" i="297"/>
  <c r="I159" i="297"/>
  <c r="H159" i="297"/>
  <c r="L156" i="297"/>
  <c r="I155" i="297"/>
  <c r="H155" i="297"/>
  <c r="I154" i="297"/>
  <c r="H154" i="297"/>
  <c r="I153" i="297"/>
  <c r="H153" i="297"/>
  <c r="I152" i="297"/>
  <c r="H152" i="297"/>
  <c r="L151" i="297"/>
  <c r="I151" i="297"/>
  <c r="H151" i="297"/>
  <c r="E151" i="297"/>
  <c r="M143" i="297"/>
  <c r="M142" i="297"/>
  <c r="I141" i="297"/>
  <c r="H141" i="297"/>
  <c r="I140" i="297"/>
  <c r="H140" i="297"/>
  <c r="I139" i="297"/>
  <c r="H139" i="297"/>
  <c r="I137" i="297"/>
  <c r="H137" i="297"/>
  <c r="M136" i="297"/>
  <c r="M135" i="297"/>
  <c r="O134" i="297"/>
  <c r="O133" i="297"/>
  <c r="F133" i="297"/>
  <c r="R152" i="297" s="1"/>
  <c r="L152" i="297" s="1"/>
  <c r="M152" i="297" s="1"/>
  <c r="M127" i="297"/>
  <c r="M126" i="297"/>
  <c r="G126" i="297"/>
  <c r="H126" i="297" s="1"/>
  <c r="M125" i="297"/>
  <c r="G125" i="297"/>
  <c r="H125" i="297" s="1"/>
  <c r="I124" i="297"/>
  <c r="H124" i="297"/>
  <c r="I123" i="297"/>
  <c r="H123" i="297"/>
  <c r="I122" i="297"/>
  <c r="H122" i="297"/>
  <c r="L120" i="297"/>
  <c r="M120" i="297" s="1"/>
  <c r="I120" i="297"/>
  <c r="H120" i="297"/>
  <c r="M119" i="297"/>
  <c r="M118" i="297"/>
  <c r="L54" i="297"/>
  <c r="M54" i="297" s="1"/>
  <c r="M57" i="297" s="1"/>
  <c r="I54" i="297"/>
  <c r="H54" i="297"/>
  <c r="I51" i="297"/>
  <c r="H51" i="297"/>
  <c r="I50" i="297"/>
  <c r="H50" i="297"/>
  <c r="I49" i="297"/>
  <c r="H49" i="297"/>
  <c r="M48" i="297"/>
  <c r="I48" i="297"/>
  <c r="H48" i="297"/>
  <c r="I47" i="297"/>
  <c r="H47" i="297"/>
  <c r="I46" i="297"/>
  <c r="H46" i="297"/>
  <c r="I45" i="297"/>
  <c r="H45" i="297"/>
  <c r="I44" i="297"/>
  <c r="H44" i="297"/>
  <c r="M43" i="297"/>
  <c r="I43" i="297"/>
  <c r="H43" i="297"/>
  <c r="I42" i="297"/>
  <c r="H42" i="297"/>
  <c r="I41" i="297"/>
  <c r="H41" i="297"/>
  <c r="I40" i="297"/>
  <c r="H40" i="297"/>
  <c r="I39" i="297"/>
  <c r="H39" i="297"/>
  <c r="I38" i="297"/>
  <c r="H38" i="297"/>
  <c r="I37" i="297"/>
  <c r="H37" i="297"/>
  <c r="I36" i="297"/>
  <c r="H36" i="297"/>
  <c r="L27" i="297"/>
  <c r="I27" i="297"/>
  <c r="H27" i="297"/>
  <c r="E27" i="297"/>
  <c r="I22" i="297"/>
  <c r="H22" i="297"/>
  <c r="I21" i="297"/>
  <c r="H21" i="297"/>
  <c r="I20" i="297"/>
  <c r="H20" i="297"/>
  <c r="I19" i="297"/>
  <c r="H19" i="297"/>
  <c r="I18" i="297"/>
  <c r="H18" i="297"/>
  <c r="I17" i="297"/>
  <c r="H17" i="297"/>
  <c r="I16" i="297"/>
  <c r="H16" i="297"/>
  <c r="M13" i="297"/>
  <c r="L248" i="296"/>
  <c r="I248" i="296"/>
  <c r="H248" i="296"/>
  <c r="O247" i="296"/>
  <c r="I247" i="296"/>
  <c r="L246" i="296"/>
  <c r="I246" i="296"/>
  <c r="H246" i="296"/>
  <c r="L245" i="296"/>
  <c r="I245" i="296"/>
  <c r="H245" i="296"/>
  <c r="L244" i="296"/>
  <c r="I244" i="296"/>
  <c r="H244" i="296"/>
  <c r="L243" i="296"/>
  <c r="I243" i="296"/>
  <c r="H243" i="296"/>
  <c r="L242" i="296"/>
  <c r="I242" i="296"/>
  <c r="L241" i="296"/>
  <c r="I241" i="296"/>
  <c r="L240" i="296"/>
  <c r="M240" i="296" s="1"/>
  <c r="I240" i="296"/>
  <c r="H240" i="296"/>
  <c r="L239" i="296"/>
  <c r="I239" i="296"/>
  <c r="H239" i="296"/>
  <c r="O238" i="296"/>
  <c r="L231" i="296"/>
  <c r="M231" i="296" s="1"/>
  <c r="M233" i="296" s="1"/>
  <c r="I231" i="296"/>
  <c r="H231" i="296"/>
  <c r="M230" i="296"/>
  <c r="O230" i="296" s="1"/>
  <c r="R227" i="296"/>
  <c r="L227" i="296" s="1"/>
  <c r="M227" i="296" s="1"/>
  <c r="I227" i="296"/>
  <c r="H227" i="296"/>
  <c r="R226" i="296"/>
  <c r="L226" i="296" s="1"/>
  <c r="I226" i="296"/>
  <c r="H226" i="296"/>
  <c r="E226" i="296"/>
  <c r="R225" i="296"/>
  <c r="L225" i="296" s="1"/>
  <c r="I225" i="296"/>
  <c r="H225" i="296"/>
  <c r="E225" i="296"/>
  <c r="R224" i="296"/>
  <c r="L224" i="296" s="1"/>
  <c r="I224" i="296"/>
  <c r="H224" i="296"/>
  <c r="E224" i="296"/>
  <c r="R223" i="296"/>
  <c r="L223" i="296" s="1"/>
  <c r="I223" i="296"/>
  <c r="H223" i="296"/>
  <c r="E223" i="296"/>
  <c r="R222" i="296"/>
  <c r="L222" i="296" s="1"/>
  <c r="I222" i="296"/>
  <c r="H222" i="296"/>
  <c r="E222" i="296"/>
  <c r="R221" i="296"/>
  <c r="L221" i="296" s="1"/>
  <c r="I221" i="296"/>
  <c r="H221" i="296"/>
  <c r="E221" i="296"/>
  <c r="R220" i="296"/>
  <c r="L220" i="296" s="1"/>
  <c r="I220" i="296"/>
  <c r="H220" i="296"/>
  <c r="E220" i="296"/>
  <c r="R219" i="296"/>
  <c r="L219" i="296" s="1"/>
  <c r="I219" i="296"/>
  <c r="H219" i="296"/>
  <c r="E219" i="296"/>
  <c r="R218" i="296"/>
  <c r="L218" i="296" s="1"/>
  <c r="I218" i="296"/>
  <c r="H218" i="296"/>
  <c r="E218" i="296"/>
  <c r="R217" i="296"/>
  <c r="L217" i="296" s="1"/>
  <c r="I217" i="296"/>
  <c r="H217" i="296"/>
  <c r="E217" i="296"/>
  <c r="R216" i="296"/>
  <c r="L216" i="296" s="1"/>
  <c r="I216" i="296"/>
  <c r="H216" i="296"/>
  <c r="E216" i="296"/>
  <c r="R215" i="296"/>
  <c r="L215" i="296" s="1"/>
  <c r="I215" i="296"/>
  <c r="H215" i="296"/>
  <c r="E215" i="296"/>
  <c r="R214" i="296"/>
  <c r="L214" i="296" s="1"/>
  <c r="I214" i="296"/>
  <c r="H214" i="296"/>
  <c r="R213" i="296"/>
  <c r="L213" i="296" s="1"/>
  <c r="I213" i="296"/>
  <c r="H213" i="296"/>
  <c r="R212" i="296"/>
  <c r="L212" i="296" s="1"/>
  <c r="I212" i="296"/>
  <c r="H212" i="296"/>
  <c r="E212" i="296"/>
  <c r="R206" i="296"/>
  <c r="L206" i="296" s="1"/>
  <c r="I206" i="296"/>
  <c r="H206" i="296"/>
  <c r="R205" i="296"/>
  <c r="L205" i="296" s="1"/>
  <c r="I205" i="296"/>
  <c r="H205" i="296"/>
  <c r="R204" i="296"/>
  <c r="L204" i="296" s="1"/>
  <c r="I204" i="296"/>
  <c r="H204" i="296"/>
  <c r="E204" i="296"/>
  <c r="R203" i="296"/>
  <c r="L203" i="296" s="1"/>
  <c r="I203" i="296"/>
  <c r="H203" i="296"/>
  <c r="E203" i="296"/>
  <c r="L194" i="296"/>
  <c r="I194" i="296"/>
  <c r="H194" i="296"/>
  <c r="E194" i="296"/>
  <c r="L193" i="296"/>
  <c r="I193" i="296"/>
  <c r="H193" i="296"/>
  <c r="E193" i="296"/>
  <c r="E192" i="296"/>
  <c r="M192" i="296" s="1"/>
  <c r="E191" i="296"/>
  <c r="M191" i="296" s="1"/>
  <c r="G190" i="296"/>
  <c r="E190" i="296"/>
  <c r="M190" i="296" s="1"/>
  <c r="E189" i="296"/>
  <c r="G188" i="296"/>
  <c r="I188" i="296" s="1"/>
  <c r="E188" i="296"/>
  <c r="M188" i="296" s="1"/>
  <c r="G187" i="296"/>
  <c r="H187" i="296" s="1"/>
  <c r="E187" i="296"/>
  <c r="M187" i="296" s="1"/>
  <c r="G186" i="296"/>
  <c r="H186" i="296" s="1"/>
  <c r="G184" i="296"/>
  <c r="H184" i="296" s="1"/>
  <c r="E184" i="296"/>
  <c r="M184" i="296" s="1"/>
  <c r="G183" i="296"/>
  <c r="E183" i="296"/>
  <c r="M183" i="296" s="1"/>
  <c r="L172" i="296"/>
  <c r="M172" i="296" s="1"/>
  <c r="M175" i="296" s="1"/>
  <c r="I172" i="296"/>
  <c r="H172" i="296"/>
  <c r="I169" i="296"/>
  <c r="H169" i="296"/>
  <c r="I168" i="296"/>
  <c r="H168" i="296"/>
  <c r="I167" i="296"/>
  <c r="H167" i="296"/>
  <c r="I166" i="296"/>
  <c r="H166" i="296"/>
  <c r="I165" i="296"/>
  <c r="H165" i="296"/>
  <c r="I164" i="296"/>
  <c r="H164" i="296"/>
  <c r="I163" i="296"/>
  <c r="H163" i="296"/>
  <c r="I162" i="296"/>
  <c r="H162" i="296"/>
  <c r="I161" i="296"/>
  <c r="H161" i="296"/>
  <c r="I160" i="296"/>
  <c r="H160" i="296"/>
  <c r="I159" i="296"/>
  <c r="H159" i="296"/>
  <c r="L156" i="296"/>
  <c r="I155" i="296"/>
  <c r="H155" i="296"/>
  <c r="I154" i="296"/>
  <c r="H154" i="296"/>
  <c r="I153" i="296"/>
  <c r="H153" i="296"/>
  <c r="I152" i="296"/>
  <c r="H152" i="296"/>
  <c r="L151" i="296"/>
  <c r="I151" i="296"/>
  <c r="H151" i="296"/>
  <c r="E151" i="296"/>
  <c r="M143" i="296"/>
  <c r="M142" i="296"/>
  <c r="I141" i="296"/>
  <c r="H141" i="296"/>
  <c r="I140" i="296"/>
  <c r="H140" i="296"/>
  <c r="I139" i="296"/>
  <c r="H139" i="296"/>
  <c r="I137" i="296"/>
  <c r="H137" i="296"/>
  <c r="M136" i="296"/>
  <c r="M135" i="296"/>
  <c r="O134" i="296"/>
  <c r="O133" i="296"/>
  <c r="F133" i="296"/>
  <c r="R161" i="296" s="1"/>
  <c r="L161" i="296" s="1"/>
  <c r="M161" i="296" s="1"/>
  <c r="M127" i="296"/>
  <c r="M126" i="296"/>
  <c r="G126" i="296"/>
  <c r="M125" i="296"/>
  <c r="G125" i="296"/>
  <c r="I125" i="296" s="1"/>
  <c r="I124" i="296"/>
  <c r="H124" i="296"/>
  <c r="I123" i="296"/>
  <c r="H123" i="296"/>
  <c r="I122" i="296"/>
  <c r="H122" i="296"/>
  <c r="L120" i="296"/>
  <c r="M120" i="296" s="1"/>
  <c r="I120" i="296"/>
  <c r="H120" i="296"/>
  <c r="M119" i="296"/>
  <c r="M118" i="296"/>
  <c r="L54" i="296"/>
  <c r="M54" i="296" s="1"/>
  <c r="I54" i="296"/>
  <c r="H54" i="296"/>
  <c r="I51" i="296"/>
  <c r="H51" i="296"/>
  <c r="I50" i="296"/>
  <c r="H50" i="296"/>
  <c r="I49" i="296"/>
  <c r="H49" i="296"/>
  <c r="M48" i="296"/>
  <c r="I48" i="296"/>
  <c r="H48" i="296"/>
  <c r="I47" i="296"/>
  <c r="H47" i="296"/>
  <c r="I46" i="296"/>
  <c r="H46" i="296"/>
  <c r="I45" i="296"/>
  <c r="H45" i="296"/>
  <c r="I44" i="296"/>
  <c r="H44" i="296"/>
  <c r="M43" i="296"/>
  <c r="I43" i="296"/>
  <c r="H43" i="296"/>
  <c r="I42" i="296"/>
  <c r="H42" i="296"/>
  <c r="I41" i="296"/>
  <c r="H41" i="296"/>
  <c r="I40" i="296"/>
  <c r="H40" i="296"/>
  <c r="I39" i="296"/>
  <c r="H39" i="296"/>
  <c r="I38" i="296"/>
  <c r="H38" i="296"/>
  <c r="I37" i="296"/>
  <c r="H37" i="296"/>
  <c r="I36" i="296"/>
  <c r="H36" i="296"/>
  <c r="L27" i="296"/>
  <c r="I27" i="296"/>
  <c r="H27" i="296"/>
  <c r="E27" i="296"/>
  <c r="I22" i="296"/>
  <c r="H22" i="296"/>
  <c r="I21" i="296"/>
  <c r="H21" i="296"/>
  <c r="I20" i="296"/>
  <c r="H20" i="296"/>
  <c r="I19" i="296"/>
  <c r="H19" i="296"/>
  <c r="I18" i="296"/>
  <c r="H18" i="296"/>
  <c r="I17" i="296"/>
  <c r="H17" i="296"/>
  <c r="I16" i="296"/>
  <c r="H16" i="296"/>
  <c r="M13" i="296"/>
  <c r="L248" i="295"/>
  <c r="I248" i="295"/>
  <c r="H248" i="295"/>
  <c r="O247" i="295"/>
  <c r="I247" i="295"/>
  <c r="L246" i="295"/>
  <c r="I246" i="295"/>
  <c r="H246" i="295"/>
  <c r="L245" i="295"/>
  <c r="I245" i="295"/>
  <c r="H245" i="295"/>
  <c r="L244" i="295"/>
  <c r="I244" i="295"/>
  <c r="H244" i="295"/>
  <c r="L243" i="295"/>
  <c r="I243" i="295"/>
  <c r="H243" i="295"/>
  <c r="L242" i="295"/>
  <c r="I242" i="295"/>
  <c r="L241" i="295"/>
  <c r="I241" i="295"/>
  <c r="L240" i="295"/>
  <c r="M240" i="295" s="1"/>
  <c r="I240" i="295"/>
  <c r="H240" i="295"/>
  <c r="L239" i="295"/>
  <c r="I239" i="295"/>
  <c r="H239" i="295"/>
  <c r="O238" i="295"/>
  <c r="L231" i="295"/>
  <c r="M231" i="295" s="1"/>
  <c r="M233" i="295" s="1"/>
  <c r="I231" i="295"/>
  <c r="H231" i="295"/>
  <c r="M230" i="295"/>
  <c r="O230" i="295" s="1"/>
  <c r="R227" i="295"/>
  <c r="L227" i="295" s="1"/>
  <c r="M227" i="295" s="1"/>
  <c r="I227" i="295"/>
  <c r="H227" i="295"/>
  <c r="R226" i="295"/>
  <c r="L226" i="295" s="1"/>
  <c r="I226" i="295"/>
  <c r="H226" i="295"/>
  <c r="E226" i="295"/>
  <c r="R225" i="295"/>
  <c r="L225" i="295" s="1"/>
  <c r="I225" i="295"/>
  <c r="H225" i="295"/>
  <c r="E225" i="295"/>
  <c r="R224" i="295"/>
  <c r="L224" i="295" s="1"/>
  <c r="I224" i="295"/>
  <c r="H224" i="295"/>
  <c r="E224" i="295"/>
  <c r="R223" i="295"/>
  <c r="L223" i="295" s="1"/>
  <c r="I223" i="295"/>
  <c r="H223" i="295"/>
  <c r="E223" i="295"/>
  <c r="R222" i="295"/>
  <c r="L222" i="295" s="1"/>
  <c r="I222" i="295"/>
  <c r="H222" i="295"/>
  <c r="E222" i="295"/>
  <c r="R221" i="295"/>
  <c r="L221" i="295" s="1"/>
  <c r="I221" i="295"/>
  <c r="H221" i="295"/>
  <c r="E221" i="295"/>
  <c r="R220" i="295"/>
  <c r="L220" i="295" s="1"/>
  <c r="I220" i="295"/>
  <c r="H220" i="295"/>
  <c r="E220" i="295"/>
  <c r="R219" i="295"/>
  <c r="L219" i="295" s="1"/>
  <c r="I219" i="295"/>
  <c r="H219" i="295"/>
  <c r="E219" i="295"/>
  <c r="R218" i="295"/>
  <c r="L218" i="295" s="1"/>
  <c r="I218" i="295"/>
  <c r="H218" i="295"/>
  <c r="E218" i="295"/>
  <c r="R217" i="295"/>
  <c r="L217" i="295" s="1"/>
  <c r="I217" i="295"/>
  <c r="H217" i="295"/>
  <c r="E217" i="295"/>
  <c r="R216" i="295"/>
  <c r="L216" i="295" s="1"/>
  <c r="I216" i="295"/>
  <c r="H216" i="295"/>
  <c r="E216" i="295"/>
  <c r="R215" i="295"/>
  <c r="L215" i="295" s="1"/>
  <c r="I215" i="295"/>
  <c r="H215" i="295"/>
  <c r="E215" i="295"/>
  <c r="R214" i="295"/>
  <c r="L214" i="295" s="1"/>
  <c r="I214" i="295"/>
  <c r="H214" i="295"/>
  <c r="R213" i="295"/>
  <c r="L213" i="295" s="1"/>
  <c r="I213" i="295"/>
  <c r="H213" i="295"/>
  <c r="R212" i="295"/>
  <c r="L212" i="295" s="1"/>
  <c r="I212" i="295"/>
  <c r="H212" i="295"/>
  <c r="E212" i="295"/>
  <c r="R206" i="295"/>
  <c r="L206" i="295" s="1"/>
  <c r="I206" i="295"/>
  <c r="H206" i="295"/>
  <c r="R205" i="295"/>
  <c r="L205" i="295" s="1"/>
  <c r="I205" i="295"/>
  <c r="H205" i="295"/>
  <c r="R204" i="295"/>
  <c r="L204" i="295" s="1"/>
  <c r="I204" i="295"/>
  <c r="H204" i="295"/>
  <c r="E204" i="295"/>
  <c r="R203" i="295"/>
  <c r="L203" i="295" s="1"/>
  <c r="I203" i="295"/>
  <c r="H203" i="295"/>
  <c r="E203" i="295"/>
  <c r="L194" i="295"/>
  <c r="I194" i="295"/>
  <c r="H194" i="295"/>
  <c r="E194" i="295"/>
  <c r="L193" i="295"/>
  <c r="I193" i="295"/>
  <c r="H193" i="295"/>
  <c r="E193" i="295"/>
  <c r="E192" i="295"/>
  <c r="M192" i="295" s="1"/>
  <c r="E191" i="295"/>
  <c r="M191" i="295" s="1"/>
  <c r="G190" i="295"/>
  <c r="H190" i="295" s="1"/>
  <c r="E190" i="295"/>
  <c r="M190" i="295" s="1"/>
  <c r="E189" i="295"/>
  <c r="G188" i="295"/>
  <c r="I188" i="295" s="1"/>
  <c r="E188" i="295"/>
  <c r="M188" i="295" s="1"/>
  <c r="G187" i="295"/>
  <c r="H187" i="295" s="1"/>
  <c r="E187" i="295"/>
  <c r="M187" i="295" s="1"/>
  <c r="G186" i="295"/>
  <c r="I186" i="295" s="1"/>
  <c r="G184" i="295"/>
  <c r="H184" i="295" s="1"/>
  <c r="E184" i="295"/>
  <c r="M184" i="295" s="1"/>
  <c r="G183" i="295"/>
  <c r="E183" i="295"/>
  <c r="M183" i="295" s="1"/>
  <c r="L172" i="295"/>
  <c r="M172" i="295" s="1"/>
  <c r="M175" i="295" s="1"/>
  <c r="I172" i="295"/>
  <c r="H172" i="295"/>
  <c r="I169" i="295"/>
  <c r="H169" i="295"/>
  <c r="I168" i="295"/>
  <c r="H168" i="295"/>
  <c r="I167" i="295"/>
  <c r="H167" i="295"/>
  <c r="I166" i="295"/>
  <c r="H166" i="295"/>
  <c r="I165" i="295"/>
  <c r="H165" i="295"/>
  <c r="I164" i="295"/>
  <c r="H164" i="295"/>
  <c r="I163" i="295"/>
  <c r="H163" i="295"/>
  <c r="I162" i="295"/>
  <c r="H162" i="295"/>
  <c r="I161" i="295"/>
  <c r="H161" i="295"/>
  <c r="I160" i="295"/>
  <c r="H160" i="295"/>
  <c r="I159" i="295"/>
  <c r="H159" i="295"/>
  <c r="L156" i="295"/>
  <c r="I155" i="295"/>
  <c r="H155" i="295"/>
  <c r="I154" i="295"/>
  <c r="H154" i="295"/>
  <c r="I153" i="295"/>
  <c r="H153" i="295"/>
  <c r="I152" i="295"/>
  <c r="H152" i="295"/>
  <c r="L151" i="295"/>
  <c r="I151" i="295"/>
  <c r="H151" i="295"/>
  <c r="E151" i="295"/>
  <c r="M143" i="295"/>
  <c r="M142" i="295"/>
  <c r="I141" i="295"/>
  <c r="H141" i="295"/>
  <c r="I140" i="295"/>
  <c r="H140" i="295"/>
  <c r="I139" i="295"/>
  <c r="H139" i="295"/>
  <c r="I137" i="295"/>
  <c r="H137" i="295"/>
  <c r="M136" i="295"/>
  <c r="M135" i="295"/>
  <c r="O134" i="295"/>
  <c r="O133" i="295"/>
  <c r="F133" i="295"/>
  <c r="M127" i="295"/>
  <c r="M126" i="295"/>
  <c r="G126" i="295"/>
  <c r="M125" i="295"/>
  <c r="G125" i="295"/>
  <c r="H125" i="295" s="1"/>
  <c r="I124" i="295"/>
  <c r="H124" i="295"/>
  <c r="I123" i="295"/>
  <c r="H123" i="295"/>
  <c r="I122" i="295"/>
  <c r="H122" i="295"/>
  <c r="L120" i="295"/>
  <c r="M120" i="295" s="1"/>
  <c r="I120" i="295"/>
  <c r="H120" i="295"/>
  <c r="M119" i="295"/>
  <c r="M118" i="295"/>
  <c r="L54" i="295"/>
  <c r="M54" i="295" s="1"/>
  <c r="M57" i="295" s="1"/>
  <c r="I54" i="295"/>
  <c r="H54" i="295"/>
  <c r="I51" i="295"/>
  <c r="H51" i="295"/>
  <c r="I50" i="295"/>
  <c r="H50" i="295"/>
  <c r="I49" i="295"/>
  <c r="H49" i="295"/>
  <c r="M48" i="295"/>
  <c r="I48" i="295"/>
  <c r="H48" i="295"/>
  <c r="I47" i="295"/>
  <c r="H47" i="295"/>
  <c r="I46" i="295"/>
  <c r="H46" i="295"/>
  <c r="I45" i="295"/>
  <c r="H45" i="295"/>
  <c r="I44" i="295"/>
  <c r="H44" i="295"/>
  <c r="M43" i="295"/>
  <c r="I43" i="295"/>
  <c r="H43" i="295"/>
  <c r="I42" i="295"/>
  <c r="H42" i="295"/>
  <c r="I41" i="295"/>
  <c r="H41" i="295"/>
  <c r="I40" i="295"/>
  <c r="H40" i="295"/>
  <c r="I39" i="295"/>
  <c r="H39" i="295"/>
  <c r="I38" i="295"/>
  <c r="H38" i="295"/>
  <c r="I37" i="295"/>
  <c r="H37" i="295"/>
  <c r="I36" i="295"/>
  <c r="H36" i="295"/>
  <c r="L27" i="295"/>
  <c r="I27" i="295"/>
  <c r="H27" i="295"/>
  <c r="E27" i="295"/>
  <c r="I22" i="295"/>
  <c r="H22" i="295"/>
  <c r="I21" i="295"/>
  <c r="H21" i="295"/>
  <c r="I20" i="295"/>
  <c r="H20" i="295"/>
  <c r="I19" i="295"/>
  <c r="H19" i="295"/>
  <c r="I18" i="295"/>
  <c r="H18" i="295"/>
  <c r="I17" i="295"/>
  <c r="H17" i="295"/>
  <c r="I16" i="295"/>
  <c r="H16" i="295"/>
  <c r="M13" i="295"/>
  <c r="L248" i="294"/>
  <c r="I248" i="294"/>
  <c r="H248" i="294"/>
  <c r="O247" i="294"/>
  <c r="I247" i="294"/>
  <c r="L246" i="294"/>
  <c r="I246" i="294"/>
  <c r="H246" i="294"/>
  <c r="L245" i="294"/>
  <c r="I245" i="294"/>
  <c r="H245" i="294"/>
  <c r="L244" i="294"/>
  <c r="I244" i="294"/>
  <c r="H244" i="294"/>
  <c r="L243" i="294"/>
  <c r="I243" i="294"/>
  <c r="H243" i="294"/>
  <c r="L242" i="294"/>
  <c r="I242" i="294"/>
  <c r="L241" i="294"/>
  <c r="I241" i="294"/>
  <c r="L240" i="294"/>
  <c r="M240" i="294" s="1"/>
  <c r="I240" i="294"/>
  <c r="H240" i="294"/>
  <c r="L239" i="294"/>
  <c r="I239" i="294"/>
  <c r="H239" i="294"/>
  <c r="O238" i="294"/>
  <c r="L231" i="294"/>
  <c r="M231" i="294" s="1"/>
  <c r="M233" i="294" s="1"/>
  <c r="I231" i="294"/>
  <c r="H231" i="294"/>
  <c r="M230" i="294"/>
  <c r="O230" i="294" s="1"/>
  <c r="R227" i="294"/>
  <c r="L227" i="294" s="1"/>
  <c r="M227" i="294" s="1"/>
  <c r="I227" i="294"/>
  <c r="H227" i="294"/>
  <c r="R226" i="294"/>
  <c r="L226" i="294" s="1"/>
  <c r="I226" i="294"/>
  <c r="H226" i="294"/>
  <c r="E226" i="294"/>
  <c r="R225" i="294"/>
  <c r="L225" i="294" s="1"/>
  <c r="I225" i="294"/>
  <c r="H225" i="294"/>
  <c r="E225" i="294"/>
  <c r="R224" i="294"/>
  <c r="L224" i="294" s="1"/>
  <c r="I224" i="294"/>
  <c r="H224" i="294"/>
  <c r="E224" i="294"/>
  <c r="R223" i="294"/>
  <c r="L223" i="294" s="1"/>
  <c r="I223" i="294"/>
  <c r="H223" i="294"/>
  <c r="E223" i="294"/>
  <c r="R222" i="294"/>
  <c r="L222" i="294" s="1"/>
  <c r="I222" i="294"/>
  <c r="H222" i="294"/>
  <c r="E222" i="294"/>
  <c r="R221" i="294"/>
  <c r="L221" i="294" s="1"/>
  <c r="I221" i="294"/>
  <c r="H221" i="294"/>
  <c r="E221" i="294"/>
  <c r="R220" i="294"/>
  <c r="L220" i="294" s="1"/>
  <c r="I220" i="294"/>
  <c r="H220" i="294"/>
  <c r="E220" i="294"/>
  <c r="R219" i="294"/>
  <c r="L219" i="294" s="1"/>
  <c r="I219" i="294"/>
  <c r="H219" i="294"/>
  <c r="E219" i="294"/>
  <c r="R218" i="294"/>
  <c r="L218" i="294" s="1"/>
  <c r="I218" i="294"/>
  <c r="H218" i="294"/>
  <c r="E218" i="294"/>
  <c r="R217" i="294"/>
  <c r="L217" i="294" s="1"/>
  <c r="I217" i="294"/>
  <c r="H217" i="294"/>
  <c r="E217" i="294"/>
  <c r="R216" i="294"/>
  <c r="L216" i="294" s="1"/>
  <c r="I216" i="294"/>
  <c r="H216" i="294"/>
  <c r="E216" i="294"/>
  <c r="R215" i="294"/>
  <c r="L215" i="294" s="1"/>
  <c r="I215" i="294"/>
  <c r="H215" i="294"/>
  <c r="E215" i="294"/>
  <c r="R214" i="294"/>
  <c r="L214" i="294" s="1"/>
  <c r="I214" i="294"/>
  <c r="H214" i="294"/>
  <c r="R213" i="294"/>
  <c r="L213" i="294" s="1"/>
  <c r="I213" i="294"/>
  <c r="H213" i="294"/>
  <c r="R212" i="294"/>
  <c r="L212" i="294" s="1"/>
  <c r="I212" i="294"/>
  <c r="H212" i="294"/>
  <c r="E212" i="294"/>
  <c r="R206" i="294"/>
  <c r="L206" i="294" s="1"/>
  <c r="I206" i="294"/>
  <c r="H206" i="294"/>
  <c r="R205" i="294"/>
  <c r="L205" i="294" s="1"/>
  <c r="I205" i="294"/>
  <c r="H205" i="294"/>
  <c r="R204" i="294"/>
  <c r="L204" i="294" s="1"/>
  <c r="I204" i="294"/>
  <c r="H204" i="294"/>
  <c r="E204" i="294"/>
  <c r="R203" i="294"/>
  <c r="L203" i="294" s="1"/>
  <c r="I203" i="294"/>
  <c r="H203" i="294"/>
  <c r="E203" i="294"/>
  <c r="L194" i="294"/>
  <c r="I194" i="294"/>
  <c r="H194" i="294"/>
  <c r="E194" i="294"/>
  <c r="L193" i="294"/>
  <c r="I193" i="294"/>
  <c r="H193" i="294"/>
  <c r="E193" i="294"/>
  <c r="E192" i="294"/>
  <c r="M192" i="294" s="1"/>
  <c r="E191" i="294"/>
  <c r="M191" i="294" s="1"/>
  <c r="G190" i="294"/>
  <c r="E190" i="294"/>
  <c r="M190" i="294" s="1"/>
  <c r="E189" i="294"/>
  <c r="M189" i="294" s="1"/>
  <c r="G188" i="294"/>
  <c r="I188" i="294" s="1"/>
  <c r="E188" i="294"/>
  <c r="M188" i="294" s="1"/>
  <c r="G187" i="294"/>
  <c r="H187" i="294" s="1"/>
  <c r="E187" i="294"/>
  <c r="M187" i="294" s="1"/>
  <c r="G186" i="294"/>
  <c r="G184" i="294"/>
  <c r="E184" i="294"/>
  <c r="M184" i="294" s="1"/>
  <c r="G183" i="294"/>
  <c r="I183" i="294" s="1"/>
  <c r="E183" i="294"/>
  <c r="L172" i="294"/>
  <c r="M172" i="294" s="1"/>
  <c r="M175" i="294" s="1"/>
  <c r="I172" i="294"/>
  <c r="H172" i="294"/>
  <c r="I169" i="294"/>
  <c r="H169" i="294"/>
  <c r="I168" i="294"/>
  <c r="H168" i="294"/>
  <c r="I167" i="294"/>
  <c r="H167" i="294"/>
  <c r="I166" i="294"/>
  <c r="H166" i="294"/>
  <c r="I165" i="294"/>
  <c r="H165" i="294"/>
  <c r="I164" i="294"/>
  <c r="H164" i="294"/>
  <c r="I163" i="294"/>
  <c r="H163" i="294"/>
  <c r="I162" i="294"/>
  <c r="H162" i="294"/>
  <c r="I161" i="294"/>
  <c r="H161" i="294"/>
  <c r="I160" i="294"/>
  <c r="H160" i="294"/>
  <c r="I159" i="294"/>
  <c r="H159" i="294"/>
  <c r="L156" i="294"/>
  <c r="I155" i="294"/>
  <c r="H155" i="294"/>
  <c r="I154" i="294"/>
  <c r="H154" i="294"/>
  <c r="I153" i="294"/>
  <c r="H153" i="294"/>
  <c r="I152" i="294"/>
  <c r="H152" i="294"/>
  <c r="L151" i="294"/>
  <c r="I151" i="294"/>
  <c r="H151" i="294"/>
  <c r="E151" i="294"/>
  <c r="M143" i="294"/>
  <c r="M142" i="294"/>
  <c r="I141" i="294"/>
  <c r="H141" i="294"/>
  <c r="I140" i="294"/>
  <c r="H140" i="294"/>
  <c r="I139" i="294"/>
  <c r="H139" i="294"/>
  <c r="I137" i="294"/>
  <c r="H137" i="294"/>
  <c r="M136" i="294"/>
  <c r="M135" i="294"/>
  <c r="O134" i="294"/>
  <c r="O133" i="294"/>
  <c r="F133" i="294"/>
  <c r="M127" i="294"/>
  <c r="M126" i="294"/>
  <c r="G126" i="294"/>
  <c r="M125" i="294"/>
  <c r="G125" i="294"/>
  <c r="I125" i="294" s="1"/>
  <c r="I124" i="294"/>
  <c r="H124" i="294"/>
  <c r="I123" i="294"/>
  <c r="H123" i="294"/>
  <c r="I122" i="294"/>
  <c r="H122" i="294"/>
  <c r="L120" i="294"/>
  <c r="M120" i="294" s="1"/>
  <c r="I120" i="294"/>
  <c r="H120" i="294"/>
  <c r="M119" i="294"/>
  <c r="M118" i="294"/>
  <c r="L54" i="294"/>
  <c r="M54" i="294" s="1"/>
  <c r="M57" i="294" s="1"/>
  <c r="I54" i="294"/>
  <c r="H54" i="294"/>
  <c r="I51" i="294"/>
  <c r="H51" i="294"/>
  <c r="I50" i="294"/>
  <c r="H50" i="294"/>
  <c r="I49" i="294"/>
  <c r="H49" i="294"/>
  <c r="M48" i="294"/>
  <c r="I48" i="294"/>
  <c r="H48" i="294"/>
  <c r="I47" i="294"/>
  <c r="H47" i="294"/>
  <c r="I46" i="294"/>
  <c r="H46" i="294"/>
  <c r="I45" i="294"/>
  <c r="H45" i="294"/>
  <c r="I44" i="294"/>
  <c r="H44" i="294"/>
  <c r="M43" i="294"/>
  <c r="I43" i="294"/>
  <c r="H43" i="294"/>
  <c r="I42" i="294"/>
  <c r="H42" i="294"/>
  <c r="I41" i="294"/>
  <c r="H41" i="294"/>
  <c r="I40" i="294"/>
  <c r="H40" i="294"/>
  <c r="I39" i="294"/>
  <c r="H39" i="294"/>
  <c r="I38" i="294"/>
  <c r="H38" i="294"/>
  <c r="I37" i="294"/>
  <c r="H37" i="294"/>
  <c r="I36" i="294"/>
  <c r="H36" i="294"/>
  <c r="L27" i="294"/>
  <c r="I27" i="294"/>
  <c r="H27" i="294"/>
  <c r="E27" i="294"/>
  <c r="I22" i="294"/>
  <c r="H22" i="294"/>
  <c r="I21" i="294"/>
  <c r="H21" i="294"/>
  <c r="I20" i="294"/>
  <c r="H20" i="294"/>
  <c r="I19" i="294"/>
  <c r="H19" i="294"/>
  <c r="I18" i="294"/>
  <c r="H18" i="294"/>
  <c r="I17" i="294"/>
  <c r="H17" i="294"/>
  <c r="I16" i="294"/>
  <c r="H16" i="294"/>
  <c r="M13" i="294"/>
  <c r="L248" i="293"/>
  <c r="I248" i="293"/>
  <c r="H248" i="293"/>
  <c r="O247" i="293"/>
  <c r="I247" i="293"/>
  <c r="L246" i="293"/>
  <c r="I246" i="293"/>
  <c r="H246" i="293"/>
  <c r="L245" i="293"/>
  <c r="I245" i="293"/>
  <c r="H245" i="293"/>
  <c r="L244" i="293"/>
  <c r="I244" i="293"/>
  <c r="H244" i="293"/>
  <c r="L243" i="293"/>
  <c r="I243" i="293"/>
  <c r="H243" i="293"/>
  <c r="L242" i="293"/>
  <c r="I242" i="293"/>
  <c r="L241" i="293"/>
  <c r="I241" i="293"/>
  <c r="L240" i="293"/>
  <c r="M240" i="293" s="1"/>
  <c r="I240" i="293"/>
  <c r="H240" i="293"/>
  <c r="L239" i="293"/>
  <c r="I239" i="293"/>
  <c r="H239" i="293"/>
  <c r="O238" i="293"/>
  <c r="L231" i="293"/>
  <c r="M231" i="293" s="1"/>
  <c r="M233" i="293" s="1"/>
  <c r="I231" i="293"/>
  <c r="H231" i="293"/>
  <c r="M230" i="293"/>
  <c r="O230" i="293" s="1"/>
  <c r="R227" i="293"/>
  <c r="L227" i="293" s="1"/>
  <c r="M227" i="293" s="1"/>
  <c r="I227" i="293"/>
  <c r="H227" i="293"/>
  <c r="R226" i="293"/>
  <c r="L226" i="293" s="1"/>
  <c r="I226" i="293"/>
  <c r="H226" i="293"/>
  <c r="E226" i="293"/>
  <c r="R225" i="293"/>
  <c r="L225" i="293" s="1"/>
  <c r="I225" i="293"/>
  <c r="H225" i="293"/>
  <c r="E225" i="293"/>
  <c r="R224" i="293"/>
  <c r="L224" i="293" s="1"/>
  <c r="I224" i="293"/>
  <c r="H224" i="293"/>
  <c r="E224" i="293"/>
  <c r="R223" i="293"/>
  <c r="L223" i="293" s="1"/>
  <c r="I223" i="293"/>
  <c r="H223" i="293"/>
  <c r="E223" i="293"/>
  <c r="R222" i="293"/>
  <c r="L222" i="293" s="1"/>
  <c r="I222" i="293"/>
  <c r="H222" i="293"/>
  <c r="E222" i="293"/>
  <c r="R221" i="293"/>
  <c r="L221" i="293" s="1"/>
  <c r="I221" i="293"/>
  <c r="H221" i="293"/>
  <c r="E221" i="293"/>
  <c r="R220" i="293"/>
  <c r="L220" i="293" s="1"/>
  <c r="I220" i="293"/>
  <c r="H220" i="293"/>
  <c r="E220" i="293"/>
  <c r="R219" i="293"/>
  <c r="L219" i="293" s="1"/>
  <c r="I219" i="293"/>
  <c r="H219" i="293"/>
  <c r="E219" i="293"/>
  <c r="R218" i="293"/>
  <c r="L218" i="293" s="1"/>
  <c r="I218" i="293"/>
  <c r="H218" i="293"/>
  <c r="E218" i="293"/>
  <c r="R217" i="293"/>
  <c r="L217" i="293" s="1"/>
  <c r="I217" i="293"/>
  <c r="H217" i="293"/>
  <c r="E217" i="293"/>
  <c r="R216" i="293"/>
  <c r="L216" i="293" s="1"/>
  <c r="I216" i="293"/>
  <c r="H216" i="293"/>
  <c r="E216" i="293"/>
  <c r="R215" i="293"/>
  <c r="L215" i="293" s="1"/>
  <c r="I215" i="293"/>
  <c r="H215" i="293"/>
  <c r="E215" i="293"/>
  <c r="R214" i="293"/>
  <c r="L214" i="293" s="1"/>
  <c r="I214" i="293"/>
  <c r="H214" i="293"/>
  <c r="R213" i="293"/>
  <c r="L213" i="293" s="1"/>
  <c r="I213" i="293"/>
  <c r="H213" i="293"/>
  <c r="R212" i="293"/>
  <c r="L212" i="293" s="1"/>
  <c r="I212" i="293"/>
  <c r="H212" i="293"/>
  <c r="E212" i="293"/>
  <c r="R206" i="293"/>
  <c r="L206" i="293" s="1"/>
  <c r="I206" i="293"/>
  <c r="H206" i="293"/>
  <c r="R205" i="293"/>
  <c r="L205" i="293" s="1"/>
  <c r="I205" i="293"/>
  <c r="H205" i="293"/>
  <c r="R204" i="293"/>
  <c r="L204" i="293" s="1"/>
  <c r="I204" i="293"/>
  <c r="H204" i="293"/>
  <c r="E204" i="293"/>
  <c r="R203" i="293"/>
  <c r="L203" i="293" s="1"/>
  <c r="I203" i="293"/>
  <c r="H203" i="293"/>
  <c r="E203" i="293"/>
  <c r="L194" i="293"/>
  <c r="I194" i="293"/>
  <c r="H194" i="293"/>
  <c r="E194" i="293"/>
  <c r="L193" i="293"/>
  <c r="I193" i="293"/>
  <c r="H193" i="293"/>
  <c r="E193" i="293"/>
  <c r="E192" i="293"/>
  <c r="M192" i="293" s="1"/>
  <c r="E191" i="293"/>
  <c r="M191" i="293" s="1"/>
  <c r="G190" i="293"/>
  <c r="E190" i="293"/>
  <c r="M190" i="293" s="1"/>
  <c r="E189" i="293"/>
  <c r="M189" i="293" s="1"/>
  <c r="G188" i="293"/>
  <c r="E188" i="293"/>
  <c r="M188" i="293" s="1"/>
  <c r="G187" i="293"/>
  <c r="I187" i="293" s="1"/>
  <c r="E187" i="293"/>
  <c r="M187" i="293" s="1"/>
  <c r="G186" i="293"/>
  <c r="H186" i="293" s="1"/>
  <c r="G184" i="293"/>
  <c r="I184" i="293" s="1"/>
  <c r="E184" i="293"/>
  <c r="M184" i="293" s="1"/>
  <c r="G183" i="293"/>
  <c r="I183" i="293" s="1"/>
  <c r="E183" i="293"/>
  <c r="M183" i="293" s="1"/>
  <c r="L172" i="293"/>
  <c r="M172" i="293" s="1"/>
  <c r="M175" i="293" s="1"/>
  <c r="I172" i="293"/>
  <c r="H172" i="293"/>
  <c r="I169" i="293"/>
  <c r="H169" i="293"/>
  <c r="I168" i="293"/>
  <c r="H168" i="293"/>
  <c r="I167" i="293"/>
  <c r="H167" i="293"/>
  <c r="I166" i="293"/>
  <c r="H166" i="293"/>
  <c r="I165" i="293"/>
  <c r="H165" i="293"/>
  <c r="I164" i="293"/>
  <c r="H164" i="293"/>
  <c r="I163" i="293"/>
  <c r="H163" i="293"/>
  <c r="I162" i="293"/>
  <c r="H162" i="293"/>
  <c r="I161" i="293"/>
  <c r="H161" i="293"/>
  <c r="I160" i="293"/>
  <c r="H160" i="293"/>
  <c r="I159" i="293"/>
  <c r="H159" i="293"/>
  <c r="L156" i="293"/>
  <c r="I155" i="293"/>
  <c r="H155" i="293"/>
  <c r="I154" i="293"/>
  <c r="H154" i="293"/>
  <c r="I153" i="293"/>
  <c r="H153" i="293"/>
  <c r="I152" i="293"/>
  <c r="H152" i="293"/>
  <c r="L151" i="293"/>
  <c r="I151" i="293"/>
  <c r="H151" i="293"/>
  <c r="E151" i="293"/>
  <c r="M143" i="293"/>
  <c r="M142" i="293"/>
  <c r="I141" i="293"/>
  <c r="H141" i="293"/>
  <c r="I140" i="293"/>
  <c r="H140" i="293"/>
  <c r="I139" i="293"/>
  <c r="H139" i="293"/>
  <c r="I137" i="293"/>
  <c r="H137" i="293"/>
  <c r="M136" i="293"/>
  <c r="M135" i="293"/>
  <c r="O134" i="293"/>
  <c r="O133" i="293"/>
  <c r="F133" i="293"/>
  <c r="R166" i="293" s="1"/>
  <c r="L166" i="293" s="1"/>
  <c r="M166" i="293" s="1"/>
  <c r="M127" i="293"/>
  <c r="M126" i="293"/>
  <c r="G126" i="293"/>
  <c r="M125" i="293"/>
  <c r="G125" i="293"/>
  <c r="I124" i="293"/>
  <c r="H124" i="293"/>
  <c r="I123" i="293"/>
  <c r="H123" i="293"/>
  <c r="I122" i="293"/>
  <c r="H122" i="293"/>
  <c r="L120" i="293"/>
  <c r="M120" i="293" s="1"/>
  <c r="I120" i="293"/>
  <c r="H120" i="293"/>
  <c r="M119" i="293"/>
  <c r="M118" i="293"/>
  <c r="L54" i="293"/>
  <c r="M54" i="293" s="1"/>
  <c r="M57" i="293" s="1"/>
  <c r="I54" i="293"/>
  <c r="H54" i="293"/>
  <c r="I51" i="293"/>
  <c r="H51" i="293"/>
  <c r="I50" i="293"/>
  <c r="H50" i="293"/>
  <c r="I49" i="293"/>
  <c r="H49" i="293"/>
  <c r="M48" i="293"/>
  <c r="I48" i="293"/>
  <c r="H48" i="293"/>
  <c r="I47" i="293"/>
  <c r="H47" i="293"/>
  <c r="I46" i="293"/>
  <c r="H46" i="293"/>
  <c r="I45" i="293"/>
  <c r="H45" i="293"/>
  <c r="I44" i="293"/>
  <c r="H44" i="293"/>
  <c r="M43" i="293"/>
  <c r="I43" i="293"/>
  <c r="H43" i="293"/>
  <c r="I42" i="293"/>
  <c r="H42" i="293"/>
  <c r="I41" i="293"/>
  <c r="H41" i="293"/>
  <c r="I40" i="293"/>
  <c r="H40" i="293"/>
  <c r="I39" i="293"/>
  <c r="H39" i="293"/>
  <c r="I38" i="293"/>
  <c r="H38" i="293"/>
  <c r="I37" i="293"/>
  <c r="H37" i="293"/>
  <c r="I36" i="293"/>
  <c r="H36" i="293"/>
  <c r="L27" i="293"/>
  <c r="I27" i="293"/>
  <c r="H27" i="293"/>
  <c r="E27" i="293"/>
  <c r="I22" i="293"/>
  <c r="H22" i="293"/>
  <c r="I21" i="293"/>
  <c r="H21" i="293"/>
  <c r="I20" i="293"/>
  <c r="H20" i="293"/>
  <c r="I19" i="293"/>
  <c r="H19" i="293"/>
  <c r="I18" i="293"/>
  <c r="H18" i="293"/>
  <c r="I17" i="293"/>
  <c r="H17" i="293"/>
  <c r="I16" i="293"/>
  <c r="H16" i="293"/>
  <c r="M13" i="293"/>
  <c r="L248" i="292"/>
  <c r="I248" i="292"/>
  <c r="H248" i="292"/>
  <c r="O247" i="292"/>
  <c r="I247" i="292"/>
  <c r="L246" i="292"/>
  <c r="I246" i="292"/>
  <c r="H246" i="292"/>
  <c r="L245" i="292"/>
  <c r="I245" i="292"/>
  <c r="H245" i="292"/>
  <c r="L244" i="292"/>
  <c r="I244" i="292"/>
  <c r="H244" i="292"/>
  <c r="L243" i="292"/>
  <c r="I243" i="292"/>
  <c r="H243" i="292"/>
  <c r="L242" i="292"/>
  <c r="I242" i="292"/>
  <c r="L241" i="292"/>
  <c r="I241" i="292"/>
  <c r="L240" i="292"/>
  <c r="M240" i="292" s="1"/>
  <c r="I240" i="292"/>
  <c r="H240" i="292"/>
  <c r="L239" i="292"/>
  <c r="I239" i="292"/>
  <c r="H239" i="292"/>
  <c r="O238" i="292"/>
  <c r="L231" i="292"/>
  <c r="M231" i="292" s="1"/>
  <c r="M233" i="292" s="1"/>
  <c r="I231" i="292"/>
  <c r="H231" i="292"/>
  <c r="M230" i="292"/>
  <c r="O230" i="292" s="1"/>
  <c r="R227" i="292"/>
  <c r="L227" i="292" s="1"/>
  <c r="M227" i="292" s="1"/>
  <c r="I227" i="292"/>
  <c r="H227" i="292"/>
  <c r="R226" i="292"/>
  <c r="L226" i="292" s="1"/>
  <c r="I226" i="292"/>
  <c r="H226" i="292"/>
  <c r="E226" i="292"/>
  <c r="R225" i="292"/>
  <c r="L225" i="292" s="1"/>
  <c r="I225" i="292"/>
  <c r="H225" i="292"/>
  <c r="E225" i="292"/>
  <c r="R224" i="292"/>
  <c r="L224" i="292" s="1"/>
  <c r="I224" i="292"/>
  <c r="H224" i="292"/>
  <c r="E224" i="292"/>
  <c r="R223" i="292"/>
  <c r="L223" i="292" s="1"/>
  <c r="I223" i="292"/>
  <c r="H223" i="292"/>
  <c r="E223" i="292"/>
  <c r="R222" i="292"/>
  <c r="L222" i="292" s="1"/>
  <c r="I222" i="292"/>
  <c r="H222" i="292"/>
  <c r="E222" i="292"/>
  <c r="R221" i="292"/>
  <c r="L221" i="292" s="1"/>
  <c r="I221" i="292"/>
  <c r="H221" i="292"/>
  <c r="E221" i="292"/>
  <c r="R220" i="292"/>
  <c r="L220" i="292" s="1"/>
  <c r="I220" i="292"/>
  <c r="H220" i="292"/>
  <c r="E220" i="292"/>
  <c r="R219" i="292"/>
  <c r="L219" i="292" s="1"/>
  <c r="I219" i="292"/>
  <c r="H219" i="292"/>
  <c r="E219" i="292"/>
  <c r="R218" i="292"/>
  <c r="L218" i="292" s="1"/>
  <c r="I218" i="292"/>
  <c r="H218" i="292"/>
  <c r="E218" i="292"/>
  <c r="R217" i="292"/>
  <c r="L217" i="292" s="1"/>
  <c r="I217" i="292"/>
  <c r="H217" i="292"/>
  <c r="E217" i="292"/>
  <c r="R216" i="292"/>
  <c r="L216" i="292" s="1"/>
  <c r="I216" i="292"/>
  <c r="H216" i="292"/>
  <c r="E216" i="292"/>
  <c r="R215" i="292"/>
  <c r="L215" i="292" s="1"/>
  <c r="I215" i="292"/>
  <c r="H215" i="292"/>
  <c r="E215" i="292"/>
  <c r="R214" i="292"/>
  <c r="L214" i="292" s="1"/>
  <c r="I214" i="292"/>
  <c r="H214" i="292"/>
  <c r="R213" i="292"/>
  <c r="L213" i="292" s="1"/>
  <c r="I213" i="292"/>
  <c r="H213" i="292"/>
  <c r="R212" i="292"/>
  <c r="L212" i="292" s="1"/>
  <c r="I212" i="292"/>
  <c r="H212" i="292"/>
  <c r="E212" i="292"/>
  <c r="R206" i="292"/>
  <c r="L206" i="292" s="1"/>
  <c r="I206" i="292"/>
  <c r="H206" i="292"/>
  <c r="R205" i="292"/>
  <c r="L205" i="292" s="1"/>
  <c r="I205" i="292"/>
  <c r="H205" i="292"/>
  <c r="R204" i="292"/>
  <c r="L204" i="292" s="1"/>
  <c r="I204" i="292"/>
  <c r="H204" i="292"/>
  <c r="E204" i="292"/>
  <c r="R203" i="292"/>
  <c r="L203" i="292" s="1"/>
  <c r="I203" i="292"/>
  <c r="H203" i="292"/>
  <c r="E203" i="292"/>
  <c r="L194" i="292"/>
  <c r="I194" i="292"/>
  <c r="H194" i="292"/>
  <c r="E194" i="292"/>
  <c r="L193" i="292"/>
  <c r="I193" i="292"/>
  <c r="H193" i="292"/>
  <c r="E193" i="292"/>
  <c r="E192" i="292"/>
  <c r="M192" i="292" s="1"/>
  <c r="E191" i="292"/>
  <c r="M191" i="292" s="1"/>
  <c r="G190" i="292"/>
  <c r="E190" i="292"/>
  <c r="E189" i="292"/>
  <c r="M189" i="292" s="1"/>
  <c r="G188" i="292"/>
  <c r="H188" i="292" s="1"/>
  <c r="E188" i="292"/>
  <c r="M188" i="292" s="1"/>
  <c r="G187" i="292"/>
  <c r="I187" i="292" s="1"/>
  <c r="E187" i="292"/>
  <c r="M187" i="292" s="1"/>
  <c r="G186" i="292"/>
  <c r="G184" i="292"/>
  <c r="E184" i="292"/>
  <c r="M184" i="292" s="1"/>
  <c r="G183" i="292"/>
  <c r="I183" i="292" s="1"/>
  <c r="E183" i="292"/>
  <c r="M183" i="292" s="1"/>
  <c r="L172" i="292"/>
  <c r="M172" i="292" s="1"/>
  <c r="M175" i="292" s="1"/>
  <c r="I172" i="292"/>
  <c r="H172" i="292"/>
  <c r="I169" i="292"/>
  <c r="H169" i="292"/>
  <c r="I168" i="292"/>
  <c r="H168" i="292"/>
  <c r="I167" i="292"/>
  <c r="H167" i="292"/>
  <c r="I166" i="292"/>
  <c r="H166" i="292"/>
  <c r="I165" i="292"/>
  <c r="H165" i="292"/>
  <c r="I164" i="292"/>
  <c r="H164" i="292"/>
  <c r="I163" i="292"/>
  <c r="H163" i="292"/>
  <c r="I162" i="292"/>
  <c r="H162" i="292"/>
  <c r="I161" i="292"/>
  <c r="H161" i="292"/>
  <c r="I160" i="292"/>
  <c r="H160" i="292"/>
  <c r="I159" i="292"/>
  <c r="H159" i="292"/>
  <c r="L156" i="292"/>
  <c r="I155" i="292"/>
  <c r="H155" i="292"/>
  <c r="I154" i="292"/>
  <c r="H154" i="292"/>
  <c r="I153" i="292"/>
  <c r="H153" i="292"/>
  <c r="I152" i="292"/>
  <c r="H152" i="292"/>
  <c r="L151" i="292"/>
  <c r="I151" i="292"/>
  <c r="H151" i="292"/>
  <c r="E151" i="292"/>
  <c r="M143" i="292"/>
  <c r="M142" i="292"/>
  <c r="I141" i="292"/>
  <c r="H141" i="292"/>
  <c r="I140" i="292"/>
  <c r="H140" i="292"/>
  <c r="I139" i="292"/>
  <c r="H139" i="292"/>
  <c r="I137" i="292"/>
  <c r="H137" i="292"/>
  <c r="M136" i="292"/>
  <c r="M135" i="292"/>
  <c r="O134" i="292"/>
  <c r="O133" i="292"/>
  <c r="F133" i="292"/>
  <c r="R161" i="292" s="1"/>
  <c r="L161" i="292" s="1"/>
  <c r="M161" i="292" s="1"/>
  <c r="M127" i="292"/>
  <c r="M126" i="292"/>
  <c r="G126" i="292"/>
  <c r="I126" i="292" s="1"/>
  <c r="M125" i="292"/>
  <c r="G125" i="292"/>
  <c r="I124" i="292"/>
  <c r="H124" i="292"/>
  <c r="I123" i="292"/>
  <c r="H123" i="292"/>
  <c r="I122" i="292"/>
  <c r="H122" i="292"/>
  <c r="L120" i="292"/>
  <c r="M120" i="292" s="1"/>
  <c r="I120" i="292"/>
  <c r="H120" i="292"/>
  <c r="M119" i="292"/>
  <c r="M118" i="292"/>
  <c r="L54" i="292"/>
  <c r="M54" i="292" s="1"/>
  <c r="M57" i="292" s="1"/>
  <c r="I54" i="292"/>
  <c r="H54" i="292"/>
  <c r="I51" i="292"/>
  <c r="H51" i="292"/>
  <c r="I50" i="292"/>
  <c r="H50" i="292"/>
  <c r="I49" i="292"/>
  <c r="H49" i="292"/>
  <c r="M48" i="292"/>
  <c r="I48" i="292"/>
  <c r="H48" i="292"/>
  <c r="I47" i="292"/>
  <c r="H47" i="292"/>
  <c r="I46" i="292"/>
  <c r="H46" i="292"/>
  <c r="I45" i="292"/>
  <c r="H45" i="292"/>
  <c r="I44" i="292"/>
  <c r="H44" i="292"/>
  <c r="M43" i="292"/>
  <c r="I43" i="292"/>
  <c r="H43" i="292"/>
  <c r="I42" i="292"/>
  <c r="H42" i="292"/>
  <c r="I41" i="292"/>
  <c r="H41" i="292"/>
  <c r="I40" i="292"/>
  <c r="H40" i="292"/>
  <c r="I39" i="292"/>
  <c r="H39" i="292"/>
  <c r="I38" i="292"/>
  <c r="H38" i="292"/>
  <c r="I37" i="292"/>
  <c r="H37" i="292"/>
  <c r="I36" i="292"/>
  <c r="H36" i="292"/>
  <c r="L27" i="292"/>
  <c r="I27" i="292"/>
  <c r="H27" i="292"/>
  <c r="E27" i="292"/>
  <c r="I22" i="292"/>
  <c r="H22" i="292"/>
  <c r="I21" i="292"/>
  <c r="H21" i="292"/>
  <c r="I20" i="292"/>
  <c r="H20" i="292"/>
  <c r="I19" i="292"/>
  <c r="H19" i="292"/>
  <c r="I18" i="292"/>
  <c r="H18" i="292"/>
  <c r="I17" i="292"/>
  <c r="H17" i="292"/>
  <c r="I16" i="292"/>
  <c r="H16" i="292"/>
  <c r="M13" i="292"/>
  <c r="L248" i="291"/>
  <c r="I248" i="291"/>
  <c r="H248" i="291"/>
  <c r="O247" i="291"/>
  <c r="I247" i="291"/>
  <c r="L246" i="291"/>
  <c r="I246" i="291"/>
  <c r="H246" i="291"/>
  <c r="L245" i="291"/>
  <c r="I245" i="291"/>
  <c r="H245" i="291"/>
  <c r="L244" i="291"/>
  <c r="I244" i="291"/>
  <c r="H244" i="291"/>
  <c r="L243" i="291"/>
  <c r="I243" i="291"/>
  <c r="H243" i="291"/>
  <c r="L242" i="291"/>
  <c r="I242" i="291"/>
  <c r="L241" i="291"/>
  <c r="I241" i="291"/>
  <c r="L240" i="291"/>
  <c r="M240" i="291" s="1"/>
  <c r="I240" i="291"/>
  <c r="H240" i="291"/>
  <c r="L239" i="291"/>
  <c r="I239" i="291"/>
  <c r="H239" i="291"/>
  <c r="O238" i="291"/>
  <c r="L231" i="291"/>
  <c r="M231" i="291" s="1"/>
  <c r="M233" i="291" s="1"/>
  <c r="I231" i="291"/>
  <c r="H231" i="291"/>
  <c r="M230" i="291"/>
  <c r="O230" i="291" s="1"/>
  <c r="R227" i="291"/>
  <c r="L227" i="291" s="1"/>
  <c r="M227" i="291" s="1"/>
  <c r="I227" i="291"/>
  <c r="H227" i="291"/>
  <c r="R226" i="291"/>
  <c r="L226" i="291" s="1"/>
  <c r="I226" i="291"/>
  <c r="H226" i="291"/>
  <c r="E226" i="291"/>
  <c r="R225" i="291"/>
  <c r="L225" i="291" s="1"/>
  <c r="I225" i="291"/>
  <c r="H225" i="291"/>
  <c r="E225" i="291"/>
  <c r="R224" i="291"/>
  <c r="L224" i="291" s="1"/>
  <c r="I224" i="291"/>
  <c r="H224" i="291"/>
  <c r="E224" i="291"/>
  <c r="R223" i="291"/>
  <c r="L223" i="291" s="1"/>
  <c r="I223" i="291"/>
  <c r="H223" i="291"/>
  <c r="E223" i="291"/>
  <c r="R222" i="291"/>
  <c r="L222" i="291" s="1"/>
  <c r="I222" i="291"/>
  <c r="H222" i="291"/>
  <c r="E222" i="291"/>
  <c r="R221" i="291"/>
  <c r="L221" i="291" s="1"/>
  <c r="I221" i="291"/>
  <c r="H221" i="291"/>
  <c r="E221" i="291"/>
  <c r="R220" i="291"/>
  <c r="L220" i="291" s="1"/>
  <c r="I220" i="291"/>
  <c r="H220" i="291"/>
  <c r="E220" i="291"/>
  <c r="R219" i="291"/>
  <c r="L219" i="291" s="1"/>
  <c r="I219" i="291"/>
  <c r="H219" i="291"/>
  <c r="E219" i="291"/>
  <c r="R218" i="291"/>
  <c r="L218" i="291" s="1"/>
  <c r="I218" i="291"/>
  <c r="H218" i="291"/>
  <c r="E218" i="291"/>
  <c r="R217" i="291"/>
  <c r="L217" i="291" s="1"/>
  <c r="I217" i="291"/>
  <c r="H217" i="291"/>
  <c r="E217" i="291"/>
  <c r="R216" i="291"/>
  <c r="L216" i="291" s="1"/>
  <c r="I216" i="291"/>
  <c r="H216" i="291"/>
  <c r="E216" i="291"/>
  <c r="R215" i="291"/>
  <c r="L215" i="291" s="1"/>
  <c r="I215" i="291"/>
  <c r="H215" i="291"/>
  <c r="E215" i="291"/>
  <c r="R214" i="291"/>
  <c r="L214" i="291" s="1"/>
  <c r="I214" i="291"/>
  <c r="H214" i="291"/>
  <c r="R213" i="291"/>
  <c r="L213" i="291" s="1"/>
  <c r="I213" i="291"/>
  <c r="H213" i="291"/>
  <c r="R212" i="291"/>
  <c r="L212" i="291" s="1"/>
  <c r="I212" i="291"/>
  <c r="H212" i="291"/>
  <c r="E212" i="291"/>
  <c r="R206" i="291"/>
  <c r="L206" i="291" s="1"/>
  <c r="I206" i="291"/>
  <c r="H206" i="291"/>
  <c r="R205" i="291"/>
  <c r="L205" i="291" s="1"/>
  <c r="I205" i="291"/>
  <c r="H205" i="291"/>
  <c r="R204" i="291"/>
  <c r="L204" i="291" s="1"/>
  <c r="I204" i="291"/>
  <c r="H204" i="291"/>
  <c r="E204" i="291"/>
  <c r="R203" i="291"/>
  <c r="L203" i="291" s="1"/>
  <c r="I203" i="291"/>
  <c r="H203" i="291"/>
  <c r="E203" i="291"/>
  <c r="L194" i="291"/>
  <c r="I194" i="291"/>
  <c r="H194" i="291"/>
  <c r="E194" i="291"/>
  <c r="L193" i="291"/>
  <c r="I193" i="291"/>
  <c r="H193" i="291"/>
  <c r="E193" i="291"/>
  <c r="E192" i="291"/>
  <c r="M192" i="291" s="1"/>
  <c r="E191" i="291"/>
  <c r="M191" i="291" s="1"/>
  <c r="G190" i="291"/>
  <c r="E190" i="291"/>
  <c r="M190" i="291" s="1"/>
  <c r="E189" i="291"/>
  <c r="M189" i="291" s="1"/>
  <c r="G188" i="291"/>
  <c r="E188" i="291"/>
  <c r="M188" i="291" s="1"/>
  <c r="G187" i="291"/>
  <c r="H187" i="291" s="1"/>
  <c r="E187" i="291"/>
  <c r="M187" i="291" s="1"/>
  <c r="G186" i="291"/>
  <c r="I186" i="291" s="1"/>
  <c r="G184" i="291"/>
  <c r="H184" i="291" s="1"/>
  <c r="E184" i="291"/>
  <c r="M184" i="291" s="1"/>
  <c r="G183" i="291"/>
  <c r="E183" i="291"/>
  <c r="M183" i="291" s="1"/>
  <c r="L172" i="291"/>
  <c r="M172" i="291" s="1"/>
  <c r="M175" i="291" s="1"/>
  <c r="I172" i="291"/>
  <c r="H172" i="291"/>
  <c r="L170" i="291"/>
  <c r="I169" i="291"/>
  <c r="H169" i="291"/>
  <c r="I168" i="291"/>
  <c r="H168" i="291"/>
  <c r="I167" i="291"/>
  <c r="H167" i="291"/>
  <c r="I166" i="291"/>
  <c r="H166" i="291"/>
  <c r="I165" i="291"/>
  <c r="H165" i="291"/>
  <c r="I164" i="291"/>
  <c r="H164" i="291"/>
  <c r="I163" i="291"/>
  <c r="H163" i="291"/>
  <c r="I162" i="291"/>
  <c r="H162" i="291"/>
  <c r="I161" i="291"/>
  <c r="H161" i="291"/>
  <c r="I160" i="291"/>
  <c r="H160" i="291"/>
  <c r="M159" i="291"/>
  <c r="I159" i="291"/>
  <c r="H159" i="291"/>
  <c r="I155" i="291"/>
  <c r="H155" i="291"/>
  <c r="I154" i="291"/>
  <c r="H154" i="291"/>
  <c r="I153" i="291"/>
  <c r="H153" i="291"/>
  <c r="I152" i="291"/>
  <c r="H152" i="291"/>
  <c r="L151" i="291"/>
  <c r="I151" i="291"/>
  <c r="H151" i="291"/>
  <c r="E151" i="291"/>
  <c r="M143" i="291"/>
  <c r="M142" i="291"/>
  <c r="I141" i="291"/>
  <c r="H141" i="291"/>
  <c r="I140" i="291"/>
  <c r="H140" i="291"/>
  <c r="I139" i="291"/>
  <c r="H139" i="291"/>
  <c r="I137" i="291"/>
  <c r="H137" i="291"/>
  <c r="M136" i="291"/>
  <c r="M135" i="291"/>
  <c r="O134" i="291"/>
  <c r="O133" i="291"/>
  <c r="F133" i="291"/>
  <c r="R152" i="291" s="1"/>
  <c r="L152" i="291" s="1"/>
  <c r="M127" i="291"/>
  <c r="M126" i="291"/>
  <c r="G126" i="291"/>
  <c r="I126" i="291" s="1"/>
  <c r="M125" i="291"/>
  <c r="G125" i="291"/>
  <c r="I125" i="291" s="1"/>
  <c r="I124" i="291"/>
  <c r="H124" i="291"/>
  <c r="I123" i="291"/>
  <c r="H123" i="291"/>
  <c r="I122" i="291"/>
  <c r="H122" i="291"/>
  <c r="L120" i="291"/>
  <c r="M120" i="291" s="1"/>
  <c r="I120" i="291"/>
  <c r="H120" i="291"/>
  <c r="M119" i="291"/>
  <c r="M118" i="291"/>
  <c r="I51" i="291"/>
  <c r="H51" i="291"/>
  <c r="I50" i="291"/>
  <c r="H50" i="291"/>
  <c r="I49" i="291"/>
  <c r="H49" i="291"/>
  <c r="M48" i="291"/>
  <c r="I48" i="291"/>
  <c r="H48" i="291"/>
  <c r="I47" i="291"/>
  <c r="H47" i="291"/>
  <c r="I46" i="291"/>
  <c r="H46" i="291"/>
  <c r="I45" i="291"/>
  <c r="H45" i="291"/>
  <c r="I44" i="291"/>
  <c r="H44" i="291"/>
  <c r="M43" i="291"/>
  <c r="I43" i="291"/>
  <c r="H43" i="291"/>
  <c r="I42" i="291"/>
  <c r="H42" i="291"/>
  <c r="I41" i="291"/>
  <c r="H41" i="291"/>
  <c r="I40" i="291"/>
  <c r="H40" i="291"/>
  <c r="I39" i="291"/>
  <c r="H39" i="291"/>
  <c r="I38" i="291"/>
  <c r="H38" i="291"/>
  <c r="I37" i="291"/>
  <c r="H37" i="291"/>
  <c r="I36" i="291"/>
  <c r="H36" i="291"/>
  <c r="L27" i="291"/>
  <c r="I27" i="291"/>
  <c r="H27" i="291"/>
  <c r="E27" i="291"/>
  <c r="I22" i="291"/>
  <c r="H22" i="291"/>
  <c r="I21" i="291"/>
  <c r="H21" i="291"/>
  <c r="I20" i="291"/>
  <c r="H20" i="291"/>
  <c r="I19" i="291"/>
  <c r="H19" i="291"/>
  <c r="I18" i="291"/>
  <c r="H18" i="291"/>
  <c r="I17" i="291"/>
  <c r="H17" i="291"/>
  <c r="I16" i="291"/>
  <c r="H16" i="291"/>
  <c r="M13" i="291"/>
  <c r="L248" i="290"/>
  <c r="I248" i="290"/>
  <c r="H248" i="290"/>
  <c r="O247" i="290"/>
  <c r="I247" i="290"/>
  <c r="L246" i="290"/>
  <c r="I246" i="290"/>
  <c r="H246" i="290"/>
  <c r="L245" i="290"/>
  <c r="I245" i="290"/>
  <c r="H245" i="290"/>
  <c r="L244" i="290"/>
  <c r="I244" i="290"/>
  <c r="H244" i="290"/>
  <c r="L243" i="290"/>
  <c r="I243" i="290"/>
  <c r="H243" i="290"/>
  <c r="L242" i="290"/>
  <c r="I242" i="290"/>
  <c r="L241" i="290"/>
  <c r="I241" i="290"/>
  <c r="L240" i="290"/>
  <c r="M240" i="290" s="1"/>
  <c r="I240" i="290"/>
  <c r="H240" i="290"/>
  <c r="L239" i="290"/>
  <c r="I239" i="290"/>
  <c r="H239" i="290"/>
  <c r="O238" i="290"/>
  <c r="L231" i="290"/>
  <c r="M231" i="290" s="1"/>
  <c r="M233" i="290" s="1"/>
  <c r="I231" i="290"/>
  <c r="H231" i="290"/>
  <c r="M230" i="290"/>
  <c r="O230" i="290" s="1"/>
  <c r="R227" i="290"/>
  <c r="L227" i="290" s="1"/>
  <c r="M227" i="290" s="1"/>
  <c r="I227" i="290"/>
  <c r="H227" i="290"/>
  <c r="R226" i="290"/>
  <c r="L226" i="290" s="1"/>
  <c r="I226" i="290"/>
  <c r="H226" i="290"/>
  <c r="E226" i="290"/>
  <c r="R225" i="290"/>
  <c r="L225" i="290" s="1"/>
  <c r="I225" i="290"/>
  <c r="H225" i="290"/>
  <c r="E225" i="290"/>
  <c r="R224" i="290"/>
  <c r="L224" i="290" s="1"/>
  <c r="I224" i="290"/>
  <c r="H224" i="290"/>
  <c r="E224" i="290"/>
  <c r="R223" i="290"/>
  <c r="L223" i="290" s="1"/>
  <c r="I223" i="290"/>
  <c r="H223" i="290"/>
  <c r="E223" i="290"/>
  <c r="R222" i="290"/>
  <c r="L222" i="290" s="1"/>
  <c r="I222" i="290"/>
  <c r="H222" i="290"/>
  <c r="E222" i="290"/>
  <c r="R221" i="290"/>
  <c r="L221" i="290" s="1"/>
  <c r="I221" i="290"/>
  <c r="H221" i="290"/>
  <c r="E221" i="290"/>
  <c r="R220" i="290"/>
  <c r="L220" i="290" s="1"/>
  <c r="I220" i="290"/>
  <c r="H220" i="290"/>
  <c r="E220" i="290"/>
  <c r="R219" i="290"/>
  <c r="L219" i="290" s="1"/>
  <c r="I219" i="290"/>
  <c r="H219" i="290"/>
  <c r="E219" i="290"/>
  <c r="R218" i="290"/>
  <c r="L218" i="290" s="1"/>
  <c r="I218" i="290"/>
  <c r="H218" i="290"/>
  <c r="E218" i="290"/>
  <c r="R217" i="290"/>
  <c r="L217" i="290" s="1"/>
  <c r="I217" i="290"/>
  <c r="H217" i="290"/>
  <c r="E217" i="290"/>
  <c r="R216" i="290"/>
  <c r="L216" i="290" s="1"/>
  <c r="I216" i="290"/>
  <c r="H216" i="290"/>
  <c r="E216" i="290"/>
  <c r="R215" i="290"/>
  <c r="L215" i="290" s="1"/>
  <c r="I215" i="290"/>
  <c r="H215" i="290"/>
  <c r="E215" i="290"/>
  <c r="R214" i="290"/>
  <c r="L214" i="290" s="1"/>
  <c r="I214" i="290"/>
  <c r="H214" i="290"/>
  <c r="R213" i="290"/>
  <c r="L213" i="290" s="1"/>
  <c r="I213" i="290"/>
  <c r="H213" i="290"/>
  <c r="R212" i="290"/>
  <c r="L212" i="290" s="1"/>
  <c r="I212" i="290"/>
  <c r="H212" i="290"/>
  <c r="E212" i="290"/>
  <c r="R206" i="290"/>
  <c r="L206" i="290" s="1"/>
  <c r="I206" i="290"/>
  <c r="H206" i="290"/>
  <c r="R205" i="290"/>
  <c r="L205" i="290" s="1"/>
  <c r="I205" i="290"/>
  <c r="H205" i="290"/>
  <c r="R204" i="290"/>
  <c r="L204" i="290" s="1"/>
  <c r="I204" i="290"/>
  <c r="H204" i="290"/>
  <c r="E204" i="290"/>
  <c r="R203" i="290"/>
  <c r="L203" i="290" s="1"/>
  <c r="I203" i="290"/>
  <c r="H203" i="290"/>
  <c r="E203" i="290"/>
  <c r="L194" i="290"/>
  <c r="I194" i="290"/>
  <c r="H194" i="290"/>
  <c r="E194" i="290"/>
  <c r="L193" i="290"/>
  <c r="I193" i="290"/>
  <c r="H193" i="290"/>
  <c r="E193" i="290"/>
  <c r="E192" i="290"/>
  <c r="M192" i="290" s="1"/>
  <c r="E191" i="290"/>
  <c r="M191" i="290" s="1"/>
  <c r="G190" i="290"/>
  <c r="E190" i="290"/>
  <c r="M190" i="290" s="1"/>
  <c r="E189" i="290"/>
  <c r="M189" i="290" s="1"/>
  <c r="G188" i="290"/>
  <c r="E188" i="290"/>
  <c r="M188" i="290" s="1"/>
  <c r="G187" i="290"/>
  <c r="H187" i="290" s="1"/>
  <c r="E187" i="290"/>
  <c r="M187" i="290" s="1"/>
  <c r="G186" i="290"/>
  <c r="H186" i="290" s="1"/>
  <c r="G184" i="290"/>
  <c r="E184" i="290"/>
  <c r="M184" i="290" s="1"/>
  <c r="G183" i="290"/>
  <c r="I183" i="290" s="1"/>
  <c r="E183" i="290"/>
  <c r="M183" i="290" s="1"/>
  <c r="L172" i="290"/>
  <c r="M172" i="290" s="1"/>
  <c r="M175" i="290" s="1"/>
  <c r="I172" i="290"/>
  <c r="H172" i="290"/>
  <c r="L170" i="290"/>
  <c r="I169" i="290"/>
  <c r="H169" i="290"/>
  <c r="I168" i="290"/>
  <c r="H168" i="290"/>
  <c r="I167" i="290"/>
  <c r="H167" i="290"/>
  <c r="I166" i="290"/>
  <c r="H166" i="290"/>
  <c r="I165" i="290"/>
  <c r="H165" i="290"/>
  <c r="I164" i="290"/>
  <c r="H164" i="290"/>
  <c r="I163" i="290"/>
  <c r="H163" i="290"/>
  <c r="I162" i="290"/>
  <c r="H162" i="290"/>
  <c r="I161" i="290"/>
  <c r="H161" i="290"/>
  <c r="I160" i="290"/>
  <c r="H160" i="290"/>
  <c r="M159" i="290"/>
  <c r="I159" i="290"/>
  <c r="H159" i="290"/>
  <c r="I155" i="290"/>
  <c r="H155" i="290"/>
  <c r="I154" i="290"/>
  <c r="H154" i="290"/>
  <c r="I153" i="290"/>
  <c r="H153" i="290"/>
  <c r="I152" i="290"/>
  <c r="H152" i="290"/>
  <c r="L151" i="290"/>
  <c r="I151" i="290"/>
  <c r="H151" i="290"/>
  <c r="E151" i="290"/>
  <c r="M143" i="290"/>
  <c r="M142" i="290"/>
  <c r="I141" i="290"/>
  <c r="H141" i="290"/>
  <c r="I140" i="290"/>
  <c r="H140" i="290"/>
  <c r="I139" i="290"/>
  <c r="H139" i="290"/>
  <c r="I137" i="290"/>
  <c r="H137" i="290"/>
  <c r="M136" i="290"/>
  <c r="M135" i="290"/>
  <c r="O134" i="290"/>
  <c r="O133" i="290"/>
  <c r="F133" i="290"/>
  <c r="M127" i="290"/>
  <c r="M126" i="290"/>
  <c r="G126" i="290"/>
  <c r="H126" i="290" s="1"/>
  <c r="M125" i="290"/>
  <c r="G125" i="290"/>
  <c r="H125" i="290" s="1"/>
  <c r="I124" i="290"/>
  <c r="H124" i="290"/>
  <c r="I123" i="290"/>
  <c r="H123" i="290"/>
  <c r="I122" i="290"/>
  <c r="H122" i="290"/>
  <c r="L120" i="290"/>
  <c r="M120" i="290" s="1"/>
  <c r="I120" i="290"/>
  <c r="H120" i="290"/>
  <c r="M119" i="290"/>
  <c r="M118" i="290"/>
  <c r="L54" i="290"/>
  <c r="M54" i="290" s="1"/>
  <c r="I54" i="290"/>
  <c r="H54" i="290"/>
  <c r="I51" i="290"/>
  <c r="H51" i="290"/>
  <c r="I50" i="290"/>
  <c r="H50" i="290"/>
  <c r="I49" i="290"/>
  <c r="H49" i="290"/>
  <c r="M48" i="290"/>
  <c r="I48" i="290"/>
  <c r="H48" i="290"/>
  <c r="I47" i="290"/>
  <c r="H47" i="290"/>
  <c r="I46" i="290"/>
  <c r="H46" i="290"/>
  <c r="I45" i="290"/>
  <c r="H45" i="290"/>
  <c r="I44" i="290"/>
  <c r="H44" i="290"/>
  <c r="M43" i="290"/>
  <c r="I43" i="290"/>
  <c r="H43" i="290"/>
  <c r="I42" i="290"/>
  <c r="H42" i="290"/>
  <c r="I41" i="290"/>
  <c r="H41" i="290"/>
  <c r="I40" i="290"/>
  <c r="H40" i="290"/>
  <c r="I39" i="290"/>
  <c r="H39" i="290"/>
  <c r="I38" i="290"/>
  <c r="H38" i="290"/>
  <c r="I37" i="290"/>
  <c r="H37" i="290"/>
  <c r="I36" i="290"/>
  <c r="H36" i="290"/>
  <c r="L27" i="290"/>
  <c r="I27" i="290"/>
  <c r="H27" i="290"/>
  <c r="E27" i="290"/>
  <c r="I22" i="290"/>
  <c r="H22" i="290"/>
  <c r="I21" i="290"/>
  <c r="H21" i="290"/>
  <c r="I20" i="290"/>
  <c r="H20" i="290"/>
  <c r="I19" i="290"/>
  <c r="H19" i="290"/>
  <c r="I18" i="290"/>
  <c r="H18" i="290"/>
  <c r="I17" i="290"/>
  <c r="H17" i="290"/>
  <c r="I16" i="290"/>
  <c r="H16" i="290"/>
  <c r="M13" i="290"/>
  <c r="L248" i="289"/>
  <c r="I248" i="289"/>
  <c r="H248" i="289"/>
  <c r="O247" i="289"/>
  <c r="I247" i="289"/>
  <c r="L246" i="289"/>
  <c r="I246" i="289"/>
  <c r="H246" i="289"/>
  <c r="L245" i="289"/>
  <c r="I245" i="289"/>
  <c r="H245" i="289"/>
  <c r="L244" i="289"/>
  <c r="I244" i="289"/>
  <c r="H244" i="289"/>
  <c r="L243" i="289"/>
  <c r="I243" i="289"/>
  <c r="H243" i="289"/>
  <c r="L242" i="289"/>
  <c r="I242" i="289"/>
  <c r="L241" i="289"/>
  <c r="I241" i="289"/>
  <c r="L240" i="289"/>
  <c r="M240" i="289" s="1"/>
  <c r="I240" i="289"/>
  <c r="H240" i="289"/>
  <c r="L239" i="289"/>
  <c r="I239" i="289"/>
  <c r="H239" i="289"/>
  <c r="O238" i="289"/>
  <c r="L231" i="289"/>
  <c r="M231" i="289" s="1"/>
  <c r="M233" i="289" s="1"/>
  <c r="I231" i="289"/>
  <c r="H231" i="289"/>
  <c r="M230" i="289"/>
  <c r="O230" i="289" s="1"/>
  <c r="R227" i="289"/>
  <c r="L227" i="289" s="1"/>
  <c r="M227" i="289" s="1"/>
  <c r="I227" i="289"/>
  <c r="H227" i="289"/>
  <c r="R226" i="289"/>
  <c r="L226" i="289" s="1"/>
  <c r="I226" i="289"/>
  <c r="H226" i="289"/>
  <c r="E226" i="289"/>
  <c r="R225" i="289"/>
  <c r="L225" i="289" s="1"/>
  <c r="I225" i="289"/>
  <c r="H225" i="289"/>
  <c r="E225" i="289"/>
  <c r="R224" i="289"/>
  <c r="L224" i="289" s="1"/>
  <c r="I224" i="289"/>
  <c r="H224" i="289"/>
  <c r="E224" i="289"/>
  <c r="R223" i="289"/>
  <c r="L223" i="289" s="1"/>
  <c r="I223" i="289"/>
  <c r="H223" i="289"/>
  <c r="E223" i="289"/>
  <c r="R222" i="289"/>
  <c r="L222" i="289" s="1"/>
  <c r="I222" i="289"/>
  <c r="H222" i="289"/>
  <c r="E222" i="289"/>
  <c r="R221" i="289"/>
  <c r="L221" i="289" s="1"/>
  <c r="I221" i="289"/>
  <c r="H221" i="289"/>
  <c r="E221" i="289"/>
  <c r="R220" i="289"/>
  <c r="L220" i="289" s="1"/>
  <c r="I220" i="289"/>
  <c r="H220" i="289"/>
  <c r="E220" i="289"/>
  <c r="R219" i="289"/>
  <c r="L219" i="289" s="1"/>
  <c r="I219" i="289"/>
  <c r="H219" i="289"/>
  <c r="E219" i="289"/>
  <c r="R218" i="289"/>
  <c r="L218" i="289" s="1"/>
  <c r="I218" i="289"/>
  <c r="H218" i="289"/>
  <c r="E218" i="289"/>
  <c r="R217" i="289"/>
  <c r="L217" i="289" s="1"/>
  <c r="I217" i="289"/>
  <c r="H217" i="289"/>
  <c r="E217" i="289"/>
  <c r="R216" i="289"/>
  <c r="L216" i="289" s="1"/>
  <c r="I216" i="289"/>
  <c r="H216" i="289"/>
  <c r="E216" i="289"/>
  <c r="R215" i="289"/>
  <c r="L215" i="289" s="1"/>
  <c r="I215" i="289"/>
  <c r="H215" i="289"/>
  <c r="E215" i="289"/>
  <c r="R214" i="289"/>
  <c r="L214" i="289" s="1"/>
  <c r="I214" i="289"/>
  <c r="H214" i="289"/>
  <c r="R213" i="289"/>
  <c r="L213" i="289" s="1"/>
  <c r="I213" i="289"/>
  <c r="H213" i="289"/>
  <c r="R212" i="289"/>
  <c r="L212" i="289" s="1"/>
  <c r="I212" i="289"/>
  <c r="H212" i="289"/>
  <c r="E212" i="289"/>
  <c r="R206" i="289"/>
  <c r="L206" i="289" s="1"/>
  <c r="I206" i="289"/>
  <c r="H206" i="289"/>
  <c r="R205" i="289"/>
  <c r="L205" i="289" s="1"/>
  <c r="I205" i="289"/>
  <c r="H205" i="289"/>
  <c r="R204" i="289"/>
  <c r="L204" i="289" s="1"/>
  <c r="I204" i="289"/>
  <c r="H204" i="289"/>
  <c r="E204" i="289"/>
  <c r="R203" i="289"/>
  <c r="L203" i="289" s="1"/>
  <c r="I203" i="289"/>
  <c r="H203" i="289"/>
  <c r="E203" i="289"/>
  <c r="L194" i="289"/>
  <c r="I194" i="289"/>
  <c r="H194" i="289"/>
  <c r="E194" i="289"/>
  <c r="L193" i="289"/>
  <c r="I193" i="289"/>
  <c r="H193" i="289"/>
  <c r="E193" i="289"/>
  <c r="E192" i="289"/>
  <c r="M192" i="289" s="1"/>
  <c r="E191" i="289"/>
  <c r="M191" i="289" s="1"/>
  <c r="G190" i="289"/>
  <c r="H190" i="289" s="1"/>
  <c r="E190" i="289"/>
  <c r="M190" i="289" s="1"/>
  <c r="E189" i="289"/>
  <c r="M189" i="289" s="1"/>
  <c r="G188" i="289"/>
  <c r="I188" i="289" s="1"/>
  <c r="E188" i="289"/>
  <c r="M188" i="289" s="1"/>
  <c r="G187" i="289"/>
  <c r="E187" i="289"/>
  <c r="G186" i="289"/>
  <c r="H186" i="289" s="1"/>
  <c r="G184" i="289"/>
  <c r="H184" i="289" s="1"/>
  <c r="E184" i="289"/>
  <c r="M184" i="289" s="1"/>
  <c r="G183" i="289"/>
  <c r="I183" i="289" s="1"/>
  <c r="E183" i="289"/>
  <c r="L172" i="289"/>
  <c r="M172" i="289" s="1"/>
  <c r="M175" i="289" s="1"/>
  <c r="I172" i="289"/>
  <c r="H172" i="289"/>
  <c r="L170" i="289"/>
  <c r="I169" i="289"/>
  <c r="H169" i="289"/>
  <c r="I168" i="289"/>
  <c r="H168" i="289"/>
  <c r="I167" i="289"/>
  <c r="H167" i="289"/>
  <c r="I166" i="289"/>
  <c r="H166" i="289"/>
  <c r="I165" i="289"/>
  <c r="H165" i="289"/>
  <c r="I164" i="289"/>
  <c r="H164" i="289"/>
  <c r="I163" i="289"/>
  <c r="H163" i="289"/>
  <c r="I162" i="289"/>
  <c r="H162" i="289"/>
  <c r="I161" i="289"/>
  <c r="H161" i="289"/>
  <c r="I160" i="289"/>
  <c r="H160" i="289"/>
  <c r="M159" i="289"/>
  <c r="I159" i="289"/>
  <c r="H159" i="289"/>
  <c r="I155" i="289"/>
  <c r="H155" i="289"/>
  <c r="I154" i="289"/>
  <c r="H154" i="289"/>
  <c r="I153" i="289"/>
  <c r="H153" i="289"/>
  <c r="I152" i="289"/>
  <c r="H152" i="289"/>
  <c r="L151" i="289"/>
  <c r="I151" i="289"/>
  <c r="H151" i="289"/>
  <c r="E151" i="289"/>
  <c r="M143" i="289"/>
  <c r="M142" i="289"/>
  <c r="I141" i="289"/>
  <c r="H141" i="289"/>
  <c r="I140" i="289"/>
  <c r="H140" i="289"/>
  <c r="I139" i="289"/>
  <c r="H139" i="289"/>
  <c r="I137" i="289"/>
  <c r="H137" i="289"/>
  <c r="M136" i="289"/>
  <c r="M135" i="289"/>
  <c r="O134" i="289"/>
  <c r="O133" i="289"/>
  <c r="F133" i="289"/>
  <c r="M127" i="289"/>
  <c r="M126" i="289"/>
  <c r="G126" i="289"/>
  <c r="M125" i="289"/>
  <c r="G125" i="289"/>
  <c r="I124" i="289"/>
  <c r="H124" i="289"/>
  <c r="I123" i="289"/>
  <c r="H123" i="289"/>
  <c r="I122" i="289"/>
  <c r="H122" i="289"/>
  <c r="L120" i="289"/>
  <c r="M120" i="289" s="1"/>
  <c r="I120" i="289"/>
  <c r="H120" i="289"/>
  <c r="M119" i="289"/>
  <c r="M118" i="289"/>
  <c r="L54" i="289"/>
  <c r="M54" i="289" s="1"/>
  <c r="I54" i="289"/>
  <c r="H54" i="289"/>
  <c r="I51" i="289"/>
  <c r="H51" i="289"/>
  <c r="I50" i="289"/>
  <c r="H50" i="289"/>
  <c r="I49" i="289"/>
  <c r="H49" i="289"/>
  <c r="M48" i="289"/>
  <c r="I48" i="289"/>
  <c r="H48" i="289"/>
  <c r="I47" i="289"/>
  <c r="H47" i="289"/>
  <c r="I46" i="289"/>
  <c r="H46" i="289"/>
  <c r="I45" i="289"/>
  <c r="H45" i="289"/>
  <c r="I44" i="289"/>
  <c r="H44" i="289"/>
  <c r="M43" i="289"/>
  <c r="I43" i="289"/>
  <c r="H43" i="289"/>
  <c r="I42" i="289"/>
  <c r="H42" i="289"/>
  <c r="I41" i="289"/>
  <c r="H41" i="289"/>
  <c r="I40" i="289"/>
  <c r="H40" i="289"/>
  <c r="I39" i="289"/>
  <c r="H39" i="289"/>
  <c r="I38" i="289"/>
  <c r="H38" i="289"/>
  <c r="I37" i="289"/>
  <c r="H37" i="289"/>
  <c r="I36" i="289"/>
  <c r="H36" i="289"/>
  <c r="L27" i="289"/>
  <c r="I27" i="289"/>
  <c r="H27" i="289"/>
  <c r="E27" i="289"/>
  <c r="I22" i="289"/>
  <c r="H22" i="289"/>
  <c r="I21" i="289"/>
  <c r="H21" i="289"/>
  <c r="I20" i="289"/>
  <c r="H20" i="289"/>
  <c r="I19" i="289"/>
  <c r="H19" i="289"/>
  <c r="I18" i="289"/>
  <c r="H18" i="289"/>
  <c r="I17" i="289"/>
  <c r="H17" i="289"/>
  <c r="I16" i="289"/>
  <c r="H16" i="289"/>
  <c r="M13" i="289"/>
  <c r="L248" i="288"/>
  <c r="I248" i="288"/>
  <c r="H248" i="288"/>
  <c r="O247" i="288"/>
  <c r="I247" i="288"/>
  <c r="L246" i="288"/>
  <c r="I246" i="288"/>
  <c r="H246" i="288"/>
  <c r="L245" i="288"/>
  <c r="I245" i="288"/>
  <c r="H245" i="288"/>
  <c r="L244" i="288"/>
  <c r="I244" i="288"/>
  <c r="H244" i="288"/>
  <c r="L243" i="288"/>
  <c r="I243" i="288"/>
  <c r="H243" i="288"/>
  <c r="L242" i="288"/>
  <c r="I242" i="288"/>
  <c r="L241" i="288"/>
  <c r="I241" i="288"/>
  <c r="L240" i="288"/>
  <c r="M240" i="288" s="1"/>
  <c r="I240" i="288"/>
  <c r="H240" i="288"/>
  <c r="L239" i="288"/>
  <c r="I239" i="288"/>
  <c r="H239" i="288"/>
  <c r="O238" i="288"/>
  <c r="L231" i="288"/>
  <c r="M231" i="288" s="1"/>
  <c r="M233" i="288" s="1"/>
  <c r="I231" i="288"/>
  <c r="H231" i="288"/>
  <c r="M230" i="288"/>
  <c r="O230" i="288" s="1"/>
  <c r="R227" i="288"/>
  <c r="L227" i="288" s="1"/>
  <c r="M227" i="288" s="1"/>
  <c r="I227" i="288"/>
  <c r="H227" i="288"/>
  <c r="R226" i="288"/>
  <c r="L226" i="288" s="1"/>
  <c r="I226" i="288"/>
  <c r="H226" i="288"/>
  <c r="E226" i="288"/>
  <c r="R225" i="288"/>
  <c r="L225" i="288" s="1"/>
  <c r="I225" i="288"/>
  <c r="H225" i="288"/>
  <c r="E225" i="288"/>
  <c r="R224" i="288"/>
  <c r="L224" i="288" s="1"/>
  <c r="I224" i="288"/>
  <c r="H224" i="288"/>
  <c r="E224" i="288"/>
  <c r="R223" i="288"/>
  <c r="L223" i="288" s="1"/>
  <c r="I223" i="288"/>
  <c r="H223" i="288"/>
  <c r="E223" i="288"/>
  <c r="R222" i="288"/>
  <c r="L222" i="288" s="1"/>
  <c r="I222" i="288"/>
  <c r="H222" i="288"/>
  <c r="E222" i="288"/>
  <c r="R221" i="288"/>
  <c r="L221" i="288" s="1"/>
  <c r="I221" i="288"/>
  <c r="H221" i="288"/>
  <c r="E221" i="288"/>
  <c r="R220" i="288"/>
  <c r="L220" i="288" s="1"/>
  <c r="I220" i="288"/>
  <c r="H220" i="288"/>
  <c r="E220" i="288"/>
  <c r="R219" i="288"/>
  <c r="L219" i="288" s="1"/>
  <c r="I219" i="288"/>
  <c r="H219" i="288"/>
  <c r="E219" i="288"/>
  <c r="R218" i="288"/>
  <c r="L218" i="288" s="1"/>
  <c r="I218" i="288"/>
  <c r="H218" i="288"/>
  <c r="E218" i="288"/>
  <c r="R217" i="288"/>
  <c r="L217" i="288" s="1"/>
  <c r="I217" i="288"/>
  <c r="H217" i="288"/>
  <c r="E217" i="288"/>
  <c r="R216" i="288"/>
  <c r="L216" i="288" s="1"/>
  <c r="I216" i="288"/>
  <c r="H216" i="288"/>
  <c r="E216" i="288"/>
  <c r="R215" i="288"/>
  <c r="L215" i="288" s="1"/>
  <c r="I215" i="288"/>
  <c r="H215" i="288"/>
  <c r="E215" i="288"/>
  <c r="R214" i="288"/>
  <c r="L214" i="288" s="1"/>
  <c r="I214" i="288"/>
  <c r="H214" i="288"/>
  <c r="R213" i="288"/>
  <c r="L213" i="288" s="1"/>
  <c r="I213" i="288"/>
  <c r="H213" i="288"/>
  <c r="R212" i="288"/>
  <c r="L212" i="288" s="1"/>
  <c r="I212" i="288"/>
  <c r="H212" i="288"/>
  <c r="E212" i="288"/>
  <c r="R206" i="288"/>
  <c r="L206" i="288" s="1"/>
  <c r="I206" i="288"/>
  <c r="H206" i="288"/>
  <c r="R205" i="288"/>
  <c r="L205" i="288" s="1"/>
  <c r="I205" i="288"/>
  <c r="H205" i="288"/>
  <c r="R204" i="288"/>
  <c r="L204" i="288" s="1"/>
  <c r="I204" i="288"/>
  <c r="H204" i="288"/>
  <c r="E204" i="288"/>
  <c r="R203" i="288"/>
  <c r="L203" i="288" s="1"/>
  <c r="I203" i="288"/>
  <c r="H203" i="288"/>
  <c r="E203" i="288"/>
  <c r="L194" i="288"/>
  <c r="I194" i="288"/>
  <c r="H194" i="288"/>
  <c r="E194" i="288"/>
  <c r="L193" i="288"/>
  <c r="I193" i="288"/>
  <c r="H193" i="288"/>
  <c r="E193" i="288"/>
  <c r="E192" i="288"/>
  <c r="M192" i="288" s="1"/>
  <c r="E191" i="288"/>
  <c r="G190" i="288"/>
  <c r="E190" i="288"/>
  <c r="M190" i="288" s="1"/>
  <c r="E189" i="288"/>
  <c r="M189" i="288" s="1"/>
  <c r="G188" i="288"/>
  <c r="E188" i="288"/>
  <c r="M188" i="288" s="1"/>
  <c r="G187" i="288"/>
  <c r="H187" i="288" s="1"/>
  <c r="E187" i="288"/>
  <c r="G186" i="288"/>
  <c r="H186" i="288" s="1"/>
  <c r="G184" i="288"/>
  <c r="H184" i="288" s="1"/>
  <c r="E184" i="288"/>
  <c r="M184" i="288" s="1"/>
  <c r="G183" i="288"/>
  <c r="H183" i="288" s="1"/>
  <c r="E183" i="288"/>
  <c r="M183" i="288" s="1"/>
  <c r="L172" i="288"/>
  <c r="M172" i="288" s="1"/>
  <c r="M175" i="288" s="1"/>
  <c r="I172" i="288"/>
  <c r="H172" i="288"/>
  <c r="L170" i="288"/>
  <c r="I169" i="288"/>
  <c r="H169" i="288"/>
  <c r="I168" i="288"/>
  <c r="H168" i="288"/>
  <c r="I167" i="288"/>
  <c r="H167" i="288"/>
  <c r="I166" i="288"/>
  <c r="H166" i="288"/>
  <c r="I165" i="288"/>
  <c r="H165" i="288"/>
  <c r="I164" i="288"/>
  <c r="H164" i="288"/>
  <c r="I163" i="288"/>
  <c r="H163" i="288"/>
  <c r="I162" i="288"/>
  <c r="H162" i="288"/>
  <c r="I161" i="288"/>
  <c r="H161" i="288"/>
  <c r="I160" i="288"/>
  <c r="H160" i="288"/>
  <c r="M159" i="288"/>
  <c r="I159" i="288"/>
  <c r="H159" i="288"/>
  <c r="I155" i="288"/>
  <c r="H155" i="288"/>
  <c r="I154" i="288"/>
  <c r="H154" i="288"/>
  <c r="I153" i="288"/>
  <c r="H153" i="288"/>
  <c r="I152" i="288"/>
  <c r="H152" i="288"/>
  <c r="L151" i="288"/>
  <c r="I151" i="288"/>
  <c r="H151" i="288"/>
  <c r="E151" i="288"/>
  <c r="M143" i="288"/>
  <c r="M142" i="288"/>
  <c r="I141" i="288"/>
  <c r="H141" i="288"/>
  <c r="I140" i="288"/>
  <c r="H140" i="288"/>
  <c r="I139" i="288"/>
  <c r="H139" i="288"/>
  <c r="I137" i="288"/>
  <c r="H137" i="288"/>
  <c r="M136" i="288"/>
  <c r="M135" i="288"/>
  <c r="O134" i="288"/>
  <c r="O133" i="288"/>
  <c r="F133" i="288"/>
  <c r="M127" i="288"/>
  <c r="M126" i="288"/>
  <c r="G126" i="288"/>
  <c r="I126" i="288" s="1"/>
  <c r="M125" i="288"/>
  <c r="G125" i="288"/>
  <c r="I125" i="288" s="1"/>
  <c r="I124" i="288"/>
  <c r="H124" i="288"/>
  <c r="I123" i="288"/>
  <c r="H123" i="288"/>
  <c r="I122" i="288"/>
  <c r="H122" i="288"/>
  <c r="L120" i="288"/>
  <c r="M120" i="288" s="1"/>
  <c r="I120" i="288"/>
  <c r="H120" i="288"/>
  <c r="M119" i="288"/>
  <c r="M118" i="288"/>
  <c r="L54" i="288"/>
  <c r="M54" i="288" s="1"/>
  <c r="M57" i="288" s="1"/>
  <c r="I54" i="288"/>
  <c r="H54" i="288"/>
  <c r="I51" i="288"/>
  <c r="H51" i="288"/>
  <c r="I50" i="288"/>
  <c r="H50" i="288"/>
  <c r="I49" i="288"/>
  <c r="H49" i="288"/>
  <c r="M48" i="288"/>
  <c r="I48" i="288"/>
  <c r="H48" i="288"/>
  <c r="I47" i="288"/>
  <c r="H47" i="288"/>
  <c r="I46" i="288"/>
  <c r="H46" i="288"/>
  <c r="I45" i="288"/>
  <c r="H45" i="288"/>
  <c r="I44" i="288"/>
  <c r="H44" i="288"/>
  <c r="M43" i="288"/>
  <c r="I43" i="288"/>
  <c r="H43" i="288"/>
  <c r="I42" i="288"/>
  <c r="H42" i="288"/>
  <c r="I41" i="288"/>
  <c r="H41" i="288"/>
  <c r="I40" i="288"/>
  <c r="H40" i="288"/>
  <c r="I39" i="288"/>
  <c r="H39" i="288"/>
  <c r="I38" i="288"/>
  <c r="H38" i="288"/>
  <c r="I37" i="288"/>
  <c r="H37" i="288"/>
  <c r="I36" i="288"/>
  <c r="H36" i="288"/>
  <c r="L27" i="288"/>
  <c r="I27" i="288"/>
  <c r="H27" i="288"/>
  <c r="E27" i="288"/>
  <c r="I22" i="288"/>
  <c r="H22" i="288"/>
  <c r="I21" i="288"/>
  <c r="H21" i="288"/>
  <c r="I20" i="288"/>
  <c r="H20" i="288"/>
  <c r="I19" i="288"/>
  <c r="H19" i="288"/>
  <c r="I18" i="288"/>
  <c r="H18" i="288"/>
  <c r="I17" i="288"/>
  <c r="H17" i="288"/>
  <c r="I16" i="288"/>
  <c r="H16" i="288"/>
  <c r="M13" i="288"/>
  <c r="L248" i="287"/>
  <c r="I248" i="287"/>
  <c r="H248" i="287"/>
  <c r="O247" i="287"/>
  <c r="I247" i="287"/>
  <c r="L246" i="287"/>
  <c r="I246" i="287"/>
  <c r="H246" i="287"/>
  <c r="L245" i="287"/>
  <c r="I245" i="287"/>
  <c r="H245" i="287"/>
  <c r="L244" i="287"/>
  <c r="I244" i="287"/>
  <c r="H244" i="287"/>
  <c r="L243" i="287"/>
  <c r="I243" i="287"/>
  <c r="H243" i="287"/>
  <c r="L242" i="287"/>
  <c r="I242" i="287"/>
  <c r="L241" i="287"/>
  <c r="I241" i="287"/>
  <c r="L240" i="287"/>
  <c r="M240" i="287" s="1"/>
  <c r="I240" i="287"/>
  <c r="H240" i="287"/>
  <c r="L239" i="287"/>
  <c r="I239" i="287"/>
  <c r="H239" i="287"/>
  <c r="O238" i="287"/>
  <c r="L231" i="287"/>
  <c r="M231" i="287" s="1"/>
  <c r="M233" i="287" s="1"/>
  <c r="I231" i="287"/>
  <c r="H231" i="287"/>
  <c r="M230" i="287"/>
  <c r="O230" i="287" s="1"/>
  <c r="R227" i="287"/>
  <c r="L227" i="287" s="1"/>
  <c r="M227" i="287" s="1"/>
  <c r="I227" i="287"/>
  <c r="H227" i="287"/>
  <c r="R226" i="287"/>
  <c r="L226" i="287" s="1"/>
  <c r="I226" i="287"/>
  <c r="H226" i="287"/>
  <c r="E226" i="287"/>
  <c r="R225" i="287"/>
  <c r="L225" i="287" s="1"/>
  <c r="I225" i="287"/>
  <c r="H225" i="287"/>
  <c r="E225" i="287"/>
  <c r="R224" i="287"/>
  <c r="L224" i="287" s="1"/>
  <c r="I224" i="287"/>
  <c r="H224" i="287"/>
  <c r="E224" i="287"/>
  <c r="R223" i="287"/>
  <c r="L223" i="287" s="1"/>
  <c r="I223" i="287"/>
  <c r="H223" i="287"/>
  <c r="E223" i="287"/>
  <c r="R222" i="287"/>
  <c r="L222" i="287" s="1"/>
  <c r="I222" i="287"/>
  <c r="H222" i="287"/>
  <c r="E222" i="287"/>
  <c r="R221" i="287"/>
  <c r="L221" i="287" s="1"/>
  <c r="I221" i="287"/>
  <c r="H221" i="287"/>
  <c r="E221" i="287"/>
  <c r="R220" i="287"/>
  <c r="L220" i="287" s="1"/>
  <c r="I220" i="287"/>
  <c r="H220" i="287"/>
  <c r="E220" i="287"/>
  <c r="R219" i="287"/>
  <c r="L219" i="287" s="1"/>
  <c r="I219" i="287"/>
  <c r="H219" i="287"/>
  <c r="E219" i="287"/>
  <c r="R218" i="287"/>
  <c r="L218" i="287" s="1"/>
  <c r="I218" i="287"/>
  <c r="H218" i="287"/>
  <c r="E218" i="287"/>
  <c r="R217" i="287"/>
  <c r="L217" i="287" s="1"/>
  <c r="I217" i="287"/>
  <c r="H217" i="287"/>
  <c r="E217" i="287"/>
  <c r="R216" i="287"/>
  <c r="L216" i="287" s="1"/>
  <c r="I216" i="287"/>
  <c r="H216" i="287"/>
  <c r="E216" i="287"/>
  <c r="R215" i="287"/>
  <c r="L215" i="287" s="1"/>
  <c r="I215" i="287"/>
  <c r="H215" i="287"/>
  <c r="E215" i="287"/>
  <c r="R214" i="287"/>
  <c r="L214" i="287" s="1"/>
  <c r="I214" i="287"/>
  <c r="H214" i="287"/>
  <c r="R213" i="287"/>
  <c r="L213" i="287" s="1"/>
  <c r="I213" i="287"/>
  <c r="H213" i="287"/>
  <c r="R212" i="287"/>
  <c r="L212" i="287" s="1"/>
  <c r="I212" i="287"/>
  <c r="H212" i="287"/>
  <c r="E212" i="287"/>
  <c r="R206" i="287"/>
  <c r="L206" i="287" s="1"/>
  <c r="I206" i="287"/>
  <c r="H206" i="287"/>
  <c r="R205" i="287"/>
  <c r="L205" i="287" s="1"/>
  <c r="I205" i="287"/>
  <c r="H205" i="287"/>
  <c r="R204" i="287"/>
  <c r="L204" i="287" s="1"/>
  <c r="I204" i="287"/>
  <c r="H204" i="287"/>
  <c r="E204" i="287"/>
  <c r="R203" i="287"/>
  <c r="L203" i="287" s="1"/>
  <c r="I203" i="287"/>
  <c r="H203" i="287"/>
  <c r="E203" i="287"/>
  <c r="L194" i="287"/>
  <c r="I194" i="287"/>
  <c r="H194" i="287"/>
  <c r="E194" i="287"/>
  <c r="L193" i="287"/>
  <c r="I193" i="287"/>
  <c r="H193" i="287"/>
  <c r="E193" i="287"/>
  <c r="E192" i="287"/>
  <c r="M192" i="287" s="1"/>
  <c r="E191" i="287"/>
  <c r="M191" i="287" s="1"/>
  <c r="G190" i="287"/>
  <c r="E190" i="287"/>
  <c r="M190" i="287" s="1"/>
  <c r="E189" i="287"/>
  <c r="M189" i="287" s="1"/>
  <c r="G188" i="287"/>
  <c r="E188" i="287"/>
  <c r="M188" i="287" s="1"/>
  <c r="G187" i="287"/>
  <c r="H187" i="287" s="1"/>
  <c r="E187" i="287"/>
  <c r="M187" i="287" s="1"/>
  <c r="G186" i="287"/>
  <c r="I186" i="287" s="1"/>
  <c r="G184" i="287"/>
  <c r="H184" i="287" s="1"/>
  <c r="E184" i="287"/>
  <c r="M184" i="287" s="1"/>
  <c r="G183" i="287"/>
  <c r="H183" i="287" s="1"/>
  <c r="E183" i="287"/>
  <c r="M183" i="287" s="1"/>
  <c r="L172" i="287"/>
  <c r="M172" i="287" s="1"/>
  <c r="M175" i="287" s="1"/>
  <c r="I172" i="287"/>
  <c r="H172" i="287"/>
  <c r="L170" i="287"/>
  <c r="I169" i="287"/>
  <c r="H169" i="287"/>
  <c r="I168" i="287"/>
  <c r="H168" i="287"/>
  <c r="I167" i="287"/>
  <c r="H167" i="287"/>
  <c r="I166" i="287"/>
  <c r="H166" i="287"/>
  <c r="I165" i="287"/>
  <c r="H165" i="287"/>
  <c r="I164" i="287"/>
  <c r="H164" i="287"/>
  <c r="I163" i="287"/>
  <c r="H163" i="287"/>
  <c r="I162" i="287"/>
  <c r="H162" i="287"/>
  <c r="I161" i="287"/>
  <c r="H161" i="287"/>
  <c r="I160" i="287"/>
  <c r="H160" i="287"/>
  <c r="M159" i="287"/>
  <c r="I159" i="287"/>
  <c r="H159" i="287"/>
  <c r="I155" i="287"/>
  <c r="H155" i="287"/>
  <c r="I154" i="287"/>
  <c r="H154" i="287"/>
  <c r="I153" i="287"/>
  <c r="H153" i="287"/>
  <c r="I152" i="287"/>
  <c r="H152" i="287"/>
  <c r="L151" i="287"/>
  <c r="I151" i="287"/>
  <c r="H151" i="287"/>
  <c r="E151" i="287"/>
  <c r="M143" i="287"/>
  <c r="M142" i="287"/>
  <c r="I141" i="287"/>
  <c r="H141" i="287"/>
  <c r="I140" i="287"/>
  <c r="H140" i="287"/>
  <c r="I139" i="287"/>
  <c r="H139" i="287"/>
  <c r="I137" i="287"/>
  <c r="H137" i="287"/>
  <c r="M136" i="287"/>
  <c r="M135" i="287"/>
  <c r="O134" i="287"/>
  <c r="O133" i="287"/>
  <c r="F133" i="287"/>
  <c r="M127" i="287"/>
  <c r="M126" i="287"/>
  <c r="G126" i="287"/>
  <c r="M125" i="287"/>
  <c r="G125" i="287"/>
  <c r="I125" i="287" s="1"/>
  <c r="I124" i="287"/>
  <c r="H124" i="287"/>
  <c r="I123" i="287"/>
  <c r="H123" i="287"/>
  <c r="I122" i="287"/>
  <c r="H122" i="287"/>
  <c r="L120" i="287"/>
  <c r="M120" i="287" s="1"/>
  <c r="I120" i="287"/>
  <c r="H120" i="287"/>
  <c r="M119" i="287"/>
  <c r="M118" i="287"/>
  <c r="L54" i="287"/>
  <c r="M54" i="287" s="1"/>
  <c r="M57" i="287" s="1"/>
  <c r="I54" i="287"/>
  <c r="H54" i="287"/>
  <c r="I51" i="287"/>
  <c r="H51" i="287"/>
  <c r="I50" i="287"/>
  <c r="H50" i="287"/>
  <c r="I49" i="287"/>
  <c r="H49" i="287"/>
  <c r="M48" i="287"/>
  <c r="I48" i="287"/>
  <c r="H48" i="287"/>
  <c r="I47" i="287"/>
  <c r="H47" i="287"/>
  <c r="I46" i="287"/>
  <c r="H46" i="287"/>
  <c r="I45" i="287"/>
  <c r="H45" i="287"/>
  <c r="I44" i="287"/>
  <c r="H44" i="287"/>
  <c r="M43" i="287"/>
  <c r="I43" i="287"/>
  <c r="H43" i="287"/>
  <c r="I42" i="287"/>
  <c r="H42" i="287"/>
  <c r="I41" i="287"/>
  <c r="H41" i="287"/>
  <c r="I40" i="287"/>
  <c r="H40" i="287"/>
  <c r="I39" i="287"/>
  <c r="H39" i="287"/>
  <c r="I38" i="287"/>
  <c r="H38" i="287"/>
  <c r="I37" i="287"/>
  <c r="H37" i="287"/>
  <c r="I36" i="287"/>
  <c r="H36" i="287"/>
  <c r="L27" i="287"/>
  <c r="I27" i="287"/>
  <c r="H27" i="287"/>
  <c r="E27" i="287"/>
  <c r="I22" i="287"/>
  <c r="H22" i="287"/>
  <c r="I21" i="287"/>
  <c r="H21" i="287"/>
  <c r="I20" i="287"/>
  <c r="H20" i="287"/>
  <c r="I19" i="287"/>
  <c r="H19" i="287"/>
  <c r="I18" i="287"/>
  <c r="H18" i="287"/>
  <c r="I17" i="287"/>
  <c r="H17" i="287"/>
  <c r="I16" i="287"/>
  <c r="H16" i="287"/>
  <c r="M13" i="287"/>
  <c r="L248" i="286"/>
  <c r="I248" i="286"/>
  <c r="H248" i="286"/>
  <c r="O247" i="286"/>
  <c r="I247" i="286"/>
  <c r="L246" i="286"/>
  <c r="I246" i="286"/>
  <c r="H246" i="286"/>
  <c r="L245" i="286"/>
  <c r="I245" i="286"/>
  <c r="H245" i="286"/>
  <c r="L244" i="286"/>
  <c r="I244" i="286"/>
  <c r="H244" i="286"/>
  <c r="L243" i="286"/>
  <c r="I243" i="286"/>
  <c r="H243" i="286"/>
  <c r="L242" i="286"/>
  <c r="I242" i="286"/>
  <c r="L241" i="286"/>
  <c r="I241" i="286"/>
  <c r="L240" i="286"/>
  <c r="M240" i="286" s="1"/>
  <c r="I240" i="286"/>
  <c r="H240" i="286"/>
  <c r="L239" i="286"/>
  <c r="I239" i="286"/>
  <c r="H239" i="286"/>
  <c r="O238" i="286"/>
  <c r="L231" i="286"/>
  <c r="M231" i="286" s="1"/>
  <c r="M233" i="286" s="1"/>
  <c r="I231" i="286"/>
  <c r="H231" i="286"/>
  <c r="M230" i="286"/>
  <c r="O230" i="286" s="1"/>
  <c r="R227" i="286"/>
  <c r="L227" i="286" s="1"/>
  <c r="M227" i="286" s="1"/>
  <c r="I227" i="286"/>
  <c r="H227" i="286"/>
  <c r="R226" i="286"/>
  <c r="L226" i="286" s="1"/>
  <c r="I226" i="286"/>
  <c r="H226" i="286"/>
  <c r="E226" i="286"/>
  <c r="R225" i="286"/>
  <c r="L225" i="286" s="1"/>
  <c r="I225" i="286"/>
  <c r="H225" i="286"/>
  <c r="E225" i="286"/>
  <c r="R224" i="286"/>
  <c r="L224" i="286" s="1"/>
  <c r="I224" i="286"/>
  <c r="H224" i="286"/>
  <c r="E224" i="286"/>
  <c r="R223" i="286"/>
  <c r="L223" i="286" s="1"/>
  <c r="I223" i="286"/>
  <c r="H223" i="286"/>
  <c r="E223" i="286"/>
  <c r="R222" i="286"/>
  <c r="L222" i="286" s="1"/>
  <c r="I222" i="286"/>
  <c r="H222" i="286"/>
  <c r="E222" i="286"/>
  <c r="R221" i="286"/>
  <c r="L221" i="286" s="1"/>
  <c r="I221" i="286"/>
  <c r="H221" i="286"/>
  <c r="E221" i="286"/>
  <c r="R220" i="286"/>
  <c r="L220" i="286" s="1"/>
  <c r="I220" i="286"/>
  <c r="H220" i="286"/>
  <c r="E220" i="286"/>
  <c r="R219" i="286"/>
  <c r="L219" i="286" s="1"/>
  <c r="I219" i="286"/>
  <c r="H219" i="286"/>
  <c r="E219" i="286"/>
  <c r="R218" i="286"/>
  <c r="L218" i="286" s="1"/>
  <c r="I218" i="286"/>
  <c r="H218" i="286"/>
  <c r="E218" i="286"/>
  <c r="R217" i="286"/>
  <c r="L217" i="286" s="1"/>
  <c r="I217" i="286"/>
  <c r="H217" i="286"/>
  <c r="E217" i="286"/>
  <c r="R216" i="286"/>
  <c r="L216" i="286" s="1"/>
  <c r="I216" i="286"/>
  <c r="H216" i="286"/>
  <c r="E216" i="286"/>
  <c r="R215" i="286"/>
  <c r="L215" i="286" s="1"/>
  <c r="I215" i="286"/>
  <c r="H215" i="286"/>
  <c r="E215" i="286"/>
  <c r="R214" i="286"/>
  <c r="L214" i="286" s="1"/>
  <c r="I214" i="286"/>
  <c r="H214" i="286"/>
  <c r="R213" i="286"/>
  <c r="L213" i="286" s="1"/>
  <c r="I213" i="286"/>
  <c r="H213" i="286"/>
  <c r="R212" i="286"/>
  <c r="L212" i="286" s="1"/>
  <c r="I212" i="286"/>
  <c r="H212" i="286"/>
  <c r="E212" i="286"/>
  <c r="R206" i="286"/>
  <c r="L206" i="286" s="1"/>
  <c r="I206" i="286"/>
  <c r="H206" i="286"/>
  <c r="R205" i="286"/>
  <c r="L205" i="286" s="1"/>
  <c r="I205" i="286"/>
  <c r="H205" i="286"/>
  <c r="R204" i="286"/>
  <c r="L204" i="286" s="1"/>
  <c r="I204" i="286"/>
  <c r="H204" i="286"/>
  <c r="E204" i="286"/>
  <c r="R203" i="286"/>
  <c r="L203" i="286" s="1"/>
  <c r="I203" i="286"/>
  <c r="H203" i="286"/>
  <c r="E203" i="286"/>
  <c r="L194" i="286"/>
  <c r="I194" i="286"/>
  <c r="H194" i="286"/>
  <c r="E194" i="286"/>
  <c r="L193" i="286"/>
  <c r="I193" i="286"/>
  <c r="H193" i="286"/>
  <c r="E193" i="286"/>
  <c r="E192" i="286"/>
  <c r="M192" i="286" s="1"/>
  <c r="E191" i="286"/>
  <c r="M191" i="286" s="1"/>
  <c r="G190" i="286"/>
  <c r="H190" i="286" s="1"/>
  <c r="E190" i="286"/>
  <c r="M190" i="286" s="1"/>
  <c r="E189" i="286"/>
  <c r="M189" i="286" s="1"/>
  <c r="G188" i="286"/>
  <c r="E188" i="286"/>
  <c r="M188" i="286" s="1"/>
  <c r="G187" i="286"/>
  <c r="E187" i="286"/>
  <c r="M187" i="286" s="1"/>
  <c r="G186" i="286"/>
  <c r="G184" i="286"/>
  <c r="E184" i="286"/>
  <c r="M184" i="286" s="1"/>
  <c r="G183" i="286"/>
  <c r="E183" i="286"/>
  <c r="M183" i="286" s="1"/>
  <c r="L172" i="286"/>
  <c r="M172" i="286" s="1"/>
  <c r="M175" i="286" s="1"/>
  <c r="I172" i="286"/>
  <c r="H172" i="286"/>
  <c r="L170" i="286"/>
  <c r="I169" i="286"/>
  <c r="H169" i="286"/>
  <c r="I168" i="286"/>
  <c r="H168" i="286"/>
  <c r="I167" i="286"/>
  <c r="H167" i="286"/>
  <c r="I166" i="286"/>
  <c r="H166" i="286"/>
  <c r="I165" i="286"/>
  <c r="H165" i="286"/>
  <c r="I164" i="286"/>
  <c r="H164" i="286"/>
  <c r="I163" i="286"/>
  <c r="H163" i="286"/>
  <c r="I162" i="286"/>
  <c r="H162" i="286"/>
  <c r="I161" i="286"/>
  <c r="H161" i="286"/>
  <c r="I160" i="286"/>
  <c r="H160" i="286"/>
  <c r="M159" i="286"/>
  <c r="I159" i="286"/>
  <c r="H159" i="286"/>
  <c r="I155" i="286"/>
  <c r="H155" i="286"/>
  <c r="I154" i="286"/>
  <c r="H154" i="286"/>
  <c r="I153" i="286"/>
  <c r="H153" i="286"/>
  <c r="I152" i="286"/>
  <c r="H152" i="286"/>
  <c r="L151" i="286"/>
  <c r="I151" i="286"/>
  <c r="H151" i="286"/>
  <c r="E151" i="286"/>
  <c r="M143" i="286"/>
  <c r="M142" i="286"/>
  <c r="I141" i="286"/>
  <c r="H141" i="286"/>
  <c r="I140" i="286"/>
  <c r="H140" i="286"/>
  <c r="I139" i="286"/>
  <c r="H139" i="286"/>
  <c r="I137" i="286"/>
  <c r="H137" i="286"/>
  <c r="M136" i="286"/>
  <c r="M135" i="286"/>
  <c r="O134" i="286"/>
  <c r="O133" i="286"/>
  <c r="F133" i="286"/>
  <c r="M127" i="286"/>
  <c r="M126" i="286"/>
  <c r="G126" i="286"/>
  <c r="H126" i="286" s="1"/>
  <c r="M125" i="286"/>
  <c r="G125" i="286"/>
  <c r="I125" i="286" s="1"/>
  <c r="I124" i="286"/>
  <c r="H124" i="286"/>
  <c r="I123" i="286"/>
  <c r="H123" i="286"/>
  <c r="I122" i="286"/>
  <c r="H122" i="286"/>
  <c r="L120" i="286"/>
  <c r="M120" i="286" s="1"/>
  <c r="I120" i="286"/>
  <c r="H120" i="286"/>
  <c r="M119" i="286"/>
  <c r="M118" i="286"/>
  <c r="L54" i="286"/>
  <c r="M54" i="286" s="1"/>
  <c r="M57" i="286" s="1"/>
  <c r="I54" i="286"/>
  <c r="H54" i="286"/>
  <c r="I51" i="286"/>
  <c r="H51" i="286"/>
  <c r="I50" i="286"/>
  <c r="H50" i="286"/>
  <c r="I49" i="286"/>
  <c r="H49" i="286"/>
  <c r="M48" i="286"/>
  <c r="I48" i="286"/>
  <c r="H48" i="286"/>
  <c r="I47" i="286"/>
  <c r="H47" i="286"/>
  <c r="I46" i="286"/>
  <c r="H46" i="286"/>
  <c r="I45" i="286"/>
  <c r="H45" i="286"/>
  <c r="I44" i="286"/>
  <c r="H44" i="286"/>
  <c r="M43" i="286"/>
  <c r="I43" i="286"/>
  <c r="H43" i="286"/>
  <c r="I42" i="286"/>
  <c r="H42" i="286"/>
  <c r="I41" i="286"/>
  <c r="H41" i="286"/>
  <c r="I40" i="286"/>
  <c r="H40" i="286"/>
  <c r="I39" i="286"/>
  <c r="H39" i="286"/>
  <c r="I38" i="286"/>
  <c r="H38" i="286"/>
  <c r="I37" i="286"/>
  <c r="H37" i="286"/>
  <c r="I36" i="286"/>
  <c r="H36" i="286"/>
  <c r="L27" i="286"/>
  <c r="I27" i="286"/>
  <c r="H27" i="286"/>
  <c r="E27" i="286"/>
  <c r="I22" i="286"/>
  <c r="H22" i="286"/>
  <c r="I21" i="286"/>
  <c r="H21" i="286"/>
  <c r="I20" i="286"/>
  <c r="H20" i="286"/>
  <c r="I19" i="286"/>
  <c r="H19" i="286"/>
  <c r="I18" i="286"/>
  <c r="H18" i="286"/>
  <c r="I17" i="286"/>
  <c r="H17" i="286"/>
  <c r="I16" i="286"/>
  <c r="H16" i="286"/>
  <c r="M13" i="286"/>
  <c r="L248" i="285"/>
  <c r="I248" i="285"/>
  <c r="H248" i="285"/>
  <c r="O247" i="285"/>
  <c r="I247" i="285"/>
  <c r="L246" i="285"/>
  <c r="I246" i="285"/>
  <c r="H246" i="285"/>
  <c r="L245" i="285"/>
  <c r="I245" i="285"/>
  <c r="H245" i="285"/>
  <c r="L244" i="285"/>
  <c r="I244" i="285"/>
  <c r="H244" i="285"/>
  <c r="L243" i="285"/>
  <c r="I243" i="285"/>
  <c r="H243" i="285"/>
  <c r="L242" i="285"/>
  <c r="I242" i="285"/>
  <c r="L241" i="285"/>
  <c r="I241" i="285"/>
  <c r="L240" i="285"/>
  <c r="M240" i="285" s="1"/>
  <c r="I240" i="285"/>
  <c r="H240" i="285"/>
  <c r="L239" i="285"/>
  <c r="I239" i="285"/>
  <c r="H239" i="285"/>
  <c r="O238" i="285"/>
  <c r="L231" i="285"/>
  <c r="M231" i="285" s="1"/>
  <c r="M233" i="285" s="1"/>
  <c r="I231" i="285"/>
  <c r="H231" i="285"/>
  <c r="M230" i="285"/>
  <c r="O230" i="285" s="1"/>
  <c r="R227" i="285"/>
  <c r="L227" i="285" s="1"/>
  <c r="M227" i="285" s="1"/>
  <c r="I227" i="285"/>
  <c r="H227" i="285"/>
  <c r="R226" i="285"/>
  <c r="L226" i="285" s="1"/>
  <c r="I226" i="285"/>
  <c r="H226" i="285"/>
  <c r="E226" i="285"/>
  <c r="R225" i="285"/>
  <c r="L225" i="285" s="1"/>
  <c r="I225" i="285"/>
  <c r="H225" i="285"/>
  <c r="E225" i="285"/>
  <c r="R224" i="285"/>
  <c r="L224" i="285" s="1"/>
  <c r="I224" i="285"/>
  <c r="H224" i="285"/>
  <c r="E224" i="285"/>
  <c r="R223" i="285"/>
  <c r="L223" i="285" s="1"/>
  <c r="I223" i="285"/>
  <c r="H223" i="285"/>
  <c r="E223" i="285"/>
  <c r="R222" i="285"/>
  <c r="L222" i="285" s="1"/>
  <c r="I222" i="285"/>
  <c r="H222" i="285"/>
  <c r="E222" i="285"/>
  <c r="R221" i="285"/>
  <c r="L221" i="285" s="1"/>
  <c r="I221" i="285"/>
  <c r="H221" i="285"/>
  <c r="E221" i="285"/>
  <c r="R220" i="285"/>
  <c r="L220" i="285" s="1"/>
  <c r="I220" i="285"/>
  <c r="H220" i="285"/>
  <c r="E220" i="285"/>
  <c r="R219" i="285"/>
  <c r="L219" i="285" s="1"/>
  <c r="I219" i="285"/>
  <c r="H219" i="285"/>
  <c r="E219" i="285"/>
  <c r="R218" i="285"/>
  <c r="L218" i="285" s="1"/>
  <c r="I218" i="285"/>
  <c r="H218" i="285"/>
  <c r="E218" i="285"/>
  <c r="R217" i="285"/>
  <c r="L217" i="285" s="1"/>
  <c r="I217" i="285"/>
  <c r="H217" i="285"/>
  <c r="E217" i="285"/>
  <c r="R216" i="285"/>
  <c r="L216" i="285" s="1"/>
  <c r="I216" i="285"/>
  <c r="H216" i="285"/>
  <c r="E216" i="285"/>
  <c r="R215" i="285"/>
  <c r="L215" i="285" s="1"/>
  <c r="I215" i="285"/>
  <c r="H215" i="285"/>
  <c r="E215" i="285"/>
  <c r="R214" i="285"/>
  <c r="L214" i="285" s="1"/>
  <c r="I214" i="285"/>
  <c r="H214" i="285"/>
  <c r="R213" i="285"/>
  <c r="L213" i="285" s="1"/>
  <c r="I213" i="285"/>
  <c r="H213" i="285"/>
  <c r="R212" i="285"/>
  <c r="L212" i="285" s="1"/>
  <c r="I212" i="285"/>
  <c r="H212" i="285"/>
  <c r="E212" i="285"/>
  <c r="R206" i="285"/>
  <c r="L206" i="285" s="1"/>
  <c r="I206" i="285"/>
  <c r="H206" i="285"/>
  <c r="R205" i="285"/>
  <c r="L205" i="285" s="1"/>
  <c r="I205" i="285"/>
  <c r="H205" i="285"/>
  <c r="R204" i="285"/>
  <c r="L204" i="285" s="1"/>
  <c r="I204" i="285"/>
  <c r="H204" i="285"/>
  <c r="E204" i="285"/>
  <c r="R203" i="285"/>
  <c r="L203" i="285" s="1"/>
  <c r="I203" i="285"/>
  <c r="H203" i="285"/>
  <c r="E203" i="285"/>
  <c r="L194" i="285"/>
  <c r="I194" i="285"/>
  <c r="H194" i="285"/>
  <c r="E194" i="285"/>
  <c r="L193" i="285"/>
  <c r="I193" i="285"/>
  <c r="H193" i="285"/>
  <c r="E193" i="285"/>
  <c r="E192" i="285"/>
  <c r="M192" i="285" s="1"/>
  <c r="E191" i="285"/>
  <c r="M191" i="285" s="1"/>
  <c r="G190" i="285"/>
  <c r="H190" i="285" s="1"/>
  <c r="E190" i="285"/>
  <c r="M190" i="285" s="1"/>
  <c r="E189" i="285"/>
  <c r="M189" i="285" s="1"/>
  <c r="G188" i="285"/>
  <c r="E188" i="285"/>
  <c r="M188" i="285" s="1"/>
  <c r="G187" i="285"/>
  <c r="H187" i="285" s="1"/>
  <c r="E187" i="285"/>
  <c r="M187" i="285" s="1"/>
  <c r="G186" i="285"/>
  <c r="I186" i="285" s="1"/>
  <c r="G184" i="285"/>
  <c r="E184" i="285"/>
  <c r="M184" i="285" s="1"/>
  <c r="G183" i="285"/>
  <c r="H183" i="285" s="1"/>
  <c r="E183" i="285"/>
  <c r="M183" i="285" s="1"/>
  <c r="L172" i="285"/>
  <c r="M172" i="285" s="1"/>
  <c r="M175" i="285" s="1"/>
  <c r="I172" i="285"/>
  <c r="H172" i="285"/>
  <c r="L170" i="285"/>
  <c r="I169" i="285"/>
  <c r="H169" i="285"/>
  <c r="I168" i="285"/>
  <c r="H168" i="285"/>
  <c r="I167" i="285"/>
  <c r="H167" i="285"/>
  <c r="I166" i="285"/>
  <c r="H166" i="285"/>
  <c r="I165" i="285"/>
  <c r="H165" i="285"/>
  <c r="I164" i="285"/>
  <c r="H164" i="285"/>
  <c r="I163" i="285"/>
  <c r="H163" i="285"/>
  <c r="I162" i="285"/>
  <c r="H162" i="285"/>
  <c r="I161" i="285"/>
  <c r="H161" i="285"/>
  <c r="I160" i="285"/>
  <c r="H160" i="285"/>
  <c r="M159" i="285"/>
  <c r="I159" i="285"/>
  <c r="H159" i="285"/>
  <c r="I155" i="285"/>
  <c r="H155" i="285"/>
  <c r="I154" i="285"/>
  <c r="H154" i="285"/>
  <c r="I153" i="285"/>
  <c r="H153" i="285"/>
  <c r="I152" i="285"/>
  <c r="H152" i="285"/>
  <c r="L151" i="285"/>
  <c r="I151" i="285"/>
  <c r="H151" i="285"/>
  <c r="E151" i="285"/>
  <c r="M143" i="285"/>
  <c r="M142" i="285"/>
  <c r="I141" i="285"/>
  <c r="H141" i="285"/>
  <c r="I140" i="285"/>
  <c r="H140" i="285"/>
  <c r="I139" i="285"/>
  <c r="H139" i="285"/>
  <c r="I137" i="285"/>
  <c r="H137" i="285"/>
  <c r="M136" i="285"/>
  <c r="M135" i="285"/>
  <c r="O134" i="285"/>
  <c r="O133" i="285"/>
  <c r="F133" i="285"/>
  <c r="M127" i="285"/>
  <c r="M126" i="285"/>
  <c r="G126" i="285"/>
  <c r="I126" i="285" s="1"/>
  <c r="M125" i="285"/>
  <c r="G125" i="285"/>
  <c r="I125" i="285" s="1"/>
  <c r="I124" i="285"/>
  <c r="H124" i="285"/>
  <c r="I123" i="285"/>
  <c r="H123" i="285"/>
  <c r="I122" i="285"/>
  <c r="H122" i="285"/>
  <c r="L120" i="285"/>
  <c r="M120" i="285" s="1"/>
  <c r="I120" i="285"/>
  <c r="H120" i="285"/>
  <c r="M119" i="285"/>
  <c r="M118" i="285"/>
  <c r="L54" i="285"/>
  <c r="M54" i="285" s="1"/>
  <c r="M57" i="285" s="1"/>
  <c r="I54" i="285"/>
  <c r="H54" i="285"/>
  <c r="I51" i="285"/>
  <c r="H51" i="285"/>
  <c r="I50" i="285"/>
  <c r="H50" i="285"/>
  <c r="I49" i="285"/>
  <c r="H49" i="285"/>
  <c r="M48" i="285"/>
  <c r="I48" i="285"/>
  <c r="H48" i="285"/>
  <c r="I47" i="285"/>
  <c r="H47" i="285"/>
  <c r="I46" i="285"/>
  <c r="H46" i="285"/>
  <c r="I45" i="285"/>
  <c r="H45" i="285"/>
  <c r="I44" i="285"/>
  <c r="H44" i="285"/>
  <c r="M43" i="285"/>
  <c r="I43" i="285"/>
  <c r="H43" i="285"/>
  <c r="I42" i="285"/>
  <c r="H42" i="285"/>
  <c r="I41" i="285"/>
  <c r="H41" i="285"/>
  <c r="I40" i="285"/>
  <c r="H40" i="285"/>
  <c r="I39" i="285"/>
  <c r="H39" i="285"/>
  <c r="I38" i="285"/>
  <c r="H38" i="285"/>
  <c r="I37" i="285"/>
  <c r="H37" i="285"/>
  <c r="I36" i="285"/>
  <c r="H36" i="285"/>
  <c r="L27" i="285"/>
  <c r="I27" i="285"/>
  <c r="H27" i="285"/>
  <c r="E27" i="285"/>
  <c r="I22" i="285"/>
  <c r="H22" i="285"/>
  <c r="I21" i="285"/>
  <c r="H21" i="285"/>
  <c r="I20" i="285"/>
  <c r="H20" i="285"/>
  <c r="I19" i="285"/>
  <c r="H19" i="285"/>
  <c r="I18" i="285"/>
  <c r="H18" i="285"/>
  <c r="I17" i="285"/>
  <c r="H17" i="285"/>
  <c r="I16" i="285"/>
  <c r="H16" i="285"/>
  <c r="M13" i="285"/>
  <c r="M270" i="284"/>
  <c r="L270" i="284"/>
  <c r="K270" i="284"/>
  <c r="I270" i="284"/>
  <c r="H270" i="284"/>
  <c r="L248" i="284"/>
  <c r="I248" i="284"/>
  <c r="H248" i="284"/>
  <c r="O247" i="284"/>
  <c r="I247" i="284"/>
  <c r="L246" i="284"/>
  <c r="I246" i="284"/>
  <c r="H246" i="284"/>
  <c r="L245" i="284"/>
  <c r="I245" i="284"/>
  <c r="H245" i="284"/>
  <c r="L244" i="284"/>
  <c r="I244" i="284"/>
  <c r="H244" i="284"/>
  <c r="L243" i="284"/>
  <c r="I243" i="284"/>
  <c r="H243" i="284"/>
  <c r="L242" i="284"/>
  <c r="I242" i="284"/>
  <c r="L241" i="284"/>
  <c r="I241" i="284"/>
  <c r="L240" i="284"/>
  <c r="M240" i="284" s="1"/>
  <c r="I240" i="284"/>
  <c r="H240" i="284"/>
  <c r="L239" i="284"/>
  <c r="I239" i="284"/>
  <c r="H239" i="284"/>
  <c r="O238" i="284"/>
  <c r="L231" i="284"/>
  <c r="M231" i="284" s="1"/>
  <c r="M233" i="284" s="1"/>
  <c r="I231" i="284"/>
  <c r="H231" i="284"/>
  <c r="M230" i="284"/>
  <c r="O230" i="284" s="1"/>
  <c r="R227" i="284"/>
  <c r="L227" i="284" s="1"/>
  <c r="M227" i="284" s="1"/>
  <c r="I227" i="284"/>
  <c r="H227" i="284"/>
  <c r="R226" i="284"/>
  <c r="L226" i="284" s="1"/>
  <c r="I226" i="284"/>
  <c r="H226" i="284"/>
  <c r="E226" i="284"/>
  <c r="R225" i="284"/>
  <c r="L225" i="284" s="1"/>
  <c r="I225" i="284"/>
  <c r="H225" i="284"/>
  <c r="E225" i="284"/>
  <c r="R224" i="284"/>
  <c r="L224" i="284" s="1"/>
  <c r="I224" i="284"/>
  <c r="H224" i="284"/>
  <c r="E224" i="284"/>
  <c r="R223" i="284"/>
  <c r="L223" i="284" s="1"/>
  <c r="I223" i="284"/>
  <c r="H223" i="284"/>
  <c r="E223" i="284"/>
  <c r="R222" i="284"/>
  <c r="L222" i="284" s="1"/>
  <c r="I222" i="284"/>
  <c r="H222" i="284"/>
  <c r="E222" i="284"/>
  <c r="R221" i="284"/>
  <c r="L221" i="284" s="1"/>
  <c r="I221" i="284"/>
  <c r="H221" i="284"/>
  <c r="E221" i="284"/>
  <c r="R220" i="284"/>
  <c r="L220" i="284" s="1"/>
  <c r="I220" i="284"/>
  <c r="H220" i="284"/>
  <c r="E220" i="284"/>
  <c r="R219" i="284"/>
  <c r="L219" i="284" s="1"/>
  <c r="I219" i="284"/>
  <c r="H219" i="284"/>
  <c r="E219" i="284"/>
  <c r="R218" i="284"/>
  <c r="L218" i="284" s="1"/>
  <c r="I218" i="284"/>
  <c r="H218" i="284"/>
  <c r="E218" i="284"/>
  <c r="R217" i="284"/>
  <c r="L217" i="284" s="1"/>
  <c r="I217" i="284"/>
  <c r="H217" i="284"/>
  <c r="E217" i="284"/>
  <c r="R216" i="284"/>
  <c r="L216" i="284" s="1"/>
  <c r="I216" i="284"/>
  <c r="H216" i="284"/>
  <c r="E216" i="284"/>
  <c r="R215" i="284"/>
  <c r="L215" i="284" s="1"/>
  <c r="I215" i="284"/>
  <c r="H215" i="284"/>
  <c r="E215" i="284"/>
  <c r="R214" i="284"/>
  <c r="L214" i="284" s="1"/>
  <c r="I214" i="284"/>
  <c r="H214" i="284"/>
  <c r="R213" i="284"/>
  <c r="L213" i="284" s="1"/>
  <c r="I213" i="284"/>
  <c r="H213" i="284"/>
  <c r="R212" i="284"/>
  <c r="L212" i="284" s="1"/>
  <c r="I212" i="284"/>
  <c r="H212" i="284"/>
  <c r="E212" i="284"/>
  <c r="R206" i="284"/>
  <c r="L206" i="284" s="1"/>
  <c r="I206" i="284"/>
  <c r="H206" i="284"/>
  <c r="R205" i="284"/>
  <c r="L205" i="284" s="1"/>
  <c r="I205" i="284"/>
  <c r="H205" i="284"/>
  <c r="R204" i="284"/>
  <c r="L204" i="284" s="1"/>
  <c r="I204" i="284"/>
  <c r="H204" i="284"/>
  <c r="E204" i="284"/>
  <c r="R203" i="284"/>
  <c r="L203" i="284" s="1"/>
  <c r="I203" i="284"/>
  <c r="H203" i="284"/>
  <c r="E203" i="284"/>
  <c r="L194" i="284"/>
  <c r="I194" i="284"/>
  <c r="H194" i="284"/>
  <c r="E194" i="284"/>
  <c r="L193" i="284"/>
  <c r="I193" i="284"/>
  <c r="H193" i="284"/>
  <c r="E193" i="284"/>
  <c r="E192" i="284"/>
  <c r="M192" i="284" s="1"/>
  <c r="E191" i="284"/>
  <c r="M191" i="284" s="1"/>
  <c r="G190" i="284"/>
  <c r="E190" i="284"/>
  <c r="M190" i="284" s="1"/>
  <c r="E189" i="284"/>
  <c r="M189" i="284" s="1"/>
  <c r="G188" i="284"/>
  <c r="E188" i="284"/>
  <c r="M188" i="284" s="1"/>
  <c r="G187" i="284"/>
  <c r="H187" i="284" s="1"/>
  <c r="E187" i="284"/>
  <c r="M187" i="284" s="1"/>
  <c r="G186" i="284"/>
  <c r="G184" i="284"/>
  <c r="I184" i="284" s="1"/>
  <c r="E184" i="284"/>
  <c r="M184" i="284" s="1"/>
  <c r="G183" i="284"/>
  <c r="I183" i="284" s="1"/>
  <c r="E183" i="284"/>
  <c r="M183" i="284" s="1"/>
  <c r="L172" i="284"/>
  <c r="M172" i="284" s="1"/>
  <c r="M175" i="284" s="1"/>
  <c r="I172" i="284"/>
  <c r="H172" i="284"/>
  <c r="I169" i="284"/>
  <c r="H169" i="284"/>
  <c r="I168" i="284"/>
  <c r="H168" i="284"/>
  <c r="I167" i="284"/>
  <c r="H167" i="284"/>
  <c r="I166" i="284"/>
  <c r="H166" i="284"/>
  <c r="I165" i="284"/>
  <c r="H165" i="284"/>
  <c r="I164" i="284"/>
  <c r="H164" i="284"/>
  <c r="I163" i="284"/>
  <c r="H163" i="284"/>
  <c r="I162" i="284"/>
  <c r="H162" i="284"/>
  <c r="I161" i="284"/>
  <c r="H161" i="284"/>
  <c r="I160" i="284"/>
  <c r="H160" i="284"/>
  <c r="I159" i="284"/>
  <c r="H159" i="284"/>
  <c r="I155" i="284"/>
  <c r="H155" i="284"/>
  <c r="I154" i="284"/>
  <c r="H154" i="284"/>
  <c r="I153" i="284"/>
  <c r="H153" i="284"/>
  <c r="I152" i="284"/>
  <c r="H152" i="284"/>
  <c r="L151" i="284"/>
  <c r="I151" i="284"/>
  <c r="H151" i="284"/>
  <c r="E151" i="284"/>
  <c r="M143" i="284"/>
  <c r="M142" i="284"/>
  <c r="I141" i="284"/>
  <c r="H141" i="284"/>
  <c r="I140" i="284"/>
  <c r="H140" i="284"/>
  <c r="I139" i="284"/>
  <c r="H139" i="284"/>
  <c r="I137" i="284"/>
  <c r="H137" i="284"/>
  <c r="M136" i="284"/>
  <c r="M135" i="284"/>
  <c r="O134" i="284"/>
  <c r="O133" i="284"/>
  <c r="F133" i="284"/>
  <c r="M127" i="284"/>
  <c r="M126" i="284"/>
  <c r="G126" i="284"/>
  <c r="M125" i="284"/>
  <c r="G125" i="284"/>
  <c r="I125" i="284" s="1"/>
  <c r="I124" i="284"/>
  <c r="H124" i="284"/>
  <c r="I123" i="284"/>
  <c r="H123" i="284"/>
  <c r="I122" i="284"/>
  <c r="H122" i="284"/>
  <c r="L120" i="284"/>
  <c r="M120" i="284" s="1"/>
  <c r="I120" i="284"/>
  <c r="H120" i="284"/>
  <c r="M119" i="284"/>
  <c r="M118" i="284"/>
  <c r="J108" i="284"/>
  <c r="J95" i="284"/>
  <c r="J94" i="284"/>
  <c r="J93" i="284"/>
  <c r="J92" i="284"/>
  <c r="J91" i="284"/>
  <c r="J90" i="284"/>
  <c r="J88" i="284"/>
  <c r="J87" i="284"/>
  <c r="J86" i="284"/>
  <c r="J85" i="284"/>
  <c r="J84" i="284"/>
  <c r="J75" i="284"/>
  <c r="J74" i="284"/>
  <c r="J73" i="284"/>
  <c r="L54" i="284"/>
  <c r="M54" i="284" s="1"/>
  <c r="M57" i="284" s="1"/>
  <c r="I54" i="284"/>
  <c r="H54" i="284"/>
  <c r="I51" i="284"/>
  <c r="H51" i="284"/>
  <c r="I50" i="284"/>
  <c r="H50" i="284"/>
  <c r="I49" i="284"/>
  <c r="H49" i="284"/>
  <c r="M48" i="284"/>
  <c r="I48" i="284"/>
  <c r="H48" i="284"/>
  <c r="I47" i="284"/>
  <c r="H47" i="284"/>
  <c r="I46" i="284"/>
  <c r="H46" i="284"/>
  <c r="I45" i="284"/>
  <c r="H45" i="284"/>
  <c r="I44" i="284"/>
  <c r="H44" i="284"/>
  <c r="M43" i="284"/>
  <c r="I43" i="284"/>
  <c r="H43" i="284"/>
  <c r="I42" i="284"/>
  <c r="H42" i="284"/>
  <c r="I41" i="284"/>
  <c r="H41" i="284"/>
  <c r="I40" i="284"/>
  <c r="H40" i="284"/>
  <c r="I39" i="284"/>
  <c r="H39" i="284"/>
  <c r="I38" i="284"/>
  <c r="H38" i="284"/>
  <c r="I37" i="284"/>
  <c r="H37" i="284"/>
  <c r="I36" i="284"/>
  <c r="H36" i="284"/>
  <c r="L27" i="284"/>
  <c r="I27" i="284"/>
  <c r="H27" i="284"/>
  <c r="I22" i="284"/>
  <c r="H22" i="284"/>
  <c r="I21" i="284"/>
  <c r="H21" i="284"/>
  <c r="I20" i="284"/>
  <c r="H20" i="284"/>
  <c r="I19" i="284"/>
  <c r="H19" i="284"/>
  <c r="I18" i="284"/>
  <c r="H18" i="284"/>
  <c r="I17" i="284"/>
  <c r="H17" i="284"/>
  <c r="I16" i="284"/>
  <c r="H16" i="284"/>
  <c r="M13" i="284"/>
  <c r="M270" i="283"/>
  <c r="L270" i="283"/>
  <c r="K270" i="283"/>
  <c r="K267" i="283" s="1"/>
  <c r="I270" i="283"/>
  <c r="H270" i="283"/>
  <c r="L248" i="283"/>
  <c r="I248" i="283"/>
  <c r="H248" i="283"/>
  <c r="O247" i="283"/>
  <c r="I247" i="283"/>
  <c r="L246" i="283"/>
  <c r="I246" i="283"/>
  <c r="H246" i="283"/>
  <c r="L245" i="283"/>
  <c r="I245" i="283"/>
  <c r="H245" i="283"/>
  <c r="L244" i="283"/>
  <c r="I244" i="283"/>
  <c r="H244" i="283"/>
  <c r="L243" i="283"/>
  <c r="I243" i="283"/>
  <c r="H243" i="283"/>
  <c r="L242" i="283"/>
  <c r="I242" i="283"/>
  <c r="L241" i="283"/>
  <c r="I241" i="283"/>
  <c r="L240" i="283"/>
  <c r="M240" i="283" s="1"/>
  <c r="I240" i="283"/>
  <c r="H240" i="283"/>
  <c r="L239" i="283"/>
  <c r="I239" i="283"/>
  <c r="H239" i="283"/>
  <c r="O238" i="283"/>
  <c r="L231" i="283"/>
  <c r="M231" i="283" s="1"/>
  <c r="M233" i="283" s="1"/>
  <c r="I231" i="283"/>
  <c r="H231" i="283"/>
  <c r="M230" i="283"/>
  <c r="O230" i="283" s="1"/>
  <c r="R227" i="283"/>
  <c r="L227" i="283" s="1"/>
  <c r="M227" i="283" s="1"/>
  <c r="I227" i="283"/>
  <c r="H227" i="283"/>
  <c r="R226" i="283"/>
  <c r="L226" i="283" s="1"/>
  <c r="I226" i="283"/>
  <c r="H226" i="283"/>
  <c r="E226" i="283"/>
  <c r="R225" i="283"/>
  <c r="L225" i="283" s="1"/>
  <c r="I225" i="283"/>
  <c r="H225" i="283"/>
  <c r="E225" i="283"/>
  <c r="R224" i="283"/>
  <c r="L224" i="283" s="1"/>
  <c r="I224" i="283"/>
  <c r="H224" i="283"/>
  <c r="E224" i="283"/>
  <c r="R223" i="283"/>
  <c r="L223" i="283" s="1"/>
  <c r="I223" i="283"/>
  <c r="H223" i="283"/>
  <c r="E223" i="283"/>
  <c r="R222" i="283"/>
  <c r="L222" i="283" s="1"/>
  <c r="I222" i="283"/>
  <c r="H222" i="283"/>
  <c r="E222" i="283"/>
  <c r="R221" i="283"/>
  <c r="L221" i="283" s="1"/>
  <c r="I221" i="283"/>
  <c r="H221" i="283"/>
  <c r="E221" i="283"/>
  <c r="R220" i="283"/>
  <c r="L220" i="283" s="1"/>
  <c r="I220" i="283"/>
  <c r="H220" i="283"/>
  <c r="E220" i="283"/>
  <c r="R219" i="283"/>
  <c r="L219" i="283" s="1"/>
  <c r="I219" i="283"/>
  <c r="H219" i="283"/>
  <c r="E219" i="283"/>
  <c r="R218" i="283"/>
  <c r="L218" i="283" s="1"/>
  <c r="I218" i="283"/>
  <c r="H218" i="283"/>
  <c r="E218" i="283"/>
  <c r="R217" i="283"/>
  <c r="L217" i="283" s="1"/>
  <c r="I217" i="283"/>
  <c r="H217" i="283"/>
  <c r="E217" i="283"/>
  <c r="R216" i="283"/>
  <c r="L216" i="283" s="1"/>
  <c r="I216" i="283"/>
  <c r="H216" i="283"/>
  <c r="E216" i="283"/>
  <c r="R215" i="283"/>
  <c r="L215" i="283" s="1"/>
  <c r="I215" i="283"/>
  <c r="H215" i="283"/>
  <c r="E215" i="283"/>
  <c r="R214" i="283"/>
  <c r="L214" i="283" s="1"/>
  <c r="I214" i="283"/>
  <c r="H214" i="283"/>
  <c r="R213" i="283"/>
  <c r="L213" i="283" s="1"/>
  <c r="I213" i="283"/>
  <c r="H213" i="283"/>
  <c r="R212" i="283"/>
  <c r="L212" i="283" s="1"/>
  <c r="I212" i="283"/>
  <c r="H212" i="283"/>
  <c r="E212" i="283"/>
  <c r="R206" i="283"/>
  <c r="L206" i="283" s="1"/>
  <c r="I206" i="283"/>
  <c r="H206" i="283"/>
  <c r="R205" i="283"/>
  <c r="L205" i="283" s="1"/>
  <c r="I205" i="283"/>
  <c r="H205" i="283"/>
  <c r="R204" i="283"/>
  <c r="L204" i="283" s="1"/>
  <c r="I204" i="283"/>
  <c r="H204" i="283"/>
  <c r="E204" i="283"/>
  <c r="R203" i="283"/>
  <c r="L203" i="283" s="1"/>
  <c r="I203" i="283"/>
  <c r="H203" i="283"/>
  <c r="E203" i="283"/>
  <c r="L194" i="283"/>
  <c r="I194" i="283"/>
  <c r="H194" i="283"/>
  <c r="E194" i="283"/>
  <c r="L193" i="283"/>
  <c r="I193" i="283"/>
  <c r="H193" i="283"/>
  <c r="E193" i="283"/>
  <c r="E192" i="283"/>
  <c r="M192" i="283" s="1"/>
  <c r="E191" i="283"/>
  <c r="M191" i="283" s="1"/>
  <c r="G190" i="283"/>
  <c r="E190" i="283"/>
  <c r="M190" i="283" s="1"/>
  <c r="E189" i="283"/>
  <c r="M189" i="283" s="1"/>
  <c r="G188" i="283"/>
  <c r="I188" i="283" s="1"/>
  <c r="E188" i="283"/>
  <c r="M188" i="283" s="1"/>
  <c r="G187" i="283"/>
  <c r="I187" i="283" s="1"/>
  <c r="E187" i="283"/>
  <c r="M187" i="283" s="1"/>
  <c r="G186" i="283"/>
  <c r="H186" i="283" s="1"/>
  <c r="G184" i="283"/>
  <c r="H184" i="283" s="1"/>
  <c r="E184" i="283"/>
  <c r="M184" i="283" s="1"/>
  <c r="G183" i="283"/>
  <c r="H183" i="283" s="1"/>
  <c r="E183" i="283"/>
  <c r="M183" i="283" s="1"/>
  <c r="L172" i="283"/>
  <c r="M172" i="283" s="1"/>
  <c r="M175" i="283" s="1"/>
  <c r="I172" i="283"/>
  <c r="H172" i="283"/>
  <c r="I169" i="283"/>
  <c r="H169" i="283"/>
  <c r="I168" i="283"/>
  <c r="H168" i="283"/>
  <c r="I167" i="283"/>
  <c r="H167" i="283"/>
  <c r="I166" i="283"/>
  <c r="H166" i="283"/>
  <c r="I165" i="283"/>
  <c r="H165" i="283"/>
  <c r="I164" i="283"/>
  <c r="H164" i="283"/>
  <c r="I163" i="283"/>
  <c r="H163" i="283"/>
  <c r="I162" i="283"/>
  <c r="H162" i="283"/>
  <c r="I161" i="283"/>
  <c r="H161" i="283"/>
  <c r="I160" i="283"/>
  <c r="H160" i="283"/>
  <c r="I159" i="283"/>
  <c r="H159" i="283"/>
  <c r="I155" i="283"/>
  <c r="H155" i="283"/>
  <c r="I154" i="283"/>
  <c r="H154" i="283"/>
  <c r="I153" i="283"/>
  <c r="H153" i="283"/>
  <c r="I152" i="283"/>
  <c r="H152" i="283"/>
  <c r="L151" i="283"/>
  <c r="I151" i="283"/>
  <c r="H151" i="283"/>
  <c r="E151" i="283"/>
  <c r="M143" i="283"/>
  <c r="M142" i="283"/>
  <c r="I141" i="283"/>
  <c r="H141" i="283"/>
  <c r="I140" i="283"/>
  <c r="H140" i="283"/>
  <c r="I139" i="283"/>
  <c r="H139" i="283"/>
  <c r="I137" i="283"/>
  <c r="H137" i="283"/>
  <c r="M136" i="283"/>
  <c r="M135" i="283"/>
  <c r="O134" i="283"/>
  <c r="O133" i="283"/>
  <c r="F133" i="283"/>
  <c r="R155" i="283" s="1"/>
  <c r="L155" i="283" s="1"/>
  <c r="M155" i="283" s="1"/>
  <c r="M127" i="283"/>
  <c r="M126" i="283"/>
  <c r="G126" i="283"/>
  <c r="M125" i="283"/>
  <c r="G125" i="283"/>
  <c r="I124" i="283"/>
  <c r="H124" i="283"/>
  <c r="I123" i="283"/>
  <c r="H123" i="283"/>
  <c r="I122" i="283"/>
  <c r="H122" i="283"/>
  <c r="L120" i="283"/>
  <c r="M120" i="283" s="1"/>
  <c r="I120" i="283"/>
  <c r="H120" i="283"/>
  <c r="M119" i="283"/>
  <c r="M118" i="283"/>
  <c r="J108" i="283"/>
  <c r="J95" i="283"/>
  <c r="J94" i="283"/>
  <c r="J93" i="283"/>
  <c r="J92" i="283"/>
  <c r="J91" i="283"/>
  <c r="J90" i="283"/>
  <c r="J88" i="283"/>
  <c r="J87" i="283"/>
  <c r="J86" i="283"/>
  <c r="J85" i="283"/>
  <c r="J84" i="283"/>
  <c r="J75" i="283"/>
  <c r="J74" i="283"/>
  <c r="J73" i="283"/>
  <c r="L54" i="283"/>
  <c r="M54" i="283" s="1"/>
  <c r="M57" i="283" s="1"/>
  <c r="I54" i="283"/>
  <c r="H54" i="283"/>
  <c r="I51" i="283"/>
  <c r="H51" i="283"/>
  <c r="I50" i="283"/>
  <c r="H50" i="283"/>
  <c r="I49" i="283"/>
  <c r="H49" i="283"/>
  <c r="M48" i="283"/>
  <c r="I48" i="283"/>
  <c r="H48" i="283"/>
  <c r="I47" i="283"/>
  <c r="H47" i="283"/>
  <c r="I46" i="283"/>
  <c r="H46" i="283"/>
  <c r="I45" i="283"/>
  <c r="H45" i="283"/>
  <c r="I44" i="283"/>
  <c r="H44" i="283"/>
  <c r="M43" i="283"/>
  <c r="I43" i="283"/>
  <c r="H43" i="283"/>
  <c r="I42" i="283"/>
  <c r="H42" i="283"/>
  <c r="I41" i="283"/>
  <c r="H41" i="283"/>
  <c r="I40" i="283"/>
  <c r="H40" i="283"/>
  <c r="I39" i="283"/>
  <c r="H39" i="283"/>
  <c r="I38" i="283"/>
  <c r="H38" i="283"/>
  <c r="I37" i="283"/>
  <c r="H37" i="283"/>
  <c r="I36" i="283"/>
  <c r="H36" i="283"/>
  <c r="L27" i="283"/>
  <c r="I27" i="283"/>
  <c r="H27" i="283"/>
  <c r="I22" i="283"/>
  <c r="H22" i="283"/>
  <c r="I21" i="283"/>
  <c r="H21" i="283"/>
  <c r="I20" i="283"/>
  <c r="H20" i="283"/>
  <c r="I19" i="283"/>
  <c r="H19" i="283"/>
  <c r="I18" i="283"/>
  <c r="H18" i="283"/>
  <c r="I17" i="283"/>
  <c r="H17" i="283"/>
  <c r="I16" i="283"/>
  <c r="H16" i="283"/>
  <c r="M13" i="283"/>
  <c r="M270" i="282"/>
  <c r="L270" i="282"/>
  <c r="K270" i="282"/>
  <c r="I270" i="282"/>
  <c r="H270" i="282"/>
  <c r="L248" i="282"/>
  <c r="I248" i="282"/>
  <c r="H248" i="282"/>
  <c r="O247" i="282"/>
  <c r="I247" i="282"/>
  <c r="L246" i="282"/>
  <c r="I246" i="282"/>
  <c r="H246" i="282"/>
  <c r="L245" i="282"/>
  <c r="I245" i="282"/>
  <c r="H245" i="282"/>
  <c r="L244" i="282"/>
  <c r="I244" i="282"/>
  <c r="H244" i="282"/>
  <c r="L243" i="282"/>
  <c r="I243" i="282"/>
  <c r="H243" i="282"/>
  <c r="L242" i="282"/>
  <c r="I242" i="282"/>
  <c r="L241" i="282"/>
  <c r="I241" i="282"/>
  <c r="L240" i="282"/>
  <c r="M240" i="282" s="1"/>
  <c r="I240" i="282"/>
  <c r="H240" i="282"/>
  <c r="L239" i="282"/>
  <c r="I239" i="282"/>
  <c r="H239" i="282"/>
  <c r="O238" i="282"/>
  <c r="L231" i="282"/>
  <c r="M231" i="282" s="1"/>
  <c r="M233" i="282" s="1"/>
  <c r="I231" i="282"/>
  <c r="H231" i="282"/>
  <c r="M230" i="282"/>
  <c r="O230" i="282" s="1"/>
  <c r="R227" i="282"/>
  <c r="L227" i="282" s="1"/>
  <c r="M227" i="282" s="1"/>
  <c r="I227" i="282"/>
  <c r="H227" i="282"/>
  <c r="R226" i="282"/>
  <c r="L226" i="282" s="1"/>
  <c r="I226" i="282"/>
  <c r="H226" i="282"/>
  <c r="E226" i="282"/>
  <c r="R225" i="282"/>
  <c r="L225" i="282" s="1"/>
  <c r="I225" i="282"/>
  <c r="H225" i="282"/>
  <c r="E225" i="282"/>
  <c r="R224" i="282"/>
  <c r="L224" i="282" s="1"/>
  <c r="I224" i="282"/>
  <c r="H224" i="282"/>
  <c r="E224" i="282"/>
  <c r="R223" i="282"/>
  <c r="L223" i="282" s="1"/>
  <c r="I223" i="282"/>
  <c r="H223" i="282"/>
  <c r="E223" i="282"/>
  <c r="R222" i="282"/>
  <c r="L222" i="282" s="1"/>
  <c r="I222" i="282"/>
  <c r="H222" i="282"/>
  <c r="E222" i="282"/>
  <c r="R221" i="282"/>
  <c r="L221" i="282" s="1"/>
  <c r="I221" i="282"/>
  <c r="H221" i="282"/>
  <c r="E221" i="282"/>
  <c r="R220" i="282"/>
  <c r="L220" i="282" s="1"/>
  <c r="I220" i="282"/>
  <c r="H220" i="282"/>
  <c r="E220" i="282"/>
  <c r="R219" i="282"/>
  <c r="L219" i="282" s="1"/>
  <c r="I219" i="282"/>
  <c r="H219" i="282"/>
  <c r="E219" i="282"/>
  <c r="R218" i="282"/>
  <c r="L218" i="282" s="1"/>
  <c r="I218" i="282"/>
  <c r="H218" i="282"/>
  <c r="E218" i="282"/>
  <c r="R217" i="282"/>
  <c r="L217" i="282" s="1"/>
  <c r="I217" i="282"/>
  <c r="H217" i="282"/>
  <c r="E217" i="282"/>
  <c r="R216" i="282"/>
  <c r="L216" i="282" s="1"/>
  <c r="I216" i="282"/>
  <c r="H216" i="282"/>
  <c r="E216" i="282"/>
  <c r="R215" i="282"/>
  <c r="L215" i="282" s="1"/>
  <c r="I215" i="282"/>
  <c r="H215" i="282"/>
  <c r="E215" i="282"/>
  <c r="R214" i="282"/>
  <c r="L214" i="282" s="1"/>
  <c r="I214" i="282"/>
  <c r="H214" i="282"/>
  <c r="R213" i="282"/>
  <c r="L213" i="282" s="1"/>
  <c r="I213" i="282"/>
  <c r="H213" i="282"/>
  <c r="R212" i="282"/>
  <c r="L212" i="282" s="1"/>
  <c r="I212" i="282"/>
  <c r="H212" i="282"/>
  <c r="E212" i="282"/>
  <c r="R206" i="282"/>
  <c r="L206" i="282" s="1"/>
  <c r="I206" i="282"/>
  <c r="H206" i="282"/>
  <c r="R205" i="282"/>
  <c r="L205" i="282" s="1"/>
  <c r="I205" i="282"/>
  <c r="H205" i="282"/>
  <c r="R204" i="282"/>
  <c r="L204" i="282" s="1"/>
  <c r="I204" i="282"/>
  <c r="H204" i="282"/>
  <c r="E204" i="282"/>
  <c r="R203" i="282"/>
  <c r="L203" i="282" s="1"/>
  <c r="I203" i="282"/>
  <c r="H203" i="282"/>
  <c r="E203" i="282"/>
  <c r="L194" i="282"/>
  <c r="I194" i="282"/>
  <c r="H194" i="282"/>
  <c r="E194" i="282"/>
  <c r="L193" i="282"/>
  <c r="I193" i="282"/>
  <c r="H193" i="282"/>
  <c r="E193" i="282"/>
  <c r="E192" i="282"/>
  <c r="M192" i="282" s="1"/>
  <c r="E191" i="282"/>
  <c r="M191" i="282" s="1"/>
  <c r="G190" i="282"/>
  <c r="E190" i="282"/>
  <c r="M190" i="282" s="1"/>
  <c r="E189" i="282"/>
  <c r="M189" i="282" s="1"/>
  <c r="G188" i="282"/>
  <c r="E188" i="282"/>
  <c r="M188" i="282" s="1"/>
  <c r="G187" i="282"/>
  <c r="E187" i="282"/>
  <c r="M187" i="282" s="1"/>
  <c r="G186" i="282"/>
  <c r="H186" i="282" s="1"/>
  <c r="G184" i="282"/>
  <c r="H184" i="282" s="1"/>
  <c r="E184" i="282"/>
  <c r="M184" i="282" s="1"/>
  <c r="G183" i="282"/>
  <c r="I183" i="282" s="1"/>
  <c r="E183" i="282"/>
  <c r="M183" i="282" s="1"/>
  <c r="L172" i="282"/>
  <c r="M172" i="282" s="1"/>
  <c r="M175" i="282" s="1"/>
  <c r="I172" i="282"/>
  <c r="H172" i="282"/>
  <c r="I169" i="282"/>
  <c r="H169" i="282"/>
  <c r="I168" i="282"/>
  <c r="H168" i="282"/>
  <c r="I167" i="282"/>
  <c r="H167" i="282"/>
  <c r="I166" i="282"/>
  <c r="H166" i="282"/>
  <c r="I165" i="282"/>
  <c r="H165" i="282"/>
  <c r="I164" i="282"/>
  <c r="H164" i="282"/>
  <c r="I163" i="282"/>
  <c r="H163" i="282"/>
  <c r="I162" i="282"/>
  <c r="H162" i="282"/>
  <c r="I161" i="282"/>
  <c r="H161" i="282"/>
  <c r="I160" i="282"/>
  <c r="H160" i="282"/>
  <c r="I159" i="282"/>
  <c r="H159" i="282"/>
  <c r="I155" i="282"/>
  <c r="H155" i="282"/>
  <c r="I154" i="282"/>
  <c r="H154" i="282"/>
  <c r="I153" i="282"/>
  <c r="H153" i="282"/>
  <c r="I152" i="282"/>
  <c r="H152" i="282"/>
  <c r="L151" i="282"/>
  <c r="I151" i="282"/>
  <c r="H151" i="282"/>
  <c r="E151" i="282"/>
  <c r="M143" i="282"/>
  <c r="M142" i="282"/>
  <c r="I141" i="282"/>
  <c r="H141" i="282"/>
  <c r="I140" i="282"/>
  <c r="H140" i="282"/>
  <c r="I139" i="282"/>
  <c r="H139" i="282"/>
  <c r="I137" i="282"/>
  <c r="H137" i="282"/>
  <c r="M136" i="282"/>
  <c r="M135" i="282"/>
  <c r="O134" i="282"/>
  <c r="O133" i="282"/>
  <c r="F133" i="282"/>
  <c r="M127" i="282"/>
  <c r="M126" i="282"/>
  <c r="G126" i="282"/>
  <c r="I126" i="282" s="1"/>
  <c r="M125" i="282"/>
  <c r="G125" i="282"/>
  <c r="I124" i="282"/>
  <c r="H124" i="282"/>
  <c r="I123" i="282"/>
  <c r="H123" i="282"/>
  <c r="I122" i="282"/>
  <c r="H122" i="282"/>
  <c r="L120" i="282"/>
  <c r="M120" i="282" s="1"/>
  <c r="I120" i="282"/>
  <c r="H120" i="282"/>
  <c r="M119" i="282"/>
  <c r="M118" i="282"/>
  <c r="J108" i="282"/>
  <c r="J95" i="282"/>
  <c r="J94" i="282"/>
  <c r="J93" i="282"/>
  <c r="J92" i="282"/>
  <c r="J91" i="282"/>
  <c r="J90" i="282"/>
  <c r="J88" i="282"/>
  <c r="J87" i="282"/>
  <c r="J86" i="282"/>
  <c r="J85" i="282"/>
  <c r="J84" i="282"/>
  <c r="J75" i="282"/>
  <c r="J74" i="282"/>
  <c r="J73" i="282"/>
  <c r="L54" i="282"/>
  <c r="M54" i="282" s="1"/>
  <c r="M57" i="282" s="1"/>
  <c r="I54" i="282"/>
  <c r="H54" i="282"/>
  <c r="I51" i="282"/>
  <c r="H51" i="282"/>
  <c r="I50" i="282"/>
  <c r="H50" i="282"/>
  <c r="I49" i="282"/>
  <c r="H49" i="282"/>
  <c r="M48" i="282"/>
  <c r="I48" i="282"/>
  <c r="H48" i="282"/>
  <c r="I47" i="282"/>
  <c r="H47" i="282"/>
  <c r="I46" i="282"/>
  <c r="H46" i="282"/>
  <c r="I45" i="282"/>
  <c r="H45" i="282"/>
  <c r="I44" i="282"/>
  <c r="H44" i="282"/>
  <c r="M43" i="282"/>
  <c r="I43" i="282"/>
  <c r="H43" i="282"/>
  <c r="I42" i="282"/>
  <c r="H42" i="282"/>
  <c r="I41" i="282"/>
  <c r="H41" i="282"/>
  <c r="I40" i="282"/>
  <c r="H40" i="282"/>
  <c r="I39" i="282"/>
  <c r="H39" i="282"/>
  <c r="I38" i="282"/>
  <c r="H38" i="282"/>
  <c r="I37" i="282"/>
  <c r="H37" i="282"/>
  <c r="I36" i="282"/>
  <c r="H36" i="282"/>
  <c r="L27" i="282"/>
  <c r="I27" i="282"/>
  <c r="H27" i="282"/>
  <c r="I22" i="282"/>
  <c r="H22" i="282"/>
  <c r="I21" i="282"/>
  <c r="H21" i="282"/>
  <c r="I20" i="282"/>
  <c r="H20" i="282"/>
  <c r="I19" i="282"/>
  <c r="H19" i="282"/>
  <c r="I18" i="282"/>
  <c r="H18" i="282"/>
  <c r="I17" i="282"/>
  <c r="H17" i="282"/>
  <c r="I16" i="282"/>
  <c r="H16" i="282"/>
  <c r="M13" i="282"/>
  <c r="M270" i="281"/>
  <c r="L270" i="281"/>
  <c r="K270" i="281"/>
  <c r="I270" i="281"/>
  <c r="H270" i="281"/>
  <c r="L248" i="281"/>
  <c r="I248" i="281"/>
  <c r="H248" i="281"/>
  <c r="O247" i="281"/>
  <c r="I247" i="281"/>
  <c r="L246" i="281"/>
  <c r="I246" i="281"/>
  <c r="H246" i="281"/>
  <c r="L245" i="281"/>
  <c r="I245" i="281"/>
  <c r="H245" i="281"/>
  <c r="L244" i="281"/>
  <c r="I244" i="281"/>
  <c r="H244" i="281"/>
  <c r="L243" i="281"/>
  <c r="I243" i="281"/>
  <c r="H243" i="281"/>
  <c r="L242" i="281"/>
  <c r="I242" i="281"/>
  <c r="L241" i="281"/>
  <c r="I241" i="281"/>
  <c r="L240" i="281"/>
  <c r="M240" i="281" s="1"/>
  <c r="I240" i="281"/>
  <c r="H240" i="281"/>
  <c r="L239" i="281"/>
  <c r="I239" i="281"/>
  <c r="H239" i="281"/>
  <c r="O238" i="281"/>
  <c r="L231" i="281"/>
  <c r="M231" i="281" s="1"/>
  <c r="I231" i="281"/>
  <c r="H231" i="281"/>
  <c r="M230" i="281"/>
  <c r="O230" i="281" s="1"/>
  <c r="R227" i="281"/>
  <c r="L227" i="281" s="1"/>
  <c r="M227" i="281" s="1"/>
  <c r="I227" i="281"/>
  <c r="H227" i="281"/>
  <c r="R226" i="281"/>
  <c r="L226" i="281" s="1"/>
  <c r="I226" i="281"/>
  <c r="H226" i="281"/>
  <c r="E226" i="281"/>
  <c r="R225" i="281"/>
  <c r="L225" i="281" s="1"/>
  <c r="I225" i="281"/>
  <c r="H225" i="281"/>
  <c r="E225" i="281"/>
  <c r="R224" i="281"/>
  <c r="L224" i="281" s="1"/>
  <c r="I224" i="281"/>
  <c r="H224" i="281"/>
  <c r="E224" i="281"/>
  <c r="R223" i="281"/>
  <c r="L223" i="281" s="1"/>
  <c r="I223" i="281"/>
  <c r="H223" i="281"/>
  <c r="E223" i="281"/>
  <c r="R222" i="281"/>
  <c r="L222" i="281" s="1"/>
  <c r="I222" i="281"/>
  <c r="H222" i="281"/>
  <c r="E222" i="281"/>
  <c r="R221" i="281"/>
  <c r="L221" i="281" s="1"/>
  <c r="I221" i="281"/>
  <c r="H221" i="281"/>
  <c r="E221" i="281"/>
  <c r="R220" i="281"/>
  <c r="L220" i="281" s="1"/>
  <c r="I220" i="281"/>
  <c r="H220" i="281"/>
  <c r="E220" i="281"/>
  <c r="R219" i="281"/>
  <c r="L219" i="281" s="1"/>
  <c r="I219" i="281"/>
  <c r="H219" i="281"/>
  <c r="E219" i="281"/>
  <c r="R218" i="281"/>
  <c r="L218" i="281" s="1"/>
  <c r="I218" i="281"/>
  <c r="H218" i="281"/>
  <c r="E218" i="281"/>
  <c r="R217" i="281"/>
  <c r="L217" i="281" s="1"/>
  <c r="I217" i="281"/>
  <c r="H217" i="281"/>
  <c r="E217" i="281"/>
  <c r="R216" i="281"/>
  <c r="L216" i="281" s="1"/>
  <c r="I216" i="281"/>
  <c r="H216" i="281"/>
  <c r="E216" i="281"/>
  <c r="R215" i="281"/>
  <c r="L215" i="281" s="1"/>
  <c r="I215" i="281"/>
  <c r="H215" i="281"/>
  <c r="E215" i="281"/>
  <c r="R214" i="281"/>
  <c r="L214" i="281" s="1"/>
  <c r="I214" i="281"/>
  <c r="H214" i="281"/>
  <c r="R213" i="281"/>
  <c r="L213" i="281" s="1"/>
  <c r="I213" i="281"/>
  <c r="H213" i="281"/>
  <c r="R212" i="281"/>
  <c r="L212" i="281" s="1"/>
  <c r="I212" i="281"/>
  <c r="H212" i="281"/>
  <c r="E212" i="281"/>
  <c r="R206" i="281"/>
  <c r="L206" i="281" s="1"/>
  <c r="I206" i="281"/>
  <c r="H206" i="281"/>
  <c r="R205" i="281"/>
  <c r="L205" i="281" s="1"/>
  <c r="I205" i="281"/>
  <c r="H205" i="281"/>
  <c r="R204" i="281"/>
  <c r="L204" i="281" s="1"/>
  <c r="I204" i="281"/>
  <c r="H204" i="281"/>
  <c r="E204" i="281"/>
  <c r="R203" i="281"/>
  <c r="L203" i="281" s="1"/>
  <c r="I203" i="281"/>
  <c r="H203" i="281"/>
  <c r="E203" i="281"/>
  <c r="L194" i="281"/>
  <c r="I194" i="281"/>
  <c r="H194" i="281"/>
  <c r="E194" i="281"/>
  <c r="L193" i="281"/>
  <c r="I193" i="281"/>
  <c r="H193" i="281"/>
  <c r="E193" i="281"/>
  <c r="E192" i="281"/>
  <c r="M192" i="281" s="1"/>
  <c r="E191" i="281"/>
  <c r="M191" i="281" s="1"/>
  <c r="G190" i="281"/>
  <c r="E190" i="281"/>
  <c r="M190" i="281" s="1"/>
  <c r="E189" i="281"/>
  <c r="M189" i="281" s="1"/>
  <c r="G188" i="281"/>
  <c r="I188" i="281" s="1"/>
  <c r="E188" i="281"/>
  <c r="M188" i="281" s="1"/>
  <c r="G187" i="281"/>
  <c r="E187" i="281"/>
  <c r="M187" i="281" s="1"/>
  <c r="G186" i="281"/>
  <c r="H186" i="281" s="1"/>
  <c r="G184" i="281"/>
  <c r="H184" i="281" s="1"/>
  <c r="E184" i="281"/>
  <c r="G183" i="281"/>
  <c r="E183" i="281"/>
  <c r="M183" i="281" s="1"/>
  <c r="L172" i="281"/>
  <c r="M172" i="281" s="1"/>
  <c r="M175" i="281" s="1"/>
  <c r="I172" i="281"/>
  <c r="H172" i="281"/>
  <c r="I169" i="281"/>
  <c r="H169" i="281"/>
  <c r="I168" i="281"/>
  <c r="H168" i="281"/>
  <c r="I167" i="281"/>
  <c r="H167" i="281"/>
  <c r="I166" i="281"/>
  <c r="H166" i="281"/>
  <c r="I165" i="281"/>
  <c r="H165" i="281"/>
  <c r="I164" i="281"/>
  <c r="H164" i="281"/>
  <c r="I163" i="281"/>
  <c r="H163" i="281"/>
  <c r="I162" i="281"/>
  <c r="H162" i="281"/>
  <c r="I161" i="281"/>
  <c r="H161" i="281"/>
  <c r="I160" i="281"/>
  <c r="H160" i="281"/>
  <c r="I159" i="281"/>
  <c r="H159" i="281"/>
  <c r="I155" i="281"/>
  <c r="H155" i="281"/>
  <c r="I154" i="281"/>
  <c r="H154" i="281"/>
  <c r="I153" i="281"/>
  <c r="H153" i="281"/>
  <c r="I152" i="281"/>
  <c r="H152" i="281"/>
  <c r="L151" i="281"/>
  <c r="I151" i="281"/>
  <c r="H151" i="281"/>
  <c r="E151" i="281"/>
  <c r="M143" i="281"/>
  <c r="M142" i="281"/>
  <c r="I141" i="281"/>
  <c r="H141" i="281"/>
  <c r="I140" i="281"/>
  <c r="H140" i="281"/>
  <c r="I139" i="281"/>
  <c r="H139" i="281"/>
  <c r="I137" i="281"/>
  <c r="H137" i="281"/>
  <c r="M136" i="281"/>
  <c r="M135" i="281"/>
  <c r="O134" i="281"/>
  <c r="O133" i="281"/>
  <c r="F133" i="281"/>
  <c r="R155" i="281" s="1"/>
  <c r="L155" i="281" s="1"/>
  <c r="M155" i="281" s="1"/>
  <c r="M127" i="281"/>
  <c r="M126" i="281"/>
  <c r="G126" i="281"/>
  <c r="M125" i="281"/>
  <c r="G125" i="281"/>
  <c r="H125" i="281" s="1"/>
  <c r="I124" i="281"/>
  <c r="H124" i="281"/>
  <c r="I123" i="281"/>
  <c r="H123" i="281"/>
  <c r="I122" i="281"/>
  <c r="H122" i="281"/>
  <c r="L120" i="281"/>
  <c r="M120" i="281" s="1"/>
  <c r="I120" i="281"/>
  <c r="H120" i="281"/>
  <c r="M119" i="281"/>
  <c r="M118" i="281"/>
  <c r="J108" i="281"/>
  <c r="J95" i="281"/>
  <c r="J94" i="281"/>
  <c r="J93" i="281"/>
  <c r="J92" i="281"/>
  <c r="J91" i="281"/>
  <c r="J90" i="281"/>
  <c r="J88" i="281"/>
  <c r="J87" i="281"/>
  <c r="J86" i="281"/>
  <c r="J85" i="281"/>
  <c r="J84" i="281"/>
  <c r="J75" i="281"/>
  <c r="J74" i="281"/>
  <c r="J73" i="281"/>
  <c r="L54" i="281"/>
  <c r="M54" i="281" s="1"/>
  <c r="M57" i="281" s="1"/>
  <c r="I54" i="281"/>
  <c r="H54" i="281"/>
  <c r="I51" i="281"/>
  <c r="H51" i="281"/>
  <c r="I50" i="281"/>
  <c r="H50" i="281"/>
  <c r="I49" i="281"/>
  <c r="H49" i="281"/>
  <c r="M48" i="281"/>
  <c r="I48" i="281"/>
  <c r="H48" i="281"/>
  <c r="I47" i="281"/>
  <c r="H47" i="281"/>
  <c r="I46" i="281"/>
  <c r="H46" i="281"/>
  <c r="I45" i="281"/>
  <c r="H45" i="281"/>
  <c r="I44" i="281"/>
  <c r="H44" i="281"/>
  <c r="M43" i="281"/>
  <c r="I43" i="281"/>
  <c r="H43" i="281"/>
  <c r="I42" i="281"/>
  <c r="H42" i="281"/>
  <c r="I41" i="281"/>
  <c r="H41" i="281"/>
  <c r="I40" i="281"/>
  <c r="H40" i="281"/>
  <c r="I39" i="281"/>
  <c r="H39" i="281"/>
  <c r="I38" i="281"/>
  <c r="H38" i="281"/>
  <c r="I37" i="281"/>
  <c r="H37" i="281"/>
  <c r="I36" i="281"/>
  <c r="H36" i="281"/>
  <c r="L27" i="281"/>
  <c r="I27" i="281"/>
  <c r="H27" i="281"/>
  <c r="I22" i="281"/>
  <c r="H22" i="281"/>
  <c r="I21" i="281"/>
  <c r="H21" i="281"/>
  <c r="I20" i="281"/>
  <c r="H20" i="281"/>
  <c r="I19" i="281"/>
  <c r="H19" i="281"/>
  <c r="I18" i="281"/>
  <c r="H18" i="281"/>
  <c r="I17" i="281"/>
  <c r="H17" i="281"/>
  <c r="I16" i="281"/>
  <c r="H16" i="281"/>
  <c r="M13" i="281"/>
  <c r="M270" i="280"/>
  <c r="M267" i="280" s="1"/>
  <c r="L270" i="280"/>
  <c r="L267" i="280" s="1"/>
  <c r="K270" i="280"/>
  <c r="K267" i="280" s="1"/>
  <c r="I270" i="280"/>
  <c r="H270" i="280"/>
  <c r="H267" i="280" s="1"/>
  <c r="L248" i="280"/>
  <c r="I248" i="280"/>
  <c r="H248" i="280"/>
  <c r="O247" i="280"/>
  <c r="I247" i="280"/>
  <c r="L246" i="280"/>
  <c r="I246" i="280"/>
  <c r="H246" i="280"/>
  <c r="L245" i="280"/>
  <c r="I245" i="280"/>
  <c r="H245" i="280"/>
  <c r="L244" i="280"/>
  <c r="I244" i="280"/>
  <c r="H244" i="280"/>
  <c r="L243" i="280"/>
  <c r="I243" i="280"/>
  <c r="H243" i="280"/>
  <c r="L242" i="280"/>
  <c r="I242" i="280"/>
  <c r="L241" i="280"/>
  <c r="I241" i="280"/>
  <c r="L240" i="280"/>
  <c r="M240" i="280" s="1"/>
  <c r="I240" i="280"/>
  <c r="H240" i="280"/>
  <c r="L239" i="280"/>
  <c r="I239" i="280"/>
  <c r="H239" i="280"/>
  <c r="O238" i="280"/>
  <c r="L231" i="280"/>
  <c r="M231" i="280" s="1"/>
  <c r="I231" i="280"/>
  <c r="H231" i="280"/>
  <c r="M230" i="280"/>
  <c r="O230" i="280" s="1"/>
  <c r="R227" i="280"/>
  <c r="L227" i="280" s="1"/>
  <c r="M227" i="280" s="1"/>
  <c r="I227" i="280"/>
  <c r="H227" i="280"/>
  <c r="R226" i="280"/>
  <c r="L226" i="280" s="1"/>
  <c r="I226" i="280"/>
  <c r="H226" i="280"/>
  <c r="E226" i="280"/>
  <c r="R225" i="280"/>
  <c r="L225" i="280" s="1"/>
  <c r="I225" i="280"/>
  <c r="H225" i="280"/>
  <c r="E225" i="280"/>
  <c r="R224" i="280"/>
  <c r="L224" i="280" s="1"/>
  <c r="I224" i="280"/>
  <c r="H224" i="280"/>
  <c r="E224" i="280"/>
  <c r="R223" i="280"/>
  <c r="L223" i="280" s="1"/>
  <c r="I223" i="280"/>
  <c r="H223" i="280"/>
  <c r="E223" i="280"/>
  <c r="R222" i="280"/>
  <c r="L222" i="280" s="1"/>
  <c r="I222" i="280"/>
  <c r="H222" i="280"/>
  <c r="E222" i="280"/>
  <c r="R221" i="280"/>
  <c r="L221" i="280" s="1"/>
  <c r="I221" i="280"/>
  <c r="H221" i="280"/>
  <c r="E221" i="280"/>
  <c r="R220" i="280"/>
  <c r="L220" i="280" s="1"/>
  <c r="I220" i="280"/>
  <c r="H220" i="280"/>
  <c r="E220" i="280"/>
  <c r="R219" i="280"/>
  <c r="L219" i="280" s="1"/>
  <c r="I219" i="280"/>
  <c r="H219" i="280"/>
  <c r="E219" i="280"/>
  <c r="R218" i="280"/>
  <c r="L218" i="280" s="1"/>
  <c r="I218" i="280"/>
  <c r="H218" i="280"/>
  <c r="E218" i="280"/>
  <c r="R217" i="280"/>
  <c r="L217" i="280" s="1"/>
  <c r="I217" i="280"/>
  <c r="H217" i="280"/>
  <c r="E217" i="280"/>
  <c r="R216" i="280"/>
  <c r="L216" i="280" s="1"/>
  <c r="I216" i="280"/>
  <c r="H216" i="280"/>
  <c r="E216" i="280"/>
  <c r="R215" i="280"/>
  <c r="L215" i="280" s="1"/>
  <c r="I215" i="280"/>
  <c r="H215" i="280"/>
  <c r="E215" i="280"/>
  <c r="R214" i="280"/>
  <c r="L214" i="280" s="1"/>
  <c r="I214" i="280"/>
  <c r="H214" i="280"/>
  <c r="R213" i="280"/>
  <c r="L213" i="280" s="1"/>
  <c r="I213" i="280"/>
  <c r="H213" i="280"/>
  <c r="R212" i="280"/>
  <c r="L212" i="280" s="1"/>
  <c r="I212" i="280"/>
  <c r="H212" i="280"/>
  <c r="E212" i="280"/>
  <c r="R206" i="280"/>
  <c r="L206" i="280" s="1"/>
  <c r="I206" i="280"/>
  <c r="H206" i="280"/>
  <c r="R205" i="280"/>
  <c r="L205" i="280" s="1"/>
  <c r="I205" i="280"/>
  <c r="H205" i="280"/>
  <c r="R204" i="280"/>
  <c r="L204" i="280" s="1"/>
  <c r="I204" i="280"/>
  <c r="H204" i="280"/>
  <c r="E204" i="280"/>
  <c r="R203" i="280"/>
  <c r="L203" i="280" s="1"/>
  <c r="I203" i="280"/>
  <c r="H203" i="280"/>
  <c r="E203" i="280"/>
  <c r="L194" i="280"/>
  <c r="I194" i="280"/>
  <c r="H194" i="280"/>
  <c r="E194" i="280"/>
  <c r="L193" i="280"/>
  <c r="I193" i="280"/>
  <c r="H193" i="280"/>
  <c r="E193" i="280"/>
  <c r="E192" i="280"/>
  <c r="M192" i="280" s="1"/>
  <c r="E191" i="280"/>
  <c r="M191" i="280" s="1"/>
  <c r="G190" i="280"/>
  <c r="E190" i="280"/>
  <c r="M190" i="280" s="1"/>
  <c r="E189" i="280"/>
  <c r="M189" i="280" s="1"/>
  <c r="G188" i="280"/>
  <c r="E188" i="280"/>
  <c r="M188" i="280" s="1"/>
  <c r="G187" i="280"/>
  <c r="I187" i="280" s="1"/>
  <c r="E187" i="280"/>
  <c r="M187" i="280" s="1"/>
  <c r="G186" i="280"/>
  <c r="H186" i="280" s="1"/>
  <c r="G184" i="280"/>
  <c r="H184" i="280" s="1"/>
  <c r="E184" i="280"/>
  <c r="G183" i="280"/>
  <c r="E183" i="280"/>
  <c r="M183" i="280" s="1"/>
  <c r="L172" i="280"/>
  <c r="M172" i="280" s="1"/>
  <c r="M175" i="280" s="1"/>
  <c r="I172" i="280"/>
  <c r="H172" i="280"/>
  <c r="I169" i="280"/>
  <c r="H169" i="280"/>
  <c r="I168" i="280"/>
  <c r="H168" i="280"/>
  <c r="I167" i="280"/>
  <c r="H167" i="280"/>
  <c r="I166" i="280"/>
  <c r="H166" i="280"/>
  <c r="I165" i="280"/>
  <c r="H165" i="280"/>
  <c r="I164" i="280"/>
  <c r="H164" i="280"/>
  <c r="I163" i="280"/>
  <c r="H163" i="280"/>
  <c r="I162" i="280"/>
  <c r="H162" i="280"/>
  <c r="I161" i="280"/>
  <c r="H161" i="280"/>
  <c r="I160" i="280"/>
  <c r="H160" i="280"/>
  <c r="I159" i="280"/>
  <c r="H159" i="280"/>
  <c r="I155" i="280"/>
  <c r="H155" i="280"/>
  <c r="I154" i="280"/>
  <c r="H154" i="280"/>
  <c r="I153" i="280"/>
  <c r="H153" i="280"/>
  <c r="I152" i="280"/>
  <c r="H152" i="280"/>
  <c r="L151" i="280"/>
  <c r="I151" i="280"/>
  <c r="H151" i="280"/>
  <c r="E151" i="280"/>
  <c r="M143" i="280"/>
  <c r="M142" i="280"/>
  <c r="I141" i="280"/>
  <c r="H141" i="280"/>
  <c r="I140" i="280"/>
  <c r="H140" i="280"/>
  <c r="I139" i="280"/>
  <c r="H139" i="280"/>
  <c r="I137" i="280"/>
  <c r="H137" i="280"/>
  <c r="M136" i="280"/>
  <c r="M135" i="280"/>
  <c r="O134" i="280"/>
  <c r="O133" i="280"/>
  <c r="F133" i="280"/>
  <c r="R167" i="280" s="1"/>
  <c r="L167" i="280" s="1"/>
  <c r="M167" i="280" s="1"/>
  <c r="M127" i="280"/>
  <c r="M126" i="280"/>
  <c r="G126" i="280"/>
  <c r="I126" i="280" s="1"/>
  <c r="M125" i="280"/>
  <c r="G125" i="280"/>
  <c r="H125" i="280" s="1"/>
  <c r="I124" i="280"/>
  <c r="H124" i="280"/>
  <c r="I123" i="280"/>
  <c r="H123" i="280"/>
  <c r="I122" i="280"/>
  <c r="H122" i="280"/>
  <c r="L120" i="280"/>
  <c r="M120" i="280" s="1"/>
  <c r="I120" i="280"/>
  <c r="H120" i="280"/>
  <c r="M119" i="280"/>
  <c r="M118" i="280"/>
  <c r="J108" i="280"/>
  <c r="J95" i="280"/>
  <c r="J94" i="280"/>
  <c r="J93" i="280"/>
  <c r="J92" i="280"/>
  <c r="J91" i="280"/>
  <c r="J90" i="280"/>
  <c r="J88" i="280"/>
  <c r="J87" i="280"/>
  <c r="J86" i="280"/>
  <c r="J85" i="280"/>
  <c r="J84" i="280"/>
  <c r="J75" i="280"/>
  <c r="J74" i="280"/>
  <c r="J73" i="280"/>
  <c r="L54" i="280"/>
  <c r="M54" i="280" s="1"/>
  <c r="M57" i="280" s="1"/>
  <c r="I54" i="280"/>
  <c r="H54" i="280"/>
  <c r="I51" i="280"/>
  <c r="H51" i="280"/>
  <c r="I50" i="280"/>
  <c r="H50" i="280"/>
  <c r="I49" i="280"/>
  <c r="H49" i="280"/>
  <c r="M48" i="280"/>
  <c r="I48" i="280"/>
  <c r="H48" i="280"/>
  <c r="I47" i="280"/>
  <c r="H47" i="280"/>
  <c r="I46" i="280"/>
  <c r="H46" i="280"/>
  <c r="I45" i="280"/>
  <c r="H45" i="280"/>
  <c r="I44" i="280"/>
  <c r="H44" i="280"/>
  <c r="M43" i="280"/>
  <c r="I43" i="280"/>
  <c r="H43" i="280"/>
  <c r="I42" i="280"/>
  <c r="H42" i="280"/>
  <c r="I41" i="280"/>
  <c r="H41" i="280"/>
  <c r="I40" i="280"/>
  <c r="H40" i="280"/>
  <c r="I39" i="280"/>
  <c r="H39" i="280"/>
  <c r="I38" i="280"/>
  <c r="H38" i="280"/>
  <c r="I37" i="280"/>
  <c r="H37" i="280"/>
  <c r="I36" i="280"/>
  <c r="H36" i="280"/>
  <c r="L27" i="280"/>
  <c r="I27" i="280"/>
  <c r="H27" i="280"/>
  <c r="I22" i="280"/>
  <c r="H22" i="280"/>
  <c r="I21" i="280"/>
  <c r="H21" i="280"/>
  <c r="I20" i="280"/>
  <c r="H20" i="280"/>
  <c r="I19" i="280"/>
  <c r="H19" i="280"/>
  <c r="I18" i="280"/>
  <c r="H18" i="280"/>
  <c r="I17" i="280"/>
  <c r="H17" i="280"/>
  <c r="I16" i="280"/>
  <c r="H16" i="280"/>
  <c r="M13" i="280"/>
  <c r="M270" i="279"/>
  <c r="L270" i="279"/>
  <c r="K270" i="279"/>
  <c r="I270" i="279"/>
  <c r="H270" i="279"/>
  <c r="L248" i="279"/>
  <c r="I248" i="279"/>
  <c r="H248" i="279"/>
  <c r="O247" i="279"/>
  <c r="I247" i="279"/>
  <c r="L246" i="279"/>
  <c r="I246" i="279"/>
  <c r="H246" i="279"/>
  <c r="L245" i="279"/>
  <c r="I245" i="279"/>
  <c r="H245" i="279"/>
  <c r="L244" i="279"/>
  <c r="I244" i="279"/>
  <c r="H244" i="279"/>
  <c r="L243" i="279"/>
  <c r="I243" i="279"/>
  <c r="H243" i="279"/>
  <c r="L242" i="279"/>
  <c r="I242" i="279"/>
  <c r="L241" i="279"/>
  <c r="I241" i="279"/>
  <c r="L240" i="279"/>
  <c r="M240" i="279" s="1"/>
  <c r="I240" i="279"/>
  <c r="H240" i="279"/>
  <c r="L239" i="279"/>
  <c r="I239" i="279"/>
  <c r="H239" i="279"/>
  <c r="O238" i="279"/>
  <c r="L231" i="279"/>
  <c r="M231" i="279" s="1"/>
  <c r="M233" i="279" s="1"/>
  <c r="I231" i="279"/>
  <c r="H231" i="279"/>
  <c r="M230" i="279"/>
  <c r="O230" i="279" s="1"/>
  <c r="R227" i="279"/>
  <c r="L227" i="279" s="1"/>
  <c r="M227" i="279" s="1"/>
  <c r="I227" i="279"/>
  <c r="H227" i="279"/>
  <c r="R226" i="279"/>
  <c r="L226" i="279" s="1"/>
  <c r="I226" i="279"/>
  <c r="H226" i="279"/>
  <c r="E226" i="279"/>
  <c r="R225" i="279"/>
  <c r="L225" i="279" s="1"/>
  <c r="I225" i="279"/>
  <c r="H225" i="279"/>
  <c r="E225" i="279"/>
  <c r="R224" i="279"/>
  <c r="L224" i="279" s="1"/>
  <c r="I224" i="279"/>
  <c r="H224" i="279"/>
  <c r="E224" i="279"/>
  <c r="R223" i="279"/>
  <c r="L223" i="279" s="1"/>
  <c r="I223" i="279"/>
  <c r="H223" i="279"/>
  <c r="E223" i="279"/>
  <c r="R222" i="279"/>
  <c r="L222" i="279" s="1"/>
  <c r="I222" i="279"/>
  <c r="H222" i="279"/>
  <c r="E222" i="279"/>
  <c r="R221" i="279"/>
  <c r="L221" i="279" s="1"/>
  <c r="I221" i="279"/>
  <c r="H221" i="279"/>
  <c r="E221" i="279"/>
  <c r="R220" i="279"/>
  <c r="L220" i="279" s="1"/>
  <c r="I220" i="279"/>
  <c r="H220" i="279"/>
  <c r="E220" i="279"/>
  <c r="R219" i="279"/>
  <c r="L219" i="279" s="1"/>
  <c r="I219" i="279"/>
  <c r="H219" i="279"/>
  <c r="E219" i="279"/>
  <c r="R218" i="279"/>
  <c r="L218" i="279" s="1"/>
  <c r="I218" i="279"/>
  <c r="H218" i="279"/>
  <c r="E218" i="279"/>
  <c r="R217" i="279"/>
  <c r="L217" i="279" s="1"/>
  <c r="I217" i="279"/>
  <c r="H217" i="279"/>
  <c r="E217" i="279"/>
  <c r="R216" i="279"/>
  <c r="L216" i="279" s="1"/>
  <c r="I216" i="279"/>
  <c r="H216" i="279"/>
  <c r="E216" i="279"/>
  <c r="R215" i="279"/>
  <c r="L215" i="279" s="1"/>
  <c r="I215" i="279"/>
  <c r="H215" i="279"/>
  <c r="E215" i="279"/>
  <c r="R214" i="279"/>
  <c r="L214" i="279" s="1"/>
  <c r="I214" i="279"/>
  <c r="H214" i="279"/>
  <c r="R213" i="279"/>
  <c r="L213" i="279" s="1"/>
  <c r="I213" i="279"/>
  <c r="H213" i="279"/>
  <c r="R212" i="279"/>
  <c r="L212" i="279" s="1"/>
  <c r="I212" i="279"/>
  <c r="H212" i="279"/>
  <c r="E212" i="279"/>
  <c r="R206" i="279"/>
  <c r="L206" i="279" s="1"/>
  <c r="I206" i="279"/>
  <c r="H206" i="279"/>
  <c r="R205" i="279"/>
  <c r="L205" i="279" s="1"/>
  <c r="I205" i="279"/>
  <c r="H205" i="279"/>
  <c r="R204" i="279"/>
  <c r="L204" i="279" s="1"/>
  <c r="I204" i="279"/>
  <c r="H204" i="279"/>
  <c r="E204" i="279"/>
  <c r="R203" i="279"/>
  <c r="L203" i="279" s="1"/>
  <c r="I203" i="279"/>
  <c r="H203" i="279"/>
  <c r="E203" i="279"/>
  <c r="L194" i="279"/>
  <c r="I194" i="279"/>
  <c r="H194" i="279"/>
  <c r="E194" i="279"/>
  <c r="L193" i="279"/>
  <c r="I193" i="279"/>
  <c r="H193" i="279"/>
  <c r="E193" i="279"/>
  <c r="E192" i="279"/>
  <c r="M192" i="279" s="1"/>
  <c r="E191" i="279"/>
  <c r="M191" i="279" s="1"/>
  <c r="G190" i="279"/>
  <c r="H190" i="279" s="1"/>
  <c r="E190" i="279"/>
  <c r="M190" i="279" s="1"/>
  <c r="E189" i="279"/>
  <c r="M189" i="279" s="1"/>
  <c r="G188" i="279"/>
  <c r="I188" i="279" s="1"/>
  <c r="E188" i="279"/>
  <c r="M188" i="279" s="1"/>
  <c r="G187" i="279"/>
  <c r="H187" i="279" s="1"/>
  <c r="E187" i="279"/>
  <c r="M187" i="279" s="1"/>
  <c r="G186" i="279"/>
  <c r="G184" i="279"/>
  <c r="E184" i="279"/>
  <c r="M184" i="279" s="1"/>
  <c r="G183" i="279"/>
  <c r="E183" i="279"/>
  <c r="M183" i="279" s="1"/>
  <c r="L172" i="279"/>
  <c r="M172" i="279" s="1"/>
  <c r="M175" i="279" s="1"/>
  <c r="I172" i="279"/>
  <c r="H172" i="279"/>
  <c r="I169" i="279"/>
  <c r="H169" i="279"/>
  <c r="I168" i="279"/>
  <c r="H168" i="279"/>
  <c r="I167" i="279"/>
  <c r="H167" i="279"/>
  <c r="I166" i="279"/>
  <c r="H166" i="279"/>
  <c r="I165" i="279"/>
  <c r="H165" i="279"/>
  <c r="I164" i="279"/>
  <c r="H164" i="279"/>
  <c r="I163" i="279"/>
  <c r="H163" i="279"/>
  <c r="I162" i="279"/>
  <c r="H162" i="279"/>
  <c r="I161" i="279"/>
  <c r="H161" i="279"/>
  <c r="I160" i="279"/>
  <c r="H160" i="279"/>
  <c r="I159" i="279"/>
  <c r="H159" i="279"/>
  <c r="I155" i="279"/>
  <c r="H155" i="279"/>
  <c r="I154" i="279"/>
  <c r="H154" i="279"/>
  <c r="I153" i="279"/>
  <c r="H153" i="279"/>
  <c r="I152" i="279"/>
  <c r="H152" i="279"/>
  <c r="L151" i="279"/>
  <c r="I151" i="279"/>
  <c r="H151" i="279"/>
  <c r="E151" i="279"/>
  <c r="M143" i="279"/>
  <c r="M142" i="279"/>
  <c r="I141" i="279"/>
  <c r="H141" i="279"/>
  <c r="I140" i="279"/>
  <c r="H140" i="279"/>
  <c r="I139" i="279"/>
  <c r="H139" i="279"/>
  <c r="I137" i="279"/>
  <c r="H137" i="279"/>
  <c r="M136" i="279"/>
  <c r="M135" i="279"/>
  <c r="O134" i="279"/>
  <c r="O133" i="279"/>
  <c r="F133" i="279"/>
  <c r="M127" i="279"/>
  <c r="M126" i="279"/>
  <c r="G126" i="279"/>
  <c r="H126" i="279" s="1"/>
  <c r="M125" i="279"/>
  <c r="G125" i="279"/>
  <c r="H125" i="279" s="1"/>
  <c r="I124" i="279"/>
  <c r="H124" i="279"/>
  <c r="I123" i="279"/>
  <c r="H123" i="279"/>
  <c r="I122" i="279"/>
  <c r="H122" i="279"/>
  <c r="L120" i="279"/>
  <c r="M120" i="279" s="1"/>
  <c r="I120" i="279"/>
  <c r="H120" i="279"/>
  <c r="M119" i="279"/>
  <c r="M118" i="279"/>
  <c r="J108" i="279"/>
  <c r="J95" i="279"/>
  <c r="J94" i="279"/>
  <c r="J93" i="279"/>
  <c r="J92" i="279"/>
  <c r="J91" i="279"/>
  <c r="J90" i="279"/>
  <c r="J88" i="279"/>
  <c r="J87" i="279"/>
  <c r="J86" i="279"/>
  <c r="J85" i="279"/>
  <c r="J84" i="279"/>
  <c r="J75" i="279"/>
  <c r="J74" i="279"/>
  <c r="J73" i="279"/>
  <c r="L54" i="279"/>
  <c r="M54" i="279" s="1"/>
  <c r="M57" i="279" s="1"/>
  <c r="I54" i="279"/>
  <c r="H54" i="279"/>
  <c r="I51" i="279"/>
  <c r="H51" i="279"/>
  <c r="I50" i="279"/>
  <c r="H50" i="279"/>
  <c r="I49" i="279"/>
  <c r="H49" i="279"/>
  <c r="M48" i="279"/>
  <c r="I48" i="279"/>
  <c r="H48" i="279"/>
  <c r="I47" i="279"/>
  <c r="H47" i="279"/>
  <c r="I46" i="279"/>
  <c r="H46" i="279"/>
  <c r="I45" i="279"/>
  <c r="H45" i="279"/>
  <c r="I44" i="279"/>
  <c r="H44" i="279"/>
  <c r="M43" i="279"/>
  <c r="I43" i="279"/>
  <c r="H43" i="279"/>
  <c r="I42" i="279"/>
  <c r="H42" i="279"/>
  <c r="I41" i="279"/>
  <c r="H41" i="279"/>
  <c r="I40" i="279"/>
  <c r="H40" i="279"/>
  <c r="I39" i="279"/>
  <c r="H39" i="279"/>
  <c r="I38" i="279"/>
  <c r="H38" i="279"/>
  <c r="I37" i="279"/>
  <c r="H37" i="279"/>
  <c r="I36" i="279"/>
  <c r="H36" i="279"/>
  <c r="L27" i="279"/>
  <c r="I27" i="279"/>
  <c r="H27" i="279"/>
  <c r="I22" i="279"/>
  <c r="H22" i="279"/>
  <c r="I21" i="279"/>
  <c r="H21" i="279"/>
  <c r="I20" i="279"/>
  <c r="H20" i="279"/>
  <c r="I19" i="279"/>
  <c r="H19" i="279"/>
  <c r="I18" i="279"/>
  <c r="H18" i="279"/>
  <c r="I17" i="279"/>
  <c r="H17" i="279"/>
  <c r="I16" i="279"/>
  <c r="H16" i="279"/>
  <c r="M13" i="279"/>
  <c r="M270" i="278"/>
  <c r="L270" i="278"/>
  <c r="K270" i="278"/>
  <c r="I270" i="278"/>
  <c r="H270" i="278"/>
  <c r="L248" i="278"/>
  <c r="I248" i="278"/>
  <c r="H248" i="278"/>
  <c r="O247" i="278"/>
  <c r="I247" i="278"/>
  <c r="L246" i="278"/>
  <c r="I246" i="278"/>
  <c r="H246" i="278"/>
  <c r="L245" i="278"/>
  <c r="I245" i="278"/>
  <c r="H245" i="278"/>
  <c r="L244" i="278"/>
  <c r="I244" i="278"/>
  <c r="H244" i="278"/>
  <c r="L243" i="278"/>
  <c r="I243" i="278"/>
  <c r="H243" i="278"/>
  <c r="L242" i="278"/>
  <c r="I242" i="278"/>
  <c r="L241" i="278"/>
  <c r="I241" i="278"/>
  <c r="L240" i="278"/>
  <c r="M240" i="278" s="1"/>
  <c r="I240" i="278"/>
  <c r="H240" i="278"/>
  <c r="L239" i="278"/>
  <c r="I239" i="278"/>
  <c r="H239" i="278"/>
  <c r="O238" i="278"/>
  <c r="L231" i="278"/>
  <c r="M231" i="278" s="1"/>
  <c r="M233" i="278" s="1"/>
  <c r="I231" i="278"/>
  <c r="H231" i="278"/>
  <c r="M230" i="278"/>
  <c r="O230" i="278" s="1"/>
  <c r="R227" i="278"/>
  <c r="L227" i="278" s="1"/>
  <c r="M227" i="278" s="1"/>
  <c r="I227" i="278"/>
  <c r="H227" i="278"/>
  <c r="R226" i="278"/>
  <c r="L226" i="278" s="1"/>
  <c r="I226" i="278"/>
  <c r="H226" i="278"/>
  <c r="E226" i="278"/>
  <c r="R225" i="278"/>
  <c r="L225" i="278" s="1"/>
  <c r="I225" i="278"/>
  <c r="H225" i="278"/>
  <c r="E225" i="278"/>
  <c r="R224" i="278"/>
  <c r="L224" i="278" s="1"/>
  <c r="I224" i="278"/>
  <c r="H224" i="278"/>
  <c r="E224" i="278"/>
  <c r="R223" i="278"/>
  <c r="L223" i="278" s="1"/>
  <c r="I223" i="278"/>
  <c r="H223" i="278"/>
  <c r="E223" i="278"/>
  <c r="R222" i="278"/>
  <c r="L222" i="278" s="1"/>
  <c r="I222" i="278"/>
  <c r="H222" i="278"/>
  <c r="E222" i="278"/>
  <c r="R221" i="278"/>
  <c r="L221" i="278" s="1"/>
  <c r="I221" i="278"/>
  <c r="H221" i="278"/>
  <c r="E221" i="278"/>
  <c r="R220" i="278"/>
  <c r="L220" i="278" s="1"/>
  <c r="I220" i="278"/>
  <c r="H220" i="278"/>
  <c r="E220" i="278"/>
  <c r="R219" i="278"/>
  <c r="L219" i="278" s="1"/>
  <c r="I219" i="278"/>
  <c r="H219" i="278"/>
  <c r="E219" i="278"/>
  <c r="R218" i="278"/>
  <c r="L218" i="278" s="1"/>
  <c r="I218" i="278"/>
  <c r="H218" i="278"/>
  <c r="E218" i="278"/>
  <c r="R217" i="278"/>
  <c r="L217" i="278" s="1"/>
  <c r="I217" i="278"/>
  <c r="H217" i="278"/>
  <c r="E217" i="278"/>
  <c r="R216" i="278"/>
  <c r="L216" i="278" s="1"/>
  <c r="I216" i="278"/>
  <c r="H216" i="278"/>
  <c r="E216" i="278"/>
  <c r="R215" i="278"/>
  <c r="L215" i="278" s="1"/>
  <c r="I215" i="278"/>
  <c r="H215" i="278"/>
  <c r="E215" i="278"/>
  <c r="R214" i="278"/>
  <c r="L214" i="278" s="1"/>
  <c r="I214" i="278"/>
  <c r="H214" i="278"/>
  <c r="R213" i="278"/>
  <c r="L213" i="278" s="1"/>
  <c r="I213" i="278"/>
  <c r="H213" i="278"/>
  <c r="R212" i="278"/>
  <c r="L212" i="278" s="1"/>
  <c r="I212" i="278"/>
  <c r="H212" i="278"/>
  <c r="E212" i="278"/>
  <c r="R206" i="278"/>
  <c r="L206" i="278" s="1"/>
  <c r="I206" i="278"/>
  <c r="H206" i="278"/>
  <c r="R205" i="278"/>
  <c r="L205" i="278" s="1"/>
  <c r="I205" i="278"/>
  <c r="H205" i="278"/>
  <c r="R204" i="278"/>
  <c r="L204" i="278" s="1"/>
  <c r="I204" i="278"/>
  <c r="H204" i="278"/>
  <c r="E204" i="278"/>
  <c r="R203" i="278"/>
  <c r="L203" i="278" s="1"/>
  <c r="I203" i="278"/>
  <c r="H203" i="278"/>
  <c r="E203" i="278"/>
  <c r="L194" i="278"/>
  <c r="I194" i="278"/>
  <c r="H194" i="278"/>
  <c r="E194" i="278"/>
  <c r="L193" i="278"/>
  <c r="I193" i="278"/>
  <c r="H193" i="278"/>
  <c r="E193" i="278"/>
  <c r="E192" i="278"/>
  <c r="M192" i="278" s="1"/>
  <c r="E191" i="278"/>
  <c r="G190" i="278"/>
  <c r="I190" i="278" s="1"/>
  <c r="E190" i="278"/>
  <c r="M190" i="278" s="1"/>
  <c r="E189" i="278"/>
  <c r="M189" i="278" s="1"/>
  <c r="G188" i="278"/>
  <c r="E188" i="278"/>
  <c r="M188" i="278" s="1"/>
  <c r="G187" i="278"/>
  <c r="E187" i="278"/>
  <c r="M187" i="278" s="1"/>
  <c r="G186" i="278"/>
  <c r="G184" i="278"/>
  <c r="E184" i="278"/>
  <c r="M184" i="278" s="1"/>
  <c r="G183" i="278"/>
  <c r="I183" i="278" s="1"/>
  <c r="E183" i="278"/>
  <c r="L172" i="278"/>
  <c r="M172" i="278" s="1"/>
  <c r="M175" i="278" s="1"/>
  <c r="I172" i="278"/>
  <c r="H172" i="278"/>
  <c r="I169" i="278"/>
  <c r="H169" i="278"/>
  <c r="I168" i="278"/>
  <c r="H168" i="278"/>
  <c r="I167" i="278"/>
  <c r="H167" i="278"/>
  <c r="I166" i="278"/>
  <c r="H166" i="278"/>
  <c r="I165" i="278"/>
  <c r="H165" i="278"/>
  <c r="I164" i="278"/>
  <c r="H164" i="278"/>
  <c r="I163" i="278"/>
  <c r="H163" i="278"/>
  <c r="I162" i="278"/>
  <c r="H162" i="278"/>
  <c r="I161" i="278"/>
  <c r="H161" i="278"/>
  <c r="I160" i="278"/>
  <c r="H160" i="278"/>
  <c r="I159" i="278"/>
  <c r="H159" i="278"/>
  <c r="I155" i="278"/>
  <c r="H155" i="278"/>
  <c r="I154" i="278"/>
  <c r="H154" i="278"/>
  <c r="I153" i="278"/>
  <c r="H153" i="278"/>
  <c r="I152" i="278"/>
  <c r="H152" i="278"/>
  <c r="L151" i="278"/>
  <c r="I151" i="278"/>
  <c r="H151" i="278"/>
  <c r="E151" i="278"/>
  <c r="M143" i="278"/>
  <c r="M142" i="278"/>
  <c r="I141" i="278"/>
  <c r="H141" i="278"/>
  <c r="I140" i="278"/>
  <c r="H140" i="278"/>
  <c r="I139" i="278"/>
  <c r="H139" i="278"/>
  <c r="I137" i="278"/>
  <c r="H137" i="278"/>
  <c r="M136" i="278"/>
  <c r="M135" i="278"/>
  <c r="O134" i="278"/>
  <c r="O133" i="278"/>
  <c r="F133" i="278"/>
  <c r="M127" i="278"/>
  <c r="M126" i="278"/>
  <c r="G126" i="278"/>
  <c r="M125" i="278"/>
  <c r="G125" i="278"/>
  <c r="I125" i="278" s="1"/>
  <c r="I124" i="278"/>
  <c r="H124" i="278"/>
  <c r="I123" i="278"/>
  <c r="H123" i="278"/>
  <c r="I122" i="278"/>
  <c r="H122" i="278"/>
  <c r="L120" i="278"/>
  <c r="M120" i="278" s="1"/>
  <c r="I120" i="278"/>
  <c r="H120" i="278"/>
  <c r="M119" i="278"/>
  <c r="M118" i="278"/>
  <c r="J108" i="278"/>
  <c r="J95" i="278"/>
  <c r="J94" i="278"/>
  <c r="J93" i="278"/>
  <c r="J92" i="278"/>
  <c r="J91" i="278"/>
  <c r="J90" i="278"/>
  <c r="J88" i="278"/>
  <c r="J87" i="278"/>
  <c r="J86" i="278"/>
  <c r="J85" i="278"/>
  <c r="J84" i="278"/>
  <c r="J75" i="278"/>
  <c r="J74" i="278"/>
  <c r="J73" i="278"/>
  <c r="L54" i="278"/>
  <c r="M54" i="278" s="1"/>
  <c r="M57" i="278" s="1"/>
  <c r="I54" i="278"/>
  <c r="H54" i="278"/>
  <c r="I51" i="278"/>
  <c r="H51" i="278"/>
  <c r="I50" i="278"/>
  <c r="H50" i="278"/>
  <c r="I49" i="278"/>
  <c r="H49" i="278"/>
  <c r="M48" i="278"/>
  <c r="I48" i="278"/>
  <c r="H48" i="278"/>
  <c r="I47" i="278"/>
  <c r="H47" i="278"/>
  <c r="I46" i="278"/>
  <c r="H46" i="278"/>
  <c r="I45" i="278"/>
  <c r="H45" i="278"/>
  <c r="I44" i="278"/>
  <c r="H44" i="278"/>
  <c r="M43" i="278"/>
  <c r="I43" i="278"/>
  <c r="H43" i="278"/>
  <c r="I42" i="278"/>
  <c r="H42" i="278"/>
  <c r="I41" i="278"/>
  <c r="H41" i="278"/>
  <c r="I40" i="278"/>
  <c r="H40" i="278"/>
  <c r="I39" i="278"/>
  <c r="H39" i="278"/>
  <c r="I38" i="278"/>
  <c r="H38" i="278"/>
  <c r="I37" i="278"/>
  <c r="H37" i="278"/>
  <c r="I36" i="278"/>
  <c r="H36" i="278"/>
  <c r="L27" i="278"/>
  <c r="I27" i="278"/>
  <c r="H27" i="278"/>
  <c r="I22" i="278"/>
  <c r="H22" i="278"/>
  <c r="I21" i="278"/>
  <c r="H21" i="278"/>
  <c r="I20" i="278"/>
  <c r="H20" i="278"/>
  <c r="I19" i="278"/>
  <c r="H19" i="278"/>
  <c r="I18" i="278"/>
  <c r="H18" i="278"/>
  <c r="I17" i="278"/>
  <c r="H17" i="278"/>
  <c r="I16" i="278"/>
  <c r="H16" i="278"/>
  <c r="M13" i="278"/>
  <c r="E70" i="224"/>
  <c r="E69" i="224"/>
  <c r="E68" i="224"/>
  <c r="E67" i="224"/>
  <c r="D45" i="224"/>
  <c r="D44" i="224"/>
  <c r="D43" i="224"/>
  <c r="D42" i="224"/>
  <c r="D41" i="224"/>
  <c r="D33" i="224"/>
  <c r="D32" i="224"/>
  <c r="J80" i="284" l="1"/>
  <c r="J80" i="281"/>
  <c r="J42" i="292"/>
  <c r="J49" i="292"/>
  <c r="J80" i="282"/>
  <c r="J167" i="284"/>
  <c r="J80" i="283"/>
  <c r="J246" i="297"/>
  <c r="J80" i="279"/>
  <c r="J104" i="279"/>
  <c r="J239" i="291"/>
  <c r="M224" i="298"/>
  <c r="J104" i="282"/>
  <c r="J104" i="281"/>
  <c r="J104" i="283"/>
  <c r="J104" i="284"/>
  <c r="J80" i="280"/>
  <c r="J80" i="278"/>
  <c r="J104" i="280"/>
  <c r="J104" i="278"/>
  <c r="F92" i="260"/>
  <c r="I92" i="259"/>
  <c r="F92" i="189"/>
  <c r="H92" i="259"/>
  <c r="D92" i="259"/>
  <c r="F92" i="259"/>
  <c r="G92" i="259"/>
  <c r="M204" i="298"/>
  <c r="E92" i="259"/>
  <c r="J51" i="283"/>
  <c r="J162" i="283"/>
  <c r="J39" i="282"/>
  <c r="J227" i="286"/>
  <c r="O227" i="286" s="1"/>
  <c r="J124" i="298"/>
  <c r="J120" i="290"/>
  <c r="O120" i="290" s="1"/>
  <c r="G7" i="231" s="1"/>
  <c r="J161" i="298"/>
  <c r="J225" i="298"/>
  <c r="J245" i="289"/>
  <c r="J122" i="298"/>
  <c r="J244" i="298"/>
  <c r="J38" i="282"/>
  <c r="J153" i="282"/>
  <c r="J17" i="291"/>
  <c r="J42" i="279"/>
  <c r="J49" i="279"/>
  <c r="J41" i="292"/>
  <c r="J167" i="279"/>
  <c r="J231" i="281"/>
  <c r="J233" i="281" s="1"/>
  <c r="J17" i="286"/>
  <c r="J38" i="287"/>
  <c r="J139" i="288"/>
  <c r="J22" i="289"/>
  <c r="J151" i="278"/>
  <c r="J169" i="278"/>
  <c r="J21" i="284"/>
  <c r="J123" i="287"/>
  <c r="J163" i="287"/>
  <c r="J141" i="278"/>
  <c r="J19" i="282"/>
  <c r="J140" i="283"/>
  <c r="J22" i="284"/>
  <c r="J239" i="292"/>
  <c r="J120" i="278"/>
  <c r="O120" i="278" s="1"/>
  <c r="K7" i="230" s="1"/>
  <c r="J122" i="284"/>
  <c r="J172" i="284"/>
  <c r="O172" i="284" s="1"/>
  <c r="O175" i="284" s="1"/>
  <c r="E33" i="189" s="1"/>
  <c r="J159" i="280"/>
  <c r="J167" i="280"/>
  <c r="O167" i="280" s="1"/>
  <c r="G54" i="230" s="1"/>
  <c r="J123" i="283"/>
  <c r="J41" i="297"/>
  <c r="J246" i="284"/>
  <c r="J246" i="285"/>
  <c r="J167" i="288"/>
  <c r="J47" i="289"/>
  <c r="J166" i="291"/>
  <c r="J18" i="292"/>
  <c r="J37" i="292"/>
  <c r="J42" i="278"/>
  <c r="J49" i="278"/>
  <c r="J17" i="280"/>
  <c r="J44" i="280"/>
  <c r="J240" i="289"/>
  <c r="O240" i="289" s="1"/>
  <c r="J124" i="292"/>
  <c r="J19" i="286"/>
  <c r="J159" i="290"/>
  <c r="O159" i="290" s="1"/>
  <c r="J123" i="289"/>
  <c r="J163" i="289"/>
  <c r="J18" i="293"/>
  <c r="J141" i="283"/>
  <c r="J240" i="285"/>
  <c r="O240" i="285" s="1"/>
  <c r="J244" i="294"/>
  <c r="J45" i="295"/>
  <c r="J123" i="295"/>
  <c r="J162" i="279"/>
  <c r="J172" i="279"/>
  <c r="J175" i="279" s="1"/>
  <c r="J152" i="280"/>
  <c r="J122" i="285"/>
  <c r="J141" i="285"/>
  <c r="J168" i="292"/>
  <c r="J19" i="295"/>
  <c r="J38" i="295"/>
  <c r="J36" i="278"/>
  <c r="J51" i="278"/>
  <c r="J162" i="278"/>
  <c r="J165" i="288"/>
  <c r="J44" i="278"/>
  <c r="J17" i="284"/>
  <c r="J44" i="284"/>
  <c r="J18" i="285"/>
  <c r="J227" i="287"/>
  <c r="O227" i="287" s="1"/>
  <c r="J239" i="287"/>
  <c r="J42" i="288"/>
  <c r="J49" i="288"/>
  <c r="J137" i="289"/>
  <c r="J45" i="282"/>
  <c r="J36" i="287"/>
  <c r="J54" i="288"/>
  <c r="J43" i="291"/>
  <c r="O43" i="291" s="1"/>
  <c r="J50" i="291"/>
  <c r="J239" i="294"/>
  <c r="J37" i="279"/>
  <c r="J245" i="280"/>
  <c r="J50" i="284"/>
  <c r="J212" i="284"/>
  <c r="J204" i="292"/>
  <c r="J22" i="293"/>
  <c r="J41" i="293"/>
  <c r="J139" i="296"/>
  <c r="J231" i="286"/>
  <c r="J233" i="286" s="1"/>
  <c r="J231" i="278"/>
  <c r="J233" i="278" s="1"/>
  <c r="J240" i="278"/>
  <c r="O240" i="278" s="1"/>
  <c r="J245" i="278"/>
  <c r="J166" i="280"/>
  <c r="J17" i="283"/>
  <c r="J165" i="287"/>
  <c r="J231" i="290"/>
  <c r="J233" i="290" s="1"/>
  <c r="J19" i="281"/>
  <c r="J245" i="286"/>
  <c r="J22" i="280"/>
  <c r="J38" i="283"/>
  <c r="J153" i="283"/>
  <c r="J19" i="284"/>
  <c r="J17" i="288"/>
  <c r="J36" i="288"/>
  <c r="J47" i="290"/>
  <c r="J168" i="290"/>
  <c r="J21" i="280"/>
  <c r="J153" i="289"/>
  <c r="J160" i="293"/>
  <c r="J243" i="294"/>
  <c r="J140" i="279"/>
  <c r="J155" i="279"/>
  <c r="J246" i="279"/>
  <c r="J120" i="282"/>
  <c r="O120" i="282" s="1"/>
  <c r="D7" i="230" s="1"/>
  <c r="J42" i="283"/>
  <c r="J42" i="286"/>
  <c r="J37" i="289"/>
  <c r="J155" i="293"/>
  <c r="J166" i="287"/>
  <c r="J151" i="279"/>
  <c r="J161" i="279"/>
  <c r="J37" i="284"/>
  <c r="J54" i="284"/>
  <c r="J57" i="284" s="1"/>
  <c r="J36" i="285"/>
  <c r="J18" i="286"/>
  <c r="J154" i="287"/>
  <c r="J154" i="288"/>
  <c r="J172" i="288"/>
  <c r="O172" i="288" s="1"/>
  <c r="O175" i="288" s="1"/>
  <c r="C33" i="259" s="1"/>
  <c r="J224" i="289"/>
  <c r="J22" i="290"/>
  <c r="J227" i="290"/>
  <c r="O227" i="290" s="1"/>
  <c r="J169" i="291"/>
  <c r="J18" i="294"/>
  <c r="J37" i="294"/>
  <c r="M217" i="294"/>
  <c r="J46" i="295"/>
  <c r="J164" i="296"/>
  <c r="J168" i="296"/>
  <c r="J165" i="297"/>
  <c r="J169" i="297"/>
  <c r="J166" i="298"/>
  <c r="J18" i="283"/>
  <c r="J163" i="283"/>
  <c r="J166" i="285"/>
  <c r="J244" i="285"/>
  <c r="J124" i="289"/>
  <c r="J155" i="289"/>
  <c r="J166" i="293"/>
  <c r="O166" i="293" s="1"/>
  <c r="H53" i="232" s="1"/>
  <c r="J215" i="293"/>
  <c r="J45" i="294"/>
  <c r="J231" i="284"/>
  <c r="J233" i="284" s="1"/>
  <c r="J203" i="285"/>
  <c r="J123" i="286"/>
  <c r="J49" i="290"/>
  <c r="J165" i="290"/>
  <c r="J44" i="292"/>
  <c r="R165" i="292"/>
  <c r="L165" i="292" s="1"/>
  <c r="M165" i="292" s="1"/>
  <c r="J37" i="278"/>
  <c r="J248" i="285"/>
  <c r="J124" i="287"/>
  <c r="J223" i="297"/>
  <c r="J160" i="297"/>
  <c r="J18" i="278"/>
  <c r="J152" i="278"/>
  <c r="J163" i="278"/>
  <c r="J47" i="283"/>
  <c r="J20" i="284"/>
  <c r="J167" i="285"/>
  <c r="J141" i="290"/>
  <c r="J240" i="290"/>
  <c r="O240" i="290" s="1"/>
  <c r="J45" i="292"/>
  <c r="J167" i="293"/>
  <c r="J248" i="293"/>
  <c r="J44" i="297"/>
  <c r="J154" i="298"/>
  <c r="O154" i="298" s="1"/>
  <c r="G41" i="232" s="1"/>
  <c r="J38" i="278"/>
  <c r="J245" i="279"/>
  <c r="J39" i="280"/>
  <c r="J40" i="281"/>
  <c r="J40" i="282"/>
  <c r="J40" i="286"/>
  <c r="J160" i="286"/>
  <c r="J164" i="286"/>
  <c r="J37" i="291"/>
  <c r="J46" i="293"/>
  <c r="J217" i="284"/>
  <c r="J39" i="278"/>
  <c r="J40" i="280"/>
  <c r="J246" i="280"/>
  <c r="J246" i="282"/>
  <c r="J22" i="286"/>
  <c r="J162" i="289"/>
  <c r="J166" i="289"/>
  <c r="J123" i="291"/>
  <c r="J39" i="292"/>
  <c r="J139" i="293"/>
  <c r="J41" i="294"/>
  <c r="J225" i="295"/>
  <c r="J17" i="296"/>
  <c r="J36" i="296"/>
  <c r="J19" i="297"/>
  <c r="J163" i="297"/>
  <c r="J167" i="297"/>
  <c r="J217" i="286"/>
  <c r="J227" i="298"/>
  <c r="O227" i="298" s="1"/>
  <c r="J239" i="298"/>
  <c r="J124" i="278"/>
  <c r="J154" i="278"/>
  <c r="J153" i="279"/>
  <c r="J220" i="280"/>
  <c r="J21" i="281"/>
  <c r="J166" i="281"/>
  <c r="J155" i="282"/>
  <c r="J166" i="282"/>
  <c r="J165" i="283"/>
  <c r="J245" i="283"/>
  <c r="J153" i="284"/>
  <c r="J36" i="286"/>
  <c r="J122" i="286"/>
  <c r="J50" i="288"/>
  <c r="J141" i="291"/>
  <c r="J141" i="292"/>
  <c r="J36" i="293"/>
  <c r="J51" i="293"/>
  <c r="J141" i="293"/>
  <c r="J161" i="293"/>
  <c r="J231" i="296"/>
  <c r="O231" i="296" s="1"/>
  <c r="O233" i="296" s="1"/>
  <c r="D45" i="260" s="1"/>
  <c r="J40" i="297"/>
  <c r="J139" i="284"/>
  <c r="J163" i="295"/>
  <c r="J244" i="290"/>
  <c r="J161" i="281"/>
  <c r="J43" i="283"/>
  <c r="O43" i="283" s="1"/>
  <c r="J221" i="285"/>
  <c r="J46" i="288"/>
  <c r="J159" i="288"/>
  <c r="O159" i="288" s="1"/>
  <c r="R153" i="293"/>
  <c r="L153" i="293" s="1"/>
  <c r="M153" i="293" s="1"/>
  <c r="J221" i="294"/>
  <c r="J168" i="279"/>
  <c r="J243" i="279"/>
  <c r="J215" i="280"/>
  <c r="J239" i="280"/>
  <c r="J36" i="281"/>
  <c r="J51" i="281"/>
  <c r="J239" i="281"/>
  <c r="J51" i="282"/>
  <c r="J161" i="283"/>
  <c r="J160" i="284"/>
  <c r="J168" i="284"/>
  <c r="J139" i="285"/>
  <c r="J19" i="289"/>
  <c r="J159" i="289"/>
  <c r="O159" i="289" s="1"/>
  <c r="J46" i="290"/>
  <c r="J120" i="291"/>
  <c r="O120" i="291" s="1"/>
  <c r="E7" i="231" s="1"/>
  <c r="J172" i="292"/>
  <c r="J175" i="292" s="1"/>
  <c r="J248" i="292"/>
  <c r="J160" i="295"/>
  <c r="J164" i="295"/>
  <c r="M226" i="295"/>
  <c r="J43" i="297"/>
  <c r="O43" i="297" s="1"/>
  <c r="J122" i="297"/>
  <c r="J240" i="297"/>
  <c r="O240" i="297" s="1"/>
  <c r="J203" i="298"/>
  <c r="J152" i="282"/>
  <c r="J54" i="283"/>
  <c r="O54" i="283" s="1"/>
  <c r="O57" i="283" s="1"/>
  <c r="D14" i="189" s="1"/>
  <c r="I187" i="284"/>
  <c r="J187" i="284" s="1"/>
  <c r="O187" i="284" s="1"/>
  <c r="J155" i="285"/>
  <c r="J168" i="285"/>
  <c r="J124" i="291"/>
  <c r="M218" i="291"/>
  <c r="R154" i="292"/>
  <c r="L154" i="292" s="1"/>
  <c r="M154" i="292" s="1"/>
  <c r="J212" i="296"/>
  <c r="J18" i="297"/>
  <c r="J37" i="297"/>
  <c r="J166" i="278"/>
  <c r="J21" i="289"/>
  <c r="M204" i="295"/>
  <c r="M216" i="295"/>
  <c r="M224" i="295"/>
  <c r="J36" i="289"/>
  <c r="J248" i="283"/>
  <c r="R155" i="287"/>
  <c r="L155" i="287" s="1"/>
  <c r="M155" i="287" s="1"/>
  <c r="R163" i="288"/>
  <c r="L163" i="288" s="1"/>
  <c r="M163" i="288" s="1"/>
  <c r="J169" i="295"/>
  <c r="J51" i="290"/>
  <c r="J239" i="297"/>
  <c r="M222" i="297"/>
  <c r="J231" i="279"/>
  <c r="J233" i="279" s="1"/>
  <c r="J240" i="279"/>
  <c r="O240" i="279" s="1"/>
  <c r="R240" i="279" s="1"/>
  <c r="J245" i="281"/>
  <c r="J152" i="284"/>
  <c r="J163" i="284"/>
  <c r="J16" i="285"/>
  <c r="J43" i="285"/>
  <c r="O43" i="285" s="1"/>
  <c r="J169" i="285"/>
  <c r="J243" i="285"/>
  <c r="J239" i="290"/>
  <c r="J222" i="291"/>
  <c r="M221" i="293"/>
  <c r="I125" i="295"/>
  <c r="J125" i="295" s="1"/>
  <c r="O125" i="295" s="1"/>
  <c r="D12" i="232" s="1"/>
  <c r="J212" i="295"/>
  <c r="J248" i="295"/>
  <c r="J47" i="296"/>
  <c r="J155" i="287"/>
  <c r="J137" i="278"/>
  <c r="J19" i="279"/>
  <c r="J46" i="279"/>
  <c r="J163" i="279"/>
  <c r="J153" i="280"/>
  <c r="J20" i="281"/>
  <c r="J38" i="284"/>
  <c r="J43" i="286"/>
  <c r="O43" i="286" s="1"/>
  <c r="J50" i="286"/>
  <c r="J243" i="291"/>
  <c r="J16" i="292"/>
  <c r="J246" i="293"/>
  <c r="J141" i="295"/>
  <c r="J18" i="296"/>
  <c r="J37" i="296"/>
  <c r="J203" i="282"/>
  <c r="J212" i="282"/>
  <c r="J27" i="287"/>
  <c r="J33" i="287" s="1"/>
  <c r="J40" i="292"/>
  <c r="J160" i="278"/>
  <c r="J226" i="279"/>
  <c r="J20" i="280"/>
  <c r="J152" i="281"/>
  <c r="J44" i="282"/>
  <c r="J162" i="282"/>
  <c r="J172" i="282"/>
  <c r="J168" i="283"/>
  <c r="J41" i="284"/>
  <c r="J140" i="284"/>
  <c r="J155" i="284"/>
  <c r="J166" i="284"/>
  <c r="J244" i="284"/>
  <c r="J140" i="286"/>
  <c r="J49" i="287"/>
  <c r="J245" i="287"/>
  <c r="J40" i="288"/>
  <c r="J17" i="290"/>
  <c r="J169" i="290"/>
  <c r="J246" i="290"/>
  <c r="J22" i="292"/>
  <c r="J151" i="292"/>
  <c r="J21" i="293"/>
  <c r="J40" i="293"/>
  <c r="J220" i="293"/>
  <c r="J17" i="294"/>
  <c r="J36" i="294"/>
  <c r="J243" i="295"/>
  <c r="J16" i="296"/>
  <c r="J43" i="296"/>
  <c r="O43" i="296" s="1"/>
  <c r="J36" i="297"/>
  <c r="J212" i="297"/>
  <c r="J243" i="297"/>
  <c r="J16" i="298"/>
  <c r="J43" i="298"/>
  <c r="O43" i="298" s="1"/>
  <c r="J49" i="284"/>
  <c r="J155" i="292"/>
  <c r="J218" i="293"/>
  <c r="J240" i="295"/>
  <c r="O240" i="295" s="1"/>
  <c r="J123" i="285"/>
  <c r="J42" i="293"/>
  <c r="J38" i="294"/>
  <c r="J19" i="278"/>
  <c r="J172" i="278"/>
  <c r="J175" i="278" s="1"/>
  <c r="J17" i="279"/>
  <c r="J203" i="279"/>
  <c r="J42" i="280"/>
  <c r="I125" i="280"/>
  <c r="J125" i="280" s="1"/>
  <c r="O125" i="280" s="1"/>
  <c r="G12" i="230" s="1"/>
  <c r="M223" i="280"/>
  <c r="J227" i="280"/>
  <c r="O227" i="280" s="1"/>
  <c r="J140" i="281"/>
  <c r="J155" i="281"/>
  <c r="O155" i="281" s="1"/>
  <c r="H42" i="230" s="1"/>
  <c r="J139" i="282"/>
  <c r="J154" i="282"/>
  <c r="J165" i="282"/>
  <c r="J245" i="282"/>
  <c r="J36" i="284"/>
  <c r="J51" i="284"/>
  <c r="J169" i="284"/>
  <c r="J166" i="286"/>
  <c r="J244" i="286"/>
  <c r="J243" i="287"/>
  <c r="J16" i="288"/>
  <c r="J140" i="288"/>
  <c r="J164" i="288"/>
  <c r="J168" i="288"/>
  <c r="M220" i="288"/>
  <c r="J20" i="289"/>
  <c r="J39" i="289"/>
  <c r="J120" i="289"/>
  <c r="O120" i="289" s="1"/>
  <c r="F7" i="231" s="1"/>
  <c r="J39" i="290"/>
  <c r="J17" i="292"/>
  <c r="J36" i="292"/>
  <c r="J50" i="292"/>
  <c r="J122" i="292"/>
  <c r="J152" i="292"/>
  <c r="J165" i="292"/>
  <c r="M216" i="292"/>
  <c r="J50" i="293"/>
  <c r="J140" i="293"/>
  <c r="J248" i="294"/>
  <c r="J20" i="295"/>
  <c r="J39" i="295"/>
  <c r="J120" i="295"/>
  <c r="O120" i="295" s="1"/>
  <c r="D7" i="232" s="1"/>
  <c r="J38" i="296"/>
  <c r="J20" i="297"/>
  <c r="J39" i="297"/>
  <c r="J46" i="297"/>
  <c r="J152" i="291"/>
  <c r="J137" i="285"/>
  <c r="J162" i="285"/>
  <c r="I126" i="297"/>
  <c r="J126" i="297" s="1"/>
  <c r="O126" i="297" s="1"/>
  <c r="E13" i="232" s="1"/>
  <c r="J245" i="284"/>
  <c r="J141" i="280"/>
  <c r="J51" i="292"/>
  <c r="J151" i="294"/>
  <c r="J245" i="294"/>
  <c r="J21" i="295"/>
  <c r="J193" i="295"/>
  <c r="J226" i="295"/>
  <c r="J20" i="296"/>
  <c r="J245" i="296"/>
  <c r="J154" i="280"/>
  <c r="M220" i="289"/>
  <c r="J139" i="278"/>
  <c r="R153" i="278"/>
  <c r="L153" i="278" s="1"/>
  <c r="M153" i="278" s="1"/>
  <c r="J38" i="279"/>
  <c r="J36" i="280"/>
  <c r="J218" i="280"/>
  <c r="J42" i="281"/>
  <c r="J120" i="281"/>
  <c r="O120" i="281" s="1"/>
  <c r="H7" i="230" s="1"/>
  <c r="J167" i="281"/>
  <c r="J246" i="281"/>
  <c r="J139" i="283"/>
  <c r="J45" i="284"/>
  <c r="J22" i="285"/>
  <c r="J41" i="285"/>
  <c r="J204" i="285"/>
  <c r="J39" i="286"/>
  <c r="J20" i="287"/>
  <c r="J46" i="287"/>
  <c r="J159" i="287"/>
  <c r="O159" i="287" s="1"/>
  <c r="J152" i="288"/>
  <c r="J161" i="288"/>
  <c r="J160" i="289"/>
  <c r="J164" i="289"/>
  <c r="J168" i="289"/>
  <c r="J231" i="289"/>
  <c r="J233" i="289" s="1"/>
  <c r="J48" i="290"/>
  <c r="O48" i="290" s="1"/>
  <c r="J248" i="290"/>
  <c r="J46" i="291"/>
  <c r="J240" i="292"/>
  <c r="O240" i="292" s="1"/>
  <c r="J44" i="293"/>
  <c r="I186" i="293"/>
  <c r="J216" i="294"/>
  <c r="J224" i="294"/>
  <c r="J193" i="296"/>
  <c r="J124" i="297"/>
  <c r="J164" i="297"/>
  <c r="J204" i="297"/>
  <c r="J159" i="298"/>
  <c r="J167" i="298"/>
  <c r="M218" i="289"/>
  <c r="J51" i="287"/>
  <c r="R162" i="278"/>
  <c r="L162" i="278" s="1"/>
  <c r="M162" i="278" s="1"/>
  <c r="M226" i="284"/>
  <c r="J21" i="278"/>
  <c r="J54" i="280"/>
  <c r="J57" i="280" s="1"/>
  <c r="J161" i="280"/>
  <c r="J43" i="281"/>
  <c r="O43" i="281" s="1"/>
  <c r="J50" i="281"/>
  <c r="J194" i="282"/>
  <c r="J224" i="282"/>
  <c r="J203" i="284"/>
  <c r="J42" i="285"/>
  <c r="J219" i="285"/>
  <c r="J172" i="287"/>
  <c r="O172" i="287" s="1"/>
  <c r="O175" i="287" s="1"/>
  <c r="H33" i="259" s="1"/>
  <c r="J18" i="288"/>
  <c r="J219" i="288"/>
  <c r="J21" i="291"/>
  <c r="J47" i="291"/>
  <c r="J123" i="292"/>
  <c r="G142" i="292"/>
  <c r="J166" i="292"/>
  <c r="J215" i="292"/>
  <c r="J21" i="298"/>
  <c r="J243" i="286"/>
  <c r="J44" i="290"/>
  <c r="J122" i="278"/>
  <c r="J168" i="278"/>
  <c r="J240" i="284"/>
  <c r="O240" i="284" s="1"/>
  <c r="J50" i="287"/>
  <c r="H125" i="287"/>
  <c r="J125" i="287" s="1"/>
  <c r="O125" i="287" s="1"/>
  <c r="I12" i="231" s="1"/>
  <c r="J18" i="290"/>
  <c r="H125" i="291"/>
  <c r="J125" i="291" s="1"/>
  <c r="O125" i="291" s="1"/>
  <c r="E12" i="231" s="1"/>
  <c r="J45" i="283"/>
  <c r="M223" i="288"/>
  <c r="M194" i="284"/>
  <c r="J223" i="278"/>
  <c r="J226" i="278"/>
  <c r="J18" i="280"/>
  <c r="J17" i="281"/>
  <c r="J227" i="282"/>
  <c r="O227" i="282" s="1"/>
  <c r="J137" i="284"/>
  <c r="J243" i="284"/>
  <c r="J239" i="285"/>
  <c r="J216" i="286"/>
  <c r="J224" i="286"/>
  <c r="J40" i="287"/>
  <c r="J151" i="287"/>
  <c r="J38" i="288"/>
  <c r="J27" i="289"/>
  <c r="J33" i="289" s="1"/>
  <c r="M226" i="290"/>
  <c r="J40" i="291"/>
  <c r="J139" i="291"/>
  <c r="J151" i="291"/>
  <c r="J19" i="293"/>
  <c r="J38" i="293"/>
  <c r="J137" i="293"/>
  <c r="M216" i="293"/>
  <c r="J42" i="294"/>
  <c r="J140" i="294"/>
  <c r="J227" i="294"/>
  <c r="O227" i="294" s="1"/>
  <c r="M27" i="295"/>
  <c r="M33" i="295" s="1"/>
  <c r="J49" i="295"/>
  <c r="J41" i="296"/>
  <c r="J239" i="296"/>
  <c r="J42" i="297"/>
  <c r="J140" i="297"/>
  <c r="J41" i="298"/>
  <c r="J151" i="298"/>
  <c r="J46" i="281"/>
  <c r="J166" i="296"/>
  <c r="M217" i="284"/>
  <c r="J218" i="281"/>
  <c r="J221" i="281"/>
  <c r="R166" i="283"/>
  <c r="L166" i="283" s="1"/>
  <c r="M166" i="283" s="1"/>
  <c r="J217" i="283"/>
  <c r="J220" i="283"/>
  <c r="J222" i="288"/>
  <c r="J217" i="293"/>
  <c r="J161" i="291"/>
  <c r="I184" i="288"/>
  <c r="J184" i="288" s="1"/>
  <c r="O184" i="288" s="1"/>
  <c r="J220" i="288"/>
  <c r="J21" i="279"/>
  <c r="J48" i="279"/>
  <c r="O48" i="279" s="1"/>
  <c r="J139" i="279"/>
  <c r="J193" i="279"/>
  <c r="J19" i="280"/>
  <c r="J46" i="280"/>
  <c r="J231" i="280"/>
  <c r="J233" i="280" s="1"/>
  <c r="J240" i="280"/>
  <c r="O240" i="280" s="1"/>
  <c r="J122" i="281"/>
  <c r="J16" i="282"/>
  <c r="J50" i="282"/>
  <c r="J151" i="282"/>
  <c r="J161" i="282"/>
  <c r="J215" i="282"/>
  <c r="J159" i="283"/>
  <c r="J40" i="284"/>
  <c r="J239" i="284"/>
  <c r="J155" i="286"/>
  <c r="J246" i="288"/>
  <c r="J161" i="289"/>
  <c r="J165" i="289"/>
  <c r="J194" i="289"/>
  <c r="J222" i="289"/>
  <c r="R164" i="290"/>
  <c r="L164" i="290" s="1"/>
  <c r="M164" i="290" s="1"/>
  <c r="J22" i="291"/>
  <c r="M215" i="291"/>
  <c r="J163" i="292"/>
  <c r="J20" i="293"/>
  <c r="J39" i="293"/>
  <c r="J162" i="293"/>
  <c r="J225" i="293"/>
  <c r="J43" i="294"/>
  <c r="O43" i="294" s="1"/>
  <c r="J50" i="294"/>
  <c r="J152" i="294"/>
  <c r="J165" i="294"/>
  <c r="J169" i="294"/>
  <c r="J246" i="294"/>
  <c r="J16" i="295"/>
  <c r="J42" i="296"/>
  <c r="J140" i="296"/>
  <c r="J42" i="298"/>
  <c r="J155" i="298"/>
  <c r="J168" i="298"/>
  <c r="J151" i="283"/>
  <c r="J222" i="283"/>
  <c r="J17" i="287"/>
  <c r="J164" i="287"/>
  <c r="J168" i="287"/>
  <c r="M193" i="287"/>
  <c r="J244" i="287"/>
  <c r="J19" i="290"/>
  <c r="J18" i="291"/>
  <c r="J120" i="292"/>
  <c r="O120" i="292" s="1"/>
  <c r="K7" i="232" s="1"/>
  <c r="J16" i="293"/>
  <c r="J231" i="293"/>
  <c r="J47" i="294"/>
  <c r="J44" i="295"/>
  <c r="J161" i="295"/>
  <c r="J165" i="295"/>
  <c r="R152" i="298"/>
  <c r="L152" i="298" s="1"/>
  <c r="M152" i="298" s="1"/>
  <c r="J246" i="298"/>
  <c r="J22" i="278"/>
  <c r="J41" i="278"/>
  <c r="J246" i="278"/>
  <c r="J41" i="279"/>
  <c r="J124" i="279"/>
  <c r="J154" i="279"/>
  <c r="J165" i="279"/>
  <c r="J244" i="279"/>
  <c r="J51" i="280"/>
  <c r="J224" i="280"/>
  <c r="J48" i="281"/>
  <c r="O48" i="281" s="1"/>
  <c r="J154" i="281"/>
  <c r="J168" i="282"/>
  <c r="J20" i="283"/>
  <c r="J39" i="283"/>
  <c r="J167" i="283"/>
  <c r="J154" i="284"/>
  <c r="J165" i="284"/>
  <c r="J194" i="284"/>
  <c r="J218" i="284"/>
  <c r="J20" i="285"/>
  <c r="J120" i="285"/>
  <c r="O120" i="285" s="1"/>
  <c r="K7" i="231" s="1"/>
  <c r="J153" i="285"/>
  <c r="J139" i="286"/>
  <c r="J240" i="286"/>
  <c r="O240" i="286" s="1"/>
  <c r="J44" i="288"/>
  <c r="J155" i="288"/>
  <c r="J223" i="288"/>
  <c r="J140" i="290"/>
  <c r="J155" i="290"/>
  <c r="J245" i="291"/>
  <c r="J153" i="292"/>
  <c r="J40" i="294"/>
  <c r="J18" i="295"/>
  <c r="J37" i="295"/>
  <c r="M194" i="295"/>
  <c r="J219" i="295"/>
  <c r="J22" i="296"/>
  <c r="J48" i="296"/>
  <c r="O48" i="296" s="1"/>
  <c r="J163" i="296"/>
  <c r="J172" i="296"/>
  <c r="J175" i="296" s="1"/>
  <c r="J162" i="297"/>
  <c r="J48" i="298"/>
  <c r="O48" i="298" s="1"/>
  <c r="G142" i="298"/>
  <c r="I142" i="298" s="1"/>
  <c r="R165" i="298"/>
  <c r="L165" i="298" s="1"/>
  <c r="M165" i="298" s="1"/>
  <c r="J243" i="298"/>
  <c r="J151" i="286"/>
  <c r="J160" i="290"/>
  <c r="J40" i="283"/>
  <c r="J227" i="293"/>
  <c r="O227" i="293" s="1"/>
  <c r="J141" i="287"/>
  <c r="J139" i="292"/>
  <c r="J123" i="290"/>
  <c r="M225" i="292"/>
  <c r="J212" i="292"/>
  <c r="J140" i="278"/>
  <c r="J49" i="283"/>
  <c r="J120" i="283"/>
  <c r="O120" i="283" s="1"/>
  <c r="F7" i="230" s="1"/>
  <c r="J154" i="283"/>
  <c r="M194" i="283"/>
  <c r="J246" i="283"/>
  <c r="R167" i="284"/>
  <c r="L167" i="284" s="1"/>
  <c r="M167" i="284" s="1"/>
  <c r="O167" i="284" s="1"/>
  <c r="E54" i="230" s="1"/>
  <c r="M218" i="285"/>
  <c r="J54" i="286"/>
  <c r="J57" i="286" s="1"/>
  <c r="J39" i="287"/>
  <c r="M216" i="287"/>
  <c r="J141" i="288"/>
  <c r="J245" i="288"/>
  <c r="J154" i="289"/>
  <c r="J167" i="289"/>
  <c r="M224" i="289"/>
  <c r="J246" i="289"/>
  <c r="J42" i="290"/>
  <c r="J159" i="291"/>
  <c r="O159" i="291" s="1"/>
  <c r="J212" i="291"/>
  <c r="J43" i="292"/>
  <c r="O43" i="292" s="1"/>
  <c r="M220" i="292"/>
  <c r="J54" i="293"/>
  <c r="O54" i="293" s="1"/>
  <c r="O57" i="293" s="1"/>
  <c r="G14" i="260" s="1"/>
  <c r="J243" i="293"/>
  <c r="J155" i="294"/>
  <c r="J40" i="295"/>
  <c r="J154" i="295"/>
  <c r="M222" i="295"/>
  <c r="J169" i="296"/>
  <c r="J222" i="296"/>
  <c r="J243" i="296"/>
  <c r="R154" i="297"/>
  <c r="L154" i="297" s="1"/>
  <c r="M154" i="297" s="1"/>
  <c r="M212" i="297"/>
  <c r="J36" i="298"/>
  <c r="J160" i="298"/>
  <c r="J172" i="294"/>
  <c r="J175" i="294" s="1"/>
  <c r="J45" i="289"/>
  <c r="J48" i="297"/>
  <c r="O48" i="297" s="1"/>
  <c r="J18" i="282"/>
  <c r="M224" i="284"/>
  <c r="J141" i="284"/>
  <c r="J239" i="293"/>
  <c r="M217" i="298"/>
  <c r="M204" i="296"/>
  <c r="J45" i="278"/>
  <c r="J54" i="278"/>
  <c r="J57" i="278" s="1"/>
  <c r="J219" i="278"/>
  <c r="J18" i="279"/>
  <c r="J45" i="279"/>
  <c r="J54" i="279"/>
  <c r="O54" i="279" s="1"/>
  <c r="O57" i="279" s="1"/>
  <c r="H14" i="189" s="1"/>
  <c r="J122" i="279"/>
  <c r="J218" i="279"/>
  <c r="J221" i="279"/>
  <c r="J224" i="279"/>
  <c r="J227" i="279"/>
  <c r="O227" i="279" s="1"/>
  <c r="J41" i="280"/>
  <c r="J48" i="280"/>
  <c r="O48" i="280" s="1"/>
  <c r="M223" i="281"/>
  <c r="M226" i="281"/>
  <c r="J20" i="282"/>
  <c r="J47" i="282"/>
  <c r="J137" i="282"/>
  <c r="J239" i="282"/>
  <c r="J36" i="283"/>
  <c r="J221" i="283"/>
  <c r="J227" i="283"/>
  <c r="O227" i="283" s="1"/>
  <c r="J50" i="285"/>
  <c r="J245" i="285"/>
  <c r="J222" i="286"/>
  <c r="M226" i="286"/>
  <c r="J246" i="287"/>
  <c r="M221" i="288"/>
  <c r="J151" i="289"/>
  <c r="J172" i="289"/>
  <c r="J43" i="290"/>
  <c r="O43" i="290" s="1"/>
  <c r="R161" i="290"/>
  <c r="L161" i="290" s="1"/>
  <c r="M161" i="290" s="1"/>
  <c r="J225" i="290"/>
  <c r="J167" i="291"/>
  <c r="J164" i="292"/>
  <c r="J245" i="292"/>
  <c r="J44" i="294"/>
  <c r="J124" i="295"/>
  <c r="J139" i="295"/>
  <c r="J151" i="295"/>
  <c r="I125" i="297"/>
  <c r="J125" i="297" s="1"/>
  <c r="O125" i="297" s="1"/>
  <c r="E12" i="232" s="1"/>
  <c r="J155" i="297"/>
  <c r="J226" i="297"/>
  <c r="J244" i="297"/>
  <c r="J18" i="298"/>
  <c r="J54" i="298"/>
  <c r="J57" i="298" s="1"/>
  <c r="J140" i="298"/>
  <c r="J248" i="298"/>
  <c r="J48" i="292"/>
  <c r="O48" i="292" s="1"/>
  <c r="J163" i="285"/>
  <c r="J240" i="298"/>
  <c r="O240" i="298" s="1"/>
  <c r="M215" i="284"/>
  <c r="M193" i="290"/>
  <c r="J244" i="292"/>
  <c r="M221" i="278"/>
  <c r="M221" i="284"/>
  <c r="J37" i="286"/>
  <c r="J226" i="281"/>
  <c r="M223" i="283"/>
  <c r="M217" i="281"/>
  <c r="M219" i="284"/>
  <c r="M216" i="286"/>
  <c r="R153" i="287"/>
  <c r="L153" i="287" s="1"/>
  <c r="M153" i="287" s="1"/>
  <c r="M219" i="287"/>
  <c r="M216" i="288"/>
  <c r="M203" i="295"/>
  <c r="M271" i="296"/>
  <c r="J51" i="297"/>
  <c r="J221" i="298"/>
  <c r="J18" i="287"/>
  <c r="J141" i="289"/>
  <c r="J227" i="284"/>
  <c r="O227" i="284" s="1"/>
  <c r="J21" i="285"/>
  <c r="J164" i="290"/>
  <c r="H126" i="291"/>
  <c r="J126" i="291" s="1"/>
  <c r="O126" i="291" s="1"/>
  <c r="E13" i="231" s="1"/>
  <c r="J220" i="292"/>
  <c r="J37" i="282"/>
  <c r="M215" i="278"/>
  <c r="J123" i="280"/>
  <c r="M221" i="287"/>
  <c r="M219" i="289"/>
  <c r="I126" i="290"/>
  <c r="J126" i="290" s="1"/>
  <c r="O126" i="290" s="1"/>
  <c r="G13" i="231" s="1"/>
  <c r="J47" i="295"/>
  <c r="J50" i="298"/>
  <c r="J18" i="281"/>
  <c r="M220" i="283"/>
  <c r="M271" i="278"/>
  <c r="M216" i="278"/>
  <c r="M219" i="278"/>
  <c r="J165" i="280"/>
  <c r="J45" i="281"/>
  <c r="J162" i="281"/>
  <c r="H188" i="281"/>
  <c r="J188" i="281" s="1"/>
  <c r="O188" i="281" s="1"/>
  <c r="J216" i="282"/>
  <c r="J219" i="282"/>
  <c r="J248" i="282"/>
  <c r="J37" i="283"/>
  <c r="J44" i="283"/>
  <c r="M215" i="283"/>
  <c r="M225" i="284"/>
  <c r="J248" i="284"/>
  <c r="M224" i="286"/>
  <c r="J139" i="287"/>
  <c r="J203" i="287"/>
  <c r="J215" i="287"/>
  <c r="J220" i="287"/>
  <c r="J239" i="288"/>
  <c r="J42" i="289"/>
  <c r="J49" i="289"/>
  <c r="J36" i="290"/>
  <c r="J124" i="290"/>
  <c r="J244" i="291"/>
  <c r="J224" i="292"/>
  <c r="R168" i="293"/>
  <c r="L168" i="293" s="1"/>
  <c r="M168" i="293" s="1"/>
  <c r="M220" i="293"/>
  <c r="J19" i="296"/>
  <c r="J141" i="296"/>
  <c r="J162" i="296"/>
  <c r="J152" i="297"/>
  <c r="O152" i="297" s="1"/>
  <c r="E39" i="232" s="1"/>
  <c r="R164" i="298"/>
  <c r="L164" i="298" s="1"/>
  <c r="M164" i="298" s="1"/>
  <c r="J216" i="298"/>
  <c r="J231" i="283"/>
  <c r="J233" i="283" s="1"/>
  <c r="J159" i="294"/>
  <c r="J40" i="285"/>
  <c r="J49" i="281"/>
  <c r="H184" i="284"/>
  <c r="J184" i="284" s="1"/>
  <c r="O184" i="284" s="1"/>
  <c r="J39" i="288"/>
  <c r="J152" i="290"/>
  <c r="J37" i="293"/>
  <c r="J162" i="280"/>
  <c r="J51" i="286"/>
  <c r="M221" i="290"/>
  <c r="H188" i="297"/>
  <c r="J188" i="297" s="1"/>
  <c r="O188" i="297" s="1"/>
  <c r="J248" i="278"/>
  <c r="M226" i="279"/>
  <c r="M212" i="280"/>
  <c r="J39" i="279"/>
  <c r="J123" i="279"/>
  <c r="J152" i="279"/>
  <c r="J41" i="282"/>
  <c r="R165" i="283"/>
  <c r="L165" i="283" s="1"/>
  <c r="M165" i="283" s="1"/>
  <c r="M212" i="283"/>
  <c r="L137" i="284"/>
  <c r="M137" i="284" s="1"/>
  <c r="M222" i="284"/>
  <c r="J152" i="285"/>
  <c r="J161" i="285"/>
  <c r="J159" i="286"/>
  <c r="O159" i="286" s="1"/>
  <c r="J212" i="288"/>
  <c r="M193" i="293"/>
  <c r="J19" i="294"/>
  <c r="J43" i="295"/>
  <c r="O43" i="295" s="1"/>
  <c r="J46" i="296"/>
  <c r="J153" i="296"/>
  <c r="J215" i="296"/>
  <c r="J141" i="297"/>
  <c r="J137" i="298"/>
  <c r="J141" i="298"/>
  <c r="J152" i="298"/>
  <c r="J21" i="297"/>
  <c r="J22" i="294"/>
  <c r="J139" i="294"/>
  <c r="J248" i="281"/>
  <c r="J161" i="287"/>
  <c r="J20" i="291"/>
  <c r="M217" i="283"/>
  <c r="J165" i="286"/>
  <c r="J245" i="290"/>
  <c r="J44" i="279"/>
  <c r="J47" i="278"/>
  <c r="R167" i="278"/>
  <c r="L167" i="278" s="1"/>
  <c r="M167" i="278" s="1"/>
  <c r="J220" i="278"/>
  <c r="J140" i="280"/>
  <c r="J193" i="280"/>
  <c r="J217" i="280"/>
  <c r="J153" i="281"/>
  <c r="J22" i="282"/>
  <c r="J16" i="284"/>
  <c r="J42" i="284"/>
  <c r="M193" i="284"/>
  <c r="J37" i="285"/>
  <c r="J212" i="286"/>
  <c r="M212" i="289"/>
  <c r="J36" i="291"/>
  <c r="J164" i="291"/>
  <c r="J168" i="291"/>
  <c r="H126" i="292"/>
  <c r="J126" i="292" s="1"/>
  <c r="O126" i="292" s="1"/>
  <c r="K13" i="232" s="1"/>
  <c r="J48" i="293"/>
  <c r="O48" i="293" s="1"/>
  <c r="R165" i="293"/>
  <c r="L165" i="293" s="1"/>
  <c r="M165" i="293" s="1"/>
  <c r="J46" i="294"/>
  <c r="J220" i="294"/>
  <c r="J240" i="294"/>
  <c r="O240" i="294" s="1"/>
  <c r="J120" i="296"/>
  <c r="O120" i="296" s="1"/>
  <c r="F7" i="232" s="1"/>
  <c r="J248" i="297"/>
  <c r="M226" i="298"/>
  <c r="J163" i="293"/>
  <c r="J167" i="294"/>
  <c r="J45" i="288"/>
  <c r="J220" i="297"/>
  <c r="J193" i="286"/>
  <c r="J248" i="288"/>
  <c r="J227" i="289"/>
  <c r="O227" i="289" s="1"/>
  <c r="J155" i="296"/>
  <c r="G143" i="284"/>
  <c r="I143" i="284" s="1"/>
  <c r="J226" i="286"/>
  <c r="J216" i="288"/>
  <c r="J219" i="284"/>
  <c r="M216" i="290"/>
  <c r="M221" i="294"/>
  <c r="J40" i="278"/>
  <c r="R161" i="278"/>
  <c r="L161" i="278" s="1"/>
  <c r="M161" i="278" s="1"/>
  <c r="J40" i="279"/>
  <c r="J164" i="279"/>
  <c r="J47" i="281"/>
  <c r="J164" i="281"/>
  <c r="J42" i="282"/>
  <c r="J49" i="282"/>
  <c r="M225" i="282"/>
  <c r="J225" i="283"/>
  <c r="J164" i="284"/>
  <c r="J19" i="285"/>
  <c r="J167" i="286"/>
  <c r="J215" i="288"/>
  <c r="J17" i="289"/>
  <c r="J244" i="289"/>
  <c r="J163" i="290"/>
  <c r="J20" i="292"/>
  <c r="J246" i="292"/>
  <c r="J27" i="293"/>
  <c r="J33" i="293" s="1"/>
  <c r="J153" i="294"/>
  <c r="M222" i="294"/>
  <c r="J140" i="295"/>
  <c r="J21" i="296"/>
  <c r="J123" i="296"/>
  <c r="J38" i="297"/>
  <c r="J123" i="297"/>
  <c r="J137" i="297"/>
  <c r="J47" i="298"/>
  <c r="J219" i="298"/>
  <c r="J244" i="278"/>
  <c r="J36" i="279"/>
  <c r="J41" i="281"/>
  <c r="J216" i="283"/>
  <c r="J21" i="287"/>
  <c r="J48" i="294"/>
  <c r="O48" i="294" s="1"/>
  <c r="J51" i="279"/>
  <c r="J22" i="281"/>
  <c r="J165" i="281"/>
  <c r="J223" i="282"/>
  <c r="J226" i="282"/>
  <c r="J123" i="288"/>
  <c r="J224" i="291"/>
  <c r="J239" i="295"/>
  <c r="J120" i="288"/>
  <c r="O120" i="288" s="1"/>
  <c r="D7" i="231" s="1"/>
  <c r="H125" i="285"/>
  <c r="J125" i="285" s="1"/>
  <c r="O125" i="285" s="1"/>
  <c r="K12" i="231" s="1"/>
  <c r="H271" i="286"/>
  <c r="H183" i="289"/>
  <c r="J183" i="289" s="1"/>
  <c r="J216" i="280"/>
  <c r="J141" i="281"/>
  <c r="R161" i="282"/>
  <c r="L161" i="282" s="1"/>
  <c r="M161" i="282" s="1"/>
  <c r="J169" i="282"/>
  <c r="M226" i="282"/>
  <c r="R166" i="295"/>
  <c r="L166" i="295" s="1"/>
  <c r="M166" i="295" s="1"/>
  <c r="J17" i="278"/>
  <c r="J43" i="278"/>
  <c r="O43" i="278" s="1"/>
  <c r="M193" i="278"/>
  <c r="J164" i="280"/>
  <c r="J204" i="280"/>
  <c r="J159" i="281"/>
  <c r="J122" i="282"/>
  <c r="M223" i="284"/>
  <c r="R161" i="286"/>
  <c r="L161" i="286" s="1"/>
  <c r="M161" i="286" s="1"/>
  <c r="R168" i="286"/>
  <c r="L168" i="286" s="1"/>
  <c r="M168" i="286" s="1"/>
  <c r="J48" i="295"/>
  <c r="O48" i="295" s="1"/>
  <c r="J50" i="278"/>
  <c r="J160" i="281"/>
  <c r="J137" i="283"/>
  <c r="J152" i="283"/>
  <c r="J221" i="284"/>
  <c r="J41" i="295"/>
  <c r="J167" i="278"/>
  <c r="I184" i="281"/>
  <c r="J184" i="281" s="1"/>
  <c r="J153" i="278"/>
  <c r="J222" i="279"/>
  <c r="J225" i="279"/>
  <c r="J43" i="280"/>
  <c r="O43" i="280" s="1"/>
  <c r="J50" i="280"/>
  <c r="J54" i="281"/>
  <c r="O54" i="281" s="1"/>
  <c r="O57" i="281" s="1"/>
  <c r="G14" i="189" s="1"/>
  <c r="R162" i="281"/>
  <c r="L162" i="281" s="1"/>
  <c r="M162" i="281" s="1"/>
  <c r="R163" i="281"/>
  <c r="L163" i="281" s="1"/>
  <c r="M163" i="281" s="1"/>
  <c r="L137" i="281"/>
  <c r="M137" i="281" s="1"/>
  <c r="J46" i="282"/>
  <c r="J124" i="283"/>
  <c r="J47" i="285"/>
  <c r="J16" i="289"/>
  <c r="J248" i="279"/>
  <c r="J39" i="281"/>
  <c r="J123" i="281"/>
  <c r="J194" i="281"/>
  <c r="J154" i="290"/>
  <c r="J37" i="280"/>
  <c r="J161" i="284"/>
  <c r="K271" i="284"/>
  <c r="K268" i="284" s="1"/>
  <c r="J223" i="284"/>
  <c r="H187" i="281"/>
  <c r="I187" i="281"/>
  <c r="J155" i="280"/>
  <c r="J43" i="279"/>
  <c r="O43" i="279" s="1"/>
  <c r="J120" i="279"/>
  <c r="O120" i="279" s="1"/>
  <c r="I7" i="230" s="1"/>
  <c r="I125" i="279"/>
  <c r="J125" i="279" s="1"/>
  <c r="O125" i="279" s="1"/>
  <c r="I12" i="230" s="1"/>
  <c r="J166" i="279"/>
  <c r="J220" i="279"/>
  <c r="J212" i="281"/>
  <c r="R163" i="294"/>
  <c r="L163" i="294" s="1"/>
  <c r="M163" i="294" s="1"/>
  <c r="R165" i="294"/>
  <c r="L165" i="294" s="1"/>
  <c r="M165" i="294" s="1"/>
  <c r="R162" i="294"/>
  <c r="L162" i="294" s="1"/>
  <c r="M162" i="294" s="1"/>
  <c r="J220" i="284"/>
  <c r="R164" i="278"/>
  <c r="L164" i="278" s="1"/>
  <c r="M164" i="278" s="1"/>
  <c r="R166" i="278"/>
  <c r="L166" i="278" s="1"/>
  <c r="M166" i="278" s="1"/>
  <c r="R155" i="278"/>
  <c r="L155" i="278" s="1"/>
  <c r="M155" i="278" s="1"/>
  <c r="R163" i="278"/>
  <c r="L163" i="278" s="1"/>
  <c r="M163" i="278" s="1"/>
  <c r="G143" i="278"/>
  <c r="H143" i="278" s="1"/>
  <c r="G142" i="278"/>
  <c r="I142" i="278" s="1"/>
  <c r="J50" i="279"/>
  <c r="J141" i="279"/>
  <c r="J159" i="279"/>
  <c r="J217" i="279"/>
  <c r="J203" i="281"/>
  <c r="J231" i="282"/>
  <c r="O231" i="282" s="1"/>
  <c r="O233" i="282" s="1"/>
  <c r="C45" i="189" s="1"/>
  <c r="J240" i="282"/>
  <c r="O240" i="282" s="1"/>
  <c r="J221" i="289"/>
  <c r="J248" i="289"/>
  <c r="J38" i="290"/>
  <c r="J47" i="292"/>
  <c r="J193" i="282"/>
  <c r="J212" i="283"/>
  <c r="J218" i="283"/>
  <c r="J222" i="284"/>
  <c r="J225" i="284"/>
  <c r="J48" i="286"/>
  <c r="O48" i="286" s="1"/>
  <c r="J162" i="286"/>
  <c r="J248" i="286"/>
  <c r="J54" i="287"/>
  <c r="J57" i="287" s="1"/>
  <c r="J20" i="288"/>
  <c r="H125" i="288"/>
  <c r="J125" i="288" s="1"/>
  <c r="O125" i="288" s="1"/>
  <c r="D12" i="231" s="1"/>
  <c r="M151" i="288"/>
  <c r="J40" i="289"/>
  <c r="J48" i="289"/>
  <c r="O48" i="289" s="1"/>
  <c r="M193" i="289"/>
  <c r="J226" i="289"/>
  <c r="J162" i="290"/>
  <c r="J137" i="291"/>
  <c r="J46" i="292"/>
  <c r="I126" i="294"/>
  <c r="H126" i="294"/>
  <c r="J245" i="295"/>
  <c r="J39" i="296"/>
  <c r="J224" i="281"/>
  <c r="J227" i="281"/>
  <c r="O227" i="281" s="1"/>
  <c r="J54" i="282"/>
  <c r="J244" i="282"/>
  <c r="J16" i="283"/>
  <c r="J160" i="283"/>
  <c r="J166" i="283"/>
  <c r="J43" i="284"/>
  <c r="O43" i="284" s="1"/>
  <c r="J124" i="284"/>
  <c r="J46" i="285"/>
  <c r="J54" i="285"/>
  <c r="J140" i="285"/>
  <c r="J153" i="286"/>
  <c r="J21" i="288"/>
  <c r="J160" i="288"/>
  <c r="J41" i="289"/>
  <c r="J216" i="289"/>
  <c r="J139" i="290"/>
  <c r="J166" i="290"/>
  <c r="J193" i="292"/>
  <c r="J226" i="292"/>
  <c r="J120" i="294"/>
  <c r="O120" i="294" s="1"/>
  <c r="I7" i="232" s="1"/>
  <c r="J123" i="294"/>
  <c r="J162" i="295"/>
  <c r="J38" i="280"/>
  <c r="J45" i="280"/>
  <c r="J122" i="280"/>
  <c r="J223" i="280"/>
  <c r="J248" i="280"/>
  <c r="M212" i="281"/>
  <c r="M215" i="281"/>
  <c r="M224" i="281"/>
  <c r="J21" i="282"/>
  <c r="M151" i="282"/>
  <c r="J50" i="283"/>
  <c r="J120" i="284"/>
  <c r="O120" i="284" s="1"/>
  <c r="E7" i="230" s="1"/>
  <c r="J162" i="284"/>
  <c r="M220" i="284"/>
  <c r="J163" i="286"/>
  <c r="J240" i="288"/>
  <c r="O240" i="288" s="1"/>
  <c r="M226" i="289"/>
  <c r="J122" i="290"/>
  <c r="J48" i="291"/>
  <c r="O48" i="291" s="1"/>
  <c r="J227" i="291"/>
  <c r="O227" i="291" s="1"/>
  <c r="M218" i="292"/>
  <c r="J20" i="278"/>
  <c r="J168" i="281"/>
  <c r="J204" i="281"/>
  <c r="M218" i="281"/>
  <c r="M221" i="281"/>
  <c r="J123" i="282"/>
  <c r="J193" i="283"/>
  <c r="J219" i="283"/>
  <c r="M221" i="283"/>
  <c r="R167" i="287"/>
  <c r="L167" i="287" s="1"/>
  <c r="M167" i="287" s="1"/>
  <c r="H126" i="288"/>
  <c r="J126" i="288" s="1"/>
  <c r="O126" i="288" s="1"/>
  <c r="D13" i="231" s="1"/>
  <c r="J43" i="289"/>
  <c r="O43" i="289" s="1"/>
  <c r="J50" i="289"/>
  <c r="J139" i="289"/>
  <c r="I187" i="289"/>
  <c r="H187" i="289"/>
  <c r="J40" i="290"/>
  <c r="J246" i="291"/>
  <c r="J161" i="292"/>
  <c r="O161" i="292" s="1"/>
  <c r="K48" i="232" s="1"/>
  <c r="H190" i="292"/>
  <c r="I190" i="292"/>
  <c r="M226" i="292"/>
  <c r="J154" i="294"/>
  <c r="J215" i="294"/>
  <c r="J220" i="295"/>
  <c r="J45" i="297"/>
  <c r="M217" i="278"/>
  <c r="J160" i="279"/>
  <c r="J212" i="278"/>
  <c r="J159" i="278"/>
  <c r="J164" i="278"/>
  <c r="J203" i="278"/>
  <c r="J218" i="278"/>
  <c r="J221" i="278"/>
  <c r="J227" i="278"/>
  <c r="O227" i="278" s="1"/>
  <c r="J20" i="279"/>
  <c r="J47" i="279"/>
  <c r="J169" i="279"/>
  <c r="J212" i="279"/>
  <c r="J215" i="279"/>
  <c r="J160" i="280"/>
  <c r="J168" i="280"/>
  <c r="K271" i="280"/>
  <c r="K268" i="280" s="1"/>
  <c r="K275" i="280" s="1"/>
  <c r="F105" i="189" s="1"/>
  <c r="J137" i="281"/>
  <c r="J169" i="281"/>
  <c r="J216" i="281"/>
  <c r="J222" i="281"/>
  <c r="J225" i="281"/>
  <c r="J243" i="281"/>
  <c r="J48" i="282"/>
  <c r="O48" i="282" s="1"/>
  <c r="J163" i="282"/>
  <c r="M220" i="282"/>
  <c r="M223" i="282"/>
  <c r="J19" i="283"/>
  <c r="J39" i="284"/>
  <c r="J226" i="284"/>
  <c r="J172" i="286"/>
  <c r="J175" i="286" s="1"/>
  <c r="J152" i="287"/>
  <c r="J223" i="287"/>
  <c r="J223" i="290"/>
  <c r="J243" i="290"/>
  <c r="J49" i="291"/>
  <c r="J154" i="291"/>
  <c r="J163" i="291"/>
  <c r="J194" i="292"/>
  <c r="J219" i="292"/>
  <c r="J36" i="295"/>
  <c r="J50" i="295"/>
  <c r="J215" i="295"/>
  <c r="J218" i="296"/>
  <c r="J226" i="296"/>
  <c r="M223" i="297"/>
  <c r="J44" i="286"/>
  <c r="J51" i="289"/>
  <c r="J41" i="290"/>
  <c r="M218" i="297"/>
  <c r="J46" i="278"/>
  <c r="J47" i="280"/>
  <c r="J124" i="282"/>
  <c r="J164" i="282"/>
  <c r="J218" i="282"/>
  <c r="J17" i="285"/>
  <c r="H125" i="278"/>
  <c r="J125" i="278" s="1"/>
  <c r="O125" i="278" s="1"/>
  <c r="K12" i="230" s="1"/>
  <c r="J165" i="278"/>
  <c r="J212" i="280"/>
  <c r="J163" i="281"/>
  <c r="J193" i="281"/>
  <c r="J169" i="283"/>
  <c r="J194" i="283"/>
  <c r="J46" i="284"/>
  <c r="J49" i="285"/>
  <c r="J227" i="285"/>
  <c r="O227" i="285" s="1"/>
  <c r="J204" i="287"/>
  <c r="M218" i="288"/>
  <c r="J225" i="289"/>
  <c r="J27" i="290"/>
  <c r="J33" i="290" s="1"/>
  <c r="M224" i="292"/>
  <c r="J216" i="293"/>
  <c r="M224" i="278"/>
  <c r="J243" i="278"/>
  <c r="J22" i="279"/>
  <c r="J137" i="279"/>
  <c r="J124" i="280"/>
  <c r="J137" i="280"/>
  <c r="J172" i="280"/>
  <c r="O172" i="280" s="1"/>
  <c r="O175" i="280" s="1"/>
  <c r="F33" i="189" s="1"/>
  <c r="J203" i="280"/>
  <c r="J37" i="281"/>
  <c r="J44" i="281"/>
  <c r="I125" i="281"/>
  <c r="J125" i="281" s="1"/>
  <c r="O125" i="281" s="1"/>
  <c r="H12" i="230" s="1"/>
  <c r="J139" i="281"/>
  <c r="J244" i="281"/>
  <c r="J17" i="282"/>
  <c r="J36" i="282"/>
  <c r="J43" i="282"/>
  <c r="O43" i="282" s="1"/>
  <c r="J140" i="282"/>
  <c r="J21" i="283"/>
  <c r="J46" i="283"/>
  <c r="J122" i="283"/>
  <c r="J155" i="283"/>
  <c r="O155" i="283" s="1"/>
  <c r="F42" i="230" s="1"/>
  <c r="J164" i="283"/>
  <c r="J172" i="283"/>
  <c r="O172" i="283" s="1"/>
  <c r="O175" i="283" s="1"/>
  <c r="D33" i="189" s="1"/>
  <c r="J159" i="285"/>
  <c r="I187" i="285"/>
  <c r="J187" i="285" s="1"/>
  <c r="O187" i="285" s="1"/>
  <c r="J217" i="285"/>
  <c r="J222" i="285"/>
  <c r="J20" i="286"/>
  <c r="J45" i="286"/>
  <c r="H125" i="286"/>
  <c r="J125" i="286" s="1"/>
  <c r="O125" i="286" s="1"/>
  <c r="H12" i="231" s="1"/>
  <c r="J43" i="287"/>
  <c r="O43" i="287" s="1"/>
  <c r="G142" i="287"/>
  <c r="J166" i="288"/>
  <c r="H190" i="288"/>
  <c r="I190" i="288"/>
  <c r="J231" i="288"/>
  <c r="O231" i="288" s="1"/>
  <c r="O233" i="288" s="1"/>
  <c r="C45" i="259" s="1"/>
  <c r="J212" i="289"/>
  <c r="J243" i="289"/>
  <c r="J16" i="290"/>
  <c r="J161" i="290"/>
  <c r="M219" i="292"/>
  <c r="J226" i="293"/>
  <c r="J164" i="294"/>
  <c r="J168" i="294"/>
  <c r="M151" i="295"/>
  <c r="M215" i="295"/>
  <c r="J160" i="296"/>
  <c r="J225" i="278"/>
  <c r="J204" i="279"/>
  <c r="M212" i="282"/>
  <c r="M218" i="282"/>
  <c r="M221" i="282"/>
  <c r="J193" i="284"/>
  <c r="I271" i="284"/>
  <c r="I268" i="284" s="1"/>
  <c r="M194" i="285"/>
  <c r="J212" i="285"/>
  <c r="J203" i="289"/>
  <c r="J204" i="290"/>
  <c r="J221" i="293"/>
  <c r="R164" i="297"/>
  <c r="L164" i="297" s="1"/>
  <c r="M164" i="297" s="1"/>
  <c r="H190" i="297"/>
  <c r="J190" i="297" s="1"/>
  <c r="O190" i="297" s="1"/>
  <c r="M218" i="298"/>
  <c r="J216" i="278"/>
  <c r="M218" i="279"/>
  <c r="J16" i="278"/>
  <c r="J161" i="278"/>
  <c r="J222" i="278"/>
  <c r="J16" i="279"/>
  <c r="J216" i="279"/>
  <c r="J219" i="279"/>
  <c r="M221" i="279"/>
  <c r="J16" i="280"/>
  <c r="J49" i="280"/>
  <c r="J139" i="280"/>
  <c r="J163" i="280"/>
  <c r="J38" i="281"/>
  <c r="J217" i="281"/>
  <c r="J220" i="281"/>
  <c r="J240" i="281"/>
  <c r="O240" i="281" s="1"/>
  <c r="Q240" i="281" s="1"/>
  <c r="J243" i="282"/>
  <c r="J22" i="283"/>
  <c r="M222" i="283"/>
  <c r="J240" i="283"/>
  <c r="O240" i="283" s="1"/>
  <c r="J48" i="284"/>
  <c r="O48" i="284" s="1"/>
  <c r="J123" i="284"/>
  <c r="J38" i="285"/>
  <c r="J44" i="285"/>
  <c r="J225" i="285"/>
  <c r="J122" i="288"/>
  <c r="J169" i="289"/>
  <c r="R167" i="290"/>
  <c r="L167" i="290" s="1"/>
  <c r="M167" i="290" s="1"/>
  <c r="R154" i="290"/>
  <c r="L154" i="290" s="1"/>
  <c r="M154" i="290" s="1"/>
  <c r="M225" i="291"/>
  <c r="J154" i="292"/>
  <c r="J159" i="292"/>
  <c r="J43" i="293"/>
  <c r="O43" i="293" s="1"/>
  <c r="J49" i="293"/>
  <c r="J161" i="294"/>
  <c r="J152" i="295"/>
  <c r="J204" i="295"/>
  <c r="J45" i="296"/>
  <c r="J54" i="296"/>
  <c r="J57" i="296" s="1"/>
  <c r="J20" i="298"/>
  <c r="J46" i="298"/>
  <c r="J141" i="282"/>
  <c r="J159" i="282"/>
  <c r="J167" i="282"/>
  <c r="J225" i="282"/>
  <c r="J41" i="283"/>
  <c r="J48" i="283"/>
  <c r="J203" i="283"/>
  <c r="J223" i="283"/>
  <c r="J18" i="284"/>
  <c r="J159" i="284"/>
  <c r="L271" i="284"/>
  <c r="L268" i="284" s="1"/>
  <c r="J220" i="285"/>
  <c r="J169" i="286"/>
  <c r="J44" i="287"/>
  <c r="J122" i="287"/>
  <c r="J162" i="287"/>
  <c r="J218" i="289"/>
  <c r="J223" i="289"/>
  <c r="J153" i="290"/>
  <c r="J221" i="291"/>
  <c r="J226" i="291"/>
  <c r="J248" i="291"/>
  <c r="J38" i="292"/>
  <c r="J224" i="293"/>
  <c r="J20" i="294"/>
  <c r="J154" i="297"/>
  <c r="J39" i="285"/>
  <c r="J45" i="285"/>
  <c r="J160" i="285"/>
  <c r="J223" i="292"/>
  <c r="L271" i="296"/>
  <c r="J120" i="298"/>
  <c r="O120" i="298" s="1"/>
  <c r="G7" i="232" s="1"/>
  <c r="J227" i="292"/>
  <c r="O227" i="292" s="1"/>
  <c r="J51" i="294"/>
  <c r="J194" i="294"/>
  <c r="J137" i="296"/>
  <c r="J219" i="297"/>
  <c r="J27" i="298"/>
  <c r="J33" i="298" s="1"/>
  <c r="J51" i="291"/>
  <c r="J122" i="291"/>
  <c r="J160" i="291"/>
  <c r="J203" i="291"/>
  <c r="J220" i="291"/>
  <c r="J140" i="292"/>
  <c r="J167" i="292"/>
  <c r="M194" i="292"/>
  <c r="J217" i="292"/>
  <c r="J243" i="292"/>
  <c r="J122" i="293"/>
  <c r="J168" i="293"/>
  <c r="J203" i="293"/>
  <c r="M219" i="293"/>
  <c r="M224" i="293"/>
  <c r="J245" i="293"/>
  <c r="J21" i="294"/>
  <c r="J39" i="294"/>
  <c r="J54" i="294"/>
  <c r="J166" i="294"/>
  <c r="J51" i="295"/>
  <c r="J159" i="295"/>
  <c r="I271" i="295"/>
  <c r="I268" i="295" s="1"/>
  <c r="J221" i="295"/>
  <c r="J49" i="296"/>
  <c r="J217" i="296"/>
  <c r="J22" i="297"/>
  <c r="J47" i="297"/>
  <c r="M151" i="297"/>
  <c r="M204" i="297"/>
  <c r="J231" i="297"/>
  <c r="J17" i="298"/>
  <c r="R166" i="298"/>
  <c r="L166" i="298" s="1"/>
  <c r="M166" i="298" s="1"/>
  <c r="M221" i="298"/>
  <c r="J245" i="298"/>
  <c r="J217" i="298"/>
  <c r="J222" i="298"/>
  <c r="J48" i="285"/>
  <c r="O48" i="285" s="1"/>
  <c r="J172" i="285"/>
  <c r="O172" i="285" s="1"/>
  <c r="O175" i="285" s="1"/>
  <c r="I33" i="259" s="1"/>
  <c r="J215" i="285"/>
  <c r="J21" i="286"/>
  <c r="J46" i="286"/>
  <c r="J168" i="286"/>
  <c r="M222" i="286"/>
  <c r="J239" i="286"/>
  <c r="J22" i="287"/>
  <c r="J219" i="287"/>
  <c r="J37" i="288"/>
  <c r="J227" i="288"/>
  <c r="O227" i="288" s="1"/>
  <c r="J38" i="289"/>
  <c r="J54" i="289"/>
  <c r="J57" i="289" s="1"/>
  <c r="J122" i="289"/>
  <c r="J140" i="289"/>
  <c r="M223" i="289"/>
  <c r="J38" i="291"/>
  <c r="J45" i="291"/>
  <c r="J140" i="291"/>
  <c r="J155" i="291"/>
  <c r="J172" i="291"/>
  <c r="O172" i="291" s="1"/>
  <c r="O175" i="291" s="1"/>
  <c r="E33" i="259" s="1"/>
  <c r="J240" i="291"/>
  <c r="O240" i="291" s="1"/>
  <c r="J160" i="292"/>
  <c r="J203" i="292"/>
  <c r="J225" i="292"/>
  <c r="J47" i="293"/>
  <c r="J152" i="293"/>
  <c r="J165" i="293"/>
  <c r="J163" i="294"/>
  <c r="J222" i="294"/>
  <c r="J54" i="295"/>
  <c r="O54" i="295" s="1"/>
  <c r="O57" i="295" s="1"/>
  <c r="C14" i="260" s="1"/>
  <c r="J244" i="295"/>
  <c r="J50" i="296"/>
  <c r="J159" i="296"/>
  <c r="J120" i="297"/>
  <c r="O120" i="297" s="1"/>
  <c r="E7" i="232" s="1"/>
  <c r="J172" i="297"/>
  <c r="J175" i="297" s="1"/>
  <c r="J217" i="297"/>
  <c r="J227" i="297"/>
  <c r="O227" i="297" s="1"/>
  <c r="J123" i="298"/>
  <c r="J172" i="298"/>
  <c r="M219" i="288"/>
  <c r="M194" i="290"/>
  <c r="M219" i="290"/>
  <c r="M221" i="295"/>
  <c r="M222" i="296"/>
  <c r="J164" i="285"/>
  <c r="J47" i="286"/>
  <c r="J120" i="286"/>
  <c r="O120" i="286" s="1"/>
  <c r="H7" i="231" s="1"/>
  <c r="J152" i="286"/>
  <c r="J161" i="286"/>
  <c r="M217" i="286"/>
  <c r="J246" i="286"/>
  <c r="J16" i="287"/>
  <c r="J41" i="287"/>
  <c r="J47" i="287"/>
  <c r="J167" i="287"/>
  <c r="J222" i="287"/>
  <c r="L137" i="288"/>
  <c r="M137" i="288" s="1"/>
  <c r="J169" i="288"/>
  <c r="J46" i="289"/>
  <c r="J152" i="289"/>
  <c r="I184" i="289"/>
  <c r="J184" i="289" s="1"/>
  <c r="O184" i="289" s="1"/>
  <c r="J137" i="290"/>
  <c r="J167" i="290"/>
  <c r="J220" i="290"/>
  <c r="J193" i="291"/>
  <c r="J218" i="291"/>
  <c r="J223" i="291"/>
  <c r="M212" i="292"/>
  <c r="J193" i="293"/>
  <c r="M217" i="293"/>
  <c r="M222" i="293"/>
  <c r="H125" i="294"/>
  <c r="J125" i="294" s="1"/>
  <c r="O125" i="294" s="1"/>
  <c r="I12" i="232" s="1"/>
  <c r="J160" i="294"/>
  <c r="J217" i="294"/>
  <c r="J225" i="294"/>
  <c r="J122" i="295"/>
  <c r="J167" i="295"/>
  <c r="J203" i="295"/>
  <c r="J44" i="296"/>
  <c r="J124" i="296"/>
  <c r="J167" i="296"/>
  <c r="I184" i="296"/>
  <c r="J184" i="296" s="1"/>
  <c r="O184" i="296" s="1"/>
  <c r="J203" i="296"/>
  <c r="J240" i="296"/>
  <c r="O240" i="296" s="1"/>
  <c r="J17" i="297"/>
  <c r="M224" i="297"/>
  <c r="L137" i="298"/>
  <c r="M137" i="298" s="1"/>
  <c r="J193" i="285"/>
  <c r="J218" i="285"/>
  <c r="M225" i="285"/>
  <c r="J141" i="286"/>
  <c r="J218" i="286"/>
  <c r="J223" i="286"/>
  <c r="J137" i="287"/>
  <c r="J212" i="287"/>
  <c r="J231" i="287"/>
  <c r="O231" i="287" s="1"/>
  <c r="O233" i="287" s="1"/>
  <c r="H45" i="259" s="1"/>
  <c r="J248" i="287"/>
  <c r="J153" i="288"/>
  <c r="J225" i="288"/>
  <c r="J243" i="288"/>
  <c r="J50" i="290"/>
  <c r="J172" i="290"/>
  <c r="J39" i="291"/>
  <c r="J165" i="291"/>
  <c r="J19" i="292"/>
  <c r="J137" i="292"/>
  <c r="J17" i="293"/>
  <c r="J120" i="293"/>
  <c r="O120" i="293" s="1"/>
  <c r="H7" i="232" s="1"/>
  <c r="J123" i="293"/>
  <c r="J153" i="293"/>
  <c r="J169" i="293"/>
  <c r="M203" i="293"/>
  <c r="J223" i="293"/>
  <c r="J16" i="294"/>
  <c r="J203" i="294"/>
  <c r="M219" i="294"/>
  <c r="J22" i="295"/>
  <c r="J155" i="295"/>
  <c r="J172" i="295"/>
  <c r="J175" i="295" s="1"/>
  <c r="J227" i="295"/>
  <c r="O227" i="295" s="1"/>
  <c r="J151" i="296"/>
  <c r="J168" i="297"/>
  <c r="J215" i="297"/>
  <c r="J19" i="298"/>
  <c r="J49" i="298"/>
  <c r="R155" i="298"/>
  <c r="L155" i="298" s="1"/>
  <c r="M155" i="298" s="1"/>
  <c r="J215" i="298"/>
  <c r="J220" i="298"/>
  <c r="M222" i="298"/>
  <c r="J49" i="297"/>
  <c r="J153" i="297"/>
  <c r="J161" i="297"/>
  <c r="J44" i="298"/>
  <c r="J165" i="298"/>
  <c r="J223" i="298"/>
  <c r="J50" i="297"/>
  <c r="J38" i="298"/>
  <c r="J139" i="298"/>
  <c r="J51" i="285"/>
  <c r="J124" i="285"/>
  <c r="J231" i="285"/>
  <c r="O231" i="285" s="1"/>
  <c r="O233" i="285" s="1"/>
  <c r="I45" i="259" s="1"/>
  <c r="J49" i="286"/>
  <c r="J124" i="286"/>
  <c r="M193" i="286"/>
  <c r="M218" i="286"/>
  <c r="J19" i="287"/>
  <c r="J153" i="287"/>
  <c r="J22" i="288"/>
  <c r="J163" i="288"/>
  <c r="M193" i="288"/>
  <c r="M225" i="288"/>
  <c r="J244" i="288"/>
  <c r="J239" i="289"/>
  <c r="J20" i="290"/>
  <c r="J54" i="290"/>
  <c r="J57" i="290" s="1"/>
  <c r="J162" i="291"/>
  <c r="J194" i="291"/>
  <c r="J219" i="291"/>
  <c r="J231" i="291"/>
  <c r="J233" i="291" s="1"/>
  <c r="J21" i="292"/>
  <c r="J54" i="292"/>
  <c r="J231" i="292"/>
  <c r="J124" i="293"/>
  <c r="J154" i="293"/>
  <c r="J159" i="293"/>
  <c r="J244" i="293"/>
  <c r="J49" i="294"/>
  <c r="J137" i="294"/>
  <c r="J141" i="294"/>
  <c r="J226" i="294"/>
  <c r="J17" i="295"/>
  <c r="J42" i="295"/>
  <c r="J137" i="295"/>
  <c r="J223" i="295"/>
  <c r="J40" i="296"/>
  <c r="H125" i="296"/>
  <c r="J125" i="296" s="1"/>
  <c r="O125" i="296" s="1"/>
  <c r="F12" i="232" s="1"/>
  <c r="J161" i="296"/>
  <c r="O161" i="296" s="1"/>
  <c r="F48" i="232" s="1"/>
  <c r="J248" i="296"/>
  <c r="J139" i="297"/>
  <c r="M215" i="297"/>
  <c r="J162" i="298"/>
  <c r="M220" i="298"/>
  <c r="J226" i="298"/>
  <c r="J45" i="293"/>
  <c r="H270" i="293"/>
  <c r="J172" i="293"/>
  <c r="J175" i="293" s="1"/>
  <c r="M193" i="294"/>
  <c r="J231" i="294"/>
  <c r="O231" i="294" s="1"/>
  <c r="O233" i="294" s="1"/>
  <c r="H45" i="260" s="1"/>
  <c r="J153" i="295"/>
  <c r="M220" i="295"/>
  <c r="J246" i="295"/>
  <c r="J27" i="296"/>
  <c r="J33" i="296" s="1"/>
  <c r="J165" i="296"/>
  <c r="J227" i="296"/>
  <c r="O227" i="296" s="1"/>
  <c r="J54" i="297"/>
  <c r="J57" i="297" s="1"/>
  <c r="J166" i="297"/>
  <c r="J22" i="298"/>
  <c r="J194" i="298"/>
  <c r="J231" i="298"/>
  <c r="J233" i="298" s="1"/>
  <c r="M220" i="296"/>
  <c r="M27" i="289"/>
  <c r="M33" i="289" s="1"/>
  <c r="M27" i="298"/>
  <c r="M33" i="298" s="1"/>
  <c r="M224" i="290"/>
  <c r="M225" i="286"/>
  <c r="M27" i="288"/>
  <c r="M33" i="288" s="1"/>
  <c r="J27" i="294"/>
  <c r="J33" i="294" s="1"/>
  <c r="M27" i="294"/>
  <c r="M33" i="294" s="1"/>
  <c r="M27" i="287"/>
  <c r="M27" i="290"/>
  <c r="M33" i="290" s="1"/>
  <c r="M57" i="290"/>
  <c r="M27" i="286"/>
  <c r="M33" i="286" s="1"/>
  <c r="M57" i="296"/>
  <c r="J27" i="286"/>
  <c r="J33" i="286" s="1"/>
  <c r="J27" i="285"/>
  <c r="J33" i="285" s="1"/>
  <c r="M27" i="285"/>
  <c r="M33" i="285" s="1"/>
  <c r="J27" i="292"/>
  <c r="M215" i="290"/>
  <c r="J27" i="291"/>
  <c r="J33" i="291" s="1"/>
  <c r="M27" i="291"/>
  <c r="M33" i="291" s="1"/>
  <c r="M27" i="296"/>
  <c r="M27" i="292"/>
  <c r="M33" i="292" s="1"/>
  <c r="M222" i="292"/>
  <c r="M27" i="297"/>
  <c r="M33" i="297" s="1"/>
  <c r="M27" i="293"/>
  <c r="H267" i="281"/>
  <c r="I267" i="279"/>
  <c r="M267" i="284"/>
  <c r="K267" i="279"/>
  <c r="K267" i="284"/>
  <c r="L267" i="284"/>
  <c r="H183" i="292"/>
  <c r="J183" i="292" s="1"/>
  <c r="H187" i="292"/>
  <c r="J187" i="292" s="1"/>
  <c r="O187" i="292" s="1"/>
  <c r="R152" i="292"/>
  <c r="L152" i="292" s="1"/>
  <c r="M152" i="292" s="1"/>
  <c r="R155" i="292"/>
  <c r="L155" i="292" s="1"/>
  <c r="M155" i="292" s="1"/>
  <c r="R163" i="292"/>
  <c r="L163" i="292" s="1"/>
  <c r="M163" i="292" s="1"/>
  <c r="J222" i="292"/>
  <c r="L137" i="292"/>
  <c r="M137" i="292" s="1"/>
  <c r="M217" i="292"/>
  <c r="M193" i="292"/>
  <c r="R153" i="292"/>
  <c r="L153" i="292" s="1"/>
  <c r="M153" i="292" s="1"/>
  <c r="J216" i="292"/>
  <c r="M215" i="292"/>
  <c r="M151" i="292"/>
  <c r="I187" i="294"/>
  <c r="J187" i="294" s="1"/>
  <c r="O187" i="294" s="1"/>
  <c r="M194" i="294"/>
  <c r="H188" i="294"/>
  <c r="J188" i="294" s="1"/>
  <c r="O188" i="294" s="1"/>
  <c r="M225" i="294"/>
  <c r="M223" i="294"/>
  <c r="R154" i="294"/>
  <c r="L154" i="294" s="1"/>
  <c r="M154" i="294" s="1"/>
  <c r="H183" i="294"/>
  <c r="J183" i="294" s="1"/>
  <c r="J193" i="294"/>
  <c r="J219" i="294"/>
  <c r="M212" i="294"/>
  <c r="H188" i="293"/>
  <c r="J194" i="293"/>
  <c r="I188" i="293"/>
  <c r="M225" i="293"/>
  <c r="M218" i="293"/>
  <c r="M194" i="293"/>
  <c r="M223" i="293"/>
  <c r="M212" i="293"/>
  <c r="J222" i="293"/>
  <c r="R155" i="293"/>
  <c r="L155" i="293" s="1"/>
  <c r="M155" i="293" s="1"/>
  <c r="L137" i="293"/>
  <c r="M137" i="293" s="1"/>
  <c r="M225" i="298"/>
  <c r="O225" i="298" s="1"/>
  <c r="I187" i="298"/>
  <c r="J187" i="298" s="1"/>
  <c r="O187" i="298" s="1"/>
  <c r="H184" i="298"/>
  <c r="J184" i="298" s="1"/>
  <c r="O184" i="298" s="1"/>
  <c r="M203" i="298"/>
  <c r="R168" i="298"/>
  <c r="L168" i="298" s="1"/>
  <c r="M168" i="298" s="1"/>
  <c r="J224" i="298"/>
  <c r="M219" i="298"/>
  <c r="M194" i="298"/>
  <c r="M215" i="298"/>
  <c r="I183" i="297"/>
  <c r="J183" i="297" s="1"/>
  <c r="O183" i="297" s="1"/>
  <c r="M216" i="297"/>
  <c r="R166" i="297"/>
  <c r="L166" i="297" s="1"/>
  <c r="M166" i="297" s="1"/>
  <c r="M221" i="297"/>
  <c r="J225" i="297"/>
  <c r="J216" i="297"/>
  <c r="J221" i="297"/>
  <c r="J193" i="297"/>
  <c r="M193" i="297"/>
  <c r="M219" i="297"/>
  <c r="J224" i="297"/>
  <c r="M226" i="297"/>
  <c r="R153" i="296"/>
  <c r="L153" i="296" s="1"/>
  <c r="M153" i="296" s="1"/>
  <c r="M151" i="296"/>
  <c r="M203" i="296"/>
  <c r="R163" i="296"/>
  <c r="L163" i="296" s="1"/>
  <c r="M163" i="296" s="1"/>
  <c r="M221" i="296"/>
  <c r="L137" i="296"/>
  <c r="M137" i="296" s="1"/>
  <c r="R162" i="296"/>
  <c r="L162" i="296" s="1"/>
  <c r="M162" i="296" s="1"/>
  <c r="O162" i="296" s="1"/>
  <c r="F49" i="232" s="1"/>
  <c r="G142" i="296"/>
  <c r="H142" i="296" s="1"/>
  <c r="M216" i="296"/>
  <c r="R154" i="296"/>
  <c r="L154" i="296" s="1"/>
  <c r="M154" i="296" s="1"/>
  <c r="M215" i="296"/>
  <c r="M225" i="296"/>
  <c r="R155" i="296"/>
  <c r="L155" i="296" s="1"/>
  <c r="M155" i="296" s="1"/>
  <c r="I186" i="296"/>
  <c r="R152" i="296"/>
  <c r="L152" i="296" s="1"/>
  <c r="M152" i="296" s="1"/>
  <c r="R166" i="296"/>
  <c r="L166" i="296" s="1"/>
  <c r="M166" i="296" s="1"/>
  <c r="M219" i="296"/>
  <c r="M218" i="296"/>
  <c r="J225" i="296"/>
  <c r="J219" i="296"/>
  <c r="M223" i="296"/>
  <c r="J220" i="296"/>
  <c r="M226" i="296"/>
  <c r="M193" i="296"/>
  <c r="J224" i="295"/>
  <c r="H188" i="295"/>
  <c r="J188" i="295" s="1"/>
  <c r="O188" i="295" s="1"/>
  <c r="J194" i="295"/>
  <c r="R164" i="295"/>
  <c r="L164" i="295" s="1"/>
  <c r="M164" i="295" s="1"/>
  <c r="M217" i="295"/>
  <c r="I184" i="295"/>
  <c r="J184" i="295" s="1"/>
  <c r="O184" i="295" s="1"/>
  <c r="H186" i="295"/>
  <c r="M218" i="295"/>
  <c r="J216" i="295"/>
  <c r="M221" i="285"/>
  <c r="M226" i="285"/>
  <c r="J224" i="285"/>
  <c r="J151" i="285"/>
  <c r="M224" i="285"/>
  <c r="M217" i="285"/>
  <c r="M151" i="285"/>
  <c r="J216" i="285"/>
  <c r="H186" i="285"/>
  <c r="M216" i="285"/>
  <c r="M193" i="285"/>
  <c r="M222" i="285"/>
  <c r="J194" i="285"/>
  <c r="J226" i="285"/>
  <c r="M219" i="285"/>
  <c r="I183" i="287"/>
  <c r="J183" i="287" s="1"/>
  <c r="O183" i="287" s="1"/>
  <c r="M225" i="287"/>
  <c r="R161" i="287"/>
  <c r="L161" i="287" s="1"/>
  <c r="M161" i="287" s="1"/>
  <c r="R168" i="287"/>
  <c r="L168" i="287" s="1"/>
  <c r="M168" i="287" s="1"/>
  <c r="J216" i="287"/>
  <c r="M223" i="287"/>
  <c r="M151" i="287"/>
  <c r="J217" i="287"/>
  <c r="I184" i="287"/>
  <c r="J184" i="287" s="1"/>
  <c r="O184" i="287" s="1"/>
  <c r="L137" i="287"/>
  <c r="M137" i="287" s="1"/>
  <c r="M217" i="287"/>
  <c r="I187" i="287"/>
  <c r="J187" i="287" s="1"/>
  <c r="O187" i="287" s="1"/>
  <c r="M215" i="287"/>
  <c r="M220" i="286"/>
  <c r="J194" i="286"/>
  <c r="J225" i="286"/>
  <c r="G142" i="286"/>
  <c r="R166" i="286"/>
  <c r="L166" i="286" s="1"/>
  <c r="M166" i="286" s="1"/>
  <c r="I188" i="286"/>
  <c r="R154" i="286"/>
  <c r="L154" i="286" s="1"/>
  <c r="M154" i="286" s="1"/>
  <c r="R152" i="286"/>
  <c r="L152" i="286" s="1"/>
  <c r="M152" i="286" s="1"/>
  <c r="H184" i="286"/>
  <c r="I184" i="286"/>
  <c r="J219" i="286"/>
  <c r="M194" i="286"/>
  <c r="H188" i="286"/>
  <c r="M212" i="286"/>
  <c r="M151" i="286"/>
  <c r="R153" i="286"/>
  <c r="L153" i="286" s="1"/>
  <c r="M153" i="286" s="1"/>
  <c r="M215" i="286"/>
  <c r="M219" i="286"/>
  <c r="M216" i="291"/>
  <c r="M194" i="291"/>
  <c r="M222" i="291"/>
  <c r="M224" i="291"/>
  <c r="M217" i="291"/>
  <c r="J216" i="291"/>
  <c r="R155" i="291"/>
  <c r="L155" i="291" s="1"/>
  <c r="M155" i="291" s="1"/>
  <c r="R164" i="291"/>
  <c r="L164" i="291" s="1"/>
  <c r="M164" i="291" s="1"/>
  <c r="J217" i="291"/>
  <c r="M223" i="291"/>
  <c r="R161" i="291"/>
  <c r="L161" i="291" s="1"/>
  <c r="M161" i="291" s="1"/>
  <c r="R163" i="291"/>
  <c r="L163" i="291" s="1"/>
  <c r="M163" i="291" s="1"/>
  <c r="J225" i="291"/>
  <c r="G142" i="291"/>
  <c r="I142" i="291" s="1"/>
  <c r="I187" i="291"/>
  <c r="J187" i="291" s="1"/>
  <c r="O187" i="291" s="1"/>
  <c r="R153" i="291"/>
  <c r="L153" i="291" s="1"/>
  <c r="M153" i="291" s="1"/>
  <c r="M212" i="291"/>
  <c r="H186" i="291"/>
  <c r="M219" i="291"/>
  <c r="R162" i="290"/>
  <c r="L162" i="290" s="1"/>
  <c r="M162" i="290" s="1"/>
  <c r="J215" i="290"/>
  <c r="R165" i="290"/>
  <c r="L165" i="290" s="1"/>
  <c r="M165" i="290" s="1"/>
  <c r="O165" i="290" s="1"/>
  <c r="G52" i="231" s="1"/>
  <c r="G143" i="290"/>
  <c r="R168" i="290"/>
  <c r="L168" i="290" s="1"/>
  <c r="M168" i="290" s="1"/>
  <c r="J218" i="290"/>
  <c r="M220" i="290"/>
  <c r="J193" i="290"/>
  <c r="R153" i="290"/>
  <c r="L153" i="290" s="1"/>
  <c r="M153" i="290" s="1"/>
  <c r="R163" i="290"/>
  <c r="L163" i="290" s="1"/>
  <c r="M163" i="290" s="1"/>
  <c r="R155" i="290"/>
  <c r="L155" i="290" s="1"/>
  <c r="M155" i="290" s="1"/>
  <c r="M222" i="290"/>
  <c r="J194" i="290"/>
  <c r="J216" i="290"/>
  <c r="J221" i="290"/>
  <c r="L137" i="290"/>
  <c r="M137" i="290" s="1"/>
  <c r="M218" i="290"/>
  <c r="M225" i="290"/>
  <c r="H183" i="290"/>
  <c r="J183" i="290" s="1"/>
  <c r="O183" i="290" s="1"/>
  <c r="G142" i="290"/>
  <c r="H142" i="290" s="1"/>
  <c r="R169" i="290"/>
  <c r="L169" i="290" s="1"/>
  <c r="M169" i="290" s="1"/>
  <c r="M194" i="289"/>
  <c r="R152" i="289"/>
  <c r="L152" i="289" s="1"/>
  <c r="M152" i="289" s="1"/>
  <c r="R162" i="289"/>
  <c r="L162" i="289" s="1"/>
  <c r="M162" i="289" s="1"/>
  <c r="H188" i="289"/>
  <c r="J188" i="289" s="1"/>
  <c r="O188" i="289" s="1"/>
  <c r="M215" i="289"/>
  <c r="M222" i="289"/>
  <c r="I186" i="289"/>
  <c r="M217" i="289"/>
  <c r="I190" i="289"/>
  <c r="J190" i="289" s="1"/>
  <c r="O190" i="289" s="1"/>
  <c r="J221" i="288"/>
  <c r="R169" i="288"/>
  <c r="L169" i="288" s="1"/>
  <c r="M169" i="288" s="1"/>
  <c r="I183" i="288"/>
  <c r="J183" i="288" s="1"/>
  <c r="G143" i="288"/>
  <c r="H143" i="288" s="1"/>
  <c r="I186" i="288"/>
  <c r="J226" i="288"/>
  <c r="M212" i="288"/>
  <c r="R153" i="288"/>
  <c r="L153" i="288" s="1"/>
  <c r="M153" i="288" s="1"/>
  <c r="R161" i="288"/>
  <c r="L161" i="288" s="1"/>
  <c r="M161" i="288" s="1"/>
  <c r="M226" i="288"/>
  <c r="J151" i="288"/>
  <c r="R164" i="288"/>
  <c r="L164" i="288" s="1"/>
  <c r="M164" i="288" s="1"/>
  <c r="R154" i="288"/>
  <c r="L154" i="288" s="1"/>
  <c r="M154" i="288" s="1"/>
  <c r="J218" i="288"/>
  <c r="H183" i="278"/>
  <c r="J183" i="278" s="1"/>
  <c r="J217" i="278"/>
  <c r="M218" i="278"/>
  <c r="R165" i="278"/>
  <c r="L165" i="278" s="1"/>
  <c r="M165" i="278" s="1"/>
  <c r="H190" i="278"/>
  <c r="J190" i="278" s="1"/>
  <c r="O190" i="278" s="1"/>
  <c r="J194" i="278"/>
  <c r="J215" i="278"/>
  <c r="M151" i="278"/>
  <c r="O151" i="278" s="1"/>
  <c r="M226" i="278"/>
  <c r="M220" i="278"/>
  <c r="O220" i="278" s="1"/>
  <c r="H267" i="279"/>
  <c r="I187" i="279"/>
  <c r="J187" i="279" s="1"/>
  <c r="O187" i="279" s="1"/>
  <c r="M216" i="279"/>
  <c r="R153" i="279"/>
  <c r="L153" i="279" s="1"/>
  <c r="M153" i="279" s="1"/>
  <c r="R163" i="279"/>
  <c r="L163" i="279" s="1"/>
  <c r="M163" i="279" s="1"/>
  <c r="J219" i="281"/>
  <c r="R165" i="281"/>
  <c r="L165" i="281" s="1"/>
  <c r="M165" i="281" s="1"/>
  <c r="R152" i="281"/>
  <c r="L152" i="281" s="1"/>
  <c r="M152" i="281" s="1"/>
  <c r="I267" i="281"/>
  <c r="M219" i="281"/>
  <c r="M194" i="281"/>
  <c r="G143" i="281"/>
  <c r="R153" i="281"/>
  <c r="L153" i="281" s="1"/>
  <c r="M153" i="281" s="1"/>
  <c r="J223" i="281"/>
  <c r="M223" i="279"/>
  <c r="G143" i="279"/>
  <c r="I143" i="279" s="1"/>
  <c r="J194" i="279"/>
  <c r="M219" i="279"/>
  <c r="R155" i="279"/>
  <c r="L155" i="279" s="1"/>
  <c r="M155" i="279" s="1"/>
  <c r="M194" i="279"/>
  <c r="M212" i="279"/>
  <c r="M220" i="279"/>
  <c r="J223" i="279"/>
  <c r="L137" i="279"/>
  <c r="M137" i="279" s="1"/>
  <c r="M226" i="280"/>
  <c r="I184" i="280"/>
  <c r="J184" i="280" s="1"/>
  <c r="J151" i="280"/>
  <c r="M219" i="280"/>
  <c r="M225" i="280"/>
  <c r="J226" i="280"/>
  <c r="R163" i="280"/>
  <c r="L163" i="280" s="1"/>
  <c r="M163" i="280" s="1"/>
  <c r="M217" i="280"/>
  <c r="R155" i="280"/>
  <c r="L155" i="280" s="1"/>
  <c r="M155" i="280" s="1"/>
  <c r="R165" i="280"/>
  <c r="L165" i="280" s="1"/>
  <c r="M165" i="280" s="1"/>
  <c r="J219" i="280"/>
  <c r="R153" i="280"/>
  <c r="L153" i="280" s="1"/>
  <c r="M153" i="280" s="1"/>
  <c r="G142" i="280"/>
  <c r="I142" i="280" s="1"/>
  <c r="M193" i="280"/>
  <c r="J225" i="280"/>
  <c r="I267" i="280"/>
  <c r="M221" i="280"/>
  <c r="L137" i="280"/>
  <c r="M137" i="280" s="1"/>
  <c r="G143" i="280"/>
  <c r="I143" i="280" s="1"/>
  <c r="M224" i="280"/>
  <c r="R169" i="280"/>
  <c r="L169" i="280" s="1"/>
  <c r="M169" i="280" s="1"/>
  <c r="R152" i="280"/>
  <c r="L152" i="280" s="1"/>
  <c r="M152" i="280" s="1"/>
  <c r="R164" i="280"/>
  <c r="L164" i="280" s="1"/>
  <c r="M164" i="280" s="1"/>
  <c r="J221" i="280"/>
  <c r="M151" i="280"/>
  <c r="R162" i="280"/>
  <c r="L162" i="280" s="1"/>
  <c r="M162" i="280" s="1"/>
  <c r="L267" i="283"/>
  <c r="M267" i="283"/>
  <c r="H187" i="283"/>
  <c r="J187" i="283" s="1"/>
  <c r="O187" i="283" s="1"/>
  <c r="M218" i="283"/>
  <c r="J226" i="283"/>
  <c r="I184" i="283"/>
  <c r="J184" i="283" s="1"/>
  <c r="O184" i="283" s="1"/>
  <c r="M216" i="283"/>
  <c r="M226" i="283"/>
  <c r="R162" i="283"/>
  <c r="L162" i="283" s="1"/>
  <c r="M162" i="283" s="1"/>
  <c r="G143" i="283"/>
  <c r="H143" i="283" s="1"/>
  <c r="M219" i="283"/>
  <c r="R153" i="283"/>
  <c r="L153" i="283" s="1"/>
  <c r="M153" i="283" s="1"/>
  <c r="M224" i="283"/>
  <c r="L137" i="283"/>
  <c r="M137" i="283" s="1"/>
  <c r="M222" i="282"/>
  <c r="L267" i="282"/>
  <c r="R154" i="282"/>
  <c r="L154" i="282" s="1"/>
  <c r="M154" i="282" s="1"/>
  <c r="M224" i="282"/>
  <c r="G143" i="282"/>
  <c r="I143" i="282" s="1"/>
  <c r="J222" i="282"/>
  <c r="H183" i="282"/>
  <c r="J183" i="282" s="1"/>
  <c r="O183" i="282" s="1"/>
  <c r="M216" i="282"/>
  <c r="K267" i="282"/>
  <c r="R166" i="282"/>
  <c r="L166" i="282" s="1"/>
  <c r="M166" i="282" s="1"/>
  <c r="O166" i="282" s="1"/>
  <c r="D53" i="230" s="1"/>
  <c r="J217" i="282"/>
  <c r="M267" i="282"/>
  <c r="L137" i="282"/>
  <c r="M137" i="282" s="1"/>
  <c r="M194" i="282"/>
  <c r="J220" i="282"/>
  <c r="M193" i="282"/>
  <c r="I186" i="282"/>
  <c r="I187" i="295"/>
  <c r="J187" i="295" s="1"/>
  <c r="O187" i="295" s="1"/>
  <c r="H271" i="295"/>
  <c r="J218" i="297"/>
  <c r="J152" i="296"/>
  <c r="I183" i="295"/>
  <c r="R162" i="295"/>
  <c r="L162" i="295" s="1"/>
  <c r="M162" i="295" s="1"/>
  <c r="R153" i="295"/>
  <c r="L153" i="295" s="1"/>
  <c r="M153" i="295" s="1"/>
  <c r="L137" i="295"/>
  <c r="M137" i="295" s="1"/>
  <c r="R154" i="295"/>
  <c r="L154" i="295" s="1"/>
  <c r="M154" i="295" s="1"/>
  <c r="R152" i="295"/>
  <c r="L152" i="295" s="1"/>
  <c r="M152" i="295" s="1"/>
  <c r="G142" i="295"/>
  <c r="G143" i="295"/>
  <c r="R169" i="295"/>
  <c r="L169" i="295" s="1"/>
  <c r="M169" i="295" s="1"/>
  <c r="R165" i="295"/>
  <c r="L165" i="295" s="1"/>
  <c r="M165" i="295" s="1"/>
  <c r="R167" i="295"/>
  <c r="L167" i="295" s="1"/>
  <c r="M167" i="295" s="1"/>
  <c r="R163" i="295"/>
  <c r="L163" i="295" s="1"/>
  <c r="M163" i="295" s="1"/>
  <c r="R161" i="295"/>
  <c r="L161" i="295" s="1"/>
  <c r="M161" i="295" s="1"/>
  <c r="R155" i="295"/>
  <c r="L155" i="295" s="1"/>
  <c r="M155" i="295" s="1"/>
  <c r="M223" i="295"/>
  <c r="J204" i="293"/>
  <c r="J51" i="296"/>
  <c r="I186" i="297"/>
  <c r="H186" i="297"/>
  <c r="H183" i="295"/>
  <c r="K271" i="296"/>
  <c r="I188" i="298"/>
  <c r="H188" i="298"/>
  <c r="M189" i="295"/>
  <c r="J27" i="295"/>
  <c r="J217" i="295"/>
  <c r="I126" i="296"/>
  <c r="J194" i="296"/>
  <c r="M194" i="296"/>
  <c r="J203" i="297"/>
  <c r="M203" i="297"/>
  <c r="H270" i="297"/>
  <c r="M270" i="295"/>
  <c r="R168" i="295"/>
  <c r="L168" i="295" s="1"/>
  <c r="M168" i="295" s="1"/>
  <c r="H126" i="296"/>
  <c r="M219" i="295"/>
  <c r="I183" i="296"/>
  <c r="H183" i="296"/>
  <c r="M189" i="296"/>
  <c r="M217" i="296"/>
  <c r="H126" i="295"/>
  <c r="M193" i="295"/>
  <c r="J122" i="296"/>
  <c r="M224" i="296"/>
  <c r="J224" i="296"/>
  <c r="K270" i="296"/>
  <c r="M175" i="297"/>
  <c r="K271" i="295"/>
  <c r="L271" i="295"/>
  <c r="I126" i="295"/>
  <c r="J218" i="295"/>
  <c r="L270" i="296"/>
  <c r="J204" i="294"/>
  <c r="J168" i="295"/>
  <c r="I187" i="296"/>
  <c r="J187" i="296" s="1"/>
  <c r="O187" i="296" s="1"/>
  <c r="M270" i="296"/>
  <c r="I270" i="298"/>
  <c r="H270" i="298"/>
  <c r="M270" i="298"/>
  <c r="K270" i="298"/>
  <c r="J166" i="295"/>
  <c r="J231" i="295"/>
  <c r="I270" i="295"/>
  <c r="M212" i="296"/>
  <c r="J216" i="296"/>
  <c r="L270" i="298"/>
  <c r="M212" i="295"/>
  <c r="M271" i="295"/>
  <c r="I190" i="295"/>
  <c r="J190" i="295" s="1"/>
  <c r="O190" i="295" s="1"/>
  <c r="J222" i="295"/>
  <c r="H190" i="296"/>
  <c r="I190" i="296"/>
  <c r="M204" i="294"/>
  <c r="J154" i="296"/>
  <c r="K270" i="295"/>
  <c r="L270" i="295"/>
  <c r="H270" i="295"/>
  <c r="J27" i="297"/>
  <c r="I190" i="298"/>
  <c r="J190" i="298" s="1"/>
  <c r="O190" i="298" s="1"/>
  <c r="J39" i="298"/>
  <c r="J169" i="298"/>
  <c r="M225" i="295"/>
  <c r="R169" i="297"/>
  <c r="L169" i="297" s="1"/>
  <c r="M169" i="297" s="1"/>
  <c r="O169" i="297" s="1"/>
  <c r="E56" i="232" s="1"/>
  <c r="L137" i="297"/>
  <c r="M137" i="297" s="1"/>
  <c r="R168" i="297"/>
  <c r="L168" i="297" s="1"/>
  <c r="M168" i="297" s="1"/>
  <c r="G142" i="297"/>
  <c r="R163" i="297"/>
  <c r="L163" i="297" s="1"/>
  <c r="M163" i="297" s="1"/>
  <c r="O163" i="297" s="1"/>
  <c r="E50" i="232" s="1"/>
  <c r="R161" i="297"/>
  <c r="L161" i="297" s="1"/>
  <c r="M161" i="297" s="1"/>
  <c r="R155" i="297"/>
  <c r="L155" i="297" s="1"/>
  <c r="M155" i="297" s="1"/>
  <c r="R153" i="297"/>
  <c r="L153" i="297" s="1"/>
  <c r="M153" i="297" s="1"/>
  <c r="G143" i="297"/>
  <c r="R167" i="297"/>
  <c r="L167" i="297" s="1"/>
  <c r="M167" i="297" s="1"/>
  <c r="O167" i="297" s="1"/>
  <c r="E54" i="232" s="1"/>
  <c r="R162" i="297"/>
  <c r="L162" i="297" s="1"/>
  <c r="M162" i="297" s="1"/>
  <c r="J194" i="297"/>
  <c r="M194" i="297"/>
  <c r="J45" i="298"/>
  <c r="H271" i="296"/>
  <c r="I271" i="296"/>
  <c r="L270" i="297"/>
  <c r="M270" i="297"/>
  <c r="H186" i="298"/>
  <c r="H188" i="296"/>
  <c r="J188" i="296" s="1"/>
  <c r="O188" i="296" s="1"/>
  <c r="R165" i="297"/>
  <c r="L165" i="297" s="1"/>
  <c r="M165" i="297" s="1"/>
  <c r="K271" i="297"/>
  <c r="I271" i="297"/>
  <c r="L271" i="297"/>
  <c r="H271" i="297"/>
  <c r="M271" i="297"/>
  <c r="I271" i="298"/>
  <c r="I186" i="298"/>
  <c r="I125" i="298"/>
  <c r="H125" i="298"/>
  <c r="H187" i="297"/>
  <c r="I187" i="297"/>
  <c r="J222" i="297"/>
  <c r="M223" i="298"/>
  <c r="J245" i="297"/>
  <c r="I183" i="298"/>
  <c r="J183" i="298" s="1"/>
  <c r="J193" i="298"/>
  <c r="J218" i="298"/>
  <c r="I270" i="296"/>
  <c r="H270" i="296"/>
  <c r="J16" i="297"/>
  <c r="J212" i="298"/>
  <c r="J204" i="296"/>
  <c r="J244" i="296"/>
  <c r="J163" i="298"/>
  <c r="M216" i="298"/>
  <c r="J153" i="298"/>
  <c r="J204" i="298"/>
  <c r="R168" i="296"/>
  <c r="L168" i="296" s="1"/>
  <c r="M168" i="296" s="1"/>
  <c r="R164" i="296"/>
  <c r="L164" i="296" s="1"/>
  <c r="M164" i="296" s="1"/>
  <c r="G143" i="296"/>
  <c r="I184" i="297"/>
  <c r="H184" i="297"/>
  <c r="J51" i="298"/>
  <c r="M193" i="298"/>
  <c r="R165" i="296"/>
  <c r="L165" i="296" s="1"/>
  <c r="M165" i="296" s="1"/>
  <c r="R169" i="296"/>
  <c r="L169" i="296" s="1"/>
  <c r="M169" i="296" s="1"/>
  <c r="J221" i="296"/>
  <c r="R167" i="296"/>
  <c r="L167" i="296" s="1"/>
  <c r="M167" i="296" s="1"/>
  <c r="J223" i="296"/>
  <c r="J151" i="297"/>
  <c r="J246" i="296"/>
  <c r="J40" i="298"/>
  <c r="L271" i="298"/>
  <c r="M212" i="298"/>
  <c r="K271" i="298"/>
  <c r="M271" i="298"/>
  <c r="M217" i="297"/>
  <c r="J37" i="298"/>
  <c r="R169" i="298"/>
  <c r="L169" i="298" s="1"/>
  <c r="M169" i="298" s="1"/>
  <c r="R167" i="298"/>
  <c r="L167" i="298" s="1"/>
  <c r="M167" i="298" s="1"/>
  <c r="G143" i="298"/>
  <c r="R161" i="298"/>
  <c r="L161" i="298" s="1"/>
  <c r="M161" i="298" s="1"/>
  <c r="R163" i="298"/>
  <c r="L163" i="298" s="1"/>
  <c r="M163" i="298" s="1"/>
  <c r="R153" i="298"/>
  <c r="L153" i="298" s="1"/>
  <c r="M153" i="298" s="1"/>
  <c r="R162" i="298"/>
  <c r="L162" i="298" s="1"/>
  <c r="M162" i="298" s="1"/>
  <c r="M220" i="297"/>
  <c r="K270" i="297"/>
  <c r="I270" i="297"/>
  <c r="J159" i="297"/>
  <c r="I126" i="298"/>
  <c r="J126" i="298" s="1"/>
  <c r="O126" i="298" s="1"/>
  <c r="G13" i="232" s="1"/>
  <c r="M151" i="298"/>
  <c r="O151" i="298" s="1"/>
  <c r="M225" i="297"/>
  <c r="J164" i="298"/>
  <c r="H271" i="298"/>
  <c r="I186" i="294"/>
  <c r="K271" i="293"/>
  <c r="I271" i="293"/>
  <c r="L271" i="293"/>
  <c r="H271" i="293"/>
  <c r="M271" i="293"/>
  <c r="L270" i="294"/>
  <c r="J233" i="293"/>
  <c r="O231" i="293"/>
  <c r="O233" i="293" s="1"/>
  <c r="G45" i="260" s="1"/>
  <c r="H125" i="293"/>
  <c r="I125" i="293"/>
  <c r="H186" i="294"/>
  <c r="J240" i="293"/>
  <c r="M215" i="293"/>
  <c r="I184" i="294"/>
  <c r="H184" i="294"/>
  <c r="R163" i="293"/>
  <c r="L163" i="293" s="1"/>
  <c r="M163" i="293" s="1"/>
  <c r="G142" i="293"/>
  <c r="J164" i="293"/>
  <c r="H187" i="293"/>
  <c r="J187" i="293" s="1"/>
  <c r="O187" i="293" s="1"/>
  <c r="R162" i="293"/>
  <c r="L162" i="293" s="1"/>
  <c r="M162" i="293" s="1"/>
  <c r="R169" i="293"/>
  <c r="L169" i="293" s="1"/>
  <c r="M169" i="293" s="1"/>
  <c r="R167" i="293"/>
  <c r="L167" i="293" s="1"/>
  <c r="M167" i="293" s="1"/>
  <c r="R152" i="293"/>
  <c r="L152" i="293" s="1"/>
  <c r="R154" i="293"/>
  <c r="L154" i="293" s="1"/>
  <c r="M154" i="293" s="1"/>
  <c r="L270" i="293"/>
  <c r="I270" i="294"/>
  <c r="H270" i="294"/>
  <c r="K270" i="294"/>
  <c r="M270" i="294"/>
  <c r="M218" i="294"/>
  <c r="J218" i="294"/>
  <c r="K270" i="293"/>
  <c r="M216" i="294"/>
  <c r="M270" i="293"/>
  <c r="R161" i="293"/>
  <c r="L161" i="293" s="1"/>
  <c r="M161" i="293" s="1"/>
  <c r="R164" i="293"/>
  <c r="L164" i="293" s="1"/>
  <c r="M164" i="293" s="1"/>
  <c r="H183" i="293"/>
  <c r="J183" i="293" s="1"/>
  <c r="I190" i="293"/>
  <c r="G143" i="293"/>
  <c r="H190" i="293"/>
  <c r="J219" i="293"/>
  <c r="M203" i="289"/>
  <c r="M204" i="291"/>
  <c r="M226" i="293"/>
  <c r="J124" i="294"/>
  <c r="M224" i="294"/>
  <c r="R169" i="294"/>
  <c r="L169" i="294" s="1"/>
  <c r="M169" i="294" s="1"/>
  <c r="R167" i="294"/>
  <c r="L167" i="294" s="1"/>
  <c r="M167" i="294" s="1"/>
  <c r="G143" i="294"/>
  <c r="R166" i="294"/>
  <c r="L166" i="294" s="1"/>
  <c r="M166" i="294" s="1"/>
  <c r="R164" i="294"/>
  <c r="L164" i="294" s="1"/>
  <c r="M164" i="294" s="1"/>
  <c r="R168" i="294"/>
  <c r="L168" i="294" s="1"/>
  <c r="M168" i="294" s="1"/>
  <c r="L137" i="294"/>
  <c r="M137" i="294" s="1"/>
  <c r="R161" i="294"/>
  <c r="L161" i="294" s="1"/>
  <c r="M161" i="294" s="1"/>
  <c r="R153" i="294"/>
  <c r="L153" i="294" s="1"/>
  <c r="M153" i="294" s="1"/>
  <c r="G142" i="294"/>
  <c r="R155" i="294"/>
  <c r="L155" i="294" s="1"/>
  <c r="M155" i="294" s="1"/>
  <c r="M226" i="294"/>
  <c r="M204" i="292"/>
  <c r="K271" i="294"/>
  <c r="M271" i="294"/>
  <c r="L271" i="294"/>
  <c r="J151" i="293"/>
  <c r="M204" i="293"/>
  <c r="J122" i="294"/>
  <c r="R152" i="294"/>
  <c r="L152" i="294" s="1"/>
  <c r="J223" i="294"/>
  <c r="J204" i="288"/>
  <c r="M203" i="294"/>
  <c r="M220" i="294"/>
  <c r="M151" i="294"/>
  <c r="J162" i="294"/>
  <c r="H126" i="293"/>
  <c r="H184" i="293"/>
  <c r="J184" i="293" s="1"/>
  <c r="O184" i="293" s="1"/>
  <c r="J212" i="293"/>
  <c r="M204" i="288"/>
  <c r="I126" i="293"/>
  <c r="M151" i="293"/>
  <c r="I271" i="294"/>
  <c r="H190" i="294"/>
  <c r="M183" i="294"/>
  <c r="I270" i="293"/>
  <c r="I190" i="294"/>
  <c r="J212" i="294"/>
  <c r="M215" i="294"/>
  <c r="H271" i="294"/>
  <c r="K270" i="292"/>
  <c r="M204" i="289"/>
  <c r="L270" i="292"/>
  <c r="M270" i="292"/>
  <c r="I125" i="292"/>
  <c r="H125" i="292"/>
  <c r="H184" i="292"/>
  <c r="I184" i="292"/>
  <c r="J218" i="292"/>
  <c r="J204" i="289"/>
  <c r="L271" i="292"/>
  <c r="K271" i="292"/>
  <c r="M271" i="292"/>
  <c r="M190" i="292"/>
  <c r="J221" i="292"/>
  <c r="H186" i="292"/>
  <c r="J169" i="292"/>
  <c r="I186" i="292"/>
  <c r="M221" i="292"/>
  <c r="I270" i="292"/>
  <c r="H270" i="292"/>
  <c r="I271" i="292"/>
  <c r="I188" i="292"/>
  <c r="J188" i="292" s="1"/>
  <c r="O188" i="292" s="1"/>
  <c r="M223" i="292"/>
  <c r="J203" i="288"/>
  <c r="R169" i="292"/>
  <c r="L169" i="292" s="1"/>
  <c r="M169" i="292" s="1"/>
  <c r="R167" i="292"/>
  <c r="L167" i="292" s="1"/>
  <c r="M167" i="292" s="1"/>
  <c r="G143" i="292"/>
  <c r="J162" i="292"/>
  <c r="M203" i="288"/>
  <c r="R162" i="292"/>
  <c r="L162" i="292" s="1"/>
  <c r="M162" i="292" s="1"/>
  <c r="R164" i="292"/>
  <c r="L164" i="292" s="1"/>
  <c r="M164" i="292" s="1"/>
  <c r="R166" i="292"/>
  <c r="L166" i="292" s="1"/>
  <c r="M166" i="292" s="1"/>
  <c r="O166" i="292" s="1"/>
  <c r="K53" i="232" s="1"/>
  <c r="R168" i="292"/>
  <c r="L168" i="292" s="1"/>
  <c r="M168" i="292" s="1"/>
  <c r="M203" i="292"/>
  <c r="M203" i="287"/>
  <c r="M203" i="290"/>
  <c r="H271" i="292"/>
  <c r="J57" i="288"/>
  <c r="O54" i="288"/>
  <c r="O57" i="288" s="1"/>
  <c r="C14" i="259" s="1"/>
  <c r="J194" i="288"/>
  <c r="M194" i="288"/>
  <c r="M217" i="288"/>
  <c r="J217" i="288"/>
  <c r="M187" i="289"/>
  <c r="H270" i="288"/>
  <c r="M271" i="289"/>
  <c r="K271" i="289"/>
  <c r="I271" i="289"/>
  <c r="M217" i="290"/>
  <c r="J217" i="290"/>
  <c r="J42" i="291"/>
  <c r="M216" i="289"/>
  <c r="M57" i="289"/>
  <c r="I188" i="290"/>
  <c r="H188" i="290"/>
  <c r="M151" i="291"/>
  <c r="K270" i="289"/>
  <c r="R161" i="289"/>
  <c r="L161" i="289" s="1"/>
  <c r="M161" i="289" s="1"/>
  <c r="M225" i="289"/>
  <c r="J224" i="288"/>
  <c r="M224" i="288"/>
  <c r="H125" i="289"/>
  <c r="I125" i="289"/>
  <c r="M183" i="289"/>
  <c r="M204" i="282"/>
  <c r="M223" i="290"/>
  <c r="K270" i="290"/>
  <c r="L270" i="290"/>
  <c r="H271" i="288"/>
  <c r="M191" i="288"/>
  <c r="R169" i="289"/>
  <c r="L169" i="289" s="1"/>
  <c r="M169" i="289" s="1"/>
  <c r="G143" i="289"/>
  <c r="G142" i="289"/>
  <c r="L137" i="289"/>
  <c r="M137" i="289" s="1"/>
  <c r="R168" i="289"/>
  <c r="L168" i="289" s="1"/>
  <c r="M168" i="289" s="1"/>
  <c r="R165" i="289"/>
  <c r="L165" i="289" s="1"/>
  <c r="M165" i="289" s="1"/>
  <c r="R163" i="289"/>
  <c r="L163" i="289" s="1"/>
  <c r="M163" i="289" s="1"/>
  <c r="R155" i="289"/>
  <c r="L155" i="289" s="1"/>
  <c r="M155" i="289" s="1"/>
  <c r="R154" i="289"/>
  <c r="L154" i="289" s="1"/>
  <c r="M154" i="289" s="1"/>
  <c r="R167" i="289"/>
  <c r="L167" i="289" s="1"/>
  <c r="M167" i="289" s="1"/>
  <c r="R164" i="289"/>
  <c r="L164" i="289" s="1"/>
  <c r="M164" i="289" s="1"/>
  <c r="R166" i="289"/>
  <c r="L166" i="289" s="1"/>
  <c r="M166" i="289" s="1"/>
  <c r="R153" i="289"/>
  <c r="L153" i="289" s="1"/>
  <c r="M153" i="289" s="1"/>
  <c r="O153" i="289" s="1"/>
  <c r="F40" i="231" s="1"/>
  <c r="M151" i="289"/>
  <c r="I270" i="291"/>
  <c r="H270" i="291"/>
  <c r="M270" i="291"/>
  <c r="L270" i="291"/>
  <c r="K270" i="291"/>
  <c r="M271" i="291"/>
  <c r="L271" i="291"/>
  <c r="K271" i="291"/>
  <c r="I190" i="291"/>
  <c r="H190" i="291"/>
  <c r="J43" i="288"/>
  <c r="O43" i="288" s="1"/>
  <c r="M215" i="288"/>
  <c r="J18" i="289"/>
  <c r="J217" i="289"/>
  <c r="M204" i="290"/>
  <c r="J215" i="289"/>
  <c r="H184" i="290"/>
  <c r="I184" i="290"/>
  <c r="K271" i="290"/>
  <c r="I125" i="290"/>
  <c r="J125" i="290" s="1"/>
  <c r="O125" i="290" s="1"/>
  <c r="G12" i="231" s="1"/>
  <c r="J153" i="291"/>
  <c r="M221" i="291"/>
  <c r="M187" i="288"/>
  <c r="J193" i="289"/>
  <c r="M204" i="286"/>
  <c r="M270" i="288"/>
  <c r="I270" i="288"/>
  <c r="L270" i="288"/>
  <c r="K270" i="288"/>
  <c r="J45" i="290"/>
  <c r="I187" i="290"/>
  <c r="J187" i="290" s="1"/>
  <c r="O187" i="290" s="1"/>
  <c r="J16" i="291"/>
  <c r="J41" i="288"/>
  <c r="L271" i="288"/>
  <c r="H126" i="289"/>
  <c r="I126" i="289"/>
  <c r="J21" i="290"/>
  <c r="J222" i="290"/>
  <c r="J224" i="290"/>
  <c r="J51" i="288"/>
  <c r="L270" i="289"/>
  <c r="H270" i="289"/>
  <c r="M270" i="289"/>
  <c r="I270" i="289"/>
  <c r="J212" i="290"/>
  <c r="I271" i="291"/>
  <c r="J204" i="286"/>
  <c r="J19" i="288"/>
  <c r="J48" i="288"/>
  <c r="O48" i="288" s="1"/>
  <c r="J124" i="288"/>
  <c r="K271" i="288"/>
  <c r="J27" i="288"/>
  <c r="H188" i="288"/>
  <c r="I188" i="288"/>
  <c r="J44" i="289"/>
  <c r="M152" i="291"/>
  <c r="M221" i="289"/>
  <c r="J215" i="291"/>
  <c r="J162" i="288"/>
  <c r="J219" i="290"/>
  <c r="R166" i="288"/>
  <c r="L166" i="288" s="1"/>
  <c r="M166" i="288" s="1"/>
  <c r="R155" i="288"/>
  <c r="L155" i="288" s="1"/>
  <c r="M155" i="288" s="1"/>
  <c r="O155" i="288" s="1"/>
  <c r="D42" i="231" s="1"/>
  <c r="R162" i="288"/>
  <c r="L162" i="288" s="1"/>
  <c r="M162" i="288" s="1"/>
  <c r="R152" i="288"/>
  <c r="L152" i="288" s="1"/>
  <c r="M152" i="288" s="1"/>
  <c r="G142" i="288"/>
  <c r="R167" i="288"/>
  <c r="L167" i="288" s="1"/>
  <c r="M167" i="288" s="1"/>
  <c r="R165" i="288"/>
  <c r="L165" i="288" s="1"/>
  <c r="M165" i="288" s="1"/>
  <c r="M270" i="290"/>
  <c r="H270" i="290"/>
  <c r="J151" i="290"/>
  <c r="R162" i="291"/>
  <c r="L162" i="291" s="1"/>
  <c r="M162" i="291" s="1"/>
  <c r="R169" i="291"/>
  <c r="L169" i="291" s="1"/>
  <c r="M169" i="291" s="1"/>
  <c r="G143" i="291"/>
  <c r="L137" i="291"/>
  <c r="M137" i="291" s="1"/>
  <c r="R167" i="291"/>
  <c r="L167" i="291" s="1"/>
  <c r="M167" i="291" s="1"/>
  <c r="R165" i="291"/>
  <c r="L165" i="291" s="1"/>
  <c r="M165" i="291" s="1"/>
  <c r="R154" i="291"/>
  <c r="L154" i="291" s="1"/>
  <c r="M154" i="291" s="1"/>
  <c r="H183" i="291"/>
  <c r="I183" i="291"/>
  <c r="I188" i="291"/>
  <c r="H188" i="291"/>
  <c r="J47" i="288"/>
  <c r="R168" i="288"/>
  <c r="L168" i="288" s="1"/>
  <c r="M168" i="288" s="1"/>
  <c r="I187" i="288"/>
  <c r="J187" i="288" s="1"/>
  <c r="J193" i="288"/>
  <c r="J37" i="290"/>
  <c r="M222" i="288"/>
  <c r="J204" i="282"/>
  <c r="J220" i="289"/>
  <c r="I271" i="290"/>
  <c r="L271" i="290"/>
  <c r="M271" i="290"/>
  <c r="I190" i="290"/>
  <c r="R168" i="291"/>
  <c r="L168" i="291" s="1"/>
  <c r="M168" i="291" s="1"/>
  <c r="M193" i="291"/>
  <c r="J204" i="291"/>
  <c r="J137" i="288"/>
  <c r="M271" i="288"/>
  <c r="I271" i="288"/>
  <c r="M151" i="290"/>
  <c r="H190" i="290"/>
  <c r="J226" i="290"/>
  <c r="H271" i="290"/>
  <c r="J19" i="291"/>
  <c r="R166" i="291"/>
  <c r="L166" i="291" s="1"/>
  <c r="M166" i="291" s="1"/>
  <c r="I184" i="291"/>
  <c r="J184" i="291" s="1"/>
  <c r="O184" i="291" s="1"/>
  <c r="L271" i="289"/>
  <c r="I186" i="290"/>
  <c r="M212" i="290"/>
  <c r="M203" i="286"/>
  <c r="J219" i="289"/>
  <c r="M203" i="291"/>
  <c r="M204" i="283"/>
  <c r="H271" i="289"/>
  <c r="J203" i="290"/>
  <c r="R152" i="290"/>
  <c r="L152" i="290" s="1"/>
  <c r="J41" i="291"/>
  <c r="J44" i="291"/>
  <c r="M220" i="291"/>
  <c r="R166" i="290"/>
  <c r="L166" i="290" s="1"/>
  <c r="M166" i="290" s="1"/>
  <c r="M226" i="291"/>
  <c r="I270" i="290"/>
  <c r="H271" i="291"/>
  <c r="L270" i="286"/>
  <c r="K270" i="286"/>
  <c r="M270" i="286"/>
  <c r="H270" i="286"/>
  <c r="K271" i="286"/>
  <c r="M223" i="286"/>
  <c r="L271" i="286"/>
  <c r="J38" i="286"/>
  <c r="J41" i="286"/>
  <c r="J215" i="286"/>
  <c r="J48" i="287"/>
  <c r="O48" i="287" s="1"/>
  <c r="J193" i="287"/>
  <c r="I183" i="286"/>
  <c r="H183" i="286"/>
  <c r="J45" i="287"/>
  <c r="H188" i="287"/>
  <c r="I188" i="287"/>
  <c r="J224" i="287"/>
  <c r="I271" i="286"/>
  <c r="M271" i="286"/>
  <c r="J221" i="286"/>
  <c r="M221" i="286"/>
  <c r="I186" i="286"/>
  <c r="H186" i="286"/>
  <c r="J154" i="286"/>
  <c r="I190" i="286"/>
  <c r="J190" i="286" s="1"/>
  <c r="O190" i="286" s="1"/>
  <c r="J42" i="287"/>
  <c r="L270" i="287"/>
  <c r="M224" i="287"/>
  <c r="J218" i="287"/>
  <c r="J226" i="287"/>
  <c r="I270" i="287"/>
  <c r="H270" i="287"/>
  <c r="K270" i="287"/>
  <c r="J16" i="286"/>
  <c r="J160" i="287"/>
  <c r="K271" i="287"/>
  <c r="M271" i="287"/>
  <c r="L271" i="287"/>
  <c r="J194" i="287"/>
  <c r="I126" i="287"/>
  <c r="H126" i="287"/>
  <c r="M270" i="287"/>
  <c r="R162" i="286"/>
  <c r="L162" i="286" s="1"/>
  <c r="M162" i="286" s="1"/>
  <c r="R167" i="286"/>
  <c r="L167" i="286" s="1"/>
  <c r="M167" i="286" s="1"/>
  <c r="L137" i="286"/>
  <c r="M137" i="286" s="1"/>
  <c r="R165" i="286"/>
  <c r="L165" i="286" s="1"/>
  <c r="M165" i="286" s="1"/>
  <c r="R163" i="286"/>
  <c r="L163" i="286" s="1"/>
  <c r="M163" i="286" s="1"/>
  <c r="R155" i="286"/>
  <c r="L155" i="286" s="1"/>
  <c r="M155" i="286" s="1"/>
  <c r="G143" i="286"/>
  <c r="R164" i="286"/>
  <c r="L164" i="286" s="1"/>
  <c r="M164" i="286" s="1"/>
  <c r="M222" i="287"/>
  <c r="R169" i="286"/>
  <c r="L169" i="286" s="1"/>
  <c r="M169" i="286" s="1"/>
  <c r="I187" i="286"/>
  <c r="H187" i="286"/>
  <c r="J220" i="286"/>
  <c r="M220" i="287"/>
  <c r="J240" i="287"/>
  <c r="O240" i="287" s="1"/>
  <c r="M212" i="287"/>
  <c r="M218" i="287"/>
  <c r="J221" i="287"/>
  <c r="J37" i="287"/>
  <c r="M194" i="287"/>
  <c r="J140" i="287"/>
  <c r="J137" i="286"/>
  <c r="R164" i="287"/>
  <c r="L164" i="287" s="1"/>
  <c r="M164" i="287" s="1"/>
  <c r="R166" i="287"/>
  <c r="L166" i="287" s="1"/>
  <c r="M166" i="287" s="1"/>
  <c r="J169" i="287"/>
  <c r="I271" i="287"/>
  <c r="I190" i="287"/>
  <c r="H190" i="287"/>
  <c r="I126" i="286"/>
  <c r="J126" i="286" s="1"/>
  <c r="O126" i="286" s="1"/>
  <c r="H13" i="231" s="1"/>
  <c r="M226" i="287"/>
  <c r="I270" i="286"/>
  <c r="J120" i="287"/>
  <c r="O120" i="287" s="1"/>
  <c r="I7" i="231" s="1"/>
  <c r="H186" i="287"/>
  <c r="J203" i="286"/>
  <c r="R162" i="287"/>
  <c r="L162" i="287" s="1"/>
  <c r="M162" i="287" s="1"/>
  <c r="R169" i="287"/>
  <c r="L169" i="287" s="1"/>
  <c r="M169" i="287" s="1"/>
  <c r="G143" i="287"/>
  <c r="R165" i="287"/>
  <c r="L165" i="287" s="1"/>
  <c r="M165" i="287" s="1"/>
  <c r="R154" i="287"/>
  <c r="L154" i="287" s="1"/>
  <c r="M154" i="287" s="1"/>
  <c r="R163" i="287"/>
  <c r="L163" i="287" s="1"/>
  <c r="M163" i="287" s="1"/>
  <c r="R152" i="287"/>
  <c r="L152" i="287" s="1"/>
  <c r="M152" i="287" s="1"/>
  <c r="M204" i="287"/>
  <c r="J225" i="287"/>
  <c r="H271" i="287"/>
  <c r="J154" i="285"/>
  <c r="I270" i="285"/>
  <c r="J57" i="285"/>
  <c r="O54" i="285"/>
  <c r="O57" i="285" s="1"/>
  <c r="I14" i="259" s="1"/>
  <c r="M270" i="285"/>
  <c r="L270" i="285"/>
  <c r="L271" i="285"/>
  <c r="M204" i="284"/>
  <c r="J223" i="285"/>
  <c r="R162" i="285"/>
  <c r="L162" i="285" s="1"/>
  <c r="M162" i="285" s="1"/>
  <c r="R169" i="285"/>
  <c r="L169" i="285" s="1"/>
  <c r="M169" i="285" s="1"/>
  <c r="G143" i="285"/>
  <c r="R167" i="285"/>
  <c r="L167" i="285" s="1"/>
  <c r="M167" i="285" s="1"/>
  <c r="R168" i="285"/>
  <c r="L168" i="285" s="1"/>
  <c r="M168" i="285" s="1"/>
  <c r="R164" i="285"/>
  <c r="L164" i="285" s="1"/>
  <c r="M164" i="285" s="1"/>
  <c r="R153" i="285"/>
  <c r="L153" i="285" s="1"/>
  <c r="M153" i="285" s="1"/>
  <c r="L137" i="285"/>
  <c r="M137" i="285" s="1"/>
  <c r="R166" i="285"/>
  <c r="L166" i="285" s="1"/>
  <c r="M166" i="285" s="1"/>
  <c r="R161" i="285"/>
  <c r="L161" i="285" s="1"/>
  <c r="M161" i="285" s="1"/>
  <c r="R152" i="285"/>
  <c r="L152" i="285" s="1"/>
  <c r="M152" i="285" s="1"/>
  <c r="R163" i="285"/>
  <c r="L163" i="285" s="1"/>
  <c r="M163" i="285" s="1"/>
  <c r="R154" i="285"/>
  <c r="L154" i="285" s="1"/>
  <c r="M154" i="285" s="1"/>
  <c r="R165" i="285"/>
  <c r="L165" i="285" s="1"/>
  <c r="M165" i="285" s="1"/>
  <c r="G142" i="285"/>
  <c r="R155" i="285"/>
  <c r="L155" i="285" s="1"/>
  <c r="M155" i="285" s="1"/>
  <c r="M204" i="285"/>
  <c r="M212" i="285"/>
  <c r="J165" i="285"/>
  <c r="H188" i="285"/>
  <c r="I271" i="285"/>
  <c r="I188" i="285"/>
  <c r="M223" i="285"/>
  <c r="M204" i="279"/>
  <c r="M203" i="282"/>
  <c r="M215" i="285"/>
  <c r="M203" i="285"/>
  <c r="I184" i="285"/>
  <c r="H184" i="285"/>
  <c r="J204" i="283"/>
  <c r="H126" i="285"/>
  <c r="J126" i="285" s="1"/>
  <c r="O126" i="285" s="1"/>
  <c r="K13" i="231" s="1"/>
  <c r="M271" i="285"/>
  <c r="I183" i="285"/>
  <c r="J183" i="285" s="1"/>
  <c r="I190" i="285"/>
  <c r="J190" i="285" s="1"/>
  <c r="O190" i="285" s="1"/>
  <c r="J204" i="284"/>
  <c r="M220" i="285"/>
  <c r="K270" i="285"/>
  <c r="K271" i="285"/>
  <c r="H270" i="285"/>
  <c r="H271" i="285"/>
  <c r="H188" i="282"/>
  <c r="I188" i="282"/>
  <c r="L271" i="282"/>
  <c r="I271" i="283"/>
  <c r="H271" i="283"/>
  <c r="L271" i="283"/>
  <c r="K271" i="283"/>
  <c r="M271" i="283"/>
  <c r="M203" i="280"/>
  <c r="I126" i="283"/>
  <c r="H126" i="283"/>
  <c r="H125" i="282"/>
  <c r="I125" i="282"/>
  <c r="M151" i="283"/>
  <c r="I271" i="282"/>
  <c r="R169" i="282"/>
  <c r="L169" i="282" s="1"/>
  <c r="M169" i="282" s="1"/>
  <c r="R155" i="282"/>
  <c r="L155" i="282" s="1"/>
  <c r="M155" i="282" s="1"/>
  <c r="O155" i="282" s="1"/>
  <c r="D42" i="230" s="1"/>
  <c r="R164" i="282"/>
  <c r="L164" i="282" s="1"/>
  <c r="M164" i="282" s="1"/>
  <c r="R162" i="282"/>
  <c r="L162" i="282" s="1"/>
  <c r="M162" i="282" s="1"/>
  <c r="O162" i="282" s="1"/>
  <c r="D49" i="230" s="1"/>
  <c r="G142" i="282"/>
  <c r="R165" i="282"/>
  <c r="L165" i="282" s="1"/>
  <c r="M165" i="282" s="1"/>
  <c r="O165" i="282" s="1"/>
  <c r="D52" i="230" s="1"/>
  <c r="R167" i="282"/>
  <c r="L167" i="282" s="1"/>
  <c r="M167" i="282" s="1"/>
  <c r="R153" i="282"/>
  <c r="L153" i="282" s="1"/>
  <c r="M153" i="282" s="1"/>
  <c r="R152" i="282"/>
  <c r="L152" i="282" s="1"/>
  <c r="R163" i="282"/>
  <c r="L163" i="282" s="1"/>
  <c r="M163" i="282" s="1"/>
  <c r="R164" i="284"/>
  <c r="L164" i="284" s="1"/>
  <c r="M164" i="284" s="1"/>
  <c r="H267" i="284"/>
  <c r="J175" i="282"/>
  <c r="O172" i="282"/>
  <c r="O175" i="282" s="1"/>
  <c r="C33" i="189" s="1"/>
  <c r="I267" i="284"/>
  <c r="M203" i="281"/>
  <c r="M215" i="282"/>
  <c r="M151" i="284"/>
  <c r="J151" i="284"/>
  <c r="H271" i="282"/>
  <c r="H190" i="284"/>
  <c r="I190" i="284"/>
  <c r="K271" i="282"/>
  <c r="R168" i="284"/>
  <c r="L168" i="284" s="1"/>
  <c r="M168" i="284" s="1"/>
  <c r="R154" i="284"/>
  <c r="L154" i="284" s="1"/>
  <c r="M154" i="284" s="1"/>
  <c r="R161" i="284"/>
  <c r="L161" i="284" s="1"/>
  <c r="M161" i="284" s="1"/>
  <c r="R152" i="284"/>
  <c r="L152" i="284" s="1"/>
  <c r="M152" i="284" s="1"/>
  <c r="G142" i="284"/>
  <c r="R165" i="284"/>
  <c r="L165" i="284" s="1"/>
  <c r="M165" i="284" s="1"/>
  <c r="R162" i="284"/>
  <c r="L162" i="284" s="1"/>
  <c r="M162" i="284" s="1"/>
  <c r="R153" i="284"/>
  <c r="L153" i="284" s="1"/>
  <c r="M153" i="284" s="1"/>
  <c r="R163" i="284"/>
  <c r="L163" i="284" s="1"/>
  <c r="M163" i="284" s="1"/>
  <c r="R155" i="284"/>
  <c r="L155" i="284" s="1"/>
  <c r="M155" i="284" s="1"/>
  <c r="R166" i="284"/>
  <c r="L166" i="284" s="1"/>
  <c r="M166" i="284" s="1"/>
  <c r="R169" i="284"/>
  <c r="L169" i="284" s="1"/>
  <c r="M169" i="284" s="1"/>
  <c r="I186" i="284"/>
  <c r="H186" i="284"/>
  <c r="R168" i="282"/>
  <c r="L168" i="282" s="1"/>
  <c r="M168" i="282" s="1"/>
  <c r="O168" i="282" s="1"/>
  <c r="D55" i="230" s="1"/>
  <c r="J221" i="282"/>
  <c r="J215" i="283"/>
  <c r="H190" i="283"/>
  <c r="H125" i="284"/>
  <c r="J125" i="284" s="1"/>
  <c r="O125" i="284" s="1"/>
  <c r="E12" i="230" s="1"/>
  <c r="J216" i="284"/>
  <c r="M216" i="284"/>
  <c r="H126" i="282"/>
  <c r="J126" i="282" s="1"/>
  <c r="O126" i="282" s="1"/>
  <c r="D13" i="230" s="1"/>
  <c r="I184" i="282"/>
  <c r="J184" i="282" s="1"/>
  <c r="H190" i="282"/>
  <c r="H267" i="282"/>
  <c r="I190" i="283"/>
  <c r="J243" i="283"/>
  <c r="H188" i="284"/>
  <c r="M219" i="282"/>
  <c r="M203" i="278"/>
  <c r="I190" i="282"/>
  <c r="H267" i="283"/>
  <c r="I188" i="284"/>
  <c r="M203" i="284"/>
  <c r="M218" i="284"/>
  <c r="I183" i="283"/>
  <c r="J183" i="283" s="1"/>
  <c r="M203" i="283"/>
  <c r="I267" i="283"/>
  <c r="M217" i="282"/>
  <c r="M193" i="283"/>
  <c r="H271" i="284"/>
  <c r="J160" i="282"/>
  <c r="I267" i="282"/>
  <c r="M225" i="283"/>
  <c r="G142" i="283"/>
  <c r="I126" i="284"/>
  <c r="H126" i="284"/>
  <c r="H187" i="282"/>
  <c r="M271" i="282"/>
  <c r="H125" i="283"/>
  <c r="R163" i="283"/>
  <c r="L163" i="283" s="1"/>
  <c r="M163" i="283" s="1"/>
  <c r="O163" i="283" s="1"/>
  <c r="F50" i="230" s="1"/>
  <c r="R167" i="283"/>
  <c r="L167" i="283" s="1"/>
  <c r="M167" i="283" s="1"/>
  <c r="I187" i="282"/>
  <c r="I125" i="283"/>
  <c r="H188" i="283"/>
  <c r="J188" i="283" s="1"/>
  <c r="O188" i="283" s="1"/>
  <c r="H183" i="284"/>
  <c r="J183" i="284" s="1"/>
  <c r="R168" i="283"/>
  <c r="L168" i="283" s="1"/>
  <c r="M168" i="283" s="1"/>
  <c r="R154" i="283"/>
  <c r="L154" i="283" s="1"/>
  <c r="M154" i="283" s="1"/>
  <c r="R161" i="283"/>
  <c r="L161" i="283" s="1"/>
  <c r="M161" i="283" s="1"/>
  <c r="R152" i="283"/>
  <c r="L152" i="283" s="1"/>
  <c r="R169" i="283"/>
  <c r="L169" i="283" s="1"/>
  <c r="M169" i="283" s="1"/>
  <c r="M204" i="278"/>
  <c r="R164" i="283"/>
  <c r="L164" i="283" s="1"/>
  <c r="M164" i="283" s="1"/>
  <c r="J239" i="283"/>
  <c r="J244" i="283"/>
  <c r="J215" i="284"/>
  <c r="I186" i="283"/>
  <c r="J47" i="284"/>
  <c r="M212" i="284"/>
  <c r="M271" i="284"/>
  <c r="J224" i="283"/>
  <c r="O54" i="284"/>
  <c r="O57" i="284" s="1"/>
  <c r="E14" i="189" s="1"/>
  <c r="J224" i="284"/>
  <c r="M233" i="280"/>
  <c r="H126" i="280"/>
  <c r="J126" i="280" s="1"/>
  <c r="O126" i="280" s="1"/>
  <c r="G13" i="230" s="1"/>
  <c r="H187" i="280"/>
  <c r="J187" i="280" s="1"/>
  <c r="O187" i="280" s="1"/>
  <c r="J151" i="281"/>
  <c r="M151" i="281"/>
  <c r="H188" i="280"/>
  <c r="I188" i="280"/>
  <c r="M184" i="280"/>
  <c r="M233" i="281"/>
  <c r="M222" i="281"/>
  <c r="L267" i="281"/>
  <c r="I190" i="280"/>
  <c r="H190" i="280"/>
  <c r="M204" i="281"/>
  <c r="M267" i="281"/>
  <c r="J194" i="280"/>
  <c r="J244" i="280"/>
  <c r="J16" i="281"/>
  <c r="K271" i="281"/>
  <c r="M271" i="281"/>
  <c r="L271" i="281"/>
  <c r="H183" i="281"/>
  <c r="I183" i="281"/>
  <c r="M216" i="280"/>
  <c r="M220" i="281"/>
  <c r="M194" i="280"/>
  <c r="K267" i="281"/>
  <c r="M222" i="280"/>
  <c r="J222" i="280"/>
  <c r="M193" i="281"/>
  <c r="M215" i="280"/>
  <c r="I126" i="281"/>
  <c r="H126" i="281"/>
  <c r="I186" i="281"/>
  <c r="I190" i="281"/>
  <c r="H190" i="281"/>
  <c r="M225" i="281"/>
  <c r="M220" i="280"/>
  <c r="M204" i="280"/>
  <c r="M216" i="281"/>
  <c r="I183" i="280"/>
  <c r="I271" i="280"/>
  <c r="H271" i="280"/>
  <c r="M271" i="280"/>
  <c r="L271" i="280"/>
  <c r="M184" i="281"/>
  <c r="M218" i="280"/>
  <c r="H183" i="280"/>
  <c r="I186" i="280"/>
  <c r="J124" i="281"/>
  <c r="J120" i="280"/>
  <c r="O120" i="280" s="1"/>
  <c r="G7" i="230" s="1"/>
  <c r="R164" i="281"/>
  <c r="L164" i="281" s="1"/>
  <c r="M164" i="281" s="1"/>
  <c r="R168" i="281"/>
  <c r="L168" i="281" s="1"/>
  <c r="M168" i="281" s="1"/>
  <c r="R154" i="281"/>
  <c r="L154" i="281" s="1"/>
  <c r="M154" i="281" s="1"/>
  <c r="R161" i="281"/>
  <c r="L161" i="281" s="1"/>
  <c r="M161" i="281" s="1"/>
  <c r="G142" i="281"/>
  <c r="R167" i="281"/>
  <c r="L167" i="281" s="1"/>
  <c r="M167" i="281" s="1"/>
  <c r="R166" i="281"/>
  <c r="L166" i="281" s="1"/>
  <c r="M166" i="281" s="1"/>
  <c r="R169" i="281"/>
  <c r="L169" i="281" s="1"/>
  <c r="M169" i="281" s="1"/>
  <c r="J215" i="281"/>
  <c r="J169" i="280"/>
  <c r="J243" i="280"/>
  <c r="J172" i="281"/>
  <c r="R168" i="280"/>
  <c r="L168" i="280" s="1"/>
  <c r="M168" i="280" s="1"/>
  <c r="R154" i="280"/>
  <c r="L154" i="280" s="1"/>
  <c r="M154" i="280" s="1"/>
  <c r="R161" i="280"/>
  <c r="L161" i="280" s="1"/>
  <c r="M161" i="280" s="1"/>
  <c r="R166" i="280"/>
  <c r="L166" i="280" s="1"/>
  <c r="M166" i="280" s="1"/>
  <c r="I271" i="281"/>
  <c r="H271" i="281"/>
  <c r="H183" i="279"/>
  <c r="I183" i="279"/>
  <c r="R164" i="279"/>
  <c r="L164" i="279" s="1"/>
  <c r="M164" i="279" s="1"/>
  <c r="R168" i="279"/>
  <c r="L168" i="279" s="1"/>
  <c r="M168" i="279" s="1"/>
  <c r="R166" i="279"/>
  <c r="L166" i="279" s="1"/>
  <c r="M166" i="279" s="1"/>
  <c r="R152" i="279"/>
  <c r="L152" i="279" s="1"/>
  <c r="M152" i="279" s="1"/>
  <c r="R165" i="279"/>
  <c r="L165" i="279" s="1"/>
  <c r="M165" i="279" s="1"/>
  <c r="R154" i="279"/>
  <c r="L154" i="279" s="1"/>
  <c r="M154" i="279" s="1"/>
  <c r="R162" i="279"/>
  <c r="L162" i="279" s="1"/>
  <c r="M162" i="279" s="1"/>
  <c r="G142" i="279"/>
  <c r="R167" i="279"/>
  <c r="L167" i="279" s="1"/>
  <c r="M167" i="279" s="1"/>
  <c r="O167" i="279" s="1"/>
  <c r="I54" i="230" s="1"/>
  <c r="R161" i="279"/>
  <c r="L161" i="279" s="1"/>
  <c r="M161" i="279" s="1"/>
  <c r="M222" i="279"/>
  <c r="M267" i="279"/>
  <c r="M225" i="279"/>
  <c r="H186" i="279"/>
  <c r="I271" i="279"/>
  <c r="H271" i="279"/>
  <c r="M271" i="279"/>
  <c r="K271" i="279"/>
  <c r="L271" i="279"/>
  <c r="L267" i="279"/>
  <c r="I186" i="279"/>
  <c r="M224" i="279"/>
  <c r="M151" i="279"/>
  <c r="R169" i="279"/>
  <c r="L169" i="279" s="1"/>
  <c r="M169" i="279" s="1"/>
  <c r="J239" i="279"/>
  <c r="M203" i="279"/>
  <c r="I126" i="279"/>
  <c r="J126" i="279" s="1"/>
  <c r="O126" i="279" s="1"/>
  <c r="I13" i="230" s="1"/>
  <c r="M193" i="279"/>
  <c r="H184" i="279"/>
  <c r="I184" i="279"/>
  <c r="I190" i="279"/>
  <c r="J190" i="279" s="1"/>
  <c r="O190" i="279" s="1"/>
  <c r="H188" i="279"/>
  <c r="J188" i="279" s="1"/>
  <c r="O188" i="279" s="1"/>
  <c r="M215" i="279"/>
  <c r="M217" i="279"/>
  <c r="L267" i="278"/>
  <c r="M267" i="278"/>
  <c r="M191" i="278"/>
  <c r="I186" i="278"/>
  <c r="H186" i="278"/>
  <c r="L271" i="278"/>
  <c r="K271" i="278"/>
  <c r="I271" i="278"/>
  <c r="M183" i="278"/>
  <c r="H271" i="278"/>
  <c r="H267" i="278"/>
  <c r="M222" i="278"/>
  <c r="M225" i="278"/>
  <c r="M223" i="278"/>
  <c r="J123" i="278"/>
  <c r="M212" i="278"/>
  <c r="I188" i="278"/>
  <c r="H188" i="278"/>
  <c r="J204" i="278"/>
  <c r="J239" i="278"/>
  <c r="I126" i="278"/>
  <c r="I267" i="278"/>
  <c r="H126" i="278"/>
  <c r="H184" i="278"/>
  <c r="I184" i="278"/>
  <c r="M194" i="278"/>
  <c r="J155" i="278"/>
  <c r="J48" i="278"/>
  <c r="O48" i="278" s="1"/>
  <c r="I187" i="278"/>
  <c r="H187" i="278"/>
  <c r="J193" i="278"/>
  <c r="R168" i="278"/>
  <c r="L168" i="278" s="1"/>
  <c r="M168" i="278" s="1"/>
  <c r="R154" i="278"/>
  <c r="L154" i="278" s="1"/>
  <c r="M154" i="278" s="1"/>
  <c r="R169" i="278"/>
  <c r="L169" i="278" s="1"/>
  <c r="M169" i="278" s="1"/>
  <c r="O169" i="278" s="1"/>
  <c r="K56" i="230" s="1"/>
  <c r="R152" i="278"/>
  <c r="L152" i="278" s="1"/>
  <c r="L137" i="278"/>
  <c r="M137" i="278" s="1"/>
  <c r="K267" i="278"/>
  <c r="J224" i="278"/>
  <c r="I92" i="189"/>
  <c r="I92" i="260"/>
  <c r="H92" i="189"/>
  <c r="H92" i="260"/>
  <c r="G92" i="189"/>
  <c r="G92" i="260"/>
  <c r="E92" i="189"/>
  <c r="E92" i="260"/>
  <c r="D92" i="189"/>
  <c r="D92" i="260"/>
  <c r="W128" i="257"/>
  <c r="F105" i="255"/>
  <c r="F104" i="255"/>
  <c r="F103" i="255"/>
  <c r="F102" i="255"/>
  <c r="F101" i="255"/>
  <c r="F100" i="255"/>
  <c r="F99" i="255"/>
  <c r="F98" i="255"/>
  <c r="F97" i="255"/>
  <c r="F96" i="255"/>
  <c r="F95" i="255"/>
  <c r="F94" i="255"/>
  <c r="F93" i="255"/>
  <c r="F92" i="255"/>
  <c r="F91" i="255"/>
  <c r="F90" i="255"/>
  <c r="F89" i="255"/>
  <c r="F88" i="255"/>
  <c r="F87" i="255"/>
  <c r="F86" i="255"/>
  <c r="F85" i="255"/>
  <c r="F84" i="255"/>
  <c r="F83" i="255"/>
  <c r="F82" i="255"/>
  <c r="F81" i="255"/>
  <c r="D74" i="255"/>
  <c r="F74" i="255" s="1"/>
  <c r="D73" i="255"/>
  <c r="F73" i="255" s="1"/>
  <c r="D72" i="255"/>
  <c r="F72" i="255" s="1"/>
  <c r="D71" i="255"/>
  <c r="F71" i="255" s="1"/>
  <c r="D70" i="255"/>
  <c r="F70" i="255" s="1"/>
  <c r="D69" i="255"/>
  <c r="F69" i="255" s="1"/>
  <c r="D68" i="255"/>
  <c r="F68" i="255" s="1"/>
  <c r="D67" i="255"/>
  <c r="F67" i="255" s="1"/>
  <c r="E64" i="255"/>
  <c r="D64" i="255"/>
  <c r="E63" i="255"/>
  <c r="D63" i="255"/>
  <c r="E62" i="255"/>
  <c r="D62" i="255"/>
  <c r="E61" i="255"/>
  <c r="D61" i="255"/>
  <c r="E60" i="255"/>
  <c r="D60" i="255"/>
  <c r="E59" i="255"/>
  <c r="D59" i="255"/>
  <c r="F56" i="255"/>
  <c r="E56" i="255"/>
  <c r="E55" i="255"/>
  <c r="D55" i="255"/>
  <c r="F55" i="255" s="1"/>
  <c r="D54" i="255"/>
  <c r="F54" i="255" s="1"/>
  <c r="D53" i="255"/>
  <c r="F53" i="255" s="1"/>
  <c r="D52" i="255"/>
  <c r="F52" i="255" s="1"/>
  <c r="D51" i="255"/>
  <c r="F51" i="255" s="1"/>
  <c r="D50" i="255"/>
  <c r="F50" i="255" s="1"/>
  <c r="E46" i="255"/>
  <c r="D46" i="255"/>
  <c r="F46" i="255" s="1"/>
  <c r="D45" i="255"/>
  <c r="F45" i="255" s="1"/>
  <c r="D44" i="255"/>
  <c r="F44" i="255" s="1"/>
  <c r="D43" i="255"/>
  <c r="F43" i="255" s="1"/>
  <c r="D42" i="255"/>
  <c r="F42" i="255" s="1"/>
  <c r="D41" i="255"/>
  <c r="F41" i="255" s="1"/>
  <c r="D38" i="255"/>
  <c r="F38" i="255" s="1"/>
  <c r="D37" i="255"/>
  <c r="F37" i="255" s="1"/>
  <c r="E36" i="255"/>
  <c r="D36" i="255"/>
  <c r="F36" i="255" s="1"/>
  <c r="D35" i="255"/>
  <c r="F35" i="255" s="1"/>
  <c r="D34" i="255"/>
  <c r="F34" i="255" s="1"/>
  <c r="D33" i="255"/>
  <c r="F33" i="255" s="1"/>
  <c r="E32" i="255"/>
  <c r="D32" i="255"/>
  <c r="F32" i="255" s="1"/>
  <c r="E31" i="255"/>
  <c r="D31" i="255"/>
  <c r="F31" i="255" s="1"/>
  <c r="K30" i="255"/>
  <c r="K29" i="255"/>
  <c r="D29" i="255"/>
  <c r="F29" i="255" s="1"/>
  <c r="K28" i="255"/>
  <c r="D28" i="255"/>
  <c r="F28" i="255" s="1"/>
  <c r="D27" i="255"/>
  <c r="F27" i="255" s="1"/>
  <c r="K26" i="255"/>
  <c r="F26" i="255"/>
  <c r="K25" i="255"/>
  <c r="D25" i="255"/>
  <c r="F25" i="255" s="1"/>
  <c r="K24" i="255"/>
  <c r="D24" i="255"/>
  <c r="F24" i="255" s="1"/>
  <c r="K23" i="255"/>
  <c r="K22" i="255"/>
  <c r="K21" i="255"/>
  <c r="K20" i="255"/>
  <c r="F20" i="255"/>
  <c r="D20" i="255"/>
  <c r="K19" i="255"/>
  <c r="D19" i="255"/>
  <c r="F19" i="255" s="1"/>
  <c r="F18" i="255" s="1"/>
  <c r="K22" i="248" s="1"/>
  <c r="L22" i="248" s="1"/>
  <c r="N22" i="248" s="1"/>
  <c r="K18" i="255"/>
  <c r="K17" i="255"/>
  <c r="K16" i="255"/>
  <c r="K15" i="255"/>
  <c r="F15" i="255"/>
  <c r="K14" i="255"/>
  <c r="F14" i="255"/>
  <c r="K13" i="255"/>
  <c r="F13" i="255"/>
  <c r="F12" i="255"/>
  <c r="F11" i="255"/>
  <c r="F10" i="255"/>
  <c r="D10" i="255"/>
  <c r="F9" i="255"/>
  <c r="D9" i="255"/>
  <c r="F8" i="255"/>
  <c r="D8" i="255"/>
  <c r="F7" i="255"/>
  <c r="E7" i="255"/>
  <c r="D7" i="255"/>
  <c r="F6" i="255"/>
  <c r="E6" i="255"/>
  <c r="D6" i="255"/>
  <c r="F5" i="255"/>
  <c r="D5" i="255"/>
  <c r="F3" i="255"/>
  <c r="F105" i="254"/>
  <c r="F104" i="254"/>
  <c r="F103" i="254"/>
  <c r="F102" i="254"/>
  <c r="F101" i="254"/>
  <c r="F100" i="254"/>
  <c r="F99" i="254"/>
  <c r="F98" i="254"/>
  <c r="F97" i="254"/>
  <c r="F96" i="254"/>
  <c r="F95" i="254"/>
  <c r="F94" i="254"/>
  <c r="F93" i="254"/>
  <c r="F92" i="254"/>
  <c r="F91" i="254"/>
  <c r="F90" i="254"/>
  <c r="F89" i="254"/>
  <c r="F88" i="254"/>
  <c r="F87" i="254"/>
  <c r="F86" i="254"/>
  <c r="F85" i="254"/>
  <c r="F84" i="254"/>
  <c r="F83" i="254"/>
  <c r="F82" i="254"/>
  <c r="F81" i="254"/>
  <c r="D74" i="254"/>
  <c r="F74" i="254" s="1"/>
  <c r="D73" i="254"/>
  <c r="F73" i="254" s="1"/>
  <c r="D72" i="254"/>
  <c r="F72" i="254" s="1"/>
  <c r="D71" i="254"/>
  <c r="F71" i="254" s="1"/>
  <c r="D70" i="254"/>
  <c r="F70" i="254" s="1"/>
  <c r="D69" i="254"/>
  <c r="F69" i="254" s="1"/>
  <c r="D68" i="254"/>
  <c r="F68" i="254" s="1"/>
  <c r="D67" i="254"/>
  <c r="F67" i="254" s="1"/>
  <c r="E64" i="254"/>
  <c r="D64" i="254"/>
  <c r="E63" i="254"/>
  <c r="D63" i="254"/>
  <c r="E62" i="254"/>
  <c r="D62" i="254"/>
  <c r="E61" i="254"/>
  <c r="D61" i="254"/>
  <c r="E60" i="254"/>
  <c r="D60" i="254"/>
  <c r="E59" i="254"/>
  <c r="D59" i="254"/>
  <c r="F56" i="254"/>
  <c r="E56" i="254"/>
  <c r="E55" i="254"/>
  <c r="D55" i="254"/>
  <c r="F55" i="254" s="1"/>
  <c r="D54" i="254"/>
  <c r="F54" i="254" s="1"/>
  <c r="D53" i="254"/>
  <c r="F53" i="254" s="1"/>
  <c r="D52" i="254"/>
  <c r="F52" i="254" s="1"/>
  <c r="D51" i="254"/>
  <c r="F51" i="254" s="1"/>
  <c r="D50" i="254"/>
  <c r="F50" i="254" s="1"/>
  <c r="E46" i="254"/>
  <c r="D46" i="254"/>
  <c r="F46" i="254" s="1"/>
  <c r="D45" i="254"/>
  <c r="F45" i="254" s="1"/>
  <c r="D44" i="254"/>
  <c r="F44" i="254" s="1"/>
  <c r="D43" i="254"/>
  <c r="F43" i="254" s="1"/>
  <c r="D42" i="254"/>
  <c r="F42" i="254" s="1"/>
  <c r="D41" i="254"/>
  <c r="F41" i="254" s="1"/>
  <c r="D38" i="254"/>
  <c r="F38" i="254" s="1"/>
  <c r="D37" i="254"/>
  <c r="F37" i="254" s="1"/>
  <c r="E36" i="254"/>
  <c r="D36" i="254"/>
  <c r="F36" i="254" s="1"/>
  <c r="D35" i="254"/>
  <c r="F35" i="254" s="1"/>
  <c r="D34" i="254"/>
  <c r="F34" i="254" s="1"/>
  <c r="D33" i="254"/>
  <c r="F33" i="254" s="1"/>
  <c r="E32" i="254"/>
  <c r="D32" i="254"/>
  <c r="F32" i="254" s="1"/>
  <c r="E31" i="254"/>
  <c r="D31" i="254"/>
  <c r="F31" i="254" s="1"/>
  <c r="D29" i="254"/>
  <c r="F29" i="254" s="1"/>
  <c r="D28" i="254"/>
  <c r="F28" i="254" s="1"/>
  <c r="K27" i="254"/>
  <c r="D27" i="254"/>
  <c r="F27" i="254" s="1"/>
  <c r="K26" i="254"/>
  <c r="F26" i="254"/>
  <c r="K25" i="254"/>
  <c r="F25" i="254"/>
  <c r="D25" i="254"/>
  <c r="D24" i="254"/>
  <c r="F24" i="254" s="1"/>
  <c r="K23" i="254"/>
  <c r="K22" i="254"/>
  <c r="K21" i="254"/>
  <c r="K20" i="254"/>
  <c r="F20" i="254"/>
  <c r="D20" i="254"/>
  <c r="K19" i="254"/>
  <c r="D19" i="254"/>
  <c r="F19" i="254" s="1"/>
  <c r="F18" i="254" s="1"/>
  <c r="K22" i="247" s="1"/>
  <c r="L22" i="247" s="1"/>
  <c r="N22" i="247" s="1"/>
  <c r="K18" i="254"/>
  <c r="K17" i="254"/>
  <c r="K16" i="254"/>
  <c r="K15" i="254"/>
  <c r="F15" i="254"/>
  <c r="K14" i="254"/>
  <c r="F14" i="254"/>
  <c r="K13" i="254"/>
  <c r="F13" i="254"/>
  <c r="K12" i="254"/>
  <c r="F12" i="254"/>
  <c r="K11" i="254"/>
  <c r="F11" i="254"/>
  <c r="K10" i="254"/>
  <c r="F10" i="254"/>
  <c r="D10" i="254"/>
  <c r="F9" i="254"/>
  <c r="D9" i="254"/>
  <c r="F8" i="254"/>
  <c r="D8" i="254"/>
  <c r="F7" i="254"/>
  <c r="E7" i="254"/>
  <c r="D7" i="254"/>
  <c r="F6" i="254"/>
  <c r="E6" i="254"/>
  <c r="D6" i="254"/>
  <c r="F5" i="254"/>
  <c r="D5" i="254"/>
  <c r="F3" i="254"/>
  <c r="F105" i="253"/>
  <c r="F104" i="253"/>
  <c r="F103" i="253"/>
  <c r="F102" i="253"/>
  <c r="F101" i="253"/>
  <c r="F100" i="253"/>
  <c r="F99" i="253"/>
  <c r="F98" i="253"/>
  <c r="F97" i="253"/>
  <c r="F96" i="253"/>
  <c r="F95" i="253"/>
  <c r="F94" i="253"/>
  <c r="F93" i="253"/>
  <c r="F92" i="253"/>
  <c r="F91" i="253"/>
  <c r="F90" i="253"/>
  <c r="F89" i="253"/>
  <c r="F88" i="253"/>
  <c r="F87" i="253"/>
  <c r="F86" i="253"/>
  <c r="F85" i="253"/>
  <c r="F84" i="253"/>
  <c r="F83" i="253"/>
  <c r="F82" i="253"/>
  <c r="F81" i="253"/>
  <c r="D74" i="253"/>
  <c r="F74" i="253" s="1"/>
  <c r="D73" i="253"/>
  <c r="F73" i="253" s="1"/>
  <c r="D72" i="253"/>
  <c r="F72" i="253" s="1"/>
  <c r="D71" i="253"/>
  <c r="F71" i="253" s="1"/>
  <c r="D70" i="253"/>
  <c r="F70" i="253" s="1"/>
  <c r="D69" i="253"/>
  <c r="F69" i="253" s="1"/>
  <c r="D68" i="253"/>
  <c r="F68" i="253" s="1"/>
  <c r="D67" i="253"/>
  <c r="F67" i="253" s="1"/>
  <c r="E64" i="253"/>
  <c r="D64" i="253"/>
  <c r="E63" i="253"/>
  <c r="D63" i="253"/>
  <c r="E62" i="253"/>
  <c r="D62" i="253"/>
  <c r="E61" i="253"/>
  <c r="D61" i="253"/>
  <c r="E60" i="253"/>
  <c r="D60" i="253"/>
  <c r="E59" i="253"/>
  <c r="D59" i="253"/>
  <c r="F56" i="253"/>
  <c r="E56" i="253"/>
  <c r="E55" i="253"/>
  <c r="D55" i="253"/>
  <c r="F55" i="253" s="1"/>
  <c r="D54" i="253"/>
  <c r="F54" i="253" s="1"/>
  <c r="D53" i="253"/>
  <c r="F53" i="253" s="1"/>
  <c r="D52" i="253"/>
  <c r="F52" i="253" s="1"/>
  <c r="D51" i="253"/>
  <c r="F51" i="253" s="1"/>
  <c r="D50" i="253"/>
  <c r="F50" i="253" s="1"/>
  <c r="E46" i="253"/>
  <c r="D46" i="253"/>
  <c r="F46" i="253" s="1"/>
  <c r="D45" i="253"/>
  <c r="F45" i="253" s="1"/>
  <c r="D44" i="253"/>
  <c r="F44" i="253" s="1"/>
  <c r="D43" i="253"/>
  <c r="F43" i="253" s="1"/>
  <c r="D42" i="253"/>
  <c r="F42" i="253" s="1"/>
  <c r="D41" i="253"/>
  <c r="F41" i="253" s="1"/>
  <c r="D38" i="253"/>
  <c r="F38" i="253" s="1"/>
  <c r="D37" i="253"/>
  <c r="F37" i="253" s="1"/>
  <c r="E36" i="253"/>
  <c r="D36" i="253"/>
  <c r="F36" i="253" s="1"/>
  <c r="D35" i="253"/>
  <c r="F35" i="253" s="1"/>
  <c r="D34" i="253"/>
  <c r="F34" i="253" s="1"/>
  <c r="D33" i="253"/>
  <c r="F33" i="253" s="1"/>
  <c r="E32" i="253"/>
  <c r="D32" i="253"/>
  <c r="F32" i="253" s="1"/>
  <c r="E31" i="253"/>
  <c r="D31" i="253"/>
  <c r="F31" i="253" s="1"/>
  <c r="D29" i="253"/>
  <c r="F29" i="253" s="1"/>
  <c r="D28" i="253"/>
  <c r="F28" i="253" s="1"/>
  <c r="D27" i="253"/>
  <c r="F27" i="253" s="1"/>
  <c r="F26" i="253"/>
  <c r="K25" i="253"/>
  <c r="D25" i="253"/>
  <c r="F25" i="253" s="1"/>
  <c r="K24" i="253"/>
  <c r="D24" i="253"/>
  <c r="F24" i="253" s="1"/>
  <c r="K23" i="253"/>
  <c r="K21" i="253"/>
  <c r="K20" i="253"/>
  <c r="F20" i="253"/>
  <c r="D20" i="253"/>
  <c r="K19" i="253"/>
  <c r="D19" i="253"/>
  <c r="F19" i="253" s="1"/>
  <c r="F18" i="253" s="1"/>
  <c r="K22" i="246" s="1"/>
  <c r="L22" i="246" s="1"/>
  <c r="N22" i="246" s="1"/>
  <c r="K18" i="253"/>
  <c r="K17" i="253"/>
  <c r="K16" i="253"/>
  <c r="K15" i="253"/>
  <c r="F15" i="253"/>
  <c r="K14" i="253"/>
  <c r="F14" i="253"/>
  <c r="K13" i="253"/>
  <c r="F13" i="253"/>
  <c r="K12" i="253"/>
  <c r="F12" i="253"/>
  <c r="K11" i="253"/>
  <c r="F11" i="253"/>
  <c r="K10" i="253"/>
  <c r="F10" i="253"/>
  <c r="D10" i="253"/>
  <c r="K9" i="253"/>
  <c r="F9" i="253"/>
  <c r="D9" i="253"/>
  <c r="K8" i="253"/>
  <c r="F8" i="253"/>
  <c r="D8" i="253"/>
  <c r="F7" i="253"/>
  <c r="E7" i="253"/>
  <c r="D7" i="253"/>
  <c r="F6" i="253"/>
  <c r="E6" i="253"/>
  <c r="D6" i="253"/>
  <c r="F5" i="253"/>
  <c r="D5" i="253"/>
  <c r="F3" i="253"/>
  <c r="G56" i="251"/>
  <c r="J54" i="251"/>
  <c r="I54" i="251"/>
  <c r="H54" i="251"/>
  <c r="G54" i="251"/>
  <c r="J52" i="251"/>
  <c r="I52" i="251"/>
  <c r="H52" i="251"/>
  <c r="G49" i="251"/>
  <c r="J48" i="251"/>
  <c r="I48" i="251"/>
  <c r="H48" i="251"/>
  <c r="G48" i="251"/>
  <c r="E48" i="251"/>
  <c r="D48" i="251"/>
  <c r="C48" i="251"/>
  <c r="J47" i="251"/>
  <c r="I47" i="251"/>
  <c r="H47" i="251"/>
  <c r="G47" i="251"/>
  <c r="E47" i="251"/>
  <c r="D47" i="251"/>
  <c r="C47" i="251"/>
  <c r="J45" i="251"/>
  <c r="I45" i="251"/>
  <c r="H45" i="251"/>
  <c r="G45" i="251"/>
  <c r="J44" i="251"/>
  <c r="I44" i="251"/>
  <c r="H44" i="251"/>
  <c r="G44" i="251"/>
  <c r="J43" i="251"/>
  <c r="I43" i="251"/>
  <c r="H43" i="251"/>
  <c r="G43" i="251"/>
  <c r="J42" i="251"/>
  <c r="I42" i="251"/>
  <c r="H42" i="251"/>
  <c r="G42" i="251"/>
  <c r="J41" i="251"/>
  <c r="I41" i="251"/>
  <c r="H41" i="251"/>
  <c r="G41" i="251"/>
  <c r="J40" i="251"/>
  <c r="I40" i="251"/>
  <c r="H40" i="251"/>
  <c r="G40" i="251"/>
  <c r="J39" i="251"/>
  <c r="I39" i="251"/>
  <c r="H39" i="251"/>
  <c r="G39" i="251"/>
  <c r="J38" i="251"/>
  <c r="I38" i="251"/>
  <c r="H38" i="251"/>
  <c r="G38" i="251"/>
  <c r="J37" i="251"/>
  <c r="I37" i="251"/>
  <c r="H37" i="251"/>
  <c r="G37" i="251"/>
  <c r="J32" i="251"/>
  <c r="I32" i="251"/>
  <c r="H32" i="251"/>
  <c r="J31" i="251"/>
  <c r="I31" i="251"/>
  <c r="H31" i="251"/>
  <c r="J30" i="251"/>
  <c r="I30" i="251"/>
  <c r="H30" i="251"/>
  <c r="J28" i="251"/>
  <c r="K16" i="248" s="1"/>
  <c r="L20" i="170" s="1"/>
  <c r="M20" i="170" s="1"/>
  <c r="I28" i="251"/>
  <c r="K16" i="247" s="1"/>
  <c r="L20" i="147" s="1"/>
  <c r="M20" i="147" s="1"/>
  <c r="H28" i="251"/>
  <c r="K16" i="246" s="1"/>
  <c r="G27" i="251"/>
  <c r="E27" i="251"/>
  <c r="E49" i="251" s="1"/>
  <c r="J49" i="251" s="1"/>
  <c r="D27" i="251"/>
  <c r="I27" i="251" s="1"/>
  <c r="I26" i="251" s="1"/>
  <c r="K15" i="247" s="1"/>
  <c r="L19" i="147" s="1"/>
  <c r="M19" i="147" s="1"/>
  <c r="C27" i="251"/>
  <c r="H27" i="251" s="1"/>
  <c r="H26" i="251" s="1"/>
  <c r="K15" i="246" s="1"/>
  <c r="L15" i="246" s="1"/>
  <c r="G25" i="251"/>
  <c r="E25" i="251"/>
  <c r="J25" i="251" s="1"/>
  <c r="D25" i="251"/>
  <c r="I25" i="251" s="1"/>
  <c r="C25" i="251"/>
  <c r="H25" i="251" s="1"/>
  <c r="G24" i="251"/>
  <c r="E24" i="251"/>
  <c r="J24" i="251" s="1"/>
  <c r="D24" i="251"/>
  <c r="I24" i="251" s="1"/>
  <c r="C24" i="251"/>
  <c r="H24" i="251" s="1"/>
  <c r="G23" i="251"/>
  <c r="E23" i="251"/>
  <c r="J23" i="251" s="1"/>
  <c r="D23" i="251"/>
  <c r="I23" i="251" s="1"/>
  <c r="C23" i="251"/>
  <c r="H23" i="251" s="1"/>
  <c r="G22" i="251"/>
  <c r="E22" i="251"/>
  <c r="J22" i="251" s="1"/>
  <c r="D22" i="251"/>
  <c r="I22" i="251" s="1"/>
  <c r="C22" i="251"/>
  <c r="H22" i="251" s="1"/>
  <c r="G21" i="251"/>
  <c r="E21" i="251"/>
  <c r="J21" i="251" s="1"/>
  <c r="D21" i="251"/>
  <c r="I21" i="251" s="1"/>
  <c r="C21" i="251"/>
  <c r="H21" i="251" s="1"/>
  <c r="G20" i="251"/>
  <c r="E20" i="251"/>
  <c r="J20" i="251" s="1"/>
  <c r="D20" i="251"/>
  <c r="I20" i="251" s="1"/>
  <c r="C20" i="251"/>
  <c r="H20" i="251" s="1"/>
  <c r="G19" i="251"/>
  <c r="E19" i="251"/>
  <c r="J19" i="251" s="1"/>
  <c r="D19" i="251"/>
  <c r="I19" i="251" s="1"/>
  <c r="C19" i="251"/>
  <c r="H19" i="251" s="1"/>
  <c r="J16" i="251"/>
  <c r="I16" i="251"/>
  <c r="H16" i="251"/>
  <c r="G16" i="251"/>
  <c r="J15" i="251"/>
  <c r="I15" i="251"/>
  <c r="H15" i="251"/>
  <c r="G15" i="251"/>
  <c r="J14" i="251"/>
  <c r="I14" i="251"/>
  <c r="H14" i="251"/>
  <c r="G14" i="251"/>
  <c r="J13" i="251"/>
  <c r="I13" i="251"/>
  <c r="H13" i="251"/>
  <c r="G13" i="251"/>
  <c r="J12" i="251"/>
  <c r="I12" i="251"/>
  <c r="H12" i="251"/>
  <c r="J11" i="251"/>
  <c r="I11" i="251"/>
  <c r="H11" i="251"/>
  <c r="J10" i="251"/>
  <c r="I10" i="251"/>
  <c r="H10" i="251"/>
  <c r="G10" i="251"/>
  <c r="J9" i="251"/>
  <c r="I9" i="251"/>
  <c r="H9" i="251"/>
  <c r="G9" i="251"/>
  <c r="J8" i="251"/>
  <c r="I8" i="251"/>
  <c r="H8" i="251"/>
  <c r="G8" i="251"/>
  <c r="J7" i="251"/>
  <c r="I7" i="251"/>
  <c r="H7" i="251"/>
  <c r="G7" i="251"/>
  <c r="J6" i="251"/>
  <c r="I6" i="251"/>
  <c r="H6" i="251"/>
  <c r="G6" i="251"/>
  <c r="J5" i="251"/>
  <c r="I5" i="251"/>
  <c r="H5" i="251"/>
  <c r="G5" i="251"/>
  <c r="J4" i="251"/>
  <c r="I4" i="251"/>
  <c r="H4" i="251"/>
  <c r="G4" i="251"/>
  <c r="N3" i="251"/>
  <c r="J3" i="251"/>
  <c r="I3" i="251"/>
  <c r="H3" i="251"/>
  <c r="G3" i="251"/>
  <c r="N2" i="251"/>
  <c r="J2" i="251"/>
  <c r="I2" i="251"/>
  <c r="H2" i="251"/>
  <c r="O56" i="274"/>
  <c r="L56" i="274"/>
  <c r="L55" i="274"/>
  <c r="L54" i="274"/>
  <c r="O53" i="274"/>
  <c r="L52" i="274"/>
  <c r="L51" i="274"/>
  <c r="L50" i="274"/>
  <c r="L49" i="274"/>
  <c r="L48" i="274"/>
  <c r="L47" i="274"/>
  <c r="O46" i="274"/>
  <c r="L46" i="274"/>
  <c r="O45" i="274"/>
  <c r="L45" i="274"/>
  <c r="E45" i="274"/>
  <c r="L44" i="274"/>
  <c r="E44" i="274"/>
  <c r="O43" i="274"/>
  <c r="L43" i="274"/>
  <c r="O42" i="274"/>
  <c r="L42" i="274"/>
  <c r="L41" i="274"/>
  <c r="E41" i="274"/>
  <c r="L40" i="274"/>
  <c r="E40" i="274"/>
  <c r="O39" i="274"/>
  <c r="L39" i="274"/>
  <c r="K25" i="267"/>
  <c r="K24" i="267"/>
  <c r="K23" i="267"/>
  <c r="K21" i="267"/>
  <c r="K20" i="267"/>
  <c r="K19" i="267"/>
  <c r="K18" i="267"/>
  <c r="K17" i="267"/>
  <c r="K16" i="267"/>
  <c r="K15" i="267"/>
  <c r="F15" i="267"/>
  <c r="K14" i="267"/>
  <c r="F14" i="267"/>
  <c r="K13" i="267"/>
  <c r="F13" i="267"/>
  <c r="K12" i="267"/>
  <c r="F12" i="267"/>
  <c r="K11" i="267"/>
  <c r="F11" i="267"/>
  <c r="K10" i="267"/>
  <c r="F10" i="267"/>
  <c r="D10" i="267"/>
  <c r="K9" i="267"/>
  <c r="F9" i="267"/>
  <c r="D9" i="267"/>
  <c r="K8" i="267"/>
  <c r="F8" i="267"/>
  <c r="D8" i="267"/>
  <c r="F7" i="267"/>
  <c r="E7" i="267"/>
  <c r="D7" i="267"/>
  <c r="F6" i="267"/>
  <c r="E6" i="267"/>
  <c r="D6" i="267"/>
  <c r="F5" i="267"/>
  <c r="D5" i="267"/>
  <c r="F3" i="267"/>
  <c r="L36" i="248"/>
  <c r="N36" i="248" s="1"/>
  <c r="K20" i="248"/>
  <c r="R36" i="176" s="1"/>
  <c r="K17" i="248"/>
  <c r="L21" i="240" s="1"/>
  <c r="M21" i="240" s="1"/>
  <c r="G17" i="248"/>
  <c r="I17" i="248" s="1"/>
  <c r="G16" i="248"/>
  <c r="I16" i="248" s="1"/>
  <c r="G15" i="248"/>
  <c r="I15" i="248" s="1"/>
  <c r="G14" i="248"/>
  <c r="I14" i="248" s="1"/>
  <c r="K13" i="248"/>
  <c r="L17" i="173" s="1"/>
  <c r="M17" i="173" s="1"/>
  <c r="G13" i="248"/>
  <c r="I13" i="248" s="1"/>
  <c r="K12" i="248"/>
  <c r="L16" i="173" s="1"/>
  <c r="M16" i="173" s="1"/>
  <c r="G12" i="248"/>
  <c r="I12" i="248" s="1"/>
  <c r="G13" i="176"/>
  <c r="H13" i="176" s="1"/>
  <c r="L36" i="247"/>
  <c r="N36" i="247" s="1"/>
  <c r="K20" i="247"/>
  <c r="R36" i="237" s="1"/>
  <c r="I18" i="247"/>
  <c r="K17" i="247"/>
  <c r="L17" i="247" s="1"/>
  <c r="G17" i="247"/>
  <c r="I17" i="247" s="1"/>
  <c r="G16" i="247"/>
  <c r="I16" i="247" s="1"/>
  <c r="G15" i="247"/>
  <c r="I15" i="247" s="1"/>
  <c r="G14" i="247"/>
  <c r="I14" i="247" s="1"/>
  <c r="K13" i="247"/>
  <c r="L17" i="149" s="1"/>
  <c r="M17" i="149" s="1"/>
  <c r="G13" i="247"/>
  <c r="I13" i="247" s="1"/>
  <c r="K12" i="247"/>
  <c r="L16" i="154" s="1"/>
  <c r="M16" i="154" s="1"/>
  <c r="G12" i="247"/>
  <c r="I12" i="247" s="1"/>
  <c r="G9" i="247"/>
  <c r="M94" i="131"/>
  <c r="M92" i="131"/>
  <c r="M88" i="131"/>
  <c r="M84" i="127"/>
  <c r="L36" i="246"/>
  <c r="N36" i="246" s="1"/>
  <c r="K20" i="246"/>
  <c r="R36" i="234" s="1"/>
  <c r="K17" i="246"/>
  <c r="L21" i="127" s="1"/>
  <c r="M21" i="127" s="1"/>
  <c r="G17" i="246"/>
  <c r="I17" i="246" s="1"/>
  <c r="S16" i="246"/>
  <c r="E27" i="124" s="1"/>
  <c r="G16" i="246"/>
  <c r="I16" i="246" s="1"/>
  <c r="G15" i="246"/>
  <c r="I15" i="246" s="1"/>
  <c r="G14" i="246"/>
  <c r="I14" i="246" s="1"/>
  <c r="K13" i="246"/>
  <c r="L17" i="126" s="1"/>
  <c r="M17" i="126" s="1"/>
  <c r="G13" i="246"/>
  <c r="I13" i="246" s="1"/>
  <c r="K12" i="246"/>
  <c r="L16" i="127" s="1"/>
  <c r="M16" i="127" s="1"/>
  <c r="G12" i="246"/>
  <c r="I12" i="246" s="1"/>
  <c r="I21" i="216"/>
  <c r="C21" i="216"/>
  <c r="C20" i="216"/>
  <c r="C19" i="216"/>
  <c r="C18" i="216"/>
  <c r="J17" i="216"/>
  <c r="C17" i="216"/>
  <c r="J16" i="216"/>
  <c r="C16" i="216"/>
  <c r="J15" i="216"/>
  <c r="C15" i="216"/>
  <c r="J14" i="216"/>
  <c r="C14" i="216"/>
  <c r="J13" i="216"/>
  <c r="C13" i="216"/>
  <c r="J12" i="216"/>
  <c r="C12" i="216"/>
  <c r="J11" i="216"/>
  <c r="C11" i="216"/>
  <c r="J10" i="216"/>
  <c r="C10" i="216"/>
  <c r="J9" i="216"/>
  <c r="C9" i="216"/>
  <c r="J8" i="216"/>
  <c r="C8" i="216"/>
  <c r="J7" i="216"/>
  <c r="C7" i="216"/>
  <c r="J6" i="216"/>
  <c r="C6" i="216"/>
  <c r="J5" i="216"/>
  <c r="C5" i="216"/>
  <c r="J4" i="216"/>
  <c r="C4" i="216"/>
  <c r="J3" i="216"/>
  <c r="C3" i="216"/>
  <c r="J2" i="216"/>
  <c r="C2" i="216"/>
  <c r="L204" i="106"/>
  <c r="K204" i="106"/>
  <c r="I204" i="106"/>
  <c r="M185" i="106"/>
  <c r="L185" i="106"/>
  <c r="K185" i="106"/>
  <c r="J185" i="106"/>
  <c r="I185" i="106"/>
  <c r="H185" i="106"/>
  <c r="G185" i="106"/>
  <c r="F185" i="106"/>
  <c r="E185" i="106"/>
  <c r="M184" i="106"/>
  <c r="L184" i="106"/>
  <c r="K184" i="106"/>
  <c r="J184" i="106"/>
  <c r="I184" i="106"/>
  <c r="H184" i="106"/>
  <c r="G184" i="106"/>
  <c r="F184" i="106"/>
  <c r="E184" i="106"/>
  <c r="M183" i="106"/>
  <c r="L183" i="106"/>
  <c r="K183" i="106"/>
  <c r="J183" i="106"/>
  <c r="I183" i="106"/>
  <c r="H183" i="106"/>
  <c r="G183" i="106"/>
  <c r="F183" i="106"/>
  <c r="E183" i="106"/>
  <c r="M172" i="106"/>
  <c r="L172" i="106"/>
  <c r="K172" i="106"/>
  <c r="J172" i="106"/>
  <c r="I172" i="106"/>
  <c r="H172" i="106"/>
  <c r="G172" i="106"/>
  <c r="F172" i="106"/>
  <c r="E172" i="106"/>
  <c r="M171" i="106"/>
  <c r="L171" i="106"/>
  <c r="K171" i="106"/>
  <c r="J171" i="106"/>
  <c r="I171" i="106"/>
  <c r="H171" i="106"/>
  <c r="G171" i="106"/>
  <c r="F171" i="106"/>
  <c r="E171" i="106"/>
  <c r="F166" i="106"/>
  <c r="F165" i="106"/>
  <c r="Y162" i="106"/>
  <c r="W162" i="106"/>
  <c r="U162" i="106"/>
  <c r="S162" i="106"/>
  <c r="Q162" i="106"/>
  <c r="O162" i="106"/>
  <c r="M162" i="106"/>
  <c r="K162" i="106"/>
  <c r="I162" i="106"/>
  <c r="Y161" i="106"/>
  <c r="W161" i="106"/>
  <c r="U161" i="106"/>
  <c r="S161" i="106"/>
  <c r="Q161" i="106"/>
  <c r="O161" i="106"/>
  <c r="M161" i="106"/>
  <c r="L161" i="106"/>
  <c r="K161" i="106"/>
  <c r="J161" i="106"/>
  <c r="I161" i="106"/>
  <c r="H161" i="106"/>
  <c r="Y160" i="106"/>
  <c r="W160" i="106"/>
  <c r="U160" i="106"/>
  <c r="S160" i="106"/>
  <c r="Q160" i="106"/>
  <c r="O160" i="106"/>
  <c r="M160" i="106"/>
  <c r="K160" i="106"/>
  <c r="I160" i="106"/>
  <c r="E157" i="106"/>
  <c r="Y154" i="106"/>
  <c r="X154" i="106"/>
  <c r="W154" i="106"/>
  <c r="V154" i="106"/>
  <c r="U154" i="106"/>
  <c r="T154" i="106"/>
  <c r="S154" i="106"/>
  <c r="R154" i="106"/>
  <c r="Q154" i="106"/>
  <c r="P154" i="106"/>
  <c r="O154" i="106"/>
  <c r="N154" i="106"/>
  <c r="M154" i="106"/>
  <c r="L154" i="106"/>
  <c r="K154" i="106"/>
  <c r="J154" i="106"/>
  <c r="I154" i="106"/>
  <c r="H154" i="106"/>
  <c r="F154" i="106"/>
  <c r="Y153" i="106"/>
  <c r="X153" i="106"/>
  <c r="W153" i="106"/>
  <c r="V153" i="106"/>
  <c r="U153" i="106"/>
  <c r="T153" i="106"/>
  <c r="S153" i="106"/>
  <c r="R153" i="106"/>
  <c r="Q153" i="106"/>
  <c r="P153" i="106"/>
  <c r="O153" i="106"/>
  <c r="N153" i="106"/>
  <c r="M153" i="106"/>
  <c r="L153" i="106"/>
  <c r="K153" i="106"/>
  <c r="J153" i="106"/>
  <c r="I153" i="106"/>
  <c r="H153" i="106"/>
  <c r="F153" i="106"/>
  <c r="Y152" i="106"/>
  <c r="X152" i="106"/>
  <c r="W152" i="106"/>
  <c r="V152" i="106"/>
  <c r="U152" i="106"/>
  <c r="T152" i="106"/>
  <c r="S152" i="106"/>
  <c r="R152" i="106"/>
  <c r="Q152" i="106"/>
  <c r="P152" i="106"/>
  <c r="O152" i="106"/>
  <c r="N152" i="106"/>
  <c r="M152" i="106"/>
  <c r="L152" i="106"/>
  <c r="K152" i="106"/>
  <c r="J152" i="106"/>
  <c r="I152" i="106"/>
  <c r="H152" i="106"/>
  <c r="F152" i="106"/>
  <c r="Y151" i="106"/>
  <c r="X151" i="106"/>
  <c r="W151" i="106"/>
  <c r="V151" i="106"/>
  <c r="U151" i="106"/>
  <c r="T151" i="106"/>
  <c r="S151" i="106"/>
  <c r="R151" i="106"/>
  <c r="Q151" i="106"/>
  <c r="P151" i="106"/>
  <c r="O151" i="106"/>
  <c r="N151" i="106"/>
  <c r="M151" i="106"/>
  <c r="L151" i="106"/>
  <c r="K151" i="106"/>
  <c r="J151" i="106"/>
  <c r="I151" i="106"/>
  <c r="H151" i="106"/>
  <c r="F151" i="106"/>
  <c r="Y150" i="106"/>
  <c r="W150" i="106"/>
  <c r="U150" i="106"/>
  <c r="S150" i="106"/>
  <c r="Q150" i="106"/>
  <c r="O150" i="106"/>
  <c r="M150" i="106"/>
  <c r="K150" i="106"/>
  <c r="I150" i="106"/>
  <c r="F150" i="106"/>
  <c r="Y149" i="106"/>
  <c r="W149" i="106"/>
  <c r="U149" i="106"/>
  <c r="S149" i="106"/>
  <c r="Q149" i="106"/>
  <c r="O149" i="106"/>
  <c r="M149" i="106"/>
  <c r="K149" i="106"/>
  <c r="I149" i="106"/>
  <c r="F149" i="106"/>
  <c r="Y148" i="106"/>
  <c r="X148" i="106"/>
  <c r="W148" i="106"/>
  <c r="V148" i="106"/>
  <c r="U148" i="106"/>
  <c r="T148" i="106"/>
  <c r="S148" i="106"/>
  <c r="R148" i="106"/>
  <c r="Q148" i="106"/>
  <c r="P148" i="106"/>
  <c r="O148" i="106"/>
  <c r="N148" i="106"/>
  <c r="M148" i="106"/>
  <c r="L148" i="106"/>
  <c r="K148" i="106"/>
  <c r="J148" i="106"/>
  <c r="I148" i="106"/>
  <c r="H148" i="106"/>
  <c r="F148" i="106"/>
  <c r="Y147" i="106"/>
  <c r="X147" i="106"/>
  <c r="W147" i="106"/>
  <c r="V147" i="106"/>
  <c r="U147" i="106"/>
  <c r="T147" i="106"/>
  <c r="S147" i="106"/>
  <c r="R147" i="106"/>
  <c r="Q147" i="106"/>
  <c r="P147" i="106"/>
  <c r="O147" i="106"/>
  <c r="N147" i="106"/>
  <c r="M147" i="106"/>
  <c r="L147" i="106"/>
  <c r="K147" i="106"/>
  <c r="J147" i="106"/>
  <c r="I147" i="106"/>
  <c r="H147" i="106"/>
  <c r="F147" i="106"/>
  <c r="Y146" i="106"/>
  <c r="W146" i="106"/>
  <c r="U146" i="106"/>
  <c r="S146" i="106"/>
  <c r="Q146" i="106"/>
  <c r="O146" i="106"/>
  <c r="M146" i="106"/>
  <c r="K146" i="106"/>
  <c r="I146" i="106"/>
  <c r="F146" i="106"/>
  <c r="Y145" i="106"/>
  <c r="X145" i="106"/>
  <c r="W145" i="106"/>
  <c r="V145" i="106"/>
  <c r="U145" i="106"/>
  <c r="T145" i="106"/>
  <c r="S145" i="106"/>
  <c r="R145" i="106"/>
  <c r="Q145" i="106"/>
  <c r="P145" i="106"/>
  <c r="O145" i="106"/>
  <c r="N145" i="106"/>
  <c r="M145" i="106"/>
  <c r="L145" i="106"/>
  <c r="K145" i="106"/>
  <c r="J145" i="106"/>
  <c r="I145" i="106"/>
  <c r="H145" i="106"/>
  <c r="F145" i="106"/>
  <c r="Y144" i="106"/>
  <c r="W144" i="106"/>
  <c r="V144" i="106"/>
  <c r="U144" i="106"/>
  <c r="T144" i="106"/>
  <c r="S144" i="106"/>
  <c r="R144" i="106"/>
  <c r="Q144" i="106"/>
  <c r="P144" i="106"/>
  <c r="O144" i="106"/>
  <c r="N144" i="106"/>
  <c r="M144" i="106"/>
  <c r="K144" i="106"/>
  <c r="I144" i="106"/>
  <c r="F144" i="106"/>
  <c r="Y143" i="106"/>
  <c r="W143" i="106"/>
  <c r="U143" i="106"/>
  <c r="S143" i="106"/>
  <c r="Q143" i="106"/>
  <c r="O143" i="106"/>
  <c r="M143" i="106"/>
  <c r="K143" i="106"/>
  <c r="I143" i="106"/>
  <c r="F143" i="106"/>
  <c r="Y142" i="106"/>
  <c r="W142" i="106"/>
  <c r="U142" i="106"/>
  <c r="S142" i="106"/>
  <c r="Q142" i="106"/>
  <c r="O142" i="106"/>
  <c r="M142" i="106"/>
  <c r="K142" i="106"/>
  <c r="I142" i="106"/>
  <c r="F142" i="106"/>
  <c r="X140" i="106"/>
  <c r="V140" i="106"/>
  <c r="T140" i="106"/>
  <c r="R140" i="106"/>
  <c r="P140" i="106"/>
  <c r="Y138" i="106"/>
  <c r="W138" i="106"/>
  <c r="U138" i="106"/>
  <c r="S138" i="106"/>
  <c r="Q138" i="106"/>
  <c r="O138" i="106"/>
  <c r="M138" i="106"/>
  <c r="K138" i="106"/>
  <c r="Y137" i="106"/>
  <c r="X137" i="106"/>
  <c r="W137" i="106"/>
  <c r="V137" i="106"/>
  <c r="U137" i="106"/>
  <c r="T137" i="106"/>
  <c r="S137" i="106"/>
  <c r="R137" i="106"/>
  <c r="Q137" i="106"/>
  <c r="P137" i="106"/>
  <c r="O137" i="106"/>
  <c r="N137" i="106"/>
  <c r="M137" i="106"/>
  <c r="L137" i="106"/>
  <c r="K137" i="106"/>
  <c r="J137" i="106"/>
  <c r="I137" i="106"/>
  <c r="H137" i="106"/>
  <c r="F137" i="106"/>
  <c r="Y136" i="106"/>
  <c r="X136" i="106"/>
  <c r="W136" i="106"/>
  <c r="V136" i="106"/>
  <c r="U136" i="106"/>
  <c r="T136" i="106"/>
  <c r="S136" i="106"/>
  <c r="R136" i="106"/>
  <c r="Q136" i="106"/>
  <c r="P136" i="106"/>
  <c r="O136" i="106"/>
  <c r="N136" i="106"/>
  <c r="M136" i="106"/>
  <c r="L136" i="106"/>
  <c r="K136" i="106"/>
  <c r="J136" i="106"/>
  <c r="I136" i="106"/>
  <c r="H136" i="106"/>
  <c r="F136" i="106"/>
  <c r="Y135" i="106"/>
  <c r="W135" i="106"/>
  <c r="U135" i="106"/>
  <c r="S135" i="106"/>
  <c r="Q135" i="106"/>
  <c r="O135" i="106"/>
  <c r="M135" i="106"/>
  <c r="K135" i="106"/>
  <c r="I135" i="106"/>
  <c r="F135" i="106"/>
  <c r="Y134" i="106"/>
  <c r="W134" i="106"/>
  <c r="U134" i="106"/>
  <c r="S134" i="106"/>
  <c r="Q134" i="106"/>
  <c r="O134" i="106"/>
  <c r="M134" i="106"/>
  <c r="K134" i="106"/>
  <c r="I134" i="106"/>
  <c r="F134" i="106"/>
  <c r="Y133" i="106"/>
  <c r="W133" i="106"/>
  <c r="U133" i="106"/>
  <c r="S133" i="106"/>
  <c r="Q133" i="106"/>
  <c r="O133" i="106"/>
  <c r="M133" i="106"/>
  <c r="K133" i="106"/>
  <c r="I133" i="106"/>
  <c r="F133" i="106"/>
  <c r="Y132" i="106"/>
  <c r="W132" i="106"/>
  <c r="U132" i="106"/>
  <c r="S132" i="106"/>
  <c r="Q132" i="106"/>
  <c r="O132" i="106"/>
  <c r="M132" i="106"/>
  <c r="K132" i="106"/>
  <c r="I132" i="106"/>
  <c r="F132" i="106"/>
  <c r="Y131" i="106"/>
  <c r="W131" i="106"/>
  <c r="U131" i="106"/>
  <c r="S131" i="106"/>
  <c r="Q131" i="106"/>
  <c r="O131" i="106"/>
  <c r="M131" i="106"/>
  <c r="K131" i="106"/>
  <c r="I131" i="106"/>
  <c r="F131" i="106"/>
  <c r="Y130" i="106"/>
  <c r="X130" i="106"/>
  <c r="W130" i="106"/>
  <c r="V130" i="106"/>
  <c r="U130" i="106"/>
  <c r="T130" i="106"/>
  <c r="S130" i="106"/>
  <c r="R130" i="106"/>
  <c r="Q130" i="106"/>
  <c r="P130" i="106"/>
  <c r="O130" i="106"/>
  <c r="N130" i="106"/>
  <c r="M130" i="106"/>
  <c r="L130" i="106"/>
  <c r="K130" i="106"/>
  <c r="J130" i="106"/>
  <c r="I130" i="106"/>
  <c r="H130" i="106"/>
  <c r="F130" i="106"/>
  <c r="Y129" i="106"/>
  <c r="X129" i="106"/>
  <c r="W129" i="106"/>
  <c r="V129" i="106"/>
  <c r="U129" i="106"/>
  <c r="T129" i="106"/>
  <c r="S129" i="106"/>
  <c r="R129" i="106"/>
  <c r="Q129" i="106"/>
  <c r="P129" i="106"/>
  <c r="O129" i="106"/>
  <c r="N129" i="106"/>
  <c r="M129" i="106"/>
  <c r="L129" i="106"/>
  <c r="K129" i="106"/>
  <c r="J129" i="106"/>
  <c r="I129" i="106"/>
  <c r="H129" i="106"/>
  <c r="F129" i="106"/>
  <c r="Y128" i="106"/>
  <c r="X128" i="106"/>
  <c r="W128" i="106"/>
  <c r="V128" i="106"/>
  <c r="U128" i="106"/>
  <c r="T128" i="106"/>
  <c r="S128" i="106"/>
  <c r="R128" i="106"/>
  <c r="Q128" i="106"/>
  <c r="P128" i="106"/>
  <c r="O128" i="106"/>
  <c r="N128" i="106"/>
  <c r="M128" i="106"/>
  <c r="L128" i="106"/>
  <c r="K128" i="106"/>
  <c r="J128" i="106"/>
  <c r="I128" i="106"/>
  <c r="H128" i="106"/>
  <c r="F128" i="106"/>
  <c r="Y127" i="106"/>
  <c r="X127" i="106"/>
  <c r="W127" i="106"/>
  <c r="V127" i="106"/>
  <c r="U127" i="106"/>
  <c r="T127" i="106"/>
  <c r="S127" i="106"/>
  <c r="R127" i="106"/>
  <c r="Q127" i="106"/>
  <c r="P127" i="106"/>
  <c r="O127" i="106"/>
  <c r="N127" i="106"/>
  <c r="M127" i="106"/>
  <c r="L127" i="106"/>
  <c r="K127" i="106"/>
  <c r="J127" i="106"/>
  <c r="I127" i="106"/>
  <c r="H127" i="106"/>
  <c r="F127" i="106"/>
  <c r="Y126" i="106"/>
  <c r="X126" i="106"/>
  <c r="W126" i="106"/>
  <c r="V126" i="106"/>
  <c r="U126" i="106"/>
  <c r="T126" i="106"/>
  <c r="S126" i="106"/>
  <c r="R126" i="106"/>
  <c r="Q126" i="106"/>
  <c r="P126" i="106"/>
  <c r="O126" i="106"/>
  <c r="N126" i="106"/>
  <c r="M126" i="106"/>
  <c r="L126" i="106"/>
  <c r="K126" i="106"/>
  <c r="J126" i="106"/>
  <c r="I126" i="106"/>
  <c r="H126" i="106"/>
  <c r="F126" i="106"/>
  <c r="Y125" i="106"/>
  <c r="W125" i="106"/>
  <c r="U125" i="106"/>
  <c r="S125" i="106"/>
  <c r="Q125" i="106"/>
  <c r="O125" i="106"/>
  <c r="M125" i="106"/>
  <c r="K125" i="106"/>
  <c r="I125" i="106"/>
  <c r="F125" i="106"/>
  <c r="Y124" i="106"/>
  <c r="W124" i="106"/>
  <c r="U124" i="106"/>
  <c r="S124" i="106"/>
  <c r="Q124" i="106"/>
  <c r="O124" i="106"/>
  <c r="M124" i="106"/>
  <c r="K124" i="106"/>
  <c r="I124" i="106"/>
  <c r="F124" i="106"/>
  <c r="Y123" i="106"/>
  <c r="X123" i="106"/>
  <c r="W123" i="106"/>
  <c r="V123" i="106"/>
  <c r="U123" i="106"/>
  <c r="T123" i="106"/>
  <c r="S123" i="106"/>
  <c r="R123" i="106"/>
  <c r="Q123" i="106"/>
  <c r="P123" i="106"/>
  <c r="O123" i="106"/>
  <c r="N123" i="106"/>
  <c r="M123" i="106"/>
  <c r="L123" i="106"/>
  <c r="K123" i="106"/>
  <c r="J123" i="106"/>
  <c r="I123" i="106"/>
  <c r="H123" i="106"/>
  <c r="F123" i="106"/>
  <c r="Y122" i="106"/>
  <c r="X122" i="106"/>
  <c r="W122" i="106"/>
  <c r="V122" i="106"/>
  <c r="U122" i="106"/>
  <c r="T122" i="106"/>
  <c r="S122" i="106"/>
  <c r="R122" i="106"/>
  <c r="Q122" i="106"/>
  <c r="P122" i="106"/>
  <c r="O122" i="106"/>
  <c r="N122" i="106"/>
  <c r="M122" i="106"/>
  <c r="L122" i="106"/>
  <c r="K122" i="106"/>
  <c r="J122" i="106"/>
  <c r="I122" i="106"/>
  <c r="H122" i="106"/>
  <c r="F122" i="106"/>
  <c r="Y121" i="106"/>
  <c r="W121" i="106"/>
  <c r="U121" i="106"/>
  <c r="S121" i="106"/>
  <c r="Q121" i="106"/>
  <c r="O121" i="106"/>
  <c r="M121" i="106"/>
  <c r="K121" i="106"/>
  <c r="I121" i="106"/>
  <c r="F121" i="106"/>
  <c r="Y120" i="106"/>
  <c r="X120" i="106"/>
  <c r="W120" i="106"/>
  <c r="V120" i="106"/>
  <c r="U120" i="106"/>
  <c r="T120" i="106"/>
  <c r="S120" i="106"/>
  <c r="R120" i="106"/>
  <c r="Q120" i="106"/>
  <c r="P120" i="106"/>
  <c r="O120" i="106"/>
  <c r="N120" i="106"/>
  <c r="M120" i="106"/>
  <c r="L120" i="106"/>
  <c r="K120" i="106"/>
  <c r="J120" i="106"/>
  <c r="I120" i="106"/>
  <c r="H120" i="106"/>
  <c r="F120" i="106"/>
  <c r="Y119" i="106"/>
  <c r="W119" i="106"/>
  <c r="V119" i="106"/>
  <c r="U119" i="106"/>
  <c r="T119" i="106"/>
  <c r="S119" i="106"/>
  <c r="Q119" i="106"/>
  <c r="O119" i="106"/>
  <c r="M119" i="106"/>
  <c r="L119" i="106"/>
  <c r="K119" i="106"/>
  <c r="J119" i="106"/>
  <c r="I119" i="106"/>
  <c r="F119" i="106"/>
  <c r="Y118" i="106"/>
  <c r="W118" i="106"/>
  <c r="U118" i="106"/>
  <c r="S118" i="106"/>
  <c r="Q118" i="106"/>
  <c r="O118" i="106"/>
  <c r="M118" i="106"/>
  <c r="K118" i="106"/>
  <c r="I118" i="106"/>
  <c r="F118" i="106"/>
  <c r="Y117" i="106"/>
  <c r="X117" i="106"/>
  <c r="W117" i="106"/>
  <c r="V117" i="106"/>
  <c r="U117" i="106"/>
  <c r="T117" i="106"/>
  <c r="S117" i="106"/>
  <c r="R117" i="106"/>
  <c r="Q117" i="106"/>
  <c r="P117" i="106"/>
  <c r="O117" i="106"/>
  <c r="N117" i="106"/>
  <c r="M117" i="106"/>
  <c r="L117" i="106"/>
  <c r="K117" i="106"/>
  <c r="J117" i="106"/>
  <c r="I117" i="106"/>
  <c r="H117" i="106"/>
  <c r="F117" i="106"/>
  <c r="Y116" i="106"/>
  <c r="X116" i="106"/>
  <c r="W116" i="106"/>
  <c r="V116" i="106"/>
  <c r="U116" i="106"/>
  <c r="T116" i="106"/>
  <c r="S116" i="106"/>
  <c r="R116" i="106"/>
  <c r="Q116" i="106"/>
  <c r="P116" i="106"/>
  <c r="O116" i="106"/>
  <c r="N116" i="106"/>
  <c r="M116" i="106"/>
  <c r="L116" i="106"/>
  <c r="K116" i="106"/>
  <c r="J116" i="106"/>
  <c r="I116" i="106"/>
  <c r="H116" i="106"/>
  <c r="F116" i="106"/>
  <c r="Y115" i="106"/>
  <c r="X115" i="106"/>
  <c r="W115" i="106"/>
  <c r="V115" i="106"/>
  <c r="U115" i="106"/>
  <c r="T115" i="106"/>
  <c r="S115" i="106"/>
  <c r="R115" i="106"/>
  <c r="Q115" i="106"/>
  <c r="P115" i="106"/>
  <c r="O115" i="106"/>
  <c r="N115" i="106"/>
  <c r="M115" i="106"/>
  <c r="L115" i="106"/>
  <c r="K115" i="106"/>
  <c r="J115" i="106"/>
  <c r="I115" i="106"/>
  <c r="H115" i="106"/>
  <c r="F115" i="106"/>
  <c r="Y114" i="106"/>
  <c r="W114" i="106"/>
  <c r="U114" i="106"/>
  <c r="S114" i="106"/>
  <c r="Q114" i="106"/>
  <c r="O114" i="106"/>
  <c r="M114" i="106"/>
  <c r="K114" i="106"/>
  <c r="I114" i="106"/>
  <c r="F114" i="106"/>
  <c r="Y113" i="106"/>
  <c r="X113" i="106"/>
  <c r="W113" i="106"/>
  <c r="V113" i="106"/>
  <c r="U113" i="106"/>
  <c r="T113" i="106"/>
  <c r="S113" i="106"/>
  <c r="R113" i="106"/>
  <c r="Q113" i="106"/>
  <c r="P113" i="106"/>
  <c r="O113" i="106"/>
  <c r="N113" i="106"/>
  <c r="M113" i="106"/>
  <c r="L113" i="106"/>
  <c r="K113" i="106"/>
  <c r="J113" i="106"/>
  <c r="I113" i="106"/>
  <c r="H113" i="106"/>
  <c r="F113" i="106"/>
  <c r="Y112" i="106"/>
  <c r="X112" i="106"/>
  <c r="W112" i="106"/>
  <c r="V112" i="106"/>
  <c r="U112" i="106"/>
  <c r="T112" i="106"/>
  <c r="S112" i="106"/>
  <c r="R112" i="106"/>
  <c r="Q112" i="106"/>
  <c r="P112" i="106"/>
  <c r="O112" i="106"/>
  <c r="N112" i="106"/>
  <c r="M112" i="106"/>
  <c r="L112" i="106"/>
  <c r="K112" i="106"/>
  <c r="J112" i="106"/>
  <c r="I112" i="106"/>
  <c r="H112" i="106"/>
  <c r="F112" i="106"/>
  <c r="Y111" i="106"/>
  <c r="X111" i="106"/>
  <c r="W111" i="106"/>
  <c r="V111" i="106"/>
  <c r="U111" i="106"/>
  <c r="T111" i="106"/>
  <c r="S111" i="106"/>
  <c r="R111" i="106"/>
  <c r="Q111" i="106"/>
  <c r="P111" i="106"/>
  <c r="O111" i="106"/>
  <c r="N111" i="106"/>
  <c r="M111" i="106"/>
  <c r="L111" i="106"/>
  <c r="K111" i="106"/>
  <c r="J111" i="106"/>
  <c r="I111" i="106"/>
  <c r="H111" i="106"/>
  <c r="F111" i="106"/>
  <c r="Y110" i="106"/>
  <c r="X110" i="106"/>
  <c r="W110" i="106"/>
  <c r="V110" i="106"/>
  <c r="U110" i="106"/>
  <c r="T110" i="106"/>
  <c r="S110" i="106"/>
  <c r="R110" i="106"/>
  <c r="Q110" i="106"/>
  <c r="P110" i="106"/>
  <c r="O110" i="106"/>
  <c r="N110" i="106"/>
  <c r="M110" i="106"/>
  <c r="L110" i="106"/>
  <c r="K110" i="106"/>
  <c r="J110" i="106"/>
  <c r="I110" i="106"/>
  <c r="H110" i="106"/>
  <c r="F110" i="106"/>
  <c r="Y109" i="106"/>
  <c r="W109" i="106"/>
  <c r="U109" i="106"/>
  <c r="S109" i="106"/>
  <c r="Q109" i="106"/>
  <c r="O109" i="106"/>
  <c r="M109" i="106"/>
  <c r="K109" i="106"/>
  <c r="I109" i="106"/>
  <c r="F109" i="106"/>
  <c r="Y108" i="106"/>
  <c r="X108" i="106"/>
  <c r="W108" i="106"/>
  <c r="V108" i="106"/>
  <c r="U108" i="106"/>
  <c r="T108" i="106"/>
  <c r="S108" i="106"/>
  <c r="R108" i="106"/>
  <c r="Q108" i="106"/>
  <c r="P108" i="106"/>
  <c r="O108" i="106"/>
  <c r="N108" i="106"/>
  <c r="M108" i="106"/>
  <c r="L108" i="106"/>
  <c r="K108" i="106"/>
  <c r="J108" i="106"/>
  <c r="I108" i="106"/>
  <c r="H108" i="106"/>
  <c r="F108" i="106"/>
  <c r="Y107" i="106"/>
  <c r="X107" i="106"/>
  <c r="W107" i="106"/>
  <c r="V107" i="106"/>
  <c r="U107" i="106"/>
  <c r="T107" i="106"/>
  <c r="S107" i="106"/>
  <c r="R107" i="106"/>
  <c r="Q107" i="106"/>
  <c r="P107" i="106"/>
  <c r="O107" i="106"/>
  <c r="N107" i="106"/>
  <c r="M107" i="106"/>
  <c r="L107" i="106"/>
  <c r="K107" i="106"/>
  <c r="J107" i="106"/>
  <c r="I107" i="106"/>
  <c r="H107" i="106"/>
  <c r="F107" i="106"/>
  <c r="Y106" i="106"/>
  <c r="X106" i="106"/>
  <c r="W106" i="106"/>
  <c r="V106" i="106"/>
  <c r="U106" i="106"/>
  <c r="T106" i="106"/>
  <c r="S106" i="106"/>
  <c r="R106" i="106"/>
  <c r="Q106" i="106"/>
  <c r="P106" i="106"/>
  <c r="O106" i="106"/>
  <c r="N106" i="106"/>
  <c r="M106" i="106"/>
  <c r="L106" i="106"/>
  <c r="K106" i="106"/>
  <c r="J106" i="106"/>
  <c r="I106" i="106"/>
  <c r="H106" i="106"/>
  <c r="F106" i="106"/>
  <c r="Y105" i="106"/>
  <c r="W105" i="106"/>
  <c r="U105" i="106"/>
  <c r="S105" i="106"/>
  <c r="Q105" i="106"/>
  <c r="O105" i="106"/>
  <c r="M105" i="106"/>
  <c r="K105" i="106"/>
  <c r="I105" i="106"/>
  <c r="F105" i="106"/>
  <c r="Y104" i="106"/>
  <c r="X104" i="106"/>
  <c r="W104" i="106"/>
  <c r="V104" i="106"/>
  <c r="U104" i="106"/>
  <c r="T104" i="106"/>
  <c r="S104" i="106"/>
  <c r="R104" i="106"/>
  <c r="Q104" i="106"/>
  <c r="P104" i="106"/>
  <c r="O104" i="106"/>
  <c r="N104" i="106"/>
  <c r="M104" i="106"/>
  <c r="L104" i="106"/>
  <c r="K104" i="106"/>
  <c r="J104" i="106"/>
  <c r="I104" i="106"/>
  <c r="H104" i="106"/>
  <c r="Y103" i="106"/>
  <c r="X103" i="106"/>
  <c r="W103" i="106"/>
  <c r="V103" i="106"/>
  <c r="U103" i="106"/>
  <c r="T103" i="106"/>
  <c r="S103" i="106"/>
  <c r="R103" i="106"/>
  <c r="Q103" i="106"/>
  <c r="P103" i="106"/>
  <c r="O103" i="106"/>
  <c r="N103" i="106"/>
  <c r="M103" i="106"/>
  <c r="L103" i="106"/>
  <c r="K103" i="106"/>
  <c r="J103" i="106"/>
  <c r="I103" i="106"/>
  <c r="H103" i="106"/>
  <c r="Y102" i="106"/>
  <c r="X102" i="106"/>
  <c r="W102" i="106"/>
  <c r="V102" i="106"/>
  <c r="U102" i="106"/>
  <c r="T102" i="106"/>
  <c r="S102" i="106"/>
  <c r="R102" i="106"/>
  <c r="Q102" i="106"/>
  <c r="P102" i="106"/>
  <c r="O102" i="106"/>
  <c r="N102" i="106"/>
  <c r="M102" i="106"/>
  <c r="L102" i="106"/>
  <c r="K102" i="106"/>
  <c r="J102" i="106"/>
  <c r="I102" i="106"/>
  <c r="H102" i="106"/>
  <c r="Y101" i="106"/>
  <c r="X101" i="106"/>
  <c r="W101" i="106"/>
  <c r="V101" i="106"/>
  <c r="U101" i="106"/>
  <c r="T101" i="106"/>
  <c r="S101" i="106"/>
  <c r="R101" i="106"/>
  <c r="Q101" i="106"/>
  <c r="P101" i="106"/>
  <c r="O101" i="106"/>
  <c r="N101" i="106"/>
  <c r="M101" i="106"/>
  <c r="L101" i="106"/>
  <c r="K101" i="106"/>
  <c r="J101" i="106"/>
  <c r="I101" i="106"/>
  <c r="H101" i="106"/>
  <c r="Y100" i="106"/>
  <c r="X100" i="106"/>
  <c r="W100" i="106"/>
  <c r="V100" i="106"/>
  <c r="U100" i="106"/>
  <c r="T100" i="106"/>
  <c r="S100" i="106"/>
  <c r="R100" i="106"/>
  <c r="Q100" i="106"/>
  <c r="P100" i="106"/>
  <c r="O100" i="106"/>
  <c r="N100" i="106"/>
  <c r="M100" i="106"/>
  <c r="L100" i="106"/>
  <c r="K100" i="106"/>
  <c r="J100" i="106"/>
  <c r="I100" i="106"/>
  <c r="H100" i="106"/>
  <c r="Y99" i="106"/>
  <c r="X99" i="106"/>
  <c r="W99" i="106"/>
  <c r="V99" i="106"/>
  <c r="U99" i="106"/>
  <c r="T99" i="106"/>
  <c r="S99" i="106"/>
  <c r="R99" i="106"/>
  <c r="Q99" i="106"/>
  <c r="P99" i="106"/>
  <c r="O99" i="106"/>
  <c r="N99" i="106"/>
  <c r="M99" i="106"/>
  <c r="L99" i="106"/>
  <c r="K99" i="106"/>
  <c r="J99" i="106"/>
  <c r="I99" i="106"/>
  <c r="H99" i="106"/>
  <c r="Y98" i="106"/>
  <c r="X98" i="106"/>
  <c r="W98" i="106"/>
  <c r="V98" i="106"/>
  <c r="U98" i="106"/>
  <c r="T98" i="106"/>
  <c r="S98" i="106"/>
  <c r="S89" i="106" s="1"/>
  <c r="R98" i="106"/>
  <c r="Q98" i="106"/>
  <c r="P98" i="106"/>
  <c r="O98" i="106"/>
  <c r="N98" i="106"/>
  <c r="M98" i="106"/>
  <c r="L98" i="106"/>
  <c r="K98" i="106"/>
  <c r="J98" i="106"/>
  <c r="I98" i="106"/>
  <c r="H98" i="106"/>
  <c r="Y97" i="106"/>
  <c r="X97" i="106"/>
  <c r="W97" i="106"/>
  <c r="V97" i="106"/>
  <c r="U97" i="106"/>
  <c r="T97" i="106"/>
  <c r="S97" i="106"/>
  <c r="R97" i="106"/>
  <c r="Q97" i="106"/>
  <c r="P97" i="106"/>
  <c r="O97" i="106"/>
  <c r="N97" i="106"/>
  <c r="M97" i="106"/>
  <c r="L97" i="106"/>
  <c r="K97" i="106"/>
  <c r="J97" i="106"/>
  <c r="I97" i="106"/>
  <c r="H97" i="106"/>
  <c r="Y96" i="106"/>
  <c r="X96" i="106"/>
  <c r="W96" i="106"/>
  <c r="V96" i="106"/>
  <c r="U96" i="106"/>
  <c r="T96" i="106"/>
  <c r="S96" i="106"/>
  <c r="R96" i="106"/>
  <c r="Q96" i="106"/>
  <c r="P96" i="106"/>
  <c r="O96" i="106"/>
  <c r="N96" i="106"/>
  <c r="M96" i="106"/>
  <c r="L96" i="106"/>
  <c r="K96" i="106"/>
  <c r="J96" i="106"/>
  <c r="I96" i="106"/>
  <c r="H96" i="106"/>
  <c r="Y95" i="106"/>
  <c r="X95" i="106"/>
  <c r="W95" i="106"/>
  <c r="V95" i="106"/>
  <c r="U95" i="106"/>
  <c r="T95" i="106"/>
  <c r="S95" i="106"/>
  <c r="R95" i="106"/>
  <c r="Q95" i="106"/>
  <c r="P95" i="106"/>
  <c r="O95" i="106"/>
  <c r="N95" i="106"/>
  <c r="M95" i="106"/>
  <c r="L95" i="106"/>
  <c r="K95" i="106"/>
  <c r="J95" i="106"/>
  <c r="I95" i="106"/>
  <c r="H95" i="106"/>
  <c r="Y94" i="106"/>
  <c r="X94" i="106"/>
  <c r="W94" i="106"/>
  <c r="V94" i="106"/>
  <c r="U94" i="106"/>
  <c r="U89" i="106" s="1"/>
  <c r="R160" i="296" s="1"/>
  <c r="L160" i="296" s="1"/>
  <c r="M160" i="296" s="1"/>
  <c r="T94" i="106"/>
  <c r="S94" i="106"/>
  <c r="R94" i="106"/>
  <c r="Q94" i="106"/>
  <c r="P94" i="106"/>
  <c r="O94" i="106"/>
  <c r="N94" i="106"/>
  <c r="M94" i="106"/>
  <c r="L94" i="106"/>
  <c r="K94" i="106"/>
  <c r="J94" i="106"/>
  <c r="I94" i="106"/>
  <c r="H94" i="106"/>
  <c r="Y93" i="106"/>
  <c r="X93" i="106"/>
  <c r="W93" i="106"/>
  <c r="W89" i="106" s="1"/>
  <c r="V93" i="106"/>
  <c r="U93" i="106"/>
  <c r="T93" i="106"/>
  <c r="S93" i="106"/>
  <c r="R93" i="106"/>
  <c r="Q93" i="106"/>
  <c r="P93" i="106"/>
  <c r="O93" i="106"/>
  <c r="N93" i="106"/>
  <c r="M93" i="106"/>
  <c r="M89" i="106" s="1"/>
  <c r="L93" i="106"/>
  <c r="K93" i="106"/>
  <c r="J93" i="106"/>
  <c r="I93" i="106"/>
  <c r="H93" i="106"/>
  <c r="Y92" i="106"/>
  <c r="X92" i="106"/>
  <c r="W92" i="106"/>
  <c r="V92" i="106"/>
  <c r="U92" i="106"/>
  <c r="T92" i="106"/>
  <c r="S92" i="106"/>
  <c r="R92" i="106"/>
  <c r="Q92" i="106"/>
  <c r="P92" i="106"/>
  <c r="O92" i="106"/>
  <c r="N92" i="106"/>
  <c r="M92" i="106"/>
  <c r="L92" i="106"/>
  <c r="K92" i="106"/>
  <c r="J92" i="106"/>
  <c r="I92" i="106"/>
  <c r="H92" i="106"/>
  <c r="Y91" i="106"/>
  <c r="X91" i="106"/>
  <c r="W91" i="106"/>
  <c r="V91" i="106"/>
  <c r="U91" i="106"/>
  <c r="T91" i="106"/>
  <c r="S91" i="106"/>
  <c r="R91" i="106"/>
  <c r="Q91" i="106"/>
  <c r="P91" i="106"/>
  <c r="O91" i="106"/>
  <c r="N91" i="106"/>
  <c r="M91" i="106"/>
  <c r="L91" i="106"/>
  <c r="K91" i="106"/>
  <c r="J91" i="106"/>
  <c r="I91" i="106"/>
  <c r="H91" i="106"/>
  <c r="Y90" i="106"/>
  <c r="X90" i="106"/>
  <c r="W90" i="106"/>
  <c r="V90" i="106"/>
  <c r="U90" i="106"/>
  <c r="T90" i="106"/>
  <c r="S90" i="106"/>
  <c r="R90" i="106"/>
  <c r="Q90" i="106"/>
  <c r="P90" i="106"/>
  <c r="O90" i="106"/>
  <c r="N90" i="106"/>
  <c r="M90" i="106"/>
  <c r="L90" i="106"/>
  <c r="K90" i="106"/>
  <c r="J90" i="106"/>
  <c r="I90" i="106"/>
  <c r="H90" i="106"/>
  <c r="K89" i="106"/>
  <c r="I89" i="106"/>
  <c r="F89" i="106"/>
  <c r="Y88" i="106"/>
  <c r="X88" i="106"/>
  <c r="W88" i="106"/>
  <c r="V88" i="106"/>
  <c r="U88" i="106"/>
  <c r="T88" i="106"/>
  <c r="S88" i="106"/>
  <c r="R88" i="106"/>
  <c r="Q88" i="106"/>
  <c r="P88" i="106"/>
  <c r="O88" i="106"/>
  <c r="N88" i="106"/>
  <c r="M88" i="106"/>
  <c r="L88" i="106"/>
  <c r="K88" i="106"/>
  <c r="J88" i="106"/>
  <c r="I88" i="106"/>
  <c r="H88" i="106"/>
  <c r="F88" i="106"/>
  <c r="Y87" i="106"/>
  <c r="X87" i="106"/>
  <c r="W87" i="106"/>
  <c r="V87" i="106"/>
  <c r="U87" i="106"/>
  <c r="T87" i="106"/>
  <c r="S87" i="106"/>
  <c r="R87" i="106"/>
  <c r="Q87" i="106"/>
  <c r="P87" i="106"/>
  <c r="O87" i="106"/>
  <c r="N87" i="106"/>
  <c r="M87" i="106"/>
  <c r="L87" i="106"/>
  <c r="K87" i="106"/>
  <c r="J87" i="106"/>
  <c r="I87" i="106"/>
  <c r="H87" i="106"/>
  <c r="F87" i="106"/>
  <c r="Y86" i="106"/>
  <c r="X86" i="106"/>
  <c r="W86" i="106"/>
  <c r="V86" i="106"/>
  <c r="U86" i="106"/>
  <c r="T86" i="106"/>
  <c r="S86" i="106"/>
  <c r="R86" i="106"/>
  <c r="Q86" i="106"/>
  <c r="P86" i="106"/>
  <c r="O86" i="106"/>
  <c r="N86" i="106"/>
  <c r="M86" i="106"/>
  <c r="L86" i="106"/>
  <c r="K86" i="106"/>
  <c r="J86" i="106"/>
  <c r="I86" i="106"/>
  <c r="H86" i="106"/>
  <c r="F86" i="106"/>
  <c r="Y85" i="106"/>
  <c r="X85" i="106"/>
  <c r="W85" i="106"/>
  <c r="V85" i="106"/>
  <c r="U85" i="106"/>
  <c r="T85" i="106"/>
  <c r="S85" i="106"/>
  <c r="R85" i="106"/>
  <c r="Q85" i="106"/>
  <c r="P85" i="106"/>
  <c r="O85" i="106"/>
  <c r="N85" i="106"/>
  <c r="M85" i="106"/>
  <c r="L85" i="106"/>
  <c r="K85" i="106"/>
  <c r="J85" i="106"/>
  <c r="I85" i="106"/>
  <c r="H85" i="106"/>
  <c r="F85" i="106"/>
  <c r="Y84" i="106"/>
  <c r="X84" i="106"/>
  <c r="V84" i="106"/>
  <c r="U84" i="106"/>
  <c r="T84" i="106"/>
  <c r="R84" i="106"/>
  <c r="P84" i="106"/>
  <c r="N84" i="106"/>
  <c r="L84" i="106"/>
  <c r="J84" i="106"/>
  <c r="I84" i="106"/>
  <c r="H84" i="106"/>
  <c r="F84" i="106"/>
  <c r="S84" i="106" s="1"/>
  <c r="X83" i="106"/>
  <c r="V83" i="106"/>
  <c r="T83" i="106"/>
  <c r="R83" i="106"/>
  <c r="P83" i="106"/>
  <c r="N83" i="106"/>
  <c r="L83" i="106"/>
  <c r="J83" i="106"/>
  <c r="H83" i="106"/>
  <c r="F83" i="106"/>
  <c r="S83" i="106" s="1"/>
  <c r="X82" i="106"/>
  <c r="V82" i="106"/>
  <c r="U82" i="106"/>
  <c r="T82" i="106"/>
  <c r="S82" i="106"/>
  <c r="R82" i="106"/>
  <c r="Q82" i="106"/>
  <c r="P82" i="106"/>
  <c r="O82" i="106"/>
  <c r="N82" i="106"/>
  <c r="M82" i="106"/>
  <c r="L82" i="106"/>
  <c r="K82" i="106"/>
  <c r="J82" i="106"/>
  <c r="H82" i="106"/>
  <c r="F82" i="106"/>
  <c r="Y82" i="106" s="1"/>
  <c r="Y81" i="106"/>
  <c r="X81" i="106"/>
  <c r="W81" i="106"/>
  <c r="V81" i="106"/>
  <c r="U81" i="106"/>
  <c r="T81" i="106"/>
  <c r="S81" i="106"/>
  <c r="R81" i="106"/>
  <c r="Q81" i="106"/>
  <c r="P81" i="106"/>
  <c r="O81" i="106"/>
  <c r="N81" i="106"/>
  <c r="M81" i="106"/>
  <c r="L81" i="106"/>
  <c r="K81" i="106"/>
  <c r="J81" i="106"/>
  <c r="I81" i="106"/>
  <c r="H81" i="106"/>
  <c r="F81" i="106"/>
  <c r="Y80" i="106"/>
  <c r="X80" i="106"/>
  <c r="W80" i="106"/>
  <c r="V80" i="106"/>
  <c r="U80" i="106"/>
  <c r="T80" i="106"/>
  <c r="S80" i="106"/>
  <c r="R80" i="106"/>
  <c r="Q80" i="106"/>
  <c r="P80" i="106"/>
  <c r="O80" i="106"/>
  <c r="N80" i="106"/>
  <c r="M80" i="106"/>
  <c r="L80" i="106"/>
  <c r="K80" i="106"/>
  <c r="J80" i="106"/>
  <c r="I80" i="106"/>
  <c r="H80" i="106"/>
  <c r="F80" i="106"/>
  <c r="Y79" i="106"/>
  <c r="X79" i="106"/>
  <c r="W79" i="106"/>
  <c r="V79" i="106"/>
  <c r="U79" i="106"/>
  <c r="T79" i="106"/>
  <c r="S79" i="106"/>
  <c r="R79" i="106"/>
  <c r="Q79" i="106"/>
  <c r="P79" i="106"/>
  <c r="O79" i="106"/>
  <c r="N79" i="106"/>
  <c r="M79" i="106"/>
  <c r="L79" i="106"/>
  <c r="K79" i="106"/>
  <c r="J79" i="106"/>
  <c r="I79" i="106"/>
  <c r="H79" i="106"/>
  <c r="F79" i="106"/>
  <c r="Y78" i="106"/>
  <c r="X78" i="106"/>
  <c r="W78" i="106"/>
  <c r="V78" i="106"/>
  <c r="U78" i="106"/>
  <c r="T78" i="106"/>
  <c r="S78" i="106"/>
  <c r="R78" i="106"/>
  <c r="Q78" i="106"/>
  <c r="P78" i="106"/>
  <c r="O78" i="106"/>
  <c r="N78" i="106"/>
  <c r="M78" i="106"/>
  <c r="L78" i="106"/>
  <c r="K78" i="106"/>
  <c r="J78" i="106"/>
  <c r="I78" i="106"/>
  <c r="H78" i="106"/>
  <c r="F78" i="106"/>
  <c r="Y77" i="106"/>
  <c r="X77" i="106"/>
  <c r="W77" i="106"/>
  <c r="V77" i="106"/>
  <c r="U77" i="106"/>
  <c r="T77" i="106"/>
  <c r="S77" i="106"/>
  <c r="R77" i="106"/>
  <c r="Q77" i="106"/>
  <c r="P77" i="106"/>
  <c r="O77" i="106"/>
  <c r="N77" i="106"/>
  <c r="M77" i="106"/>
  <c r="L77" i="106"/>
  <c r="K77" i="106"/>
  <c r="J77" i="106"/>
  <c r="I77" i="106"/>
  <c r="H77" i="106"/>
  <c r="F77" i="106"/>
  <c r="Y76" i="106"/>
  <c r="X76" i="106"/>
  <c r="W76" i="106"/>
  <c r="V76" i="106"/>
  <c r="U76" i="106"/>
  <c r="T76" i="106"/>
  <c r="S76" i="106"/>
  <c r="R76" i="106"/>
  <c r="Q76" i="106"/>
  <c r="P76" i="106"/>
  <c r="O76" i="106"/>
  <c r="N76" i="106"/>
  <c r="M76" i="106"/>
  <c r="L76" i="106"/>
  <c r="K76" i="106"/>
  <c r="J76" i="106"/>
  <c r="I76" i="106"/>
  <c r="H76" i="106"/>
  <c r="F76" i="106"/>
  <c r="F74" i="106"/>
  <c r="F73" i="106"/>
  <c r="M72" i="106"/>
  <c r="F72" i="106"/>
  <c r="I72" i="106" s="1"/>
  <c r="Y70" i="106"/>
  <c r="X70" i="106"/>
  <c r="W70" i="106"/>
  <c r="V70" i="106"/>
  <c r="U70" i="106"/>
  <c r="T70" i="106"/>
  <c r="S70" i="106"/>
  <c r="R70" i="106"/>
  <c r="Q70" i="106"/>
  <c r="P70" i="106"/>
  <c r="O70" i="106"/>
  <c r="N70" i="106"/>
  <c r="M70" i="106"/>
  <c r="L70" i="106"/>
  <c r="K70" i="106"/>
  <c r="J70" i="106"/>
  <c r="I70" i="106"/>
  <c r="H70" i="106"/>
  <c r="F70" i="106"/>
  <c r="Y69" i="106"/>
  <c r="X69" i="106"/>
  <c r="W69" i="106"/>
  <c r="V69" i="106"/>
  <c r="U69" i="106"/>
  <c r="T69" i="106"/>
  <c r="S69" i="106"/>
  <c r="R69" i="106"/>
  <c r="Q69" i="106"/>
  <c r="P69" i="106"/>
  <c r="O69" i="106"/>
  <c r="N69" i="106"/>
  <c r="M69" i="106"/>
  <c r="L69" i="106"/>
  <c r="K69" i="106"/>
  <c r="J69" i="106"/>
  <c r="I69" i="106"/>
  <c r="H69" i="106"/>
  <c r="F69" i="106"/>
  <c r="Y68" i="106"/>
  <c r="X68" i="106"/>
  <c r="W68" i="106"/>
  <c r="V68" i="106"/>
  <c r="U68" i="106"/>
  <c r="T68" i="106"/>
  <c r="S68" i="106"/>
  <c r="R68" i="106"/>
  <c r="Q68" i="106"/>
  <c r="P68" i="106"/>
  <c r="O68" i="106"/>
  <c r="N68" i="106"/>
  <c r="M68" i="106"/>
  <c r="L68" i="106"/>
  <c r="K68" i="106"/>
  <c r="J68" i="106"/>
  <c r="I68" i="106"/>
  <c r="H68" i="106"/>
  <c r="F68" i="106"/>
  <c r="Y67" i="106"/>
  <c r="X67" i="106"/>
  <c r="W67" i="106"/>
  <c r="V67" i="106"/>
  <c r="U67" i="106"/>
  <c r="T67" i="106"/>
  <c r="S67" i="106"/>
  <c r="R67" i="106"/>
  <c r="Q67" i="106"/>
  <c r="P67" i="106"/>
  <c r="O67" i="106"/>
  <c r="N67" i="106"/>
  <c r="M67" i="106"/>
  <c r="L67" i="106"/>
  <c r="K67" i="106"/>
  <c r="J67" i="106"/>
  <c r="I67" i="106"/>
  <c r="H67" i="106"/>
  <c r="F67" i="106"/>
  <c r="Y66" i="106"/>
  <c r="X66" i="106"/>
  <c r="W66" i="106"/>
  <c r="V66" i="106"/>
  <c r="U66" i="106"/>
  <c r="T66" i="106"/>
  <c r="S66" i="106"/>
  <c r="R66" i="106"/>
  <c r="Q66" i="106"/>
  <c r="P66" i="106"/>
  <c r="O66" i="106"/>
  <c r="N66" i="106"/>
  <c r="M66" i="106"/>
  <c r="L66" i="106"/>
  <c r="K66" i="106"/>
  <c r="J66" i="106"/>
  <c r="I66" i="106"/>
  <c r="H66" i="106"/>
  <c r="F66" i="106"/>
  <c r="Y65" i="106"/>
  <c r="X65" i="106"/>
  <c r="W65" i="106"/>
  <c r="V65" i="106"/>
  <c r="U65" i="106"/>
  <c r="T65" i="106"/>
  <c r="S65" i="106"/>
  <c r="R65" i="106"/>
  <c r="Q65" i="106"/>
  <c r="P65" i="106"/>
  <c r="O65" i="106"/>
  <c r="N65" i="106"/>
  <c r="M65" i="106"/>
  <c r="L65" i="106"/>
  <c r="K65" i="106"/>
  <c r="J65" i="106"/>
  <c r="I65" i="106"/>
  <c r="H65" i="106"/>
  <c r="F65" i="106"/>
  <c r="Y64" i="106"/>
  <c r="X64" i="106"/>
  <c r="W64" i="106"/>
  <c r="V64" i="106"/>
  <c r="U64" i="106"/>
  <c r="T64" i="106"/>
  <c r="S64" i="106"/>
  <c r="R64" i="106"/>
  <c r="Q64" i="106"/>
  <c r="P64" i="106"/>
  <c r="O64" i="106"/>
  <c r="N64" i="106"/>
  <c r="M64" i="106"/>
  <c r="L64" i="106"/>
  <c r="K64" i="106"/>
  <c r="J64" i="106"/>
  <c r="I64" i="106"/>
  <c r="H64" i="106"/>
  <c r="F64" i="106"/>
  <c r="Y63" i="106"/>
  <c r="X63" i="106"/>
  <c r="W63" i="106"/>
  <c r="V63" i="106"/>
  <c r="U63" i="106"/>
  <c r="T63" i="106"/>
  <c r="S63" i="106"/>
  <c r="R63" i="106"/>
  <c r="Q63" i="106"/>
  <c r="P63" i="106"/>
  <c r="O63" i="106"/>
  <c r="N63" i="106"/>
  <c r="M63" i="106"/>
  <c r="L63" i="106"/>
  <c r="K63" i="106"/>
  <c r="J63" i="106"/>
  <c r="I63" i="106"/>
  <c r="H63" i="106"/>
  <c r="F63" i="106"/>
  <c r="Y62" i="106"/>
  <c r="X62" i="106"/>
  <c r="W62" i="106"/>
  <c r="V62" i="106"/>
  <c r="U62" i="106"/>
  <c r="T62" i="106"/>
  <c r="S62" i="106"/>
  <c r="R62" i="106"/>
  <c r="Q62" i="106"/>
  <c r="P62" i="106"/>
  <c r="O62" i="106"/>
  <c r="N62" i="106"/>
  <c r="M62" i="106"/>
  <c r="L62" i="106"/>
  <c r="K62" i="106"/>
  <c r="J62" i="106"/>
  <c r="I62" i="106"/>
  <c r="H62" i="106"/>
  <c r="F62" i="106"/>
  <c r="Y61" i="106"/>
  <c r="X61" i="106"/>
  <c r="W61" i="106"/>
  <c r="V61" i="106"/>
  <c r="U61" i="106"/>
  <c r="T61" i="106"/>
  <c r="S61" i="106"/>
  <c r="R61" i="106"/>
  <c r="Q61" i="106"/>
  <c r="P61" i="106"/>
  <c r="O61" i="106"/>
  <c r="N61" i="106"/>
  <c r="M61" i="106"/>
  <c r="L61" i="106"/>
  <c r="K61" i="106"/>
  <c r="J61" i="106"/>
  <c r="I61" i="106"/>
  <c r="H61" i="106"/>
  <c r="F61" i="106"/>
  <c r="Y60" i="106"/>
  <c r="W60" i="106"/>
  <c r="U60" i="106"/>
  <c r="S60" i="106"/>
  <c r="Q60" i="106"/>
  <c r="O60" i="106"/>
  <c r="M60" i="106"/>
  <c r="K60" i="106"/>
  <c r="I60" i="106"/>
  <c r="F60" i="106"/>
  <c r="Y59" i="106"/>
  <c r="W59" i="106"/>
  <c r="U59" i="106"/>
  <c r="S59" i="106"/>
  <c r="Q59" i="106"/>
  <c r="O59" i="106"/>
  <c r="M59" i="106"/>
  <c r="K59" i="106"/>
  <c r="I59" i="106"/>
  <c r="F59" i="106"/>
  <c r="Y58" i="106"/>
  <c r="W58" i="106"/>
  <c r="U58" i="106"/>
  <c r="S58" i="106"/>
  <c r="Q58" i="106"/>
  <c r="O58" i="106"/>
  <c r="M58" i="106"/>
  <c r="K58" i="106"/>
  <c r="I58" i="106"/>
  <c r="Y57" i="106"/>
  <c r="W57" i="106"/>
  <c r="U57" i="106"/>
  <c r="S57" i="106"/>
  <c r="Q57" i="106"/>
  <c r="O57" i="106"/>
  <c r="M57" i="106"/>
  <c r="K57" i="106"/>
  <c r="I57" i="106"/>
  <c r="Y56" i="106"/>
  <c r="W56" i="106"/>
  <c r="U56" i="106"/>
  <c r="S56" i="106"/>
  <c r="Q56" i="106"/>
  <c r="O56" i="106"/>
  <c r="M56" i="106"/>
  <c r="K56" i="106"/>
  <c r="I56" i="106"/>
  <c r="Y55" i="106"/>
  <c r="W55" i="106"/>
  <c r="U55" i="106"/>
  <c r="S55" i="106"/>
  <c r="Q55" i="106"/>
  <c r="O55" i="106"/>
  <c r="M55" i="106"/>
  <c r="K55" i="106"/>
  <c r="I55" i="106"/>
  <c r="X54" i="106"/>
  <c r="V54" i="106"/>
  <c r="T54" i="106"/>
  <c r="R54" i="106"/>
  <c r="Q54" i="106"/>
  <c r="P54" i="106"/>
  <c r="N54" i="106"/>
  <c r="L54" i="106"/>
  <c r="J54" i="106"/>
  <c r="H54" i="106"/>
  <c r="F54" i="106"/>
  <c r="W54" i="106" s="1"/>
  <c r="F53" i="106"/>
  <c r="Q53" i="106" s="1"/>
  <c r="X51" i="106"/>
  <c r="V51" i="106"/>
  <c r="T51" i="106"/>
  <c r="R51" i="106"/>
  <c r="P51" i="106"/>
  <c r="N51" i="106"/>
  <c r="L51" i="106"/>
  <c r="J51" i="106"/>
  <c r="H51" i="106"/>
  <c r="F51" i="106"/>
  <c r="Q51" i="106" s="1"/>
  <c r="F50" i="106"/>
  <c r="I50" i="106" s="1"/>
  <c r="X49" i="106"/>
  <c r="V49" i="106"/>
  <c r="T49" i="106"/>
  <c r="R49" i="106"/>
  <c r="P49" i="106"/>
  <c r="N49" i="106"/>
  <c r="L49" i="106"/>
  <c r="J49" i="106"/>
  <c r="H49" i="106"/>
  <c r="F49" i="106"/>
  <c r="Y49" i="106" s="1"/>
  <c r="F48" i="106"/>
  <c r="F47" i="106"/>
  <c r="Y47" i="106" s="1"/>
  <c r="F46" i="106"/>
  <c r="I46" i="106" s="1"/>
  <c r="F44" i="106"/>
  <c r="O44" i="106" s="1"/>
  <c r="F43" i="106"/>
  <c r="I43" i="106" s="1"/>
  <c r="F41" i="106"/>
  <c r="I41" i="106" s="1"/>
  <c r="F40" i="106"/>
  <c r="K40" i="106" s="1"/>
  <c r="F39" i="106"/>
  <c r="F38" i="106"/>
  <c r="S38" i="106" s="1"/>
  <c r="F37" i="106"/>
  <c r="F36" i="106"/>
  <c r="M36" i="106" s="1"/>
  <c r="X30" i="106"/>
  <c r="V30" i="106"/>
  <c r="T30" i="106"/>
  <c r="R30" i="106"/>
  <c r="X29" i="106"/>
  <c r="O29" i="106"/>
  <c r="M29" i="106"/>
  <c r="I29" i="106"/>
  <c r="F29" i="106"/>
  <c r="X28" i="106"/>
  <c r="F28" i="106"/>
  <c r="Y27" i="106"/>
  <c r="X27" i="106"/>
  <c r="W27" i="106"/>
  <c r="U27" i="106"/>
  <c r="S27" i="106"/>
  <c r="Q27" i="106"/>
  <c r="O27" i="106"/>
  <c r="M27" i="106"/>
  <c r="K27" i="106"/>
  <c r="F27" i="106"/>
  <c r="I27" i="106" s="1"/>
  <c r="Y24" i="106"/>
  <c r="W24" i="106"/>
  <c r="U24" i="106"/>
  <c r="S24" i="106"/>
  <c r="Q24" i="106"/>
  <c r="F24" i="106"/>
  <c r="O24" i="106" s="1"/>
  <c r="Y23" i="106"/>
  <c r="W23" i="106"/>
  <c r="U23" i="106"/>
  <c r="S23" i="106"/>
  <c r="F23" i="106"/>
  <c r="Q23" i="106" s="1"/>
  <c r="F22" i="106"/>
  <c r="Y21" i="106"/>
  <c r="X21" i="106"/>
  <c r="W21" i="106"/>
  <c r="V21" i="106"/>
  <c r="U21" i="106"/>
  <c r="T21" i="106"/>
  <c r="R21" i="106"/>
  <c r="P21" i="106"/>
  <c r="N21" i="106"/>
  <c r="L21" i="106"/>
  <c r="J21" i="106"/>
  <c r="H21" i="106"/>
  <c r="F21" i="106"/>
  <c r="Y20" i="106"/>
  <c r="W20" i="106"/>
  <c r="U20" i="106"/>
  <c r="S20" i="106"/>
  <c r="F20" i="106"/>
  <c r="F19" i="106"/>
  <c r="K19" i="106" s="1"/>
  <c r="Y17" i="106"/>
  <c r="W17" i="106"/>
  <c r="U17" i="106"/>
  <c r="S17" i="106"/>
  <c r="Q17" i="106"/>
  <c r="O17" i="106"/>
  <c r="M17" i="106"/>
  <c r="F17" i="106"/>
  <c r="K17" i="106" s="1"/>
  <c r="U16" i="106"/>
  <c r="S16" i="106"/>
  <c r="Q16" i="106"/>
  <c r="O16" i="106"/>
  <c r="K16" i="106"/>
  <c r="F16" i="106"/>
  <c r="Y15" i="106"/>
  <c r="W15" i="106"/>
  <c r="U15" i="106"/>
  <c r="I15" i="106"/>
  <c r="F15" i="106"/>
  <c r="Y14" i="106"/>
  <c r="W14" i="106"/>
  <c r="U14" i="106"/>
  <c r="S14" i="106"/>
  <c r="Q14" i="106"/>
  <c r="O14" i="106"/>
  <c r="M14" i="106"/>
  <c r="K14" i="106"/>
  <c r="I14" i="106"/>
  <c r="F14" i="106"/>
  <c r="Q13" i="106"/>
  <c r="O13" i="106"/>
  <c r="M13" i="106"/>
  <c r="K13" i="106"/>
  <c r="I13" i="106"/>
  <c r="F13" i="106"/>
  <c r="Y12" i="106"/>
  <c r="W12" i="106"/>
  <c r="U12" i="106"/>
  <c r="S12" i="106"/>
  <c r="Q12" i="106"/>
  <c r="F12" i="106"/>
  <c r="O12" i="106" s="1"/>
  <c r="Y11" i="106"/>
  <c r="W11" i="106"/>
  <c r="U11" i="106"/>
  <c r="S11" i="106"/>
  <c r="Q11" i="106"/>
  <c r="O11" i="106"/>
  <c r="M11" i="106"/>
  <c r="K11" i="106"/>
  <c r="I11" i="106"/>
  <c r="F11" i="106"/>
  <c r="F10" i="106"/>
  <c r="Y9" i="106"/>
  <c r="W9" i="106"/>
  <c r="U9" i="106"/>
  <c r="S9" i="106"/>
  <c r="Q9" i="106"/>
  <c r="O9" i="106"/>
  <c r="M9" i="106"/>
  <c r="F9" i="106"/>
  <c r="K9" i="106" s="1"/>
  <c r="F8" i="106"/>
  <c r="D2" i="106"/>
  <c r="D1" i="106"/>
  <c r="K150" i="224"/>
  <c r="J149" i="224"/>
  <c r="E149" i="224"/>
  <c r="D149" i="224"/>
  <c r="E148" i="224"/>
  <c r="D148" i="224"/>
  <c r="E147" i="224"/>
  <c r="D147" i="224"/>
  <c r="E146" i="224"/>
  <c r="D146" i="224"/>
  <c r="E144" i="224"/>
  <c r="E143" i="224"/>
  <c r="E142" i="224"/>
  <c r="E141" i="224"/>
  <c r="E140" i="224"/>
  <c r="E139" i="224"/>
  <c r="E137" i="224"/>
  <c r="E133" i="224"/>
  <c r="E132" i="224"/>
  <c r="D132" i="224"/>
  <c r="E130" i="224"/>
  <c r="D130" i="224"/>
  <c r="E129" i="224"/>
  <c r="E128" i="224"/>
  <c r="E126" i="224"/>
  <c r="D126" i="224"/>
  <c r="E125" i="224"/>
  <c r="D125" i="224"/>
  <c r="E124" i="224"/>
  <c r="D124" i="224"/>
  <c r="E123" i="224"/>
  <c r="D123" i="224"/>
  <c r="E122" i="224"/>
  <c r="D122" i="224"/>
  <c r="E121" i="224"/>
  <c r="D121" i="224"/>
  <c r="E119" i="224"/>
  <c r="E118" i="224"/>
  <c r="E116" i="224"/>
  <c r="D116" i="224"/>
  <c r="E115" i="224"/>
  <c r="D115" i="224"/>
  <c r="E113" i="224"/>
  <c r="D113" i="224"/>
  <c r="E112" i="224"/>
  <c r="D112" i="224"/>
  <c r="E111" i="224"/>
  <c r="D111" i="224"/>
  <c r="E109" i="224"/>
  <c r="D109" i="224"/>
  <c r="E108" i="224"/>
  <c r="D108" i="224"/>
  <c r="E107" i="224"/>
  <c r="D107" i="224"/>
  <c r="E106" i="224"/>
  <c r="D106" i="224"/>
  <c r="E104" i="224"/>
  <c r="D104" i="224"/>
  <c r="E103" i="224"/>
  <c r="D103" i="224"/>
  <c r="E102" i="224"/>
  <c r="E100" i="224"/>
  <c r="D100" i="224"/>
  <c r="E99" i="224"/>
  <c r="D99" i="224"/>
  <c r="E98" i="224"/>
  <c r="D98" i="224"/>
  <c r="E97" i="224"/>
  <c r="D97" i="224"/>
  <c r="E96" i="224"/>
  <c r="D96" i="224"/>
  <c r="E93" i="224"/>
  <c r="D93" i="224"/>
  <c r="E92" i="224"/>
  <c r="D92" i="224"/>
  <c r="E91" i="224"/>
  <c r="D91" i="224"/>
  <c r="E89" i="224"/>
  <c r="D89" i="224"/>
  <c r="E88" i="224"/>
  <c r="D88" i="224"/>
  <c r="E87" i="224"/>
  <c r="D87" i="224"/>
  <c r="E86" i="224"/>
  <c r="D86" i="224"/>
  <c r="E84" i="224"/>
  <c r="E83" i="224"/>
  <c r="E82" i="224"/>
  <c r="E81" i="224"/>
  <c r="D81" i="224"/>
  <c r="E77" i="224"/>
  <c r="D77" i="224"/>
  <c r="E76" i="224"/>
  <c r="D76" i="224"/>
  <c r="E75" i="224"/>
  <c r="D75" i="224"/>
  <c r="E74" i="224"/>
  <c r="D74" i="224"/>
  <c r="E73" i="224"/>
  <c r="D73" i="224"/>
  <c r="E72" i="224"/>
  <c r="D72" i="224"/>
  <c r="J30" i="113"/>
  <c r="K28" i="113"/>
  <c r="C28" i="113"/>
  <c r="D28" i="113" s="1"/>
  <c r="K27" i="113"/>
  <c r="K30" i="113" s="1"/>
  <c r="C27" i="113"/>
  <c r="D27" i="113" s="1"/>
  <c r="C25" i="113"/>
  <c r="D25" i="113" s="1"/>
  <c r="K23" i="113"/>
  <c r="J23" i="113"/>
  <c r="K21" i="113"/>
  <c r="K20" i="113"/>
  <c r="C19" i="113"/>
  <c r="D19" i="113" s="1"/>
  <c r="C18" i="113"/>
  <c r="D18" i="113" s="1"/>
  <c r="K16" i="113"/>
  <c r="J16" i="113"/>
  <c r="C17" i="113" s="1"/>
  <c r="D17" i="113" s="1"/>
  <c r="C16" i="113"/>
  <c r="D16" i="113" s="1"/>
  <c r="D20" i="113" s="1"/>
  <c r="F33" i="106" s="1"/>
  <c r="D11" i="113"/>
  <c r="F32" i="106" s="1"/>
  <c r="D10" i="113"/>
  <c r="D9" i="113"/>
  <c r="J8" i="113"/>
  <c r="D8" i="113"/>
  <c r="K7" i="113"/>
  <c r="K8" i="113" s="1"/>
  <c r="D7" i="113"/>
  <c r="D5" i="113"/>
  <c r="D4" i="113"/>
  <c r="D3" i="113"/>
  <c r="M7" i="110"/>
  <c r="M6" i="110"/>
  <c r="K4" i="110"/>
  <c r="J4" i="110"/>
  <c r="I4" i="110"/>
  <c r="H4" i="110"/>
  <c r="G4" i="110"/>
  <c r="F4" i="110"/>
  <c r="K3" i="110"/>
  <c r="J3" i="110"/>
  <c r="I3" i="110"/>
  <c r="H3" i="110"/>
  <c r="G3" i="110"/>
  <c r="F3" i="110"/>
  <c r="K2" i="110"/>
  <c r="J2" i="110"/>
  <c r="I2" i="110"/>
  <c r="H2" i="110"/>
  <c r="G2" i="110"/>
  <c r="F2" i="110"/>
  <c r="D21" i="107"/>
  <c r="E21" i="107" s="1"/>
  <c r="C21" i="107"/>
  <c r="A21" i="107"/>
  <c r="D20" i="107"/>
  <c r="E20" i="107" s="1"/>
  <c r="C20" i="107"/>
  <c r="A20" i="107"/>
  <c r="C19" i="107"/>
  <c r="D19" i="107" s="1"/>
  <c r="E19" i="107" s="1"/>
  <c r="A19" i="107"/>
  <c r="C18" i="107"/>
  <c r="D18" i="107" s="1"/>
  <c r="E18" i="107" s="1"/>
  <c r="A18" i="107"/>
  <c r="D17" i="107"/>
  <c r="E17" i="107" s="1"/>
  <c r="C17" i="107"/>
  <c r="A17" i="107"/>
  <c r="D16" i="107"/>
  <c r="E16" i="107" s="1"/>
  <c r="C16" i="107"/>
  <c r="A16" i="107"/>
  <c r="C15" i="107"/>
  <c r="D15" i="107" s="1"/>
  <c r="E15" i="107" s="1"/>
  <c r="A15" i="107"/>
  <c r="C14" i="107"/>
  <c r="D14" i="107" s="1"/>
  <c r="E14" i="107" s="1"/>
  <c r="A14" i="107"/>
  <c r="D13" i="107"/>
  <c r="E13" i="107" s="1"/>
  <c r="C13" i="107"/>
  <c r="A13" i="107"/>
  <c r="D12" i="107"/>
  <c r="E12" i="107" s="1"/>
  <c r="C12" i="107"/>
  <c r="A12" i="107"/>
  <c r="C11" i="107"/>
  <c r="D11" i="107" s="1"/>
  <c r="E11" i="107" s="1"/>
  <c r="A11" i="107"/>
  <c r="C10" i="107"/>
  <c r="D10" i="107" s="1"/>
  <c r="E10" i="107" s="1"/>
  <c r="A10" i="107"/>
  <c r="D9" i="107"/>
  <c r="E9" i="107" s="1"/>
  <c r="C9" i="107"/>
  <c r="A9" i="107"/>
  <c r="D8" i="107"/>
  <c r="E8" i="107" s="1"/>
  <c r="C8" i="107"/>
  <c r="A8" i="107"/>
  <c r="C7" i="107"/>
  <c r="D7" i="107" s="1"/>
  <c r="E7" i="107" s="1"/>
  <c r="A7" i="107"/>
  <c r="C6" i="107"/>
  <c r="D6" i="107" s="1"/>
  <c r="E6" i="107" s="1"/>
  <c r="A6" i="107"/>
  <c r="D5" i="107"/>
  <c r="E5" i="107" s="1"/>
  <c r="C5" i="107"/>
  <c r="A5" i="107"/>
  <c r="D4" i="107"/>
  <c r="E4" i="107" s="1"/>
  <c r="C4" i="107"/>
  <c r="A4" i="107"/>
  <c r="C3" i="107"/>
  <c r="D3" i="107" s="1"/>
  <c r="E3" i="107" s="1"/>
  <c r="A3" i="107"/>
  <c r="C2" i="107"/>
  <c r="D2" i="107" s="1"/>
  <c r="E2" i="107" s="1"/>
  <c r="Z41" i="199"/>
  <c r="Y41" i="199"/>
  <c r="X41" i="199"/>
  <c r="W41" i="199"/>
  <c r="V41" i="199"/>
  <c r="U41" i="199"/>
  <c r="T41" i="199"/>
  <c r="S41" i="199"/>
  <c r="R41" i="199"/>
  <c r="Q41" i="199"/>
  <c r="P41" i="199"/>
  <c r="O41" i="199"/>
  <c r="N41" i="199"/>
  <c r="M41" i="199"/>
  <c r="L41" i="199"/>
  <c r="K41" i="199"/>
  <c r="J41" i="199"/>
  <c r="I41" i="199"/>
  <c r="H41" i="199"/>
  <c r="G41" i="199"/>
  <c r="Z40" i="199"/>
  <c r="Y40" i="199"/>
  <c r="X40" i="199"/>
  <c r="W40" i="199"/>
  <c r="V40" i="199"/>
  <c r="U40" i="199"/>
  <c r="T40" i="199"/>
  <c r="S40" i="199"/>
  <c r="R40" i="199"/>
  <c r="Q40" i="199"/>
  <c r="P40" i="199"/>
  <c r="O40" i="199"/>
  <c r="N40" i="199"/>
  <c r="M40" i="199"/>
  <c r="L40" i="199"/>
  <c r="K40" i="199"/>
  <c r="J40" i="199"/>
  <c r="I40" i="199"/>
  <c r="H40" i="199"/>
  <c r="G40" i="199"/>
  <c r="Z37" i="199"/>
  <c r="Y37" i="199"/>
  <c r="X37" i="199"/>
  <c r="W37" i="199"/>
  <c r="V37" i="199"/>
  <c r="U37" i="199"/>
  <c r="T37" i="199"/>
  <c r="S37" i="199"/>
  <c r="R37" i="199"/>
  <c r="Q37" i="199"/>
  <c r="P37" i="199"/>
  <c r="O37" i="199"/>
  <c r="N37" i="199"/>
  <c r="M37" i="199"/>
  <c r="L37" i="199"/>
  <c r="K37" i="199"/>
  <c r="J37" i="199"/>
  <c r="I37" i="199"/>
  <c r="H37" i="199"/>
  <c r="G37" i="199"/>
  <c r="Z36" i="199"/>
  <c r="Y36" i="199"/>
  <c r="X36" i="199"/>
  <c r="W36" i="199"/>
  <c r="V36" i="199"/>
  <c r="U36" i="199"/>
  <c r="T36" i="199"/>
  <c r="S36" i="199"/>
  <c r="R36" i="199"/>
  <c r="Q36" i="199"/>
  <c r="P36" i="199"/>
  <c r="O36" i="199"/>
  <c r="N36" i="199"/>
  <c r="M36" i="199"/>
  <c r="L36" i="199"/>
  <c r="K36" i="199"/>
  <c r="J36" i="199"/>
  <c r="I36" i="199"/>
  <c r="H36" i="199"/>
  <c r="G36" i="199"/>
  <c r="Z35" i="199"/>
  <c r="Y35" i="199"/>
  <c r="X35" i="199"/>
  <c r="W35" i="199"/>
  <c r="V35" i="199"/>
  <c r="U35" i="199"/>
  <c r="T35" i="199"/>
  <c r="S35" i="199"/>
  <c r="R35" i="199"/>
  <c r="Q35" i="199"/>
  <c r="P35" i="199"/>
  <c r="O35" i="199"/>
  <c r="N35" i="199"/>
  <c r="M35" i="199"/>
  <c r="L35" i="199"/>
  <c r="K35" i="199"/>
  <c r="J35" i="199"/>
  <c r="I35" i="199"/>
  <c r="H35" i="199"/>
  <c r="G35" i="199"/>
  <c r="Z34" i="199"/>
  <c r="Y34" i="199"/>
  <c r="X34" i="199"/>
  <c r="W34" i="199"/>
  <c r="V34" i="199"/>
  <c r="U34" i="199"/>
  <c r="T34" i="199"/>
  <c r="S34" i="199"/>
  <c r="R34" i="199"/>
  <c r="Q34" i="199"/>
  <c r="P34" i="199"/>
  <c r="O34" i="199"/>
  <c r="N34" i="199"/>
  <c r="M34" i="199"/>
  <c r="L34" i="199"/>
  <c r="K34" i="199"/>
  <c r="J34" i="199"/>
  <c r="I34" i="199"/>
  <c r="H34" i="199"/>
  <c r="G34" i="199"/>
  <c r="Z33" i="199"/>
  <c r="Y33" i="199"/>
  <c r="X33" i="199"/>
  <c r="W33" i="199"/>
  <c r="V33" i="199"/>
  <c r="U33" i="199"/>
  <c r="T33" i="199"/>
  <c r="S33" i="199"/>
  <c r="R33" i="199"/>
  <c r="Q33" i="199"/>
  <c r="P33" i="199"/>
  <c r="O33" i="199"/>
  <c r="N33" i="199"/>
  <c r="M33" i="199"/>
  <c r="L33" i="199"/>
  <c r="K33" i="199"/>
  <c r="J33" i="199"/>
  <c r="I33" i="199"/>
  <c r="H33" i="199"/>
  <c r="G33" i="199"/>
  <c r="Z32" i="199"/>
  <c r="Y32" i="199"/>
  <c r="X32" i="199"/>
  <c r="W32" i="199"/>
  <c r="V32" i="199"/>
  <c r="U32" i="199"/>
  <c r="T32" i="199"/>
  <c r="S32" i="199"/>
  <c r="R32" i="199"/>
  <c r="Q32" i="199"/>
  <c r="P32" i="199"/>
  <c r="O32" i="199"/>
  <c r="N32" i="199"/>
  <c r="M32" i="199"/>
  <c r="L32" i="199"/>
  <c r="K32" i="199"/>
  <c r="J32" i="199"/>
  <c r="I32" i="199"/>
  <c r="H32" i="199"/>
  <c r="G32" i="199"/>
  <c r="Z31" i="199"/>
  <c r="Y31" i="199"/>
  <c r="X31" i="199"/>
  <c r="W31" i="199"/>
  <c r="V31" i="199"/>
  <c r="U31" i="199"/>
  <c r="T31" i="199"/>
  <c r="S31" i="199"/>
  <c r="R31" i="199"/>
  <c r="Q31" i="199"/>
  <c r="P31" i="199"/>
  <c r="O31" i="199"/>
  <c r="N31" i="199"/>
  <c r="M31" i="199"/>
  <c r="L31" i="199"/>
  <c r="K31" i="199"/>
  <c r="J31" i="199"/>
  <c r="I31" i="199"/>
  <c r="H31" i="199"/>
  <c r="G31" i="199"/>
  <c r="Z30" i="199"/>
  <c r="Y30" i="199"/>
  <c r="X30" i="199"/>
  <c r="W30" i="199"/>
  <c r="V30" i="199"/>
  <c r="U30" i="199"/>
  <c r="T30" i="199"/>
  <c r="S30" i="199"/>
  <c r="R30" i="199"/>
  <c r="Q30" i="199"/>
  <c r="P30" i="199"/>
  <c r="O30" i="199"/>
  <c r="N30" i="199"/>
  <c r="M30" i="199"/>
  <c r="L30" i="199"/>
  <c r="K30" i="199"/>
  <c r="J30" i="199"/>
  <c r="I30" i="199"/>
  <c r="H30" i="199"/>
  <c r="G30" i="199"/>
  <c r="Z29" i="199"/>
  <c r="Y29" i="199"/>
  <c r="X29" i="199"/>
  <c r="W29" i="199"/>
  <c r="V29" i="199"/>
  <c r="U29" i="199"/>
  <c r="T29" i="199"/>
  <c r="S29" i="199"/>
  <c r="R29" i="199"/>
  <c r="Q29" i="199"/>
  <c r="P29" i="199"/>
  <c r="O29" i="199"/>
  <c r="N29" i="199"/>
  <c r="M29" i="199"/>
  <c r="L29" i="199"/>
  <c r="K29" i="199"/>
  <c r="J29" i="199"/>
  <c r="I29" i="199"/>
  <c r="H29" i="199"/>
  <c r="G29" i="199"/>
  <c r="Z28" i="199"/>
  <c r="Y28" i="199"/>
  <c r="X28" i="199"/>
  <c r="W28" i="199"/>
  <c r="V28" i="199"/>
  <c r="U28" i="199"/>
  <c r="T28" i="199"/>
  <c r="S28" i="199"/>
  <c r="R28" i="199"/>
  <c r="Q28" i="199"/>
  <c r="P28" i="199"/>
  <c r="O28" i="199"/>
  <c r="N28" i="199"/>
  <c r="M28" i="199"/>
  <c r="L28" i="199"/>
  <c r="K28" i="199"/>
  <c r="J28" i="199"/>
  <c r="I28" i="199"/>
  <c r="H28" i="199"/>
  <c r="G28" i="199"/>
  <c r="Z26" i="199"/>
  <c r="Y26" i="199"/>
  <c r="X26" i="199"/>
  <c r="W26" i="199"/>
  <c r="V26" i="199"/>
  <c r="U26" i="199"/>
  <c r="T26" i="199"/>
  <c r="S26" i="199"/>
  <c r="R26" i="199"/>
  <c r="Q26" i="199"/>
  <c r="P26" i="199"/>
  <c r="O26" i="199"/>
  <c r="N26" i="199"/>
  <c r="M26" i="199"/>
  <c r="L26" i="199"/>
  <c r="K26" i="199"/>
  <c r="J26" i="199"/>
  <c r="I26" i="199"/>
  <c r="H26" i="199"/>
  <c r="G26" i="199"/>
  <c r="Z25" i="199"/>
  <c r="Y25" i="199"/>
  <c r="X25" i="199"/>
  <c r="W25" i="199"/>
  <c r="V25" i="199"/>
  <c r="U25" i="199"/>
  <c r="T25" i="199"/>
  <c r="S25" i="199"/>
  <c r="R25" i="199"/>
  <c r="Q25" i="199"/>
  <c r="P25" i="199"/>
  <c r="O25" i="199"/>
  <c r="N25" i="199"/>
  <c r="M25" i="199"/>
  <c r="L25" i="199"/>
  <c r="K25" i="199"/>
  <c r="J25" i="199"/>
  <c r="I25" i="199"/>
  <c r="H25" i="199"/>
  <c r="G25" i="199"/>
  <c r="Z24" i="199"/>
  <c r="Y24" i="199"/>
  <c r="X24" i="199"/>
  <c r="W24" i="199"/>
  <c r="V24" i="199"/>
  <c r="U24" i="199"/>
  <c r="T24" i="199"/>
  <c r="S24" i="199"/>
  <c r="R24" i="199"/>
  <c r="Q24" i="199"/>
  <c r="P24" i="199"/>
  <c r="O24" i="199"/>
  <c r="N24" i="199"/>
  <c r="M24" i="199"/>
  <c r="L24" i="199"/>
  <c r="K24" i="199"/>
  <c r="J24" i="199"/>
  <c r="I24" i="199"/>
  <c r="H24" i="199"/>
  <c r="G24" i="199"/>
  <c r="Z23" i="199"/>
  <c r="Y23" i="199"/>
  <c r="X23" i="199"/>
  <c r="W23" i="199"/>
  <c r="V23" i="199"/>
  <c r="U23" i="199"/>
  <c r="T23" i="199"/>
  <c r="S23" i="199"/>
  <c r="R23" i="199"/>
  <c r="Q23" i="199"/>
  <c r="P23" i="199"/>
  <c r="O23" i="199"/>
  <c r="N23" i="199"/>
  <c r="M23" i="199"/>
  <c r="L23" i="199"/>
  <c r="K23" i="199"/>
  <c r="J23" i="199"/>
  <c r="I23" i="199"/>
  <c r="H23" i="199"/>
  <c r="G23" i="199"/>
  <c r="Z22" i="199"/>
  <c r="Y22" i="199"/>
  <c r="X22" i="199"/>
  <c r="W22" i="199"/>
  <c r="V22" i="199"/>
  <c r="U22" i="199"/>
  <c r="T22" i="199"/>
  <c r="S22" i="199"/>
  <c r="R22" i="199"/>
  <c r="Q22" i="199"/>
  <c r="P22" i="199"/>
  <c r="O22" i="199"/>
  <c r="N22" i="199"/>
  <c r="M22" i="199"/>
  <c r="L22" i="199"/>
  <c r="K22" i="199"/>
  <c r="J22" i="199"/>
  <c r="I22" i="199"/>
  <c r="H22" i="199"/>
  <c r="G22" i="199"/>
  <c r="Z21" i="199"/>
  <c r="Y21" i="199"/>
  <c r="X21" i="199"/>
  <c r="W21" i="199"/>
  <c r="V21" i="199"/>
  <c r="U21" i="199"/>
  <c r="T21" i="199"/>
  <c r="S21" i="199"/>
  <c r="R21" i="199"/>
  <c r="Q21" i="199"/>
  <c r="P21" i="199"/>
  <c r="O21" i="199"/>
  <c r="N21" i="199"/>
  <c r="M21" i="199"/>
  <c r="L21" i="199"/>
  <c r="K21" i="199"/>
  <c r="J21" i="199"/>
  <c r="I21" i="199"/>
  <c r="H21" i="199"/>
  <c r="G21" i="199"/>
  <c r="Z20" i="199"/>
  <c r="Y20" i="199"/>
  <c r="X20" i="199"/>
  <c r="W20" i="199"/>
  <c r="V20" i="199"/>
  <c r="U20" i="199"/>
  <c r="T20" i="199"/>
  <c r="S20" i="199"/>
  <c r="R20" i="199"/>
  <c r="Q20" i="199"/>
  <c r="P20" i="199"/>
  <c r="O20" i="199"/>
  <c r="N20" i="199"/>
  <c r="M20" i="199"/>
  <c r="L20" i="199"/>
  <c r="K20" i="199"/>
  <c r="J20" i="199"/>
  <c r="I20" i="199"/>
  <c r="H20" i="199"/>
  <c r="G20" i="199"/>
  <c r="Z19" i="199"/>
  <c r="Y19" i="199"/>
  <c r="X19" i="199"/>
  <c r="W19" i="199"/>
  <c r="V19" i="199"/>
  <c r="U19" i="199"/>
  <c r="T19" i="199"/>
  <c r="S19" i="199"/>
  <c r="R19" i="199"/>
  <c r="Q19" i="199"/>
  <c r="P19" i="199"/>
  <c r="O19" i="199"/>
  <c r="N19" i="199"/>
  <c r="M19" i="199"/>
  <c r="L19" i="199"/>
  <c r="K19" i="199"/>
  <c r="J19" i="199"/>
  <c r="I19" i="199"/>
  <c r="H19" i="199"/>
  <c r="G19" i="199"/>
  <c r="Z18" i="199"/>
  <c r="Y18" i="199"/>
  <c r="X18" i="199"/>
  <c r="W18" i="199"/>
  <c r="V18" i="199"/>
  <c r="U18" i="199"/>
  <c r="T18" i="199"/>
  <c r="S18" i="199"/>
  <c r="R18" i="199"/>
  <c r="Q18" i="199"/>
  <c r="P18" i="199"/>
  <c r="O18" i="199"/>
  <c r="N18" i="199"/>
  <c r="M18" i="199"/>
  <c r="L18" i="199"/>
  <c r="K18" i="199"/>
  <c r="J18" i="199"/>
  <c r="I18" i="199"/>
  <c r="H18" i="199"/>
  <c r="G18" i="199"/>
  <c r="Z17" i="199"/>
  <c r="Y17" i="199"/>
  <c r="X17" i="199"/>
  <c r="W17" i="199"/>
  <c r="V17" i="199"/>
  <c r="U17" i="199"/>
  <c r="T17" i="199"/>
  <c r="S17" i="199"/>
  <c r="R17" i="199"/>
  <c r="Q17" i="199"/>
  <c r="P17" i="199"/>
  <c r="O17" i="199"/>
  <c r="N17" i="199"/>
  <c r="M17" i="199"/>
  <c r="L17" i="199"/>
  <c r="K17" i="199"/>
  <c r="J17" i="199"/>
  <c r="I17" i="199"/>
  <c r="H17" i="199"/>
  <c r="G17" i="199"/>
  <c r="Z16" i="199"/>
  <c r="Y16" i="199"/>
  <c r="X16" i="199"/>
  <c r="W16" i="199"/>
  <c r="V16" i="199"/>
  <c r="U16" i="199"/>
  <c r="T16" i="199"/>
  <c r="S16" i="199"/>
  <c r="R16" i="199"/>
  <c r="Q16" i="199"/>
  <c r="P16" i="199"/>
  <c r="O16" i="199"/>
  <c r="N16" i="199"/>
  <c r="M16" i="199"/>
  <c r="L16" i="199"/>
  <c r="K16" i="199"/>
  <c r="J16" i="199"/>
  <c r="I16" i="199"/>
  <c r="H16" i="199"/>
  <c r="G16" i="199"/>
  <c r="Z15" i="199"/>
  <c r="Y15" i="199"/>
  <c r="X15" i="199"/>
  <c r="W15" i="199"/>
  <c r="V15" i="199"/>
  <c r="U15" i="199"/>
  <c r="T15" i="199"/>
  <c r="S15" i="199"/>
  <c r="R15" i="199"/>
  <c r="Q15" i="199"/>
  <c r="P15" i="199"/>
  <c r="O15" i="199"/>
  <c r="N15" i="199"/>
  <c r="M15" i="199"/>
  <c r="L15" i="199"/>
  <c r="K15" i="199"/>
  <c r="J15" i="199"/>
  <c r="I15" i="199"/>
  <c r="H15" i="199"/>
  <c r="G15" i="199"/>
  <c r="Z14" i="199"/>
  <c r="Y14" i="199"/>
  <c r="X14" i="199"/>
  <c r="W14" i="199"/>
  <c r="V14" i="199"/>
  <c r="U14" i="199"/>
  <c r="T14" i="199"/>
  <c r="S14" i="199"/>
  <c r="R14" i="199"/>
  <c r="Q14" i="199"/>
  <c r="P14" i="199"/>
  <c r="O14" i="199"/>
  <c r="N14" i="199"/>
  <c r="M14" i="199"/>
  <c r="L14" i="199"/>
  <c r="K14" i="199"/>
  <c r="J14" i="199"/>
  <c r="I14" i="199"/>
  <c r="H14" i="199"/>
  <c r="G14" i="199"/>
  <c r="Z13" i="199"/>
  <c r="Y13" i="199"/>
  <c r="X13" i="199"/>
  <c r="W13" i="199"/>
  <c r="V13" i="199"/>
  <c r="U13" i="199"/>
  <c r="T13" i="199"/>
  <c r="S13" i="199"/>
  <c r="R13" i="199"/>
  <c r="Q13" i="199"/>
  <c r="P13" i="199"/>
  <c r="O13" i="199"/>
  <c r="N13" i="199"/>
  <c r="M13" i="199"/>
  <c r="L13" i="199"/>
  <c r="K13" i="199"/>
  <c r="J13" i="199"/>
  <c r="I13" i="199"/>
  <c r="H13" i="199"/>
  <c r="G13" i="199"/>
  <c r="D2" i="199"/>
  <c r="D1" i="199"/>
  <c r="D42" i="225"/>
  <c r="D38" i="225"/>
  <c r="D36" i="225"/>
  <c r="D35" i="225"/>
  <c r="D34" i="225"/>
  <c r="D31" i="225"/>
  <c r="D30" i="225"/>
  <c r="D28" i="225"/>
  <c r="D27" i="225"/>
  <c r="D5" i="225"/>
  <c r="D4" i="225"/>
  <c r="D118" i="109"/>
  <c r="Z115" i="109"/>
  <c r="Y115" i="109"/>
  <c r="X115" i="109"/>
  <c r="W115" i="109"/>
  <c r="V115" i="109"/>
  <c r="U115" i="109"/>
  <c r="T115" i="109"/>
  <c r="S115" i="109"/>
  <c r="R115" i="109"/>
  <c r="Q115" i="109"/>
  <c r="P115" i="109"/>
  <c r="O115" i="109"/>
  <c r="N115" i="109"/>
  <c r="M115" i="109"/>
  <c r="L115" i="109"/>
  <c r="K115" i="109"/>
  <c r="J115" i="109"/>
  <c r="I115" i="109"/>
  <c r="H115" i="109"/>
  <c r="G115" i="109"/>
  <c r="Z114" i="109"/>
  <c r="Y114" i="109"/>
  <c r="X114" i="109"/>
  <c r="W114" i="109"/>
  <c r="V114" i="109"/>
  <c r="U114" i="109"/>
  <c r="T114" i="109"/>
  <c r="S114" i="109"/>
  <c r="R114" i="109"/>
  <c r="Q114" i="109"/>
  <c r="P114" i="109"/>
  <c r="O114" i="109"/>
  <c r="N114" i="109"/>
  <c r="M114" i="109"/>
  <c r="L114" i="109"/>
  <c r="K114" i="109"/>
  <c r="J114" i="109"/>
  <c r="I114" i="109"/>
  <c r="H114" i="109"/>
  <c r="G114" i="109"/>
  <c r="Z113" i="109"/>
  <c r="Y113" i="109"/>
  <c r="X113" i="109"/>
  <c r="W113" i="109"/>
  <c r="V113" i="109"/>
  <c r="U113" i="109"/>
  <c r="T113" i="109"/>
  <c r="S113" i="109"/>
  <c r="R113" i="109"/>
  <c r="Q113" i="109"/>
  <c r="P113" i="109"/>
  <c r="O113" i="109"/>
  <c r="N113" i="109"/>
  <c r="M113" i="109"/>
  <c r="L113" i="109"/>
  <c r="K113" i="109"/>
  <c r="J113" i="109"/>
  <c r="I113" i="109"/>
  <c r="H113" i="109"/>
  <c r="G113" i="109"/>
  <c r="Z112" i="109"/>
  <c r="Y112" i="109"/>
  <c r="X112" i="109"/>
  <c r="W112" i="109"/>
  <c r="V112" i="109"/>
  <c r="U112" i="109"/>
  <c r="T112" i="109"/>
  <c r="S112" i="109"/>
  <c r="R112" i="109"/>
  <c r="Q112" i="109"/>
  <c r="P112" i="109"/>
  <c r="O112" i="109"/>
  <c r="N112" i="109"/>
  <c r="M112" i="109"/>
  <c r="L112" i="109"/>
  <c r="K112" i="109"/>
  <c r="J112" i="109"/>
  <c r="I112" i="109"/>
  <c r="H112" i="109"/>
  <c r="Z111" i="109"/>
  <c r="Y111" i="109"/>
  <c r="X111" i="109"/>
  <c r="W111" i="109"/>
  <c r="V111" i="109"/>
  <c r="U111" i="109"/>
  <c r="T111" i="109"/>
  <c r="S111" i="109"/>
  <c r="R111" i="109"/>
  <c r="Q111" i="109"/>
  <c r="P111" i="109"/>
  <c r="O111" i="109"/>
  <c r="N111" i="109"/>
  <c r="M111" i="109"/>
  <c r="L111" i="109"/>
  <c r="K111" i="109"/>
  <c r="J111" i="109"/>
  <c r="I111" i="109"/>
  <c r="H111" i="109"/>
  <c r="G111" i="109"/>
  <c r="Z110" i="109"/>
  <c r="Y110" i="109"/>
  <c r="X110" i="109"/>
  <c r="W110" i="109"/>
  <c r="V110" i="109"/>
  <c r="U110" i="109"/>
  <c r="T110" i="109"/>
  <c r="S110" i="109"/>
  <c r="R110" i="109"/>
  <c r="Q110" i="109"/>
  <c r="P110" i="109"/>
  <c r="O110" i="109"/>
  <c r="N110" i="109"/>
  <c r="M110" i="109"/>
  <c r="L110" i="109"/>
  <c r="K110" i="109"/>
  <c r="J110" i="109"/>
  <c r="I110" i="109"/>
  <c r="H110" i="109"/>
  <c r="G110" i="109"/>
  <c r="Z106" i="109"/>
  <c r="Y106" i="109"/>
  <c r="X106" i="109"/>
  <c r="W106" i="109"/>
  <c r="V106" i="109"/>
  <c r="U106" i="109"/>
  <c r="T106" i="109"/>
  <c r="S106" i="109"/>
  <c r="R106" i="109"/>
  <c r="Q106" i="109"/>
  <c r="P106" i="109"/>
  <c r="O106" i="109"/>
  <c r="N106" i="109"/>
  <c r="M106" i="109"/>
  <c r="L106" i="109"/>
  <c r="K106" i="109"/>
  <c r="J106" i="109"/>
  <c r="I106" i="109"/>
  <c r="H106" i="109"/>
  <c r="G106" i="109"/>
  <c r="Z105" i="109"/>
  <c r="Y105" i="109"/>
  <c r="X105" i="109"/>
  <c r="W105" i="109"/>
  <c r="V105" i="109"/>
  <c r="U105" i="109"/>
  <c r="T105" i="109"/>
  <c r="S105" i="109"/>
  <c r="R105" i="109"/>
  <c r="Q105" i="109"/>
  <c r="P105" i="109"/>
  <c r="O105" i="109"/>
  <c r="N105" i="109"/>
  <c r="M105" i="109"/>
  <c r="L105" i="109"/>
  <c r="K105" i="109"/>
  <c r="J105" i="109"/>
  <c r="I105" i="109"/>
  <c r="H105" i="109"/>
  <c r="G105" i="109"/>
  <c r="Z104" i="109"/>
  <c r="Z103" i="109"/>
  <c r="Y103" i="109"/>
  <c r="Y104" i="109" s="1"/>
  <c r="X103" i="109"/>
  <c r="W103" i="109"/>
  <c r="W104" i="109" s="1"/>
  <c r="V103" i="109"/>
  <c r="V104" i="109" s="1"/>
  <c r="U103" i="109"/>
  <c r="U104" i="109" s="1"/>
  <c r="T103" i="109"/>
  <c r="S103" i="109"/>
  <c r="S104" i="109" s="1"/>
  <c r="R103" i="109"/>
  <c r="R104" i="109" s="1"/>
  <c r="Q103" i="109"/>
  <c r="Q104" i="109" s="1"/>
  <c r="P103" i="109"/>
  <c r="P104" i="109" s="1"/>
  <c r="E206" i="173" s="1"/>
  <c r="O103" i="109"/>
  <c r="O104" i="109" s="1"/>
  <c r="N103" i="109"/>
  <c r="N104" i="109" s="1"/>
  <c r="M103" i="109"/>
  <c r="L103" i="109"/>
  <c r="E205" i="284" s="1"/>
  <c r="J205" i="284" s="1"/>
  <c r="K103" i="109"/>
  <c r="K104" i="109" s="1"/>
  <c r="J103" i="109"/>
  <c r="I103" i="109"/>
  <c r="H103" i="109"/>
  <c r="G103" i="109"/>
  <c r="Z102" i="109"/>
  <c r="Y102" i="109"/>
  <c r="E204" i="179" s="1"/>
  <c r="X102" i="109"/>
  <c r="W102" i="109"/>
  <c r="V102" i="109"/>
  <c r="U102" i="109"/>
  <c r="T102" i="109"/>
  <c r="S102" i="109"/>
  <c r="R102" i="109"/>
  <c r="Q102" i="109"/>
  <c r="P102" i="109"/>
  <c r="O102" i="109"/>
  <c r="N102" i="109"/>
  <c r="M102" i="109"/>
  <c r="L102" i="109"/>
  <c r="K102" i="109"/>
  <c r="J102" i="109"/>
  <c r="I102" i="109"/>
  <c r="H102" i="109"/>
  <c r="G102" i="109"/>
  <c r="Z95" i="109"/>
  <c r="Y95" i="109"/>
  <c r="X95" i="109"/>
  <c r="W95" i="109"/>
  <c r="V95" i="109"/>
  <c r="U95" i="109"/>
  <c r="T95" i="109"/>
  <c r="S95" i="109"/>
  <c r="R95" i="109"/>
  <c r="Q95" i="109"/>
  <c r="P95" i="109"/>
  <c r="O95" i="109"/>
  <c r="N95" i="109"/>
  <c r="M95" i="109"/>
  <c r="L95" i="109"/>
  <c r="K95" i="109"/>
  <c r="J95" i="109"/>
  <c r="I95" i="109"/>
  <c r="H95" i="109"/>
  <c r="G95" i="109"/>
  <c r="Z94" i="109"/>
  <c r="Y94" i="109"/>
  <c r="X94" i="109"/>
  <c r="W94" i="109"/>
  <c r="V94" i="109"/>
  <c r="U94" i="109"/>
  <c r="T94" i="109"/>
  <c r="S94" i="109"/>
  <c r="R94" i="109"/>
  <c r="Q94" i="109"/>
  <c r="P94" i="109"/>
  <c r="O94" i="109"/>
  <c r="N94" i="109"/>
  <c r="M94" i="109"/>
  <c r="L94" i="109"/>
  <c r="K94" i="109"/>
  <c r="J94" i="109"/>
  <c r="I94" i="109"/>
  <c r="H94" i="109"/>
  <c r="G94" i="109"/>
  <c r="Z93" i="109"/>
  <c r="R224" i="127" s="1"/>
  <c r="L224" i="127" s="1"/>
  <c r="X93" i="109"/>
  <c r="W93" i="109"/>
  <c r="V93" i="109"/>
  <c r="U93" i="109"/>
  <c r="T93" i="109"/>
  <c r="S93" i="109"/>
  <c r="R93" i="109"/>
  <c r="G93" i="109"/>
  <c r="Z92" i="109"/>
  <c r="Y92" i="109"/>
  <c r="X92" i="109"/>
  <c r="W92" i="109"/>
  <c r="V92" i="109"/>
  <c r="U92" i="109"/>
  <c r="T92" i="109"/>
  <c r="S92" i="109"/>
  <c r="R92" i="109"/>
  <c r="Q92" i="109"/>
  <c r="P92" i="109"/>
  <c r="O92" i="109"/>
  <c r="N92" i="109"/>
  <c r="M92" i="109"/>
  <c r="L92" i="109"/>
  <c r="K92" i="109"/>
  <c r="J92" i="109"/>
  <c r="I92" i="109"/>
  <c r="H92" i="109"/>
  <c r="G92" i="109"/>
  <c r="Z91" i="109"/>
  <c r="Y91" i="109"/>
  <c r="X91" i="109"/>
  <c r="W91" i="109"/>
  <c r="V91" i="109"/>
  <c r="U91" i="109"/>
  <c r="T91" i="109"/>
  <c r="S91" i="109"/>
  <c r="R91" i="109"/>
  <c r="Q91" i="109"/>
  <c r="P91" i="109"/>
  <c r="O91" i="109"/>
  <c r="N91" i="109"/>
  <c r="M91" i="109"/>
  <c r="L91" i="109"/>
  <c r="K91" i="109"/>
  <c r="J91" i="109"/>
  <c r="I91" i="109"/>
  <c r="H91" i="109"/>
  <c r="G91" i="109"/>
  <c r="Z90" i="109"/>
  <c r="Y90" i="109"/>
  <c r="X90" i="109"/>
  <c r="W90" i="109"/>
  <c r="V90" i="109"/>
  <c r="U90" i="109"/>
  <c r="T90" i="109"/>
  <c r="S90" i="109"/>
  <c r="R90" i="109"/>
  <c r="Q90" i="109"/>
  <c r="P90" i="109"/>
  <c r="O90" i="109"/>
  <c r="N90" i="109"/>
  <c r="M90" i="109"/>
  <c r="L90" i="109"/>
  <c r="K90" i="109"/>
  <c r="J90" i="109"/>
  <c r="I90" i="109"/>
  <c r="H90" i="109"/>
  <c r="G90" i="109"/>
  <c r="Z89" i="109"/>
  <c r="Y89" i="109"/>
  <c r="X89" i="109"/>
  <c r="W89" i="109"/>
  <c r="V89" i="109"/>
  <c r="U89" i="109"/>
  <c r="T89" i="109"/>
  <c r="S89" i="109"/>
  <c r="R89" i="109"/>
  <c r="Q89" i="109"/>
  <c r="P89" i="109"/>
  <c r="O89" i="109"/>
  <c r="N89" i="109"/>
  <c r="M89" i="109"/>
  <c r="L89" i="109"/>
  <c r="K89" i="109"/>
  <c r="J89" i="109"/>
  <c r="I89" i="109"/>
  <c r="H89" i="109"/>
  <c r="G89" i="109"/>
  <c r="Z88" i="109"/>
  <c r="Y88" i="109"/>
  <c r="X88" i="109"/>
  <c r="W88" i="109"/>
  <c r="V88" i="109"/>
  <c r="U88" i="109"/>
  <c r="T88" i="109"/>
  <c r="S88" i="109"/>
  <c r="R88" i="109"/>
  <c r="Q88" i="109"/>
  <c r="P88" i="109"/>
  <c r="O88" i="109"/>
  <c r="N88" i="109"/>
  <c r="M88" i="109"/>
  <c r="L88" i="109"/>
  <c r="K88" i="109"/>
  <c r="J88" i="109"/>
  <c r="I88" i="109"/>
  <c r="H88" i="109"/>
  <c r="G88" i="109"/>
  <c r="Z87" i="109"/>
  <c r="Y87" i="109"/>
  <c r="X87" i="109"/>
  <c r="W87" i="109"/>
  <c r="V87" i="109"/>
  <c r="U87" i="109"/>
  <c r="T87" i="109"/>
  <c r="S87" i="109"/>
  <c r="R87" i="109"/>
  <c r="Q87" i="109"/>
  <c r="P87" i="109"/>
  <c r="O87" i="109"/>
  <c r="N87" i="109"/>
  <c r="M87" i="109"/>
  <c r="L87" i="109"/>
  <c r="K87" i="109"/>
  <c r="J87" i="109"/>
  <c r="I87" i="109"/>
  <c r="H87" i="109"/>
  <c r="G87" i="109"/>
  <c r="Z86" i="109"/>
  <c r="Y86" i="109"/>
  <c r="X86" i="109"/>
  <c r="W86" i="109"/>
  <c r="V86" i="109"/>
  <c r="U86" i="109"/>
  <c r="T86" i="109"/>
  <c r="S86" i="109"/>
  <c r="R86" i="109"/>
  <c r="Q86" i="109"/>
  <c r="P86" i="109"/>
  <c r="O86" i="109"/>
  <c r="N86" i="109"/>
  <c r="M86" i="109"/>
  <c r="L86" i="109"/>
  <c r="K86" i="109"/>
  <c r="J86" i="109"/>
  <c r="I86" i="109"/>
  <c r="H86" i="109"/>
  <c r="G86" i="109"/>
  <c r="Z85" i="109"/>
  <c r="Y85" i="109"/>
  <c r="X85" i="109"/>
  <c r="W85" i="109"/>
  <c r="V85" i="109"/>
  <c r="U85" i="109"/>
  <c r="T85" i="109"/>
  <c r="S85" i="109"/>
  <c r="R85" i="109"/>
  <c r="Q85" i="109"/>
  <c r="P85" i="109"/>
  <c r="O85" i="109"/>
  <c r="N85" i="109"/>
  <c r="M85" i="109"/>
  <c r="L85" i="109"/>
  <c r="K85" i="109"/>
  <c r="J85" i="109"/>
  <c r="I85" i="109"/>
  <c r="H85" i="109"/>
  <c r="G85" i="109"/>
  <c r="Z84" i="109"/>
  <c r="Y84" i="109"/>
  <c r="X84" i="109"/>
  <c r="W84" i="109"/>
  <c r="V84" i="109"/>
  <c r="U84" i="109"/>
  <c r="T84" i="109"/>
  <c r="S84" i="109"/>
  <c r="R84" i="109"/>
  <c r="Q84" i="109"/>
  <c r="P84" i="109"/>
  <c r="O84" i="109"/>
  <c r="N84" i="109"/>
  <c r="M84" i="109"/>
  <c r="L84" i="109"/>
  <c r="K84" i="109"/>
  <c r="J84" i="109"/>
  <c r="I84" i="109"/>
  <c r="H84" i="109"/>
  <c r="G84" i="109"/>
  <c r="Z83" i="109"/>
  <c r="Y83" i="109"/>
  <c r="X83" i="109"/>
  <c r="W83" i="109"/>
  <c r="V83" i="109"/>
  <c r="U83" i="109"/>
  <c r="T83" i="109"/>
  <c r="S83" i="109"/>
  <c r="R83" i="109"/>
  <c r="Q83" i="109"/>
  <c r="P83" i="109"/>
  <c r="O83" i="109"/>
  <c r="N83" i="109"/>
  <c r="M83" i="109"/>
  <c r="L83" i="109"/>
  <c r="K83" i="109"/>
  <c r="J83" i="109"/>
  <c r="I83" i="109"/>
  <c r="H83" i="109"/>
  <c r="G83" i="109"/>
  <c r="Z82" i="109"/>
  <c r="Y82" i="109"/>
  <c r="X82" i="109"/>
  <c r="W82" i="109"/>
  <c r="V82" i="109"/>
  <c r="U82" i="109"/>
  <c r="T82" i="109"/>
  <c r="S82" i="109"/>
  <c r="R82" i="109"/>
  <c r="Q82" i="109"/>
  <c r="P82" i="109"/>
  <c r="O82" i="109"/>
  <c r="N82" i="109"/>
  <c r="M82" i="109"/>
  <c r="L82" i="109"/>
  <c r="K82" i="109"/>
  <c r="J82" i="109"/>
  <c r="I82" i="109"/>
  <c r="H82" i="109"/>
  <c r="G82" i="109"/>
  <c r="Z81" i="109"/>
  <c r="Y81" i="109"/>
  <c r="X81" i="109"/>
  <c r="W81" i="109"/>
  <c r="V81" i="109"/>
  <c r="U81" i="109"/>
  <c r="T81" i="109"/>
  <c r="S81" i="109"/>
  <c r="R81" i="109"/>
  <c r="Q81" i="109"/>
  <c r="P81" i="109"/>
  <c r="O81" i="109"/>
  <c r="N81" i="109"/>
  <c r="M81" i="109"/>
  <c r="L81" i="109"/>
  <c r="K81" i="109"/>
  <c r="J81" i="109"/>
  <c r="I81" i="109"/>
  <c r="H81" i="109"/>
  <c r="G81" i="109"/>
  <c r="Z75" i="109"/>
  <c r="Y75" i="109"/>
  <c r="X75" i="109"/>
  <c r="W75" i="109"/>
  <c r="V75" i="109"/>
  <c r="U75" i="109"/>
  <c r="T75" i="109"/>
  <c r="S75" i="109"/>
  <c r="R75" i="109"/>
  <c r="Q75" i="109"/>
  <c r="P75" i="109"/>
  <c r="O75" i="109"/>
  <c r="N75" i="109"/>
  <c r="M75" i="109"/>
  <c r="L75" i="109"/>
  <c r="K75" i="109"/>
  <c r="J75" i="109"/>
  <c r="I75" i="109"/>
  <c r="H75" i="109"/>
  <c r="V74" i="109"/>
  <c r="N74" i="109"/>
  <c r="K74" i="109"/>
  <c r="J74" i="109"/>
  <c r="G74" i="109"/>
  <c r="Z73" i="109"/>
  <c r="Y73" i="109"/>
  <c r="X73" i="109"/>
  <c r="W73" i="109"/>
  <c r="V73" i="109"/>
  <c r="U73" i="109"/>
  <c r="T73" i="109"/>
  <c r="S73" i="109"/>
  <c r="R73" i="109"/>
  <c r="Q73" i="109"/>
  <c r="P73" i="109"/>
  <c r="O73" i="109"/>
  <c r="N73" i="109"/>
  <c r="M73" i="109"/>
  <c r="L73" i="109"/>
  <c r="K73" i="109"/>
  <c r="J73" i="109"/>
  <c r="I73" i="109"/>
  <c r="H73" i="109"/>
  <c r="Z72" i="109"/>
  <c r="Y72" i="109"/>
  <c r="E223" i="154" s="1"/>
  <c r="X72" i="109"/>
  <c r="W72" i="109"/>
  <c r="V72" i="109"/>
  <c r="U72" i="109"/>
  <c r="T72" i="109"/>
  <c r="S72" i="109"/>
  <c r="R72" i="109"/>
  <c r="Q72" i="109"/>
  <c r="P72" i="109"/>
  <c r="O72" i="109"/>
  <c r="N72" i="109"/>
  <c r="M72" i="109"/>
  <c r="L72" i="109"/>
  <c r="K72" i="109"/>
  <c r="J72" i="109"/>
  <c r="I72" i="109"/>
  <c r="H72" i="109"/>
  <c r="G72" i="109"/>
  <c r="Z71" i="109"/>
  <c r="Y71" i="109"/>
  <c r="E222" i="131" s="1"/>
  <c r="X71" i="109"/>
  <c r="E222" i="149" s="1"/>
  <c r="W71" i="109"/>
  <c r="V71" i="109"/>
  <c r="U71" i="109"/>
  <c r="T71" i="109"/>
  <c r="S71" i="109"/>
  <c r="R71" i="109"/>
  <c r="Q71" i="109"/>
  <c r="P71" i="109"/>
  <c r="E222" i="173" s="1"/>
  <c r="O71" i="109"/>
  <c r="N71" i="109"/>
  <c r="M71" i="109"/>
  <c r="L71" i="109"/>
  <c r="K71" i="109"/>
  <c r="J71" i="109"/>
  <c r="I71" i="109"/>
  <c r="H71" i="109"/>
  <c r="G71" i="109"/>
  <c r="Z70" i="109"/>
  <c r="Y70" i="109"/>
  <c r="X70" i="109"/>
  <c r="W70" i="109"/>
  <c r="V70" i="109"/>
  <c r="U70" i="109"/>
  <c r="T70" i="109"/>
  <c r="S70" i="109"/>
  <c r="R70" i="109"/>
  <c r="Q70" i="109"/>
  <c r="P70" i="109"/>
  <c r="O70" i="109"/>
  <c r="N70" i="109"/>
  <c r="M70" i="109"/>
  <c r="L70" i="109"/>
  <c r="E221" i="124" s="1"/>
  <c r="K70" i="109"/>
  <c r="J70" i="109"/>
  <c r="I70" i="109"/>
  <c r="H70" i="109"/>
  <c r="G70" i="109"/>
  <c r="Z69" i="109"/>
  <c r="Y69" i="109"/>
  <c r="E220" i="179" s="1"/>
  <c r="X69" i="109"/>
  <c r="E220" i="176" s="1"/>
  <c r="W69" i="109"/>
  <c r="E220" i="237" s="1"/>
  <c r="V69" i="109"/>
  <c r="U69" i="109"/>
  <c r="T69" i="109"/>
  <c r="S69" i="109"/>
  <c r="R69" i="109"/>
  <c r="Q69" i="109"/>
  <c r="P69" i="109"/>
  <c r="E220" i="173" s="1"/>
  <c r="O69" i="109"/>
  <c r="N69" i="109"/>
  <c r="M69" i="109"/>
  <c r="L69" i="109"/>
  <c r="K69" i="109"/>
  <c r="J69" i="109"/>
  <c r="I69" i="109"/>
  <c r="H69" i="109"/>
  <c r="G69" i="109"/>
  <c r="Z68" i="109"/>
  <c r="Y68" i="109"/>
  <c r="X68" i="109"/>
  <c r="W68" i="109"/>
  <c r="V68" i="109"/>
  <c r="U68" i="109"/>
  <c r="T68" i="109"/>
  <c r="S68" i="109"/>
  <c r="R68" i="109"/>
  <c r="Q68" i="109"/>
  <c r="P68" i="109"/>
  <c r="O68" i="109"/>
  <c r="N68" i="109"/>
  <c r="M68" i="109"/>
  <c r="L68" i="109"/>
  <c r="K68" i="109"/>
  <c r="J68" i="109"/>
  <c r="I68" i="109"/>
  <c r="H68" i="109"/>
  <c r="G68" i="109"/>
  <c r="Z67" i="109"/>
  <c r="Y67" i="109"/>
  <c r="X67" i="109"/>
  <c r="E218" i="126" s="1"/>
  <c r="W67" i="109"/>
  <c r="E218" i="234" s="1"/>
  <c r="V67" i="109"/>
  <c r="U67" i="109"/>
  <c r="T67" i="109"/>
  <c r="S67" i="109"/>
  <c r="R67" i="109"/>
  <c r="Q67" i="109"/>
  <c r="P67" i="109"/>
  <c r="E218" i="173" s="1"/>
  <c r="O67" i="109"/>
  <c r="N67" i="109"/>
  <c r="M67" i="109"/>
  <c r="L67" i="109"/>
  <c r="K67" i="109"/>
  <c r="J67" i="109"/>
  <c r="I67" i="109"/>
  <c r="H67" i="109"/>
  <c r="G67" i="109"/>
  <c r="Z66" i="109"/>
  <c r="Y66" i="109"/>
  <c r="O66" i="109"/>
  <c r="O74" i="109" s="1"/>
  <c r="N66" i="109"/>
  <c r="J66" i="109"/>
  <c r="I66" i="109"/>
  <c r="I74" i="109" s="1"/>
  <c r="G66" i="109"/>
  <c r="Z65" i="109"/>
  <c r="Y65" i="109"/>
  <c r="X65" i="109"/>
  <c r="X66" i="109" s="1"/>
  <c r="W65" i="109"/>
  <c r="V65" i="109"/>
  <c r="U65" i="109"/>
  <c r="U66" i="109" s="1"/>
  <c r="U74" i="109" s="1"/>
  <c r="T65" i="109"/>
  <c r="T66" i="109" s="1"/>
  <c r="T74" i="109" s="1"/>
  <c r="S65" i="109"/>
  <c r="S66" i="109" s="1"/>
  <c r="S74" i="109" s="1"/>
  <c r="R65" i="109"/>
  <c r="R66" i="109" s="1"/>
  <c r="R74" i="109" s="1"/>
  <c r="Q65" i="109"/>
  <c r="P65" i="109"/>
  <c r="E216" i="173" s="1"/>
  <c r="O65" i="109"/>
  <c r="N65" i="109"/>
  <c r="M65" i="109"/>
  <c r="M66" i="109" s="1"/>
  <c r="M74" i="109" s="1"/>
  <c r="L65" i="109"/>
  <c r="K65" i="109"/>
  <c r="J65" i="109"/>
  <c r="I65" i="109"/>
  <c r="H65" i="109"/>
  <c r="H66" i="109" s="1"/>
  <c r="H74" i="109" s="1"/>
  <c r="G65" i="109"/>
  <c r="Z64" i="109"/>
  <c r="Y64" i="109"/>
  <c r="X64" i="109"/>
  <c r="E215" i="176" s="1"/>
  <c r="W64" i="109"/>
  <c r="E215" i="240" s="1"/>
  <c r="V64" i="109"/>
  <c r="V66" i="109" s="1"/>
  <c r="U64" i="109"/>
  <c r="T64" i="109"/>
  <c r="S64" i="109"/>
  <c r="R64" i="109"/>
  <c r="Q64" i="109"/>
  <c r="Q66" i="109" s="1"/>
  <c r="Q74" i="109" s="1"/>
  <c r="P64" i="109"/>
  <c r="O64" i="109"/>
  <c r="N64" i="109"/>
  <c r="M64" i="109"/>
  <c r="L64" i="109"/>
  <c r="K64" i="109"/>
  <c r="K66" i="109" s="1"/>
  <c r="J64" i="109"/>
  <c r="I64" i="109"/>
  <c r="H64" i="109"/>
  <c r="G64" i="109"/>
  <c r="I63" i="109"/>
  <c r="H63" i="109"/>
  <c r="Z62" i="109"/>
  <c r="Z63" i="109" s="1"/>
  <c r="Y62" i="109"/>
  <c r="X62" i="109"/>
  <c r="X63" i="109" s="1"/>
  <c r="W62" i="109"/>
  <c r="W63" i="109" s="1"/>
  <c r="V62" i="109"/>
  <c r="V63" i="109" s="1"/>
  <c r="U62" i="109"/>
  <c r="U63" i="109" s="1"/>
  <c r="T62" i="109"/>
  <c r="S62" i="109"/>
  <c r="S63" i="109" s="1"/>
  <c r="R62" i="109"/>
  <c r="R63" i="109" s="1"/>
  <c r="Q62" i="109"/>
  <c r="Q63" i="109" s="1"/>
  <c r="P62" i="109"/>
  <c r="O62" i="109"/>
  <c r="O63" i="109" s="1"/>
  <c r="E214" i="176" s="1"/>
  <c r="N62" i="109"/>
  <c r="N63" i="109" s="1"/>
  <c r="M62" i="109"/>
  <c r="L62" i="109"/>
  <c r="E213" i="284" s="1"/>
  <c r="J213" i="284" s="1"/>
  <c r="K62" i="109"/>
  <c r="K63" i="109" s="1"/>
  <c r="J62" i="109"/>
  <c r="J63" i="109" s="1"/>
  <c r="I62" i="109"/>
  <c r="H62" i="109"/>
  <c r="G62" i="109"/>
  <c r="G63" i="109" s="1"/>
  <c r="X61" i="109"/>
  <c r="E212" i="126" s="1"/>
  <c r="R61" i="109"/>
  <c r="G61" i="109"/>
  <c r="Z55" i="109"/>
  <c r="Y55" i="109"/>
  <c r="X55" i="109"/>
  <c r="W55" i="109"/>
  <c r="V55" i="109"/>
  <c r="U55" i="109"/>
  <c r="T55" i="109"/>
  <c r="S55" i="109"/>
  <c r="R55" i="109"/>
  <c r="Q55" i="109"/>
  <c r="P55" i="109"/>
  <c r="O55" i="109"/>
  <c r="N55" i="109"/>
  <c r="M55" i="109"/>
  <c r="L55" i="109"/>
  <c r="K55" i="109"/>
  <c r="J55" i="109"/>
  <c r="I55" i="109"/>
  <c r="H55" i="109"/>
  <c r="G55" i="109"/>
  <c r="Z54" i="109"/>
  <c r="Y54" i="109"/>
  <c r="X54" i="109"/>
  <c r="W54" i="109"/>
  <c r="V54" i="109"/>
  <c r="U54" i="109"/>
  <c r="T54" i="109"/>
  <c r="S54" i="109"/>
  <c r="R54" i="109"/>
  <c r="Q54" i="109"/>
  <c r="P54" i="109"/>
  <c r="O54" i="109"/>
  <c r="N54" i="109"/>
  <c r="M54" i="109"/>
  <c r="L54" i="109"/>
  <c r="K54" i="109"/>
  <c r="J54" i="109"/>
  <c r="I54" i="109"/>
  <c r="H54" i="109"/>
  <c r="G54" i="109"/>
  <c r="Z51" i="109"/>
  <c r="Y51" i="109"/>
  <c r="X51" i="109"/>
  <c r="W51" i="109"/>
  <c r="V51" i="109"/>
  <c r="U51" i="109"/>
  <c r="T51" i="109"/>
  <c r="S51" i="109"/>
  <c r="R51" i="109"/>
  <c r="Q51" i="109"/>
  <c r="P51" i="109"/>
  <c r="O51" i="109"/>
  <c r="N51" i="109"/>
  <c r="M51" i="109"/>
  <c r="L51" i="109"/>
  <c r="K51" i="109"/>
  <c r="J51" i="109"/>
  <c r="I51" i="109"/>
  <c r="H51" i="109"/>
  <c r="G51" i="109"/>
  <c r="Z50" i="109"/>
  <c r="Y50" i="109"/>
  <c r="X50" i="109"/>
  <c r="W50" i="109"/>
  <c r="V50" i="109"/>
  <c r="U50" i="109"/>
  <c r="T50" i="109"/>
  <c r="S50" i="109"/>
  <c r="R50" i="109"/>
  <c r="Q50" i="109"/>
  <c r="P50" i="109"/>
  <c r="O50" i="109"/>
  <c r="N50" i="109"/>
  <c r="M50" i="109"/>
  <c r="L50" i="109"/>
  <c r="K50" i="109"/>
  <c r="J50" i="109"/>
  <c r="I50" i="109"/>
  <c r="H50" i="109"/>
  <c r="G50" i="109"/>
  <c r="Z49" i="109"/>
  <c r="Y49" i="109"/>
  <c r="Y47" i="109" s="1"/>
  <c r="X49" i="109"/>
  <c r="W49" i="109"/>
  <c r="V49" i="109"/>
  <c r="U49" i="109"/>
  <c r="T49" i="109"/>
  <c r="S49" i="109"/>
  <c r="S47" i="109" s="1"/>
  <c r="R49" i="109"/>
  <c r="Q49" i="109"/>
  <c r="Q47" i="109" s="1"/>
  <c r="G192" i="131" s="1"/>
  <c r="P49" i="109"/>
  <c r="P47" i="109" s="1"/>
  <c r="G192" i="173" s="1"/>
  <c r="O49" i="109"/>
  <c r="N49" i="109"/>
  <c r="N47" i="109" s="1"/>
  <c r="M49" i="109"/>
  <c r="M47" i="109" s="1"/>
  <c r="L49" i="109"/>
  <c r="K49" i="109"/>
  <c r="J49" i="109"/>
  <c r="J47" i="109" s="1"/>
  <c r="I49" i="109"/>
  <c r="H49" i="109"/>
  <c r="G49" i="109"/>
  <c r="G47" i="109" s="1"/>
  <c r="E49" i="109"/>
  <c r="Z48" i="109"/>
  <c r="Z47" i="109" s="1"/>
  <c r="Y48" i="109"/>
  <c r="X48" i="109"/>
  <c r="W48" i="109"/>
  <c r="V48" i="109"/>
  <c r="U48" i="109"/>
  <c r="T48" i="109"/>
  <c r="S48" i="109"/>
  <c r="R48" i="109"/>
  <c r="Q48" i="109"/>
  <c r="P48" i="109"/>
  <c r="O48" i="109"/>
  <c r="N48" i="109"/>
  <c r="M48" i="109"/>
  <c r="L48" i="109"/>
  <c r="K48" i="109"/>
  <c r="K47" i="109" s="1"/>
  <c r="J48" i="109"/>
  <c r="I48" i="109"/>
  <c r="H48" i="109"/>
  <c r="G48" i="109"/>
  <c r="E48" i="109"/>
  <c r="O47" i="109"/>
  <c r="L47" i="109"/>
  <c r="Z46" i="109"/>
  <c r="Y46" i="109"/>
  <c r="X46" i="109"/>
  <c r="W46" i="109"/>
  <c r="V46" i="109"/>
  <c r="U46" i="109"/>
  <c r="T46" i="109"/>
  <c r="S46" i="109"/>
  <c r="R46" i="109"/>
  <c r="Q46" i="109"/>
  <c r="P46" i="109"/>
  <c r="O46" i="109"/>
  <c r="N46" i="109"/>
  <c r="M46" i="109"/>
  <c r="L46" i="109"/>
  <c r="K46" i="109"/>
  <c r="J46" i="109"/>
  <c r="I46" i="109"/>
  <c r="H46" i="109"/>
  <c r="G46" i="109"/>
  <c r="E46" i="109"/>
  <c r="Z45" i="109"/>
  <c r="Y45" i="109"/>
  <c r="X45" i="109"/>
  <c r="W45" i="109"/>
  <c r="V45" i="109"/>
  <c r="U45" i="109"/>
  <c r="T45" i="109"/>
  <c r="S45" i="109"/>
  <c r="R45" i="109"/>
  <c r="Q45" i="109"/>
  <c r="P45" i="109"/>
  <c r="O45" i="109"/>
  <c r="N45" i="109"/>
  <c r="M45" i="109"/>
  <c r="L45" i="109"/>
  <c r="L43" i="109" s="1"/>
  <c r="G191" i="284" s="1"/>
  <c r="I191" i="284" s="1"/>
  <c r="K45" i="109"/>
  <c r="J45" i="109"/>
  <c r="I45" i="109"/>
  <c r="H45" i="109"/>
  <c r="G45" i="109"/>
  <c r="E45" i="109"/>
  <c r="Z44" i="109"/>
  <c r="Y44" i="109"/>
  <c r="X44" i="109"/>
  <c r="W44" i="109"/>
  <c r="V44" i="109"/>
  <c r="U44" i="109"/>
  <c r="T44" i="109"/>
  <c r="S44" i="109"/>
  <c r="R44" i="109"/>
  <c r="Q44" i="109"/>
  <c r="P44" i="109"/>
  <c r="P43" i="109" s="1"/>
  <c r="O44" i="109"/>
  <c r="O43" i="109" s="1"/>
  <c r="N44" i="109"/>
  <c r="N43" i="109" s="1"/>
  <c r="M44" i="109"/>
  <c r="M43" i="109" s="1"/>
  <c r="L44" i="109"/>
  <c r="K44" i="109"/>
  <c r="J44" i="109"/>
  <c r="I44" i="109"/>
  <c r="H44" i="109"/>
  <c r="G44" i="109"/>
  <c r="G43" i="109" s="1"/>
  <c r="E44" i="109"/>
  <c r="Z42" i="109"/>
  <c r="Z40" i="109" s="1"/>
  <c r="Y42" i="109"/>
  <c r="Y40" i="109" s="1"/>
  <c r="X42" i="109"/>
  <c r="X40" i="109" s="1"/>
  <c r="W42" i="109"/>
  <c r="V42" i="109"/>
  <c r="U42" i="109"/>
  <c r="T42" i="109"/>
  <c r="S42" i="109"/>
  <c r="R42" i="109"/>
  <c r="Q42" i="109"/>
  <c r="P42" i="109"/>
  <c r="O42" i="109"/>
  <c r="N42" i="109"/>
  <c r="M42" i="109"/>
  <c r="L42" i="109"/>
  <c r="L40" i="109" s="1"/>
  <c r="K42" i="109"/>
  <c r="K40" i="109" s="1"/>
  <c r="J42" i="109"/>
  <c r="J40" i="109" s="1"/>
  <c r="I42" i="109"/>
  <c r="H42" i="109"/>
  <c r="G42" i="109"/>
  <c r="E42" i="109"/>
  <c r="Z41" i="109"/>
  <c r="Y41" i="109"/>
  <c r="X41" i="109"/>
  <c r="W41" i="109"/>
  <c r="V41" i="109"/>
  <c r="U41" i="109"/>
  <c r="T41" i="109"/>
  <c r="S41" i="109"/>
  <c r="R41" i="109"/>
  <c r="Q41" i="109"/>
  <c r="Q40" i="109" s="1"/>
  <c r="P41" i="109"/>
  <c r="P40" i="109" s="1"/>
  <c r="G190" i="173" s="1"/>
  <c r="O41" i="109"/>
  <c r="N41" i="109"/>
  <c r="N40" i="109" s="1"/>
  <c r="M41" i="109"/>
  <c r="M40" i="109" s="1"/>
  <c r="L41" i="109"/>
  <c r="K41" i="109"/>
  <c r="J41" i="109"/>
  <c r="I41" i="109"/>
  <c r="H41" i="109"/>
  <c r="G41" i="109"/>
  <c r="E41" i="109"/>
  <c r="W40" i="109"/>
  <c r="V40" i="109"/>
  <c r="U40" i="109"/>
  <c r="T40" i="109"/>
  <c r="S40" i="109"/>
  <c r="R40" i="109"/>
  <c r="O40" i="109"/>
  <c r="I40" i="109"/>
  <c r="H40" i="109"/>
  <c r="G40" i="109"/>
  <c r="Z39" i="109"/>
  <c r="Y39" i="109"/>
  <c r="X39" i="109"/>
  <c r="W39" i="109"/>
  <c r="V39" i="109"/>
  <c r="U39" i="109"/>
  <c r="T39" i="109"/>
  <c r="S39" i="109"/>
  <c r="R39" i="109"/>
  <c r="Q39" i="109"/>
  <c r="P39" i="109"/>
  <c r="O39" i="109"/>
  <c r="N39" i="109"/>
  <c r="M39" i="109"/>
  <c r="L39" i="109"/>
  <c r="K39" i="109"/>
  <c r="J39" i="109"/>
  <c r="I39" i="109"/>
  <c r="H39" i="109"/>
  <c r="G39" i="109"/>
  <c r="Z38" i="109"/>
  <c r="Y38" i="109"/>
  <c r="X38" i="109"/>
  <c r="W38" i="109"/>
  <c r="V38" i="109"/>
  <c r="U38" i="109"/>
  <c r="T38" i="109"/>
  <c r="S38" i="109"/>
  <c r="R38" i="109"/>
  <c r="Q38" i="109"/>
  <c r="P38" i="109"/>
  <c r="O38" i="109"/>
  <c r="N38" i="109"/>
  <c r="M38" i="109"/>
  <c r="L38" i="109"/>
  <c r="K38" i="109"/>
  <c r="J38" i="109"/>
  <c r="I38" i="109"/>
  <c r="H38" i="109"/>
  <c r="G38" i="109"/>
  <c r="Z37" i="109"/>
  <c r="Y37" i="109"/>
  <c r="X37" i="109"/>
  <c r="W37" i="109"/>
  <c r="V37" i="109"/>
  <c r="U37" i="109"/>
  <c r="T37" i="109"/>
  <c r="S37" i="109"/>
  <c r="R37" i="109"/>
  <c r="Q37" i="109"/>
  <c r="P37" i="109"/>
  <c r="O37" i="109"/>
  <c r="N37" i="109"/>
  <c r="M37" i="109"/>
  <c r="L37" i="109"/>
  <c r="K37" i="109"/>
  <c r="J37" i="109"/>
  <c r="I37" i="109"/>
  <c r="H37" i="109"/>
  <c r="G37" i="109"/>
  <c r="Z36" i="109"/>
  <c r="Y36" i="109"/>
  <c r="X36" i="109"/>
  <c r="W36" i="109"/>
  <c r="V36" i="109"/>
  <c r="U36" i="109"/>
  <c r="T36" i="109"/>
  <c r="S36" i="109"/>
  <c r="R36" i="109"/>
  <c r="Q36" i="109"/>
  <c r="P36" i="109"/>
  <c r="O36" i="109"/>
  <c r="N36" i="109"/>
  <c r="M36" i="109"/>
  <c r="L36" i="109"/>
  <c r="K36" i="109"/>
  <c r="J36" i="109"/>
  <c r="I36" i="109"/>
  <c r="H36" i="109"/>
  <c r="G36" i="109"/>
  <c r="Z35" i="109"/>
  <c r="Y35" i="109"/>
  <c r="X35" i="109"/>
  <c r="W35" i="109"/>
  <c r="V35" i="109"/>
  <c r="U35" i="109"/>
  <c r="T35" i="109"/>
  <c r="S35" i="109"/>
  <c r="R35" i="109"/>
  <c r="Q35" i="109"/>
  <c r="P35" i="109"/>
  <c r="O35" i="109"/>
  <c r="N35" i="109"/>
  <c r="M35" i="109"/>
  <c r="L35" i="109"/>
  <c r="K35" i="109"/>
  <c r="J35" i="109"/>
  <c r="I35" i="109"/>
  <c r="H35" i="109"/>
  <c r="G35" i="109"/>
  <c r="Z34" i="109"/>
  <c r="Y34" i="109"/>
  <c r="X34" i="109"/>
  <c r="W34" i="109"/>
  <c r="V34" i="109"/>
  <c r="U34" i="109"/>
  <c r="T34" i="109"/>
  <c r="S34" i="109"/>
  <c r="R34" i="109"/>
  <c r="Q34" i="109"/>
  <c r="P34" i="109"/>
  <c r="O34" i="109"/>
  <c r="N34" i="109"/>
  <c r="M34" i="109"/>
  <c r="L34" i="109"/>
  <c r="K34" i="109"/>
  <c r="J34" i="109"/>
  <c r="I34" i="109"/>
  <c r="H34" i="109"/>
  <c r="G34" i="109"/>
  <c r="Z33" i="109"/>
  <c r="Y33" i="109"/>
  <c r="X33" i="109"/>
  <c r="W33" i="109"/>
  <c r="V33" i="109"/>
  <c r="U33" i="109"/>
  <c r="T33" i="109"/>
  <c r="S33" i="109"/>
  <c r="R33" i="109"/>
  <c r="Q33" i="109"/>
  <c r="P33" i="109"/>
  <c r="O33" i="109"/>
  <c r="N33" i="109"/>
  <c r="M33" i="109"/>
  <c r="L33" i="109"/>
  <c r="K33" i="109"/>
  <c r="J33" i="109"/>
  <c r="I33" i="109"/>
  <c r="H33" i="109"/>
  <c r="G33" i="109"/>
  <c r="Z29" i="109"/>
  <c r="Y29" i="109"/>
  <c r="X29" i="109"/>
  <c r="W29" i="109"/>
  <c r="E194" i="234" s="1"/>
  <c r="V29" i="109"/>
  <c r="U29" i="109"/>
  <c r="T29" i="109"/>
  <c r="S29" i="109"/>
  <c r="R29" i="109"/>
  <c r="Q29" i="109"/>
  <c r="P29" i="109"/>
  <c r="O29" i="109"/>
  <c r="N29" i="109"/>
  <c r="M29" i="109"/>
  <c r="L29" i="109"/>
  <c r="K29" i="109"/>
  <c r="J29" i="109"/>
  <c r="I29" i="109"/>
  <c r="H29" i="109"/>
  <c r="G29" i="109"/>
  <c r="Z28" i="109"/>
  <c r="Y28" i="109"/>
  <c r="X28" i="109"/>
  <c r="W28" i="109"/>
  <c r="V28" i="109"/>
  <c r="U28" i="109"/>
  <c r="T28" i="109"/>
  <c r="S28" i="109"/>
  <c r="S25" i="109" s="1"/>
  <c r="R28" i="109"/>
  <c r="R25" i="109" s="1"/>
  <c r="Q28" i="109"/>
  <c r="P28" i="109"/>
  <c r="O28" i="109"/>
  <c r="N28" i="109"/>
  <c r="M28" i="109"/>
  <c r="L28" i="109"/>
  <c r="K28" i="109"/>
  <c r="J28" i="109"/>
  <c r="I28" i="109"/>
  <c r="I25" i="109" s="1"/>
  <c r="I93" i="109" s="1"/>
  <c r="H28" i="109"/>
  <c r="H25" i="109" s="1"/>
  <c r="H93" i="109" s="1"/>
  <c r="G28" i="109"/>
  <c r="Z27" i="109"/>
  <c r="Y27" i="109"/>
  <c r="X27" i="109"/>
  <c r="W27" i="109"/>
  <c r="V27" i="109"/>
  <c r="V25" i="109" s="1"/>
  <c r="U27" i="109"/>
  <c r="T27" i="109"/>
  <c r="S27" i="109"/>
  <c r="R27" i="109"/>
  <c r="Q27" i="109"/>
  <c r="P27" i="109"/>
  <c r="O27" i="109"/>
  <c r="N27" i="109"/>
  <c r="M27" i="109"/>
  <c r="L27" i="109"/>
  <c r="K27" i="109"/>
  <c r="J27" i="109"/>
  <c r="I27" i="109"/>
  <c r="H27" i="109"/>
  <c r="G27" i="109"/>
  <c r="Z26" i="109"/>
  <c r="Z25" i="109" s="1"/>
  <c r="E193" i="150" s="1"/>
  <c r="Y26" i="109"/>
  <c r="X26" i="109"/>
  <c r="W26" i="109"/>
  <c r="V26" i="109"/>
  <c r="U26" i="109"/>
  <c r="U25" i="109" s="1"/>
  <c r="T26" i="109"/>
  <c r="T25" i="109" s="1"/>
  <c r="S26" i="109"/>
  <c r="R26" i="109"/>
  <c r="Q26" i="109"/>
  <c r="P26" i="109"/>
  <c r="O26" i="109"/>
  <c r="O25" i="109" s="1"/>
  <c r="O93" i="109" s="1"/>
  <c r="N26" i="109"/>
  <c r="M26" i="109"/>
  <c r="L26" i="109"/>
  <c r="K26" i="109"/>
  <c r="J26" i="109"/>
  <c r="J25" i="109" s="1"/>
  <c r="J93" i="109" s="1"/>
  <c r="I26" i="109"/>
  <c r="H26" i="109"/>
  <c r="G26" i="109"/>
  <c r="Y25" i="109"/>
  <c r="X25" i="109"/>
  <c r="W25" i="109"/>
  <c r="N25" i="109"/>
  <c r="N93" i="109" s="1"/>
  <c r="M25" i="109"/>
  <c r="M93" i="109" s="1"/>
  <c r="K25" i="109"/>
  <c r="K93" i="109" s="1"/>
  <c r="G25" i="109"/>
  <c r="X21" i="109"/>
  <c r="E189" i="176" s="1"/>
  <c r="M189" i="176" s="1"/>
  <c r="S21" i="109"/>
  <c r="M21" i="109"/>
  <c r="L21" i="109"/>
  <c r="H21" i="109"/>
  <c r="G21" i="109"/>
  <c r="Z20" i="109"/>
  <c r="Y20" i="109"/>
  <c r="X20" i="109"/>
  <c r="W20" i="109"/>
  <c r="E188" i="240" s="1"/>
  <c r="M188" i="240" s="1"/>
  <c r="V20" i="109"/>
  <c r="V21" i="109" s="1"/>
  <c r="U20" i="109"/>
  <c r="T20" i="109"/>
  <c r="S20" i="109"/>
  <c r="R20" i="109"/>
  <c r="R21" i="109" s="1"/>
  <c r="Q20" i="109"/>
  <c r="Q21" i="109" s="1"/>
  <c r="P20" i="109"/>
  <c r="E188" i="173" s="1"/>
  <c r="M188" i="173" s="1"/>
  <c r="O20" i="109"/>
  <c r="N20" i="109"/>
  <c r="M20" i="109"/>
  <c r="L20" i="109"/>
  <c r="K20" i="109"/>
  <c r="J20" i="109"/>
  <c r="I20" i="109"/>
  <c r="H20" i="109"/>
  <c r="G20" i="109"/>
  <c r="Z19" i="109"/>
  <c r="Y19" i="109"/>
  <c r="Y21" i="109" s="1"/>
  <c r="X19" i="109"/>
  <c r="W19" i="109"/>
  <c r="E187" i="237" s="1"/>
  <c r="M187" i="237" s="1"/>
  <c r="V19" i="109"/>
  <c r="U19" i="109"/>
  <c r="T19" i="109"/>
  <c r="T21" i="109" s="1"/>
  <c r="S19" i="109"/>
  <c r="R19" i="109"/>
  <c r="Q19" i="109"/>
  <c r="P19" i="109"/>
  <c r="O19" i="109"/>
  <c r="O21" i="109" s="1"/>
  <c r="N19" i="109"/>
  <c r="N21" i="109" s="1"/>
  <c r="M19" i="109"/>
  <c r="L19" i="109"/>
  <c r="K19" i="109"/>
  <c r="K21" i="109" s="1"/>
  <c r="J19" i="109"/>
  <c r="I19" i="109"/>
  <c r="I21" i="109" s="1"/>
  <c r="H19" i="109"/>
  <c r="G19" i="109"/>
  <c r="Z18" i="109"/>
  <c r="Y18" i="109"/>
  <c r="X18" i="109"/>
  <c r="W18" i="109"/>
  <c r="V18" i="109"/>
  <c r="U18" i="109"/>
  <c r="T18" i="109"/>
  <c r="S18" i="109"/>
  <c r="R18" i="109"/>
  <c r="Q18" i="109"/>
  <c r="P18" i="109"/>
  <c r="E186" i="173" s="1"/>
  <c r="M186" i="173" s="1"/>
  <c r="O18" i="109"/>
  <c r="N18" i="109"/>
  <c r="M18" i="109"/>
  <c r="L18" i="109"/>
  <c r="E186" i="124" s="1"/>
  <c r="M186" i="124" s="1"/>
  <c r="K18" i="109"/>
  <c r="J18" i="109"/>
  <c r="I18" i="109"/>
  <c r="H18" i="109"/>
  <c r="G18" i="109"/>
  <c r="Z17" i="109"/>
  <c r="Y17" i="109"/>
  <c r="X17" i="109"/>
  <c r="W17" i="109"/>
  <c r="V17" i="109"/>
  <c r="U17" i="109"/>
  <c r="T17" i="109"/>
  <c r="S17" i="109"/>
  <c r="R17" i="109"/>
  <c r="Q17" i="109"/>
  <c r="P17" i="109"/>
  <c r="E185" i="150" s="1"/>
  <c r="M185" i="150" s="1"/>
  <c r="O17" i="109"/>
  <c r="N17" i="109"/>
  <c r="M17" i="109"/>
  <c r="L17" i="109"/>
  <c r="E185" i="284" s="1"/>
  <c r="M185" i="284" s="1"/>
  <c r="K17" i="109"/>
  <c r="J17" i="109"/>
  <c r="I17" i="109"/>
  <c r="H17" i="109"/>
  <c r="G17" i="109"/>
  <c r="Z16" i="109"/>
  <c r="Y16" i="109"/>
  <c r="X16" i="109"/>
  <c r="W16" i="109"/>
  <c r="V16" i="109"/>
  <c r="U16" i="109"/>
  <c r="T16" i="109"/>
  <c r="S16" i="109"/>
  <c r="S14" i="109" s="1"/>
  <c r="R16" i="109"/>
  <c r="Q16" i="109"/>
  <c r="P16" i="109"/>
  <c r="O16" i="109"/>
  <c r="N16" i="109"/>
  <c r="M16" i="109"/>
  <c r="L16" i="109"/>
  <c r="K16" i="109"/>
  <c r="J16" i="109"/>
  <c r="I16" i="109"/>
  <c r="H16" i="109"/>
  <c r="G16" i="109"/>
  <c r="Z15" i="109"/>
  <c r="Y15" i="109"/>
  <c r="Y14" i="109" s="1"/>
  <c r="X15" i="109"/>
  <c r="W15" i="109"/>
  <c r="V15" i="109"/>
  <c r="U15" i="109"/>
  <c r="T15" i="109"/>
  <c r="T14" i="109" s="1"/>
  <c r="T61" i="109" s="1"/>
  <c r="S15" i="109"/>
  <c r="R15" i="109"/>
  <c r="Q15" i="109"/>
  <c r="P15" i="109"/>
  <c r="O15" i="109"/>
  <c r="O14" i="109" s="1"/>
  <c r="O61" i="109" s="1"/>
  <c r="N15" i="109"/>
  <c r="N14" i="109" s="1"/>
  <c r="N61" i="109" s="1"/>
  <c r="M15" i="109"/>
  <c r="L15" i="109"/>
  <c r="L14" i="109" s="1"/>
  <c r="K15" i="109"/>
  <c r="K14" i="109" s="1"/>
  <c r="J15" i="109"/>
  <c r="I15" i="109"/>
  <c r="H15" i="109"/>
  <c r="G15" i="109"/>
  <c r="X14" i="109"/>
  <c r="E184" i="176" s="1"/>
  <c r="M184" i="176" s="1"/>
  <c r="R14" i="109"/>
  <c r="M14" i="109"/>
  <c r="I14" i="109"/>
  <c r="H14" i="109"/>
  <c r="H61" i="109" s="1"/>
  <c r="G14" i="109"/>
  <c r="Z13" i="109"/>
  <c r="Y13" i="109"/>
  <c r="X13" i="109"/>
  <c r="E183" i="126" s="1"/>
  <c r="M183" i="126" s="1"/>
  <c r="W13" i="109"/>
  <c r="V13" i="109"/>
  <c r="U13" i="109"/>
  <c r="T13" i="109"/>
  <c r="S13" i="109"/>
  <c r="S61" i="109" s="1"/>
  <c r="R13" i="109"/>
  <c r="Q13" i="109"/>
  <c r="P13" i="109"/>
  <c r="O13" i="109"/>
  <c r="N13" i="109"/>
  <c r="M13" i="109"/>
  <c r="M61" i="109" s="1"/>
  <c r="L13" i="109"/>
  <c r="K13" i="109"/>
  <c r="K61" i="109" s="1"/>
  <c r="J13" i="109"/>
  <c r="I13" i="109"/>
  <c r="I61" i="109" s="1"/>
  <c r="H13" i="109"/>
  <c r="G13" i="109"/>
  <c r="D2" i="109"/>
  <c r="D1" i="109"/>
  <c r="G25" i="210"/>
  <c r="F25" i="210"/>
  <c r="E25" i="210"/>
  <c r="G24" i="210"/>
  <c r="F24" i="210"/>
  <c r="E24" i="210"/>
  <c r="G23" i="210"/>
  <c r="F23" i="210"/>
  <c r="E23" i="210"/>
  <c r="G22" i="210"/>
  <c r="F22" i="210"/>
  <c r="E22" i="210"/>
  <c r="G21" i="210"/>
  <c r="F21" i="210"/>
  <c r="E21" i="210"/>
  <c r="G20" i="210"/>
  <c r="F20" i="210"/>
  <c r="E20" i="210"/>
  <c r="G19" i="210"/>
  <c r="F19" i="210"/>
  <c r="E19" i="210"/>
  <c r="G18" i="210"/>
  <c r="F18" i="210"/>
  <c r="E18" i="210"/>
  <c r="G17" i="210"/>
  <c r="F17" i="210"/>
  <c r="E17" i="210"/>
  <c r="G16" i="210"/>
  <c r="F16" i="210"/>
  <c r="E16" i="210"/>
  <c r="G15" i="210"/>
  <c r="F15" i="210"/>
  <c r="E15" i="210"/>
  <c r="G14" i="210"/>
  <c r="F14" i="210"/>
  <c r="E14" i="210"/>
  <c r="G13" i="210"/>
  <c r="F13" i="210"/>
  <c r="E13" i="210"/>
  <c r="G12" i="210"/>
  <c r="F12" i="210"/>
  <c r="E12" i="210"/>
  <c r="G11" i="210"/>
  <c r="F11" i="210"/>
  <c r="E11" i="210"/>
  <c r="G10" i="210"/>
  <c r="F10" i="210"/>
  <c r="E10" i="210"/>
  <c r="G9" i="210"/>
  <c r="F9" i="210"/>
  <c r="E9" i="210"/>
  <c r="D4" i="210"/>
  <c r="D3" i="210"/>
  <c r="D2" i="210"/>
  <c r="K21" i="115"/>
  <c r="F21" i="115"/>
  <c r="K20" i="115"/>
  <c r="F20" i="115"/>
  <c r="K19" i="115"/>
  <c r="F19" i="115"/>
  <c r="K18" i="115"/>
  <c r="F18" i="115"/>
  <c r="K17" i="115"/>
  <c r="F17" i="115"/>
  <c r="K16" i="115"/>
  <c r="F16" i="115"/>
  <c r="K15" i="115"/>
  <c r="F15" i="115"/>
  <c r="K14" i="115"/>
  <c r="F14" i="115"/>
  <c r="K13" i="115"/>
  <c r="F13" i="115"/>
  <c r="K12" i="115"/>
  <c r="F12" i="115"/>
  <c r="K11" i="115"/>
  <c r="F11" i="115"/>
  <c r="K10" i="115"/>
  <c r="F10" i="115"/>
  <c r="K9" i="115"/>
  <c r="F9" i="115"/>
  <c r="K8" i="115"/>
  <c r="F8" i="115"/>
  <c r="K7" i="115"/>
  <c r="F7" i="115"/>
  <c r="K6" i="115"/>
  <c r="F6" i="115"/>
  <c r="K5" i="115"/>
  <c r="F5" i="115"/>
  <c r="K4" i="115"/>
  <c r="F4" i="115"/>
  <c r="K3" i="115"/>
  <c r="F3" i="115"/>
  <c r="K2" i="115"/>
  <c r="F2" i="115"/>
  <c r="E20" i="91"/>
  <c r="G38" i="90"/>
  <c r="H38" i="90" s="1"/>
  <c r="F34" i="90"/>
  <c r="F30" i="90"/>
  <c r="G28" i="90"/>
  <c r="H28" i="90" s="1"/>
  <c r="H27" i="90"/>
  <c r="G27" i="90"/>
  <c r="G26" i="90"/>
  <c r="H26" i="90" s="1"/>
  <c r="G25" i="90"/>
  <c r="H25" i="90" s="1"/>
  <c r="G24" i="90"/>
  <c r="H24" i="90" s="1"/>
  <c r="G23" i="90"/>
  <c r="H23" i="90" s="1"/>
  <c r="G22" i="90"/>
  <c r="H22" i="90" s="1"/>
  <c r="F14" i="90"/>
  <c r="G11" i="90"/>
  <c r="G10" i="90"/>
  <c r="G9" i="90"/>
  <c r="G8" i="90"/>
  <c r="G7" i="90"/>
  <c r="G6" i="90"/>
  <c r="G5" i="90"/>
  <c r="G3" i="90"/>
  <c r="E20" i="87"/>
  <c r="E11" i="87"/>
  <c r="E10" i="87"/>
  <c r="E9" i="87"/>
  <c r="E8" i="87"/>
  <c r="E7" i="87"/>
  <c r="B6" i="277"/>
  <c r="B13" i="277" s="1"/>
  <c r="K6" i="262" s="1"/>
  <c r="D5" i="277"/>
  <c r="D6" i="277" s="1"/>
  <c r="D13" i="277" s="1"/>
  <c r="M6" i="262" s="1"/>
  <c r="C5" i="277"/>
  <c r="C6" i="277" s="1"/>
  <c r="C13" i="277" s="1"/>
  <c r="L6" i="262" s="1"/>
  <c r="D10" i="277"/>
  <c r="C10" i="277"/>
  <c r="B10" i="277"/>
  <c r="L248" i="179"/>
  <c r="I248" i="179"/>
  <c r="H248" i="179"/>
  <c r="O247" i="179"/>
  <c r="I247" i="179"/>
  <c r="L246" i="179"/>
  <c r="I246" i="179"/>
  <c r="H246" i="179"/>
  <c r="L245" i="179"/>
  <c r="I245" i="179"/>
  <c r="H245" i="179"/>
  <c r="L244" i="179"/>
  <c r="I244" i="179"/>
  <c r="H244" i="179"/>
  <c r="L243" i="179"/>
  <c r="I243" i="179"/>
  <c r="H243" i="179"/>
  <c r="L242" i="179"/>
  <c r="I242" i="179"/>
  <c r="L241" i="179"/>
  <c r="I241" i="179"/>
  <c r="L240" i="179"/>
  <c r="M240" i="179" s="1"/>
  <c r="I240" i="179"/>
  <c r="H240" i="179"/>
  <c r="L239" i="179"/>
  <c r="I239" i="179"/>
  <c r="H239" i="179"/>
  <c r="O238" i="179"/>
  <c r="L231" i="179"/>
  <c r="M231" i="179" s="1"/>
  <c r="M233" i="179" s="1"/>
  <c r="I231" i="179"/>
  <c r="H231" i="179"/>
  <c r="M230" i="179"/>
  <c r="O230" i="179" s="1"/>
  <c r="R227" i="179"/>
  <c r="L227" i="179" s="1"/>
  <c r="M227" i="179" s="1"/>
  <c r="I227" i="179"/>
  <c r="H227" i="179"/>
  <c r="R226" i="179"/>
  <c r="L226" i="179" s="1"/>
  <c r="I226" i="179"/>
  <c r="H226" i="179"/>
  <c r="E226" i="179"/>
  <c r="R225" i="179"/>
  <c r="L225" i="179" s="1"/>
  <c r="I225" i="179"/>
  <c r="H225" i="179"/>
  <c r="I224" i="179"/>
  <c r="H224" i="179"/>
  <c r="E224" i="179"/>
  <c r="R223" i="179"/>
  <c r="L223" i="179" s="1"/>
  <c r="I223" i="179"/>
  <c r="H223" i="179"/>
  <c r="R222" i="179"/>
  <c r="L222" i="179" s="1"/>
  <c r="I222" i="179"/>
  <c r="H222" i="179"/>
  <c r="E222" i="179"/>
  <c r="R221" i="179"/>
  <c r="L221" i="179" s="1"/>
  <c r="I221" i="179"/>
  <c r="H221" i="179"/>
  <c r="R220" i="179"/>
  <c r="L220" i="179" s="1"/>
  <c r="I220" i="179"/>
  <c r="H220" i="179"/>
  <c r="R219" i="179"/>
  <c r="L219" i="179" s="1"/>
  <c r="I219" i="179"/>
  <c r="H219" i="179"/>
  <c r="E219" i="179"/>
  <c r="R218" i="179"/>
  <c r="L218" i="179" s="1"/>
  <c r="I218" i="179"/>
  <c r="H218" i="179"/>
  <c r="E218" i="179"/>
  <c r="R217" i="179"/>
  <c r="L217" i="179" s="1"/>
  <c r="I217" i="179"/>
  <c r="H217" i="179"/>
  <c r="R216" i="179"/>
  <c r="L216" i="179" s="1"/>
  <c r="I216" i="179"/>
  <c r="H216" i="179"/>
  <c r="R215" i="179"/>
  <c r="L215" i="179" s="1"/>
  <c r="I215" i="179"/>
  <c r="H215" i="179"/>
  <c r="E215" i="179"/>
  <c r="R214" i="179"/>
  <c r="L214" i="179" s="1"/>
  <c r="I214" i="179"/>
  <c r="H214" i="179"/>
  <c r="R213" i="179"/>
  <c r="L213" i="179" s="1"/>
  <c r="I213" i="179"/>
  <c r="H213" i="179"/>
  <c r="R212" i="179"/>
  <c r="L212" i="179" s="1"/>
  <c r="I212" i="179"/>
  <c r="H212" i="179"/>
  <c r="R206" i="179"/>
  <c r="L206" i="179" s="1"/>
  <c r="I206" i="179"/>
  <c r="H206" i="179"/>
  <c r="R205" i="179"/>
  <c r="L205" i="179" s="1"/>
  <c r="I205" i="179"/>
  <c r="H205" i="179"/>
  <c r="R204" i="179"/>
  <c r="L204" i="179" s="1"/>
  <c r="I204" i="179"/>
  <c r="H204" i="179"/>
  <c r="R203" i="179"/>
  <c r="L203" i="179" s="1"/>
  <c r="I203" i="179"/>
  <c r="H203" i="179"/>
  <c r="E203" i="179"/>
  <c r="L194" i="179"/>
  <c r="I194" i="179"/>
  <c r="H194" i="179"/>
  <c r="L193" i="179"/>
  <c r="I193" i="179"/>
  <c r="H193" i="179"/>
  <c r="E192" i="179"/>
  <c r="M192" i="179" s="1"/>
  <c r="E191" i="179"/>
  <c r="M191" i="179" s="1"/>
  <c r="E190" i="179"/>
  <c r="M190" i="179" s="1"/>
  <c r="G188" i="179"/>
  <c r="E188" i="179"/>
  <c r="M188" i="179" s="1"/>
  <c r="G187" i="179"/>
  <c r="E187" i="179"/>
  <c r="M187" i="179" s="1"/>
  <c r="G186" i="179"/>
  <c r="E185" i="179"/>
  <c r="M185" i="179" s="1"/>
  <c r="G184" i="179"/>
  <c r="G183" i="179"/>
  <c r="H183" i="179" s="1"/>
  <c r="L172" i="179"/>
  <c r="M172" i="179" s="1"/>
  <c r="M175" i="179" s="1"/>
  <c r="I172" i="179"/>
  <c r="H172" i="179"/>
  <c r="I169" i="179"/>
  <c r="H169" i="179"/>
  <c r="I168" i="179"/>
  <c r="H168" i="179"/>
  <c r="I167" i="179"/>
  <c r="H167" i="179"/>
  <c r="I166" i="179"/>
  <c r="H166" i="179"/>
  <c r="I165" i="179"/>
  <c r="H165" i="179"/>
  <c r="I164" i="179"/>
  <c r="H164" i="179"/>
  <c r="I163" i="179"/>
  <c r="H163" i="179"/>
  <c r="I162" i="179"/>
  <c r="H162" i="179"/>
  <c r="I161" i="179"/>
  <c r="H161" i="179"/>
  <c r="I160" i="179"/>
  <c r="H160" i="179"/>
  <c r="I159" i="179"/>
  <c r="H159" i="179"/>
  <c r="L156" i="179"/>
  <c r="I155" i="179"/>
  <c r="H155" i="179"/>
  <c r="I154" i="179"/>
  <c r="H154" i="179"/>
  <c r="I153" i="179"/>
  <c r="H153" i="179"/>
  <c r="I152" i="179"/>
  <c r="H152" i="179"/>
  <c r="L151" i="179"/>
  <c r="I151" i="179"/>
  <c r="H151" i="179"/>
  <c r="E151" i="179"/>
  <c r="M143" i="179"/>
  <c r="M142" i="179"/>
  <c r="I141" i="179"/>
  <c r="H141" i="179"/>
  <c r="I140" i="179"/>
  <c r="H140" i="179"/>
  <c r="I139" i="179"/>
  <c r="H139" i="179"/>
  <c r="I137" i="179"/>
  <c r="H137" i="179"/>
  <c r="M136" i="179"/>
  <c r="M135" i="179"/>
  <c r="O134" i="179"/>
  <c r="O133" i="179"/>
  <c r="F133" i="179"/>
  <c r="R169" i="179" s="1"/>
  <c r="L169" i="179" s="1"/>
  <c r="M169" i="179" s="1"/>
  <c r="M127" i="179"/>
  <c r="M126" i="179"/>
  <c r="G126" i="179"/>
  <c r="I126" i="179" s="1"/>
  <c r="M125" i="179"/>
  <c r="G125" i="179"/>
  <c r="I125" i="179" s="1"/>
  <c r="I124" i="179"/>
  <c r="H124" i="179"/>
  <c r="I123" i="179"/>
  <c r="H123" i="179"/>
  <c r="I122" i="179"/>
  <c r="H122" i="179"/>
  <c r="I120" i="179"/>
  <c r="H120" i="179"/>
  <c r="M119" i="179"/>
  <c r="M118" i="179"/>
  <c r="L54" i="179"/>
  <c r="M54" i="179" s="1"/>
  <c r="I54" i="179"/>
  <c r="H54" i="179"/>
  <c r="I51" i="179"/>
  <c r="H51" i="179"/>
  <c r="I50" i="179"/>
  <c r="H50" i="179"/>
  <c r="I49" i="179"/>
  <c r="H49" i="179"/>
  <c r="M48" i="179"/>
  <c r="I48" i="179"/>
  <c r="H48" i="179"/>
  <c r="I47" i="179"/>
  <c r="H47" i="179"/>
  <c r="I46" i="179"/>
  <c r="H46" i="179"/>
  <c r="I45" i="179"/>
  <c r="H45" i="179"/>
  <c r="I44" i="179"/>
  <c r="H44" i="179"/>
  <c r="M43" i="179"/>
  <c r="I43" i="179"/>
  <c r="H43" i="179"/>
  <c r="I42" i="179"/>
  <c r="H42" i="179"/>
  <c r="I41" i="179"/>
  <c r="H41" i="179"/>
  <c r="I40" i="179"/>
  <c r="H40" i="179"/>
  <c r="I39" i="179"/>
  <c r="H39" i="179"/>
  <c r="I38" i="179"/>
  <c r="H38" i="179"/>
  <c r="I37" i="179"/>
  <c r="H37" i="179"/>
  <c r="I36" i="179"/>
  <c r="H36" i="179"/>
  <c r="L27" i="179"/>
  <c r="I27" i="179"/>
  <c r="H27" i="179"/>
  <c r="E27" i="179"/>
  <c r="I22" i="179"/>
  <c r="H22" i="179"/>
  <c r="I21" i="179"/>
  <c r="H21" i="179"/>
  <c r="I20" i="179"/>
  <c r="H20" i="179"/>
  <c r="I19" i="179"/>
  <c r="H19" i="179"/>
  <c r="I18" i="179"/>
  <c r="H18" i="179"/>
  <c r="I17" i="179"/>
  <c r="H17" i="179"/>
  <c r="I16" i="179"/>
  <c r="H16" i="179"/>
  <c r="M13" i="179"/>
  <c r="C112" i="232"/>
  <c r="C111" i="232"/>
  <c r="C110" i="232"/>
  <c r="C109" i="232"/>
  <c r="C108" i="232"/>
  <c r="C107" i="232"/>
  <c r="C106" i="232"/>
  <c r="C105" i="232"/>
  <c r="C104" i="232"/>
  <c r="C103" i="232"/>
  <c r="C102" i="232"/>
  <c r="C101" i="232"/>
  <c r="C100" i="232"/>
  <c r="C99" i="232"/>
  <c r="C91" i="232"/>
  <c r="C81" i="232"/>
  <c r="C80" i="232"/>
  <c r="C79" i="232"/>
  <c r="C78" i="232"/>
  <c r="C77" i="232"/>
  <c r="C76" i="232"/>
  <c r="C75" i="232"/>
  <c r="C74" i="232"/>
  <c r="C73" i="232"/>
  <c r="C72" i="232"/>
  <c r="C71" i="232"/>
  <c r="C70" i="232"/>
  <c r="C54" i="232"/>
  <c r="C53" i="232"/>
  <c r="C52" i="232"/>
  <c r="C51" i="232"/>
  <c r="C50" i="232"/>
  <c r="C49" i="232"/>
  <c r="C48" i="232"/>
  <c r="C47" i="232"/>
  <c r="C46" i="232"/>
  <c r="C42" i="232"/>
  <c r="C41" i="232"/>
  <c r="C40" i="232"/>
  <c r="C30" i="232"/>
  <c r="C29" i="232"/>
  <c r="C28" i="232"/>
  <c r="C27" i="232"/>
  <c r="C26" i="232"/>
  <c r="C25" i="232"/>
  <c r="C24" i="232"/>
  <c r="C23" i="232"/>
  <c r="C22" i="232"/>
  <c r="C14" i="232"/>
  <c r="C13" i="232"/>
  <c r="C12" i="232"/>
  <c r="C11" i="232"/>
  <c r="C10" i="232"/>
  <c r="C9" i="232"/>
  <c r="C7" i="232"/>
  <c r="C6" i="232"/>
  <c r="C5" i="232"/>
  <c r="C110" i="231"/>
  <c r="C109" i="231"/>
  <c r="C108" i="231"/>
  <c r="C107" i="231"/>
  <c r="C106" i="231"/>
  <c r="C105" i="231"/>
  <c r="C104" i="231"/>
  <c r="C103" i="231"/>
  <c r="C102" i="231"/>
  <c r="C101" i="231"/>
  <c r="C100" i="231"/>
  <c r="C99" i="231"/>
  <c r="C98" i="231"/>
  <c r="C97" i="231"/>
  <c r="C89" i="231"/>
  <c r="C79" i="231"/>
  <c r="C78" i="231"/>
  <c r="C77" i="231"/>
  <c r="C76" i="231"/>
  <c r="C75" i="231"/>
  <c r="C74" i="231"/>
  <c r="C73" i="231"/>
  <c r="C72" i="231"/>
  <c r="C71" i="231"/>
  <c r="C70" i="231"/>
  <c r="C69" i="231"/>
  <c r="C68" i="231"/>
  <c r="C54" i="231"/>
  <c r="C53" i="231"/>
  <c r="C52" i="231"/>
  <c r="C51" i="231"/>
  <c r="C50" i="231"/>
  <c r="C49" i="231"/>
  <c r="C48" i="231"/>
  <c r="C47" i="231"/>
  <c r="C46" i="231"/>
  <c r="C42" i="231"/>
  <c r="C41" i="231"/>
  <c r="C40" i="231"/>
  <c r="C30" i="231"/>
  <c r="C29" i="231"/>
  <c r="C28" i="231"/>
  <c r="C27" i="231"/>
  <c r="C26" i="231"/>
  <c r="C25" i="231"/>
  <c r="C24" i="231"/>
  <c r="C23" i="231"/>
  <c r="C22" i="231"/>
  <c r="C14" i="231"/>
  <c r="C13" i="231"/>
  <c r="C12" i="231"/>
  <c r="C11" i="231"/>
  <c r="C10" i="231"/>
  <c r="C9" i="231"/>
  <c r="C7" i="231"/>
  <c r="C6" i="231"/>
  <c r="C5" i="231"/>
  <c r="C110" i="230"/>
  <c r="C109" i="230"/>
  <c r="C108" i="230"/>
  <c r="C107" i="230"/>
  <c r="C106" i="230"/>
  <c r="C105" i="230"/>
  <c r="C104" i="230"/>
  <c r="C103" i="230"/>
  <c r="C102" i="230"/>
  <c r="C101" i="230"/>
  <c r="C100" i="230"/>
  <c r="C99" i="230"/>
  <c r="C98" i="230"/>
  <c r="C97" i="230"/>
  <c r="C89" i="230"/>
  <c r="C79" i="230"/>
  <c r="C78" i="230"/>
  <c r="C77" i="230"/>
  <c r="C76" i="230"/>
  <c r="C75" i="230"/>
  <c r="C74" i="230"/>
  <c r="C73" i="230"/>
  <c r="C72" i="230"/>
  <c r="C71" i="230"/>
  <c r="C70" i="230"/>
  <c r="C69" i="230"/>
  <c r="C68" i="230"/>
  <c r="C54" i="230"/>
  <c r="C53" i="230"/>
  <c r="C52" i="230"/>
  <c r="C51" i="230"/>
  <c r="C50" i="230"/>
  <c r="C49" i="230"/>
  <c r="C48" i="230"/>
  <c r="C47" i="230"/>
  <c r="C46" i="230"/>
  <c r="C42" i="230"/>
  <c r="C41" i="230"/>
  <c r="C40" i="230"/>
  <c r="C30" i="230"/>
  <c r="C29" i="230"/>
  <c r="C28" i="230"/>
  <c r="C27" i="230"/>
  <c r="C26" i="230"/>
  <c r="C25" i="230"/>
  <c r="C24" i="230"/>
  <c r="C23" i="230"/>
  <c r="C22" i="230"/>
  <c r="C14" i="230"/>
  <c r="C13" i="230"/>
  <c r="C12" i="230"/>
  <c r="C11" i="230"/>
  <c r="C10" i="230"/>
  <c r="C9" i="230"/>
  <c r="C7" i="230"/>
  <c r="C6" i="230"/>
  <c r="C5" i="230"/>
  <c r="L248" i="173"/>
  <c r="I248" i="173"/>
  <c r="H248" i="173"/>
  <c r="O247" i="173"/>
  <c r="I247" i="173"/>
  <c r="L246" i="173"/>
  <c r="I246" i="173"/>
  <c r="H246" i="173"/>
  <c r="L245" i="173"/>
  <c r="I245" i="173"/>
  <c r="H245" i="173"/>
  <c r="L244" i="173"/>
  <c r="I244" i="173"/>
  <c r="H244" i="173"/>
  <c r="L243" i="173"/>
  <c r="I243" i="173"/>
  <c r="H243" i="173"/>
  <c r="L242" i="173"/>
  <c r="I242" i="173"/>
  <c r="L241" i="173"/>
  <c r="I241" i="173"/>
  <c r="L240" i="173"/>
  <c r="M240" i="173" s="1"/>
  <c r="I240" i="173"/>
  <c r="H240" i="173"/>
  <c r="L239" i="173"/>
  <c r="I239" i="173"/>
  <c r="H239" i="173"/>
  <c r="O238" i="173"/>
  <c r="L231" i="173"/>
  <c r="M231" i="173" s="1"/>
  <c r="M233" i="173" s="1"/>
  <c r="I231" i="173"/>
  <c r="H231" i="173"/>
  <c r="M230" i="173"/>
  <c r="O230" i="173" s="1"/>
  <c r="R227" i="173"/>
  <c r="L227" i="173" s="1"/>
  <c r="M227" i="173" s="1"/>
  <c r="I227" i="173"/>
  <c r="H227" i="173"/>
  <c r="R226" i="173"/>
  <c r="L226" i="173" s="1"/>
  <c r="I226" i="173"/>
  <c r="H226" i="173"/>
  <c r="E226" i="173"/>
  <c r="R225" i="173"/>
  <c r="L225" i="173" s="1"/>
  <c r="I225" i="173"/>
  <c r="H225" i="173"/>
  <c r="I224" i="173"/>
  <c r="H224" i="173"/>
  <c r="E224" i="173"/>
  <c r="R223" i="173"/>
  <c r="L223" i="173" s="1"/>
  <c r="I223" i="173"/>
  <c r="H223" i="173"/>
  <c r="E223" i="173"/>
  <c r="R222" i="173"/>
  <c r="L222" i="173" s="1"/>
  <c r="I222" i="173"/>
  <c r="H222" i="173"/>
  <c r="R221" i="173"/>
  <c r="L221" i="173" s="1"/>
  <c r="I221" i="173"/>
  <c r="H221" i="173"/>
  <c r="E221" i="173"/>
  <c r="R220" i="173"/>
  <c r="L220" i="173" s="1"/>
  <c r="I220" i="173"/>
  <c r="H220" i="173"/>
  <c r="R219" i="173"/>
  <c r="L219" i="173" s="1"/>
  <c r="I219" i="173"/>
  <c r="H219" i="173"/>
  <c r="E219" i="173"/>
  <c r="R218" i="173"/>
  <c r="L218" i="173" s="1"/>
  <c r="I218" i="173"/>
  <c r="H218" i="173"/>
  <c r="R217" i="173"/>
  <c r="L217" i="173" s="1"/>
  <c r="I217" i="173"/>
  <c r="H217" i="173"/>
  <c r="R216" i="173"/>
  <c r="L216" i="173" s="1"/>
  <c r="I216" i="173"/>
  <c r="H216" i="173"/>
  <c r="R215" i="173"/>
  <c r="L215" i="173" s="1"/>
  <c r="I215" i="173"/>
  <c r="H215" i="173"/>
  <c r="R214" i="173"/>
  <c r="L214" i="173" s="1"/>
  <c r="I214" i="173"/>
  <c r="H214" i="173"/>
  <c r="R213" i="173"/>
  <c r="L213" i="173" s="1"/>
  <c r="I213" i="173"/>
  <c r="H213" i="173"/>
  <c r="R212" i="173"/>
  <c r="L212" i="173" s="1"/>
  <c r="I212" i="173"/>
  <c r="H212" i="173"/>
  <c r="R206" i="173"/>
  <c r="L206" i="173" s="1"/>
  <c r="I206" i="173"/>
  <c r="H206" i="173"/>
  <c r="R205" i="173"/>
  <c r="L205" i="173" s="1"/>
  <c r="I205" i="173"/>
  <c r="H205" i="173"/>
  <c r="R204" i="173"/>
  <c r="L204" i="173" s="1"/>
  <c r="I204" i="173"/>
  <c r="H204" i="173"/>
  <c r="E204" i="173"/>
  <c r="R203" i="173"/>
  <c r="L203" i="173" s="1"/>
  <c r="I203" i="173"/>
  <c r="H203" i="173"/>
  <c r="E203" i="173"/>
  <c r="L194" i="173"/>
  <c r="I194" i="173"/>
  <c r="H194" i="173"/>
  <c r="E194" i="173"/>
  <c r="L193" i="173"/>
  <c r="I193" i="173"/>
  <c r="H193" i="173"/>
  <c r="E192" i="173"/>
  <c r="M192" i="173" s="1"/>
  <c r="G191" i="173"/>
  <c r="E191" i="173"/>
  <c r="M191" i="173" s="1"/>
  <c r="E190" i="173"/>
  <c r="M190" i="173" s="1"/>
  <c r="G188" i="173"/>
  <c r="H188" i="173" s="1"/>
  <c r="G187" i="173"/>
  <c r="E187" i="173"/>
  <c r="M187" i="173" s="1"/>
  <c r="G186" i="173"/>
  <c r="H186" i="173" s="1"/>
  <c r="G184" i="173"/>
  <c r="I184" i="173" s="1"/>
  <c r="G183" i="173"/>
  <c r="I183" i="173" s="1"/>
  <c r="E183" i="173"/>
  <c r="M183" i="173" s="1"/>
  <c r="L172" i="173"/>
  <c r="M172" i="173" s="1"/>
  <c r="M175" i="173" s="1"/>
  <c r="I172" i="173"/>
  <c r="H172" i="173"/>
  <c r="I169" i="173"/>
  <c r="H169" i="173"/>
  <c r="I168" i="173"/>
  <c r="H168" i="173"/>
  <c r="I167" i="173"/>
  <c r="H167" i="173"/>
  <c r="I166" i="173"/>
  <c r="H166" i="173"/>
  <c r="I165" i="173"/>
  <c r="H165" i="173"/>
  <c r="I164" i="173"/>
  <c r="H164" i="173"/>
  <c r="I163" i="173"/>
  <c r="H163" i="173"/>
  <c r="I162" i="173"/>
  <c r="H162" i="173"/>
  <c r="I161" i="173"/>
  <c r="H161" i="173"/>
  <c r="I160" i="173"/>
  <c r="H160" i="173"/>
  <c r="I159" i="173"/>
  <c r="H159" i="173"/>
  <c r="L156" i="173"/>
  <c r="I155" i="173"/>
  <c r="H155" i="173"/>
  <c r="I154" i="173"/>
  <c r="H154" i="173"/>
  <c r="I153" i="173"/>
  <c r="H153" i="173"/>
  <c r="I152" i="173"/>
  <c r="H152" i="173"/>
  <c r="L151" i="173"/>
  <c r="I151" i="173"/>
  <c r="H151" i="173"/>
  <c r="E151" i="173"/>
  <c r="M143" i="173"/>
  <c r="M142" i="173"/>
  <c r="I141" i="173"/>
  <c r="H141" i="173"/>
  <c r="I140" i="173"/>
  <c r="H140" i="173"/>
  <c r="I139" i="173"/>
  <c r="H139" i="173"/>
  <c r="I137" i="173"/>
  <c r="H137" i="173"/>
  <c r="M136" i="173"/>
  <c r="M135" i="173"/>
  <c r="O134" i="173"/>
  <c r="O133" i="173"/>
  <c r="F133" i="173"/>
  <c r="R162" i="173" s="1"/>
  <c r="L162" i="173" s="1"/>
  <c r="M162" i="173" s="1"/>
  <c r="M127" i="173"/>
  <c r="M126" i="173"/>
  <c r="G126" i="173"/>
  <c r="M125" i="173"/>
  <c r="G125" i="173"/>
  <c r="H125" i="173" s="1"/>
  <c r="I124" i="173"/>
  <c r="H124" i="173"/>
  <c r="I123" i="173"/>
  <c r="H123" i="173"/>
  <c r="I122" i="173"/>
  <c r="H122" i="173"/>
  <c r="I120" i="173"/>
  <c r="H120" i="173"/>
  <c r="M119" i="173"/>
  <c r="M118" i="173"/>
  <c r="L54" i="173"/>
  <c r="M54" i="173" s="1"/>
  <c r="I54" i="173"/>
  <c r="H54" i="173"/>
  <c r="I51" i="173"/>
  <c r="H51" i="173"/>
  <c r="I50" i="173"/>
  <c r="H50" i="173"/>
  <c r="I49" i="173"/>
  <c r="H49" i="173"/>
  <c r="M48" i="173"/>
  <c r="I48" i="173"/>
  <c r="H48" i="173"/>
  <c r="I47" i="173"/>
  <c r="H47" i="173"/>
  <c r="I46" i="173"/>
  <c r="H46" i="173"/>
  <c r="I45" i="173"/>
  <c r="H45" i="173"/>
  <c r="I44" i="173"/>
  <c r="H44" i="173"/>
  <c r="M43" i="173"/>
  <c r="I43" i="173"/>
  <c r="H43" i="173"/>
  <c r="I42" i="173"/>
  <c r="H42" i="173"/>
  <c r="I41" i="173"/>
  <c r="H41" i="173"/>
  <c r="I40" i="173"/>
  <c r="H40" i="173"/>
  <c r="I39" i="173"/>
  <c r="H39" i="173"/>
  <c r="I38" i="173"/>
  <c r="H38" i="173"/>
  <c r="I37" i="173"/>
  <c r="H37" i="173"/>
  <c r="I36" i="173"/>
  <c r="H36" i="173"/>
  <c r="L27" i="173"/>
  <c r="I27" i="173"/>
  <c r="H27" i="173"/>
  <c r="E27" i="173"/>
  <c r="I22" i="173"/>
  <c r="H22" i="173"/>
  <c r="I21" i="173"/>
  <c r="H21" i="173"/>
  <c r="I20" i="173"/>
  <c r="H20" i="173"/>
  <c r="I19" i="173"/>
  <c r="H19" i="173"/>
  <c r="I18" i="173"/>
  <c r="H18" i="173"/>
  <c r="I17" i="173"/>
  <c r="H17" i="173"/>
  <c r="I16" i="173"/>
  <c r="H16" i="173"/>
  <c r="M13" i="173"/>
  <c r="L248" i="176"/>
  <c r="I248" i="176"/>
  <c r="H248" i="176"/>
  <c r="O247" i="176"/>
  <c r="I247" i="176"/>
  <c r="L246" i="176"/>
  <c r="I246" i="176"/>
  <c r="H246" i="176"/>
  <c r="L245" i="176"/>
  <c r="I245" i="176"/>
  <c r="H245" i="176"/>
  <c r="L244" i="176"/>
  <c r="I244" i="176"/>
  <c r="H244" i="176"/>
  <c r="L243" i="176"/>
  <c r="I243" i="176"/>
  <c r="H243" i="176"/>
  <c r="L242" i="176"/>
  <c r="I242" i="176"/>
  <c r="L241" i="176"/>
  <c r="I241" i="176"/>
  <c r="L240" i="176"/>
  <c r="M240" i="176" s="1"/>
  <c r="I240" i="176"/>
  <c r="H240" i="176"/>
  <c r="L239" i="176"/>
  <c r="I239" i="176"/>
  <c r="H239" i="176"/>
  <c r="O238" i="176"/>
  <c r="L231" i="176"/>
  <c r="M231" i="176" s="1"/>
  <c r="M233" i="176" s="1"/>
  <c r="I231" i="176"/>
  <c r="H231" i="176"/>
  <c r="M230" i="176"/>
  <c r="O230" i="176" s="1"/>
  <c r="R227" i="176"/>
  <c r="L227" i="176" s="1"/>
  <c r="M227" i="176" s="1"/>
  <c r="I227" i="176"/>
  <c r="H227" i="176"/>
  <c r="R226" i="176"/>
  <c r="L226" i="176" s="1"/>
  <c r="I226" i="176"/>
  <c r="H226" i="176"/>
  <c r="E226" i="176"/>
  <c r="R225" i="176"/>
  <c r="L225" i="176" s="1"/>
  <c r="I225" i="176"/>
  <c r="H225" i="176"/>
  <c r="I224" i="176"/>
  <c r="H224" i="176"/>
  <c r="E224" i="176"/>
  <c r="R223" i="176"/>
  <c r="L223" i="176" s="1"/>
  <c r="I223" i="176"/>
  <c r="H223" i="176"/>
  <c r="E223" i="176"/>
  <c r="R222" i="176"/>
  <c r="L222" i="176" s="1"/>
  <c r="I222" i="176"/>
  <c r="H222" i="176"/>
  <c r="R221" i="176"/>
  <c r="L221" i="176" s="1"/>
  <c r="I221" i="176"/>
  <c r="H221" i="176"/>
  <c r="E221" i="176"/>
  <c r="R220" i="176"/>
  <c r="L220" i="176" s="1"/>
  <c r="I220" i="176"/>
  <c r="H220" i="176"/>
  <c r="R219" i="176"/>
  <c r="L219" i="176" s="1"/>
  <c r="I219" i="176"/>
  <c r="H219" i="176"/>
  <c r="R218" i="176"/>
  <c r="L218" i="176" s="1"/>
  <c r="I218" i="176"/>
  <c r="H218" i="176"/>
  <c r="E218" i="176"/>
  <c r="R217" i="176"/>
  <c r="L217" i="176" s="1"/>
  <c r="I217" i="176"/>
  <c r="H217" i="176"/>
  <c r="R216" i="176"/>
  <c r="L216" i="176" s="1"/>
  <c r="I216" i="176"/>
  <c r="H216" i="176"/>
  <c r="E216" i="176"/>
  <c r="R215" i="176"/>
  <c r="L215" i="176" s="1"/>
  <c r="I215" i="176"/>
  <c r="H215" i="176"/>
  <c r="R214" i="176"/>
  <c r="L214" i="176" s="1"/>
  <c r="I214" i="176"/>
  <c r="H214" i="176"/>
  <c r="R213" i="176"/>
  <c r="L213" i="176" s="1"/>
  <c r="I213" i="176"/>
  <c r="H213" i="176"/>
  <c r="R212" i="176"/>
  <c r="L212" i="176" s="1"/>
  <c r="I212" i="176"/>
  <c r="H212" i="176"/>
  <c r="E212" i="176"/>
  <c r="R206" i="176"/>
  <c r="L206" i="176" s="1"/>
  <c r="I206" i="176"/>
  <c r="H206" i="176"/>
  <c r="R205" i="176"/>
  <c r="L205" i="176" s="1"/>
  <c r="I205" i="176"/>
  <c r="H205" i="176"/>
  <c r="R204" i="176"/>
  <c r="L204" i="176" s="1"/>
  <c r="I204" i="176"/>
  <c r="H204" i="176"/>
  <c r="R203" i="176"/>
  <c r="L203" i="176" s="1"/>
  <c r="I203" i="176"/>
  <c r="H203" i="176"/>
  <c r="E203" i="176"/>
  <c r="L194" i="176"/>
  <c r="I194" i="176"/>
  <c r="H194" i="176"/>
  <c r="L193" i="176"/>
  <c r="I193" i="176"/>
  <c r="H193" i="176"/>
  <c r="E192" i="176"/>
  <c r="M192" i="176" s="1"/>
  <c r="E191" i="176"/>
  <c r="M191" i="176" s="1"/>
  <c r="E190" i="176"/>
  <c r="M190" i="176" s="1"/>
  <c r="G188" i="176"/>
  <c r="H188" i="176" s="1"/>
  <c r="E188" i="176"/>
  <c r="M188" i="176" s="1"/>
  <c r="G187" i="176"/>
  <c r="E187" i="176"/>
  <c r="M187" i="176" s="1"/>
  <c r="G186" i="176"/>
  <c r="H186" i="176" s="1"/>
  <c r="E185" i="176"/>
  <c r="M185" i="176" s="1"/>
  <c r="G184" i="176"/>
  <c r="H184" i="176" s="1"/>
  <c r="G183" i="176"/>
  <c r="E183" i="176"/>
  <c r="M183" i="176" s="1"/>
  <c r="L172" i="176"/>
  <c r="M172" i="176" s="1"/>
  <c r="M175" i="176" s="1"/>
  <c r="I172" i="176"/>
  <c r="H172" i="176"/>
  <c r="I169" i="176"/>
  <c r="H169" i="176"/>
  <c r="I168" i="176"/>
  <c r="H168" i="176"/>
  <c r="I167" i="176"/>
  <c r="H167" i="176"/>
  <c r="I166" i="176"/>
  <c r="H166" i="176"/>
  <c r="I165" i="176"/>
  <c r="H165" i="176"/>
  <c r="I164" i="176"/>
  <c r="H164" i="176"/>
  <c r="I163" i="176"/>
  <c r="H163" i="176"/>
  <c r="I162" i="176"/>
  <c r="H162" i="176"/>
  <c r="I161" i="176"/>
  <c r="H161" i="176"/>
  <c r="I160" i="176"/>
  <c r="H160" i="176"/>
  <c r="I159" i="176"/>
  <c r="H159" i="176"/>
  <c r="L156" i="176"/>
  <c r="I155" i="176"/>
  <c r="H155" i="176"/>
  <c r="I154" i="176"/>
  <c r="H154" i="176"/>
  <c r="I153" i="176"/>
  <c r="H153" i="176"/>
  <c r="I152" i="176"/>
  <c r="H152" i="176"/>
  <c r="L151" i="176"/>
  <c r="I151" i="176"/>
  <c r="H151" i="176"/>
  <c r="E151" i="176"/>
  <c r="M143" i="176"/>
  <c r="M142" i="176"/>
  <c r="I141" i="176"/>
  <c r="H141" i="176"/>
  <c r="I140" i="176"/>
  <c r="H140" i="176"/>
  <c r="I139" i="176"/>
  <c r="H139" i="176"/>
  <c r="I137" i="176"/>
  <c r="H137" i="176"/>
  <c r="M136" i="176"/>
  <c r="M135" i="176"/>
  <c r="O134" i="176"/>
  <c r="O133" i="176"/>
  <c r="F133" i="176"/>
  <c r="R162" i="176" s="1"/>
  <c r="L162" i="176" s="1"/>
  <c r="M162" i="176" s="1"/>
  <c r="M127" i="176"/>
  <c r="M126" i="176"/>
  <c r="G126" i="176"/>
  <c r="I126" i="176" s="1"/>
  <c r="M125" i="176"/>
  <c r="G125" i="176"/>
  <c r="I124" i="176"/>
  <c r="H124" i="176"/>
  <c r="I123" i="176"/>
  <c r="H123" i="176"/>
  <c r="I122" i="176"/>
  <c r="H122" i="176"/>
  <c r="I120" i="176"/>
  <c r="H120" i="176"/>
  <c r="M119" i="176"/>
  <c r="M118" i="176"/>
  <c r="L54" i="176"/>
  <c r="M54" i="176" s="1"/>
  <c r="M57" i="176" s="1"/>
  <c r="I54" i="176"/>
  <c r="H54" i="176"/>
  <c r="I51" i="176"/>
  <c r="H51" i="176"/>
  <c r="I50" i="176"/>
  <c r="H50" i="176"/>
  <c r="I49" i="176"/>
  <c r="H49" i="176"/>
  <c r="M48" i="176"/>
  <c r="I48" i="176"/>
  <c r="H48" i="176"/>
  <c r="I47" i="176"/>
  <c r="H47" i="176"/>
  <c r="I46" i="176"/>
  <c r="H46" i="176"/>
  <c r="I45" i="176"/>
  <c r="H45" i="176"/>
  <c r="I44" i="176"/>
  <c r="H44" i="176"/>
  <c r="M43" i="176"/>
  <c r="I43" i="176"/>
  <c r="H43" i="176"/>
  <c r="I42" i="176"/>
  <c r="H42" i="176"/>
  <c r="I41" i="176"/>
  <c r="H41" i="176"/>
  <c r="I40" i="176"/>
  <c r="H40" i="176"/>
  <c r="I39" i="176"/>
  <c r="H39" i="176"/>
  <c r="I38" i="176"/>
  <c r="H38" i="176"/>
  <c r="I37" i="176"/>
  <c r="H37" i="176"/>
  <c r="I36" i="176"/>
  <c r="H36" i="176"/>
  <c r="L27" i="176"/>
  <c r="I27" i="176"/>
  <c r="H27" i="176"/>
  <c r="E27" i="176"/>
  <c r="I22" i="176"/>
  <c r="H22" i="176"/>
  <c r="I21" i="176"/>
  <c r="H21" i="176"/>
  <c r="I20" i="176"/>
  <c r="H20" i="176"/>
  <c r="I19" i="176"/>
  <c r="H19" i="176"/>
  <c r="I18" i="176"/>
  <c r="H18" i="176"/>
  <c r="I17" i="176"/>
  <c r="H17" i="176"/>
  <c r="I16" i="176"/>
  <c r="H16" i="176"/>
  <c r="M13" i="176"/>
  <c r="L248" i="240"/>
  <c r="I248" i="240"/>
  <c r="H248" i="240"/>
  <c r="O247" i="240"/>
  <c r="I247" i="240"/>
  <c r="L246" i="240"/>
  <c r="I246" i="240"/>
  <c r="H246" i="240"/>
  <c r="L245" i="240"/>
  <c r="I245" i="240"/>
  <c r="H245" i="240"/>
  <c r="L244" i="240"/>
  <c r="I244" i="240"/>
  <c r="H244" i="240"/>
  <c r="L243" i="240"/>
  <c r="I243" i="240"/>
  <c r="H243" i="240"/>
  <c r="L242" i="240"/>
  <c r="I242" i="240"/>
  <c r="L241" i="240"/>
  <c r="I241" i="240"/>
  <c r="L240" i="240"/>
  <c r="M240" i="240" s="1"/>
  <c r="I240" i="240"/>
  <c r="H240" i="240"/>
  <c r="L239" i="240"/>
  <c r="I239" i="240"/>
  <c r="H239" i="240"/>
  <c r="O238" i="240"/>
  <c r="L231" i="240"/>
  <c r="M231" i="240" s="1"/>
  <c r="M233" i="240" s="1"/>
  <c r="I231" i="240"/>
  <c r="H231" i="240"/>
  <c r="M230" i="240"/>
  <c r="O230" i="240" s="1"/>
  <c r="R227" i="240"/>
  <c r="L227" i="240" s="1"/>
  <c r="M227" i="240" s="1"/>
  <c r="I227" i="240"/>
  <c r="H227" i="240"/>
  <c r="R226" i="240"/>
  <c r="L226" i="240" s="1"/>
  <c r="I226" i="240"/>
  <c r="H226" i="240"/>
  <c r="E226" i="240"/>
  <c r="R225" i="240"/>
  <c r="L225" i="240" s="1"/>
  <c r="I225" i="240"/>
  <c r="H225" i="240"/>
  <c r="I224" i="240"/>
  <c r="H224" i="240"/>
  <c r="E224" i="240"/>
  <c r="R223" i="240"/>
  <c r="L223" i="240" s="1"/>
  <c r="I223" i="240"/>
  <c r="H223" i="240"/>
  <c r="E223" i="240"/>
  <c r="R222" i="240"/>
  <c r="L222" i="240" s="1"/>
  <c r="I222" i="240"/>
  <c r="H222" i="240"/>
  <c r="R221" i="240"/>
  <c r="L221" i="240" s="1"/>
  <c r="I221" i="240"/>
  <c r="H221" i="240"/>
  <c r="E221" i="240"/>
  <c r="R220" i="240"/>
  <c r="L220" i="240" s="1"/>
  <c r="I220" i="240"/>
  <c r="H220" i="240"/>
  <c r="E220" i="240"/>
  <c r="R219" i="240"/>
  <c r="L219" i="240" s="1"/>
  <c r="I219" i="240"/>
  <c r="H219" i="240"/>
  <c r="E219" i="240"/>
  <c r="R218" i="240"/>
  <c r="L218" i="240" s="1"/>
  <c r="I218" i="240"/>
  <c r="H218" i="240"/>
  <c r="E218" i="240"/>
  <c r="R217" i="240"/>
  <c r="L217" i="240" s="1"/>
  <c r="I217" i="240"/>
  <c r="H217" i="240"/>
  <c r="R216" i="240"/>
  <c r="L216" i="240" s="1"/>
  <c r="I216" i="240"/>
  <c r="H216" i="240"/>
  <c r="E216" i="240"/>
  <c r="R215" i="240"/>
  <c r="L215" i="240" s="1"/>
  <c r="I215" i="240"/>
  <c r="H215" i="240"/>
  <c r="R214" i="240"/>
  <c r="L214" i="240" s="1"/>
  <c r="I214" i="240"/>
  <c r="H214" i="240"/>
  <c r="E214" i="240"/>
  <c r="R213" i="240"/>
  <c r="L213" i="240" s="1"/>
  <c r="I213" i="240"/>
  <c r="H213" i="240"/>
  <c r="E213" i="240"/>
  <c r="R212" i="240"/>
  <c r="L212" i="240" s="1"/>
  <c r="I212" i="240"/>
  <c r="H212" i="240"/>
  <c r="R206" i="240"/>
  <c r="L206" i="240" s="1"/>
  <c r="I206" i="240"/>
  <c r="H206" i="240"/>
  <c r="R205" i="240"/>
  <c r="L205" i="240" s="1"/>
  <c r="I205" i="240"/>
  <c r="H205" i="240"/>
  <c r="E205" i="240"/>
  <c r="R204" i="240"/>
  <c r="L204" i="240" s="1"/>
  <c r="I204" i="240"/>
  <c r="H204" i="240"/>
  <c r="R203" i="240"/>
  <c r="L203" i="240" s="1"/>
  <c r="I203" i="240"/>
  <c r="H203" i="240"/>
  <c r="E203" i="240"/>
  <c r="L194" i="240"/>
  <c r="I194" i="240"/>
  <c r="H194" i="240"/>
  <c r="E194" i="240"/>
  <c r="L193" i="240"/>
  <c r="I193" i="240"/>
  <c r="H193" i="240"/>
  <c r="E192" i="240"/>
  <c r="M192" i="240" s="1"/>
  <c r="E191" i="240"/>
  <c r="M191" i="240" s="1"/>
  <c r="G190" i="240"/>
  <c r="H190" i="240" s="1"/>
  <c r="E190" i="240"/>
  <c r="M190" i="240" s="1"/>
  <c r="G188" i="240"/>
  <c r="H188" i="240" s="1"/>
  <c r="G187" i="240"/>
  <c r="H187" i="240" s="1"/>
  <c r="E187" i="240"/>
  <c r="M187" i="240" s="1"/>
  <c r="G186" i="240"/>
  <c r="I186" i="240" s="1"/>
  <c r="E185" i="240"/>
  <c r="M185" i="240" s="1"/>
  <c r="G184" i="240"/>
  <c r="H184" i="240" s="1"/>
  <c r="G183" i="240"/>
  <c r="E183" i="240"/>
  <c r="M183" i="240" s="1"/>
  <c r="L172" i="240"/>
  <c r="M172" i="240" s="1"/>
  <c r="M175" i="240" s="1"/>
  <c r="I172" i="240"/>
  <c r="H172" i="240"/>
  <c r="I169" i="240"/>
  <c r="H169" i="240"/>
  <c r="I168" i="240"/>
  <c r="H168" i="240"/>
  <c r="I167" i="240"/>
  <c r="H167" i="240"/>
  <c r="I166" i="240"/>
  <c r="H166" i="240"/>
  <c r="I165" i="240"/>
  <c r="H165" i="240"/>
  <c r="I164" i="240"/>
  <c r="H164" i="240"/>
  <c r="I163" i="240"/>
  <c r="H163" i="240"/>
  <c r="I162" i="240"/>
  <c r="H162" i="240"/>
  <c r="I161" i="240"/>
  <c r="H161" i="240"/>
  <c r="I160" i="240"/>
  <c r="H160" i="240"/>
  <c r="I159" i="240"/>
  <c r="H159" i="240"/>
  <c r="L156" i="240"/>
  <c r="I155" i="240"/>
  <c r="H155" i="240"/>
  <c r="I154" i="240"/>
  <c r="H154" i="240"/>
  <c r="I153" i="240"/>
  <c r="H153" i="240"/>
  <c r="I152" i="240"/>
  <c r="H152" i="240"/>
  <c r="L151" i="240"/>
  <c r="I151" i="240"/>
  <c r="H151" i="240"/>
  <c r="E151" i="240"/>
  <c r="M143" i="240"/>
  <c r="M142" i="240"/>
  <c r="I141" i="240"/>
  <c r="H141" i="240"/>
  <c r="I140" i="240"/>
  <c r="H140" i="240"/>
  <c r="I139" i="240"/>
  <c r="H139" i="240"/>
  <c r="I137" i="240"/>
  <c r="H137" i="240"/>
  <c r="M136" i="240"/>
  <c r="M135" i="240"/>
  <c r="O134" i="240"/>
  <c r="O133" i="240"/>
  <c r="F133" i="240"/>
  <c r="M127" i="240"/>
  <c r="M126" i="240"/>
  <c r="G126" i="240"/>
  <c r="H126" i="240" s="1"/>
  <c r="M125" i="240"/>
  <c r="G125" i="240"/>
  <c r="I124" i="240"/>
  <c r="H124" i="240"/>
  <c r="I123" i="240"/>
  <c r="H123" i="240"/>
  <c r="I122" i="240"/>
  <c r="H122" i="240"/>
  <c r="I120" i="240"/>
  <c r="H120" i="240"/>
  <c r="M119" i="240"/>
  <c r="M118" i="240"/>
  <c r="L54" i="240"/>
  <c r="M54" i="240" s="1"/>
  <c r="I54" i="240"/>
  <c r="H54" i="240"/>
  <c r="I51" i="240"/>
  <c r="H51" i="240"/>
  <c r="I50" i="240"/>
  <c r="H50" i="240"/>
  <c r="I49" i="240"/>
  <c r="H49" i="240"/>
  <c r="M48" i="240"/>
  <c r="I48" i="240"/>
  <c r="H48" i="240"/>
  <c r="I47" i="240"/>
  <c r="H47" i="240"/>
  <c r="I46" i="240"/>
  <c r="H46" i="240"/>
  <c r="I45" i="240"/>
  <c r="H45" i="240"/>
  <c r="I44" i="240"/>
  <c r="H44" i="240"/>
  <c r="M43" i="240"/>
  <c r="I43" i="240"/>
  <c r="H43" i="240"/>
  <c r="I42" i="240"/>
  <c r="H42" i="240"/>
  <c r="I41" i="240"/>
  <c r="H41" i="240"/>
  <c r="I40" i="240"/>
  <c r="H40" i="240"/>
  <c r="I39" i="240"/>
  <c r="H39" i="240"/>
  <c r="I38" i="240"/>
  <c r="H38" i="240"/>
  <c r="I37" i="240"/>
  <c r="H37" i="240"/>
  <c r="I36" i="240"/>
  <c r="H36" i="240"/>
  <c r="L27" i="240"/>
  <c r="I27" i="240"/>
  <c r="H27" i="240"/>
  <c r="E27" i="240"/>
  <c r="I22" i="240"/>
  <c r="H22" i="240"/>
  <c r="I21" i="240"/>
  <c r="H21" i="240"/>
  <c r="I20" i="240"/>
  <c r="H20" i="240"/>
  <c r="I19" i="240"/>
  <c r="H19" i="240"/>
  <c r="I18" i="240"/>
  <c r="H18" i="240"/>
  <c r="I17" i="240"/>
  <c r="H17" i="240"/>
  <c r="I16" i="240"/>
  <c r="H16" i="240"/>
  <c r="M13" i="240"/>
  <c r="L248" i="170"/>
  <c r="I248" i="170"/>
  <c r="H248" i="170"/>
  <c r="O247" i="170"/>
  <c r="I247" i="170"/>
  <c r="L246" i="170"/>
  <c r="I246" i="170"/>
  <c r="H246" i="170"/>
  <c r="L245" i="170"/>
  <c r="I245" i="170"/>
  <c r="H245" i="170"/>
  <c r="L244" i="170"/>
  <c r="I244" i="170"/>
  <c r="H244" i="170"/>
  <c r="L243" i="170"/>
  <c r="I243" i="170"/>
  <c r="H243" i="170"/>
  <c r="L242" i="170"/>
  <c r="I242" i="170"/>
  <c r="L241" i="170"/>
  <c r="I241" i="170"/>
  <c r="L240" i="170"/>
  <c r="M240" i="170" s="1"/>
  <c r="I240" i="170"/>
  <c r="H240" i="170"/>
  <c r="L239" i="170"/>
  <c r="I239" i="170"/>
  <c r="H239" i="170"/>
  <c r="O238" i="170"/>
  <c r="L231" i="170"/>
  <c r="M231" i="170" s="1"/>
  <c r="M233" i="170" s="1"/>
  <c r="I231" i="170"/>
  <c r="H231" i="170"/>
  <c r="M230" i="170"/>
  <c r="O230" i="170" s="1"/>
  <c r="R227" i="170"/>
  <c r="L227" i="170" s="1"/>
  <c r="M227" i="170" s="1"/>
  <c r="I227" i="170"/>
  <c r="H227" i="170"/>
  <c r="R226" i="170"/>
  <c r="L226" i="170" s="1"/>
  <c r="I226" i="170"/>
  <c r="H226" i="170"/>
  <c r="E226" i="170"/>
  <c r="R225" i="170"/>
  <c r="L225" i="170" s="1"/>
  <c r="I225" i="170"/>
  <c r="H225" i="170"/>
  <c r="I224" i="170"/>
  <c r="H224" i="170"/>
  <c r="E224" i="170"/>
  <c r="R223" i="170"/>
  <c r="L223" i="170" s="1"/>
  <c r="I223" i="170"/>
  <c r="H223" i="170"/>
  <c r="E223" i="170"/>
  <c r="R222" i="170"/>
  <c r="L222" i="170" s="1"/>
  <c r="I222" i="170"/>
  <c r="H222" i="170"/>
  <c r="E222" i="170"/>
  <c r="R221" i="170"/>
  <c r="L221" i="170" s="1"/>
  <c r="I221" i="170"/>
  <c r="H221" i="170"/>
  <c r="R220" i="170"/>
  <c r="L220" i="170" s="1"/>
  <c r="I220" i="170"/>
  <c r="H220" i="170"/>
  <c r="E220" i="170"/>
  <c r="R219" i="170"/>
  <c r="L219" i="170" s="1"/>
  <c r="I219" i="170"/>
  <c r="H219" i="170"/>
  <c r="R218" i="170"/>
  <c r="L218" i="170" s="1"/>
  <c r="I218" i="170"/>
  <c r="H218" i="170"/>
  <c r="E218" i="170"/>
  <c r="R217" i="170"/>
  <c r="L217" i="170" s="1"/>
  <c r="I217" i="170"/>
  <c r="H217" i="170"/>
  <c r="R216" i="170"/>
  <c r="L216" i="170" s="1"/>
  <c r="I216" i="170"/>
  <c r="H216" i="170"/>
  <c r="E216" i="170"/>
  <c r="R215" i="170"/>
  <c r="L215" i="170" s="1"/>
  <c r="I215" i="170"/>
  <c r="H215" i="170"/>
  <c r="R214" i="170"/>
  <c r="L214" i="170" s="1"/>
  <c r="I214" i="170"/>
  <c r="H214" i="170"/>
  <c r="R213" i="170"/>
  <c r="L213" i="170" s="1"/>
  <c r="I213" i="170"/>
  <c r="H213" i="170"/>
  <c r="E213" i="170"/>
  <c r="R212" i="170"/>
  <c r="L212" i="170" s="1"/>
  <c r="I212" i="170"/>
  <c r="H212" i="170"/>
  <c r="R206" i="170"/>
  <c r="L206" i="170" s="1"/>
  <c r="I206" i="170"/>
  <c r="H206" i="170"/>
  <c r="R205" i="170"/>
  <c r="L205" i="170" s="1"/>
  <c r="I205" i="170"/>
  <c r="H205" i="170"/>
  <c r="E205" i="170"/>
  <c r="R204" i="170"/>
  <c r="L204" i="170" s="1"/>
  <c r="I204" i="170"/>
  <c r="H204" i="170"/>
  <c r="R203" i="170"/>
  <c r="L203" i="170" s="1"/>
  <c r="I203" i="170"/>
  <c r="H203" i="170"/>
  <c r="E203" i="170"/>
  <c r="L194" i="170"/>
  <c r="I194" i="170"/>
  <c r="H194" i="170"/>
  <c r="E194" i="170"/>
  <c r="L193" i="170"/>
  <c r="I193" i="170"/>
  <c r="H193" i="170"/>
  <c r="E192" i="170"/>
  <c r="M192" i="170" s="1"/>
  <c r="E191" i="170"/>
  <c r="M191" i="170" s="1"/>
  <c r="E190" i="170"/>
  <c r="M190" i="170" s="1"/>
  <c r="E189" i="170"/>
  <c r="M189" i="170" s="1"/>
  <c r="G188" i="170"/>
  <c r="E188" i="170"/>
  <c r="G187" i="170"/>
  <c r="H187" i="170" s="1"/>
  <c r="E187" i="170"/>
  <c r="M187" i="170" s="1"/>
  <c r="G186" i="170"/>
  <c r="I186" i="170" s="1"/>
  <c r="G184" i="170"/>
  <c r="G183" i="170"/>
  <c r="L172" i="170"/>
  <c r="M172" i="170" s="1"/>
  <c r="M175" i="170" s="1"/>
  <c r="I172" i="170"/>
  <c r="H172" i="170"/>
  <c r="I169" i="170"/>
  <c r="H169" i="170"/>
  <c r="I168" i="170"/>
  <c r="H168" i="170"/>
  <c r="I167" i="170"/>
  <c r="H167" i="170"/>
  <c r="I166" i="170"/>
  <c r="H166" i="170"/>
  <c r="I165" i="170"/>
  <c r="H165" i="170"/>
  <c r="I164" i="170"/>
  <c r="H164" i="170"/>
  <c r="I163" i="170"/>
  <c r="H163" i="170"/>
  <c r="I162" i="170"/>
  <c r="H162" i="170"/>
  <c r="I161" i="170"/>
  <c r="H161" i="170"/>
  <c r="I160" i="170"/>
  <c r="H160" i="170"/>
  <c r="I159" i="170"/>
  <c r="H159" i="170"/>
  <c r="L156" i="170"/>
  <c r="I155" i="170"/>
  <c r="H155" i="170"/>
  <c r="I154" i="170"/>
  <c r="H154" i="170"/>
  <c r="I153" i="170"/>
  <c r="H153" i="170"/>
  <c r="I152" i="170"/>
  <c r="H152" i="170"/>
  <c r="L151" i="170"/>
  <c r="I151" i="170"/>
  <c r="H151" i="170"/>
  <c r="E151" i="170"/>
  <c r="M143" i="170"/>
  <c r="M142" i="170"/>
  <c r="I141" i="170"/>
  <c r="H141" i="170"/>
  <c r="I140" i="170"/>
  <c r="H140" i="170"/>
  <c r="I139" i="170"/>
  <c r="H139" i="170"/>
  <c r="I137" i="170"/>
  <c r="H137" i="170"/>
  <c r="M136" i="170"/>
  <c r="M135" i="170"/>
  <c r="O134" i="170"/>
  <c r="O133" i="170"/>
  <c r="F133" i="170"/>
  <c r="R168" i="170" s="1"/>
  <c r="L168" i="170" s="1"/>
  <c r="M168" i="170" s="1"/>
  <c r="M127" i="170"/>
  <c r="M126" i="170"/>
  <c r="G126" i="170"/>
  <c r="M125" i="170"/>
  <c r="G125" i="170"/>
  <c r="H125" i="170" s="1"/>
  <c r="I124" i="170"/>
  <c r="H124" i="170"/>
  <c r="I123" i="170"/>
  <c r="H123" i="170"/>
  <c r="I122" i="170"/>
  <c r="H122" i="170"/>
  <c r="I120" i="170"/>
  <c r="H120" i="170"/>
  <c r="M119" i="170"/>
  <c r="M118" i="170"/>
  <c r="L54" i="170"/>
  <c r="M54" i="170" s="1"/>
  <c r="I54" i="170"/>
  <c r="H54" i="170"/>
  <c r="I51" i="170"/>
  <c r="H51" i="170"/>
  <c r="I50" i="170"/>
  <c r="H50" i="170"/>
  <c r="I49" i="170"/>
  <c r="H49" i="170"/>
  <c r="M48" i="170"/>
  <c r="I48" i="170"/>
  <c r="H48" i="170"/>
  <c r="I47" i="170"/>
  <c r="H47" i="170"/>
  <c r="I46" i="170"/>
  <c r="H46" i="170"/>
  <c r="I45" i="170"/>
  <c r="H45" i="170"/>
  <c r="I44" i="170"/>
  <c r="H44" i="170"/>
  <c r="M43" i="170"/>
  <c r="I43" i="170"/>
  <c r="H43" i="170"/>
  <c r="I42" i="170"/>
  <c r="H42" i="170"/>
  <c r="I41" i="170"/>
  <c r="H41" i="170"/>
  <c r="I40" i="170"/>
  <c r="H40" i="170"/>
  <c r="I39" i="170"/>
  <c r="H39" i="170"/>
  <c r="I38" i="170"/>
  <c r="H38" i="170"/>
  <c r="I37" i="170"/>
  <c r="H37" i="170"/>
  <c r="I36" i="170"/>
  <c r="H36" i="170"/>
  <c r="L27" i="170"/>
  <c r="I27" i="170"/>
  <c r="H27" i="170"/>
  <c r="E27" i="170"/>
  <c r="I22" i="170"/>
  <c r="H22" i="170"/>
  <c r="I21" i="170"/>
  <c r="H21" i="170"/>
  <c r="I20" i="170"/>
  <c r="H20" i="170"/>
  <c r="I19" i="170"/>
  <c r="H19" i="170"/>
  <c r="I18" i="170"/>
  <c r="H18" i="170"/>
  <c r="I17" i="170"/>
  <c r="H17" i="170"/>
  <c r="I16" i="170"/>
  <c r="H16" i="170"/>
  <c r="M13" i="170"/>
  <c r="L248" i="154"/>
  <c r="I248" i="154"/>
  <c r="H248" i="154"/>
  <c r="O247" i="154"/>
  <c r="I247" i="154"/>
  <c r="L246" i="154"/>
  <c r="I246" i="154"/>
  <c r="H246" i="154"/>
  <c r="L245" i="154"/>
  <c r="I245" i="154"/>
  <c r="H245" i="154"/>
  <c r="L244" i="154"/>
  <c r="I244" i="154"/>
  <c r="H244" i="154"/>
  <c r="L243" i="154"/>
  <c r="I243" i="154"/>
  <c r="H243" i="154"/>
  <c r="L242" i="154"/>
  <c r="I242" i="154"/>
  <c r="L241" i="154"/>
  <c r="I241" i="154"/>
  <c r="L240" i="154"/>
  <c r="M240" i="154" s="1"/>
  <c r="I240" i="154"/>
  <c r="H240" i="154"/>
  <c r="L239" i="154"/>
  <c r="I239" i="154"/>
  <c r="H239" i="154"/>
  <c r="O238" i="154"/>
  <c r="L231" i="154"/>
  <c r="M231" i="154" s="1"/>
  <c r="M233" i="154" s="1"/>
  <c r="I231" i="154"/>
  <c r="H231" i="154"/>
  <c r="M230" i="154"/>
  <c r="O230" i="154" s="1"/>
  <c r="R227" i="154"/>
  <c r="L227" i="154" s="1"/>
  <c r="M227" i="154" s="1"/>
  <c r="I227" i="154"/>
  <c r="H227" i="154"/>
  <c r="R226" i="154"/>
  <c r="L226" i="154" s="1"/>
  <c r="I226" i="154"/>
  <c r="H226" i="154"/>
  <c r="E226" i="154"/>
  <c r="R225" i="154"/>
  <c r="L225" i="154" s="1"/>
  <c r="I225" i="154"/>
  <c r="H225" i="154"/>
  <c r="I224" i="154"/>
  <c r="H224" i="154"/>
  <c r="E224" i="154"/>
  <c r="R223" i="154"/>
  <c r="L223" i="154" s="1"/>
  <c r="I223" i="154"/>
  <c r="H223" i="154"/>
  <c r="R222" i="154"/>
  <c r="L222" i="154" s="1"/>
  <c r="I222" i="154"/>
  <c r="H222" i="154"/>
  <c r="E222" i="154"/>
  <c r="R221" i="154"/>
  <c r="L221" i="154" s="1"/>
  <c r="I221" i="154"/>
  <c r="H221" i="154"/>
  <c r="R220" i="154"/>
  <c r="L220" i="154" s="1"/>
  <c r="I220" i="154"/>
  <c r="H220" i="154"/>
  <c r="R219" i="154"/>
  <c r="L219" i="154" s="1"/>
  <c r="I219" i="154"/>
  <c r="H219" i="154"/>
  <c r="E219" i="154"/>
  <c r="R218" i="154"/>
  <c r="L218" i="154" s="1"/>
  <c r="I218" i="154"/>
  <c r="H218" i="154"/>
  <c r="E218" i="154"/>
  <c r="R217" i="154"/>
  <c r="L217" i="154" s="1"/>
  <c r="I217" i="154"/>
  <c r="H217" i="154"/>
  <c r="R216" i="154"/>
  <c r="L216" i="154" s="1"/>
  <c r="I216" i="154"/>
  <c r="H216" i="154"/>
  <c r="R215" i="154"/>
  <c r="L215" i="154" s="1"/>
  <c r="I215" i="154"/>
  <c r="H215" i="154"/>
  <c r="E215" i="154"/>
  <c r="R214" i="154"/>
  <c r="L214" i="154" s="1"/>
  <c r="I214" i="154"/>
  <c r="H214" i="154"/>
  <c r="R213" i="154"/>
  <c r="L213" i="154" s="1"/>
  <c r="I213" i="154"/>
  <c r="H213" i="154"/>
  <c r="E213" i="154"/>
  <c r="R212" i="154"/>
  <c r="L212" i="154" s="1"/>
  <c r="I212" i="154"/>
  <c r="H212" i="154"/>
  <c r="R206" i="154"/>
  <c r="L206" i="154" s="1"/>
  <c r="I206" i="154"/>
  <c r="H206" i="154"/>
  <c r="R205" i="154"/>
  <c r="L205" i="154" s="1"/>
  <c r="I205" i="154"/>
  <c r="H205" i="154"/>
  <c r="E205" i="154"/>
  <c r="R204" i="154"/>
  <c r="L204" i="154" s="1"/>
  <c r="I204" i="154"/>
  <c r="H204" i="154"/>
  <c r="R203" i="154"/>
  <c r="L203" i="154" s="1"/>
  <c r="I203" i="154"/>
  <c r="H203" i="154"/>
  <c r="E203" i="154"/>
  <c r="L194" i="154"/>
  <c r="I194" i="154"/>
  <c r="H194" i="154"/>
  <c r="E194" i="154"/>
  <c r="L193" i="154"/>
  <c r="I193" i="154"/>
  <c r="H193" i="154"/>
  <c r="E192" i="154"/>
  <c r="M192" i="154" s="1"/>
  <c r="E191" i="154"/>
  <c r="M191" i="154" s="1"/>
  <c r="E190" i="154"/>
  <c r="M190" i="154" s="1"/>
  <c r="G188" i="154"/>
  <c r="H188" i="154" s="1"/>
  <c r="E188" i="154"/>
  <c r="M188" i="154" s="1"/>
  <c r="G187" i="154"/>
  <c r="H187" i="154" s="1"/>
  <c r="E187" i="154"/>
  <c r="M187" i="154" s="1"/>
  <c r="G186" i="154"/>
  <c r="H186" i="154" s="1"/>
  <c r="E185" i="154"/>
  <c r="M185" i="154" s="1"/>
  <c r="G184" i="154"/>
  <c r="I184" i="154" s="1"/>
  <c r="E184" i="154"/>
  <c r="M184" i="154" s="1"/>
  <c r="G183" i="154"/>
  <c r="H183" i="154" s="1"/>
  <c r="L172" i="154"/>
  <c r="M172" i="154" s="1"/>
  <c r="M175" i="154" s="1"/>
  <c r="I172" i="154"/>
  <c r="H172" i="154"/>
  <c r="L170" i="154"/>
  <c r="I169" i="154"/>
  <c r="H169" i="154"/>
  <c r="I168" i="154"/>
  <c r="H168" i="154"/>
  <c r="I167" i="154"/>
  <c r="H167" i="154"/>
  <c r="I166" i="154"/>
  <c r="H166" i="154"/>
  <c r="I165" i="154"/>
  <c r="H165" i="154"/>
  <c r="I164" i="154"/>
  <c r="H164" i="154"/>
  <c r="I163" i="154"/>
  <c r="H163" i="154"/>
  <c r="I162" i="154"/>
  <c r="H162" i="154"/>
  <c r="I161" i="154"/>
  <c r="H161" i="154"/>
  <c r="I160" i="154"/>
  <c r="H160" i="154"/>
  <c r="M159" i="154"/>
  <c r="I159" i="154"/>
  <c r="H159" i="154"/>
  <c r="I155" i="154"/>
  <c r="H155" i="154"/>
  <c r="I154" i="154"/>
  <c r="H154" i="154"/>
  <c r="I153" i="154"/>
  <c r="H153" i="154"/>
  <c r="I152" i="154"/>
  <c r="H152" i="154"/>
  <c r="L151" i="154"/>
  <c r="I151" i="154"/>
  <c r="H151" i="154"/>
  <c r="E151" i="154"/>
  <c r="M143" i="154"/>
  <c r="M142" i="154"/>
  <c r="I141" i="154"/>
  <c r="H141" i="154"/>
  <c r="I140" i="154"/>
  <c r="H140" i="154"/>
  <c r="I139" i="154"/>
  <c r="H139" i="154"/>
  <c r="I137" i="154"/>
  <c r="H137" i="154"/>
  <c r="M136" i="154"/>
  <c r="M135" i="154"/>
  <c r="O134" i="154"/>
  <c r="O133" i="154"/>
  <c r="F133" i="154"/>
  <c r="R163" i="154" s="1"/>
  <c r="L163" i="154" s="1"/>
  <c r="M163" i="154" s="1"/>
  <c r="M127" i="154"/>
  <c r="M126" i="154"/>
  <c r="G126" i="154"/>
  <c r="I126" i="154" s="1"/>
  <c r="M125" i="154"/>
  <c r="G125" i="154"/>
  <c r="I124" i="154"/>
  <c r="H124" i="154"/>
  <c r="I123" i="154"/>
  <c r="H123" i="154"/>
  <c r="I122" i="154"/>
  <c r="H122" i="154"/>
  <c r="I120" i="154"/>
  <c r="H120" i="154"/>
  <c r="M119" i="154"/>
  <c r="M118" i="154"/>
  <c r="L54" i="154"/>
  <c r="M54" i="154" s="1"/>
  <c r="I54" i="154"/>
  <c r="H54" i="154"/>
  <c r="I51" i="154"/>
  <c r="H51" i="154"/>
  <c r="I50" i="154"/>
  <c r="H50" i="154"/>
  <c r="I49" i="154"/>
  <c r="H49" i="154"/>
  <c r="M48" i="154"/>
  <c r="I48" i="154"/>
  <c r="H48" i="154"/>
  <c r="I47" i="154"/>
  <c r="H47" i="154"/>
  <c r="I46" i="154"/>
  <c r="H46" i="154"/>
  <c r="I45" i="154"/>
  <c r="H45" i="154"/>
  <c r="I44" i="154"/>
  <c r="H44" i="154"/>
  <c r="M43" i="154"/>
  <c r="I43" i="154"/>
  <c r="H43" i="154"/>
  <c r="I42" i="154"/>
  <c r="H42" i="154"/>
  <c r="I41" i="154"/>
  <c r="H41" i="154"/>
  <c r="I40" i="154"/>
  <c r="H40" i="154"/>
  <c r="I39" i="154"/>
  <c r="H39" i="154"/>
  <c r="I38" i="154"/>
  <c r="H38" i="154"/>
  <c r="I37" i="154"/>
  <c r="H37" i="154"/>
  <c r="I36" i="154"/>
  <c r="H36" i="154"/>
  <c r="L27" i="154"/>
  <c r="I27" i="154"/>
  <c r="H27" i="154"/>
  <c r="E27" i="154"/>
  <c r="I22" i="154"/>
  <c r="H22" i="154"/>
  <c r="I21" i="154"/>
  <c r="H21" i="154"/>
  <c r="I20" i="154"/>
  <c r="H20" i="154"/>
  <c r="I19" i="154"/>
  <c r="H19" i="154"/>
  <c r="I18" i="154"/>
  <c r="H18" i="154"/>
  <c r="I17" i="154"/>
  <c r="H17" i="154"/>
  <c r="I16" i="154"/>
  <c r="H16" i="154"/>
  <c r="M13" i="154"/>
  <c r="L248" i="150"/>
  <c r="I248" i="150"/>
  <c r="H248" i="150"/>
  <c r="O247" i="150"/>
  <c r="I247" i="150"/>
  <c r="L246" i="150"/>
  <c r="I246" i="150"/>
  <c r="H246" i="150"/>
  <c r="L245" i="150"/>
  <c r="I245" i="150"/>
  <c r="H245" i="150"/>
  <c r="L244" i="150"/>
  <c r="I244" i="150"/>
  <c r="H244" i="150"/>
  <c r="L243" i="150"/>
  <c r="I243" i="150"/>
  <c r="H243" i="150"/>
  <c r="L242" i="150"/>
  <c r="I242" i="150"/>
  <c r="L241" i="150"/>
  <c r="I241" i="150"/>
  <c r="L240" i="150"/>
  <c r="M240" i="150" s="1"/>
  <c r="I240" i="150"/>
  <c r="H240" i="150"/>
  <c r="L239" i="150"/>
  <c r="I239" i="150"/>
  <c r="H239" i="150"/>
  <c r="O238" i="150"/>
  <c r="L231" i="150"/>
  <c r="M231" i="150" s="1"/>
  <c r="M233" i="150" s="1"/>
  <c r="I231" i="150"/>
  <c r="H231" i="150"/>
  <c r="M230" i="150"/>
  <c r="O230" i="150" s="1"/>
  <c r="R227" i="150"/>
  <c r="L227" i="150" s="1"/>
  <c r="M227" i="150" s="1"/>
  <c r="I227" i="150"/>
  <c r="H227" i="150"/>
  <c r="R226" i="150"/>
  <c r="L226" i="150" s="1"/>
  <c r="I226" i="150"/>
  <c r="H226" i="150"/>
  <c r="E226" i="150"/>
  <c r="R225" i="150"/>
  <c r="L225" i="150" s="1"/>
  <c r="I225" i="150"/>
  <c r="H225" i="150"/>
  <c r="R224" i="150"/>
  <c r="L224" i="150" s="1"/>
  <c r="I224" i="150"/>
  <c r="H224" i="150"/>
  <c r="E224" i="150"/>
  <c r="R223" i="150"/>
  <c r="L223" i="150" s="1"/>
  <c r="I223" i="150"/>
  <c r="H223" i="150"/>
  <c r="E223" i="150"/>
  <c r="R222" i="150"/>
  <c r="L222" i="150" s="1"/>
  <c r="I222" i="150"/>
  <c r="H222" i="150"/>
  <c r="E222" i="150"/>
  <c r="R221" i="150"/>
  <c r="L221" i="150" s="1"/>
  <c r="I221" i="150"/>
  <c r="H221" i="150"/>
  <c r="R220" i="150"/>
  <c r="L220" i="150" s="1"/>
  <c r="I220" i="150"/>
  <c r="H220" i="150"/>
  <c r="E220" i="150"/>
  <c r="R219" i="150"/>
  <c r="L219" i="150" s="1"/>
  <c r="I219" i="150"/>
  <c r="H219" i="150"/>
  <c r="E219" i="150"/>
  <c r="R218" i="150"/>
  <c r="L218" i="150" s="1"/>
  <c r="I218" i="150"/>
  <c r="H218" i="150"/>
  <c r="E218" i="150"/>
  <c r="R217" i="150"/>
  <c r="L217" i="150" s="1"/>
  <c r="I217" i="150"/>
  <c r="H217" i="150"/>
  <c r="R216" i="150"/>
  <c r="L216" i="150" s="1"/>
  <c r="I216" i="150"/>
  <c r="H216" i="150"/>
  <c r="E216" i="150"/>
  <c r="R215" i="150"/>
  <c r="L215" i="150" s="1"/>
  <c r="I215" i="150"/>
  <c r="H215" i="150"/>
  <c r="E215" i="150"/>
  <c r="R214" i="150"/>
  <c r="L214" i="150" s="1"/>
  <c r="I214" i="150"/>
  <c r="H214" i="150"/>
  <c r="R213" i="150"/>
  <c r="L213" i="150" s="1"/>
  <c r="I213" i="150"/>
  <c r="H213" i="150"/>
  <c r="E213" i="150"/>
  <c r="R212" i="150"/>
  <c r="L212" i="150" s="1"/>
  <c r="I212" i="150"/>
  <c r="H212" i="150"/>
  <c r="R206" i="150"/>
  <c r="L206" i="150" s="1"/>
  <c r="I206" i="150"/>
  <c r="H206" i="150"/>
  <c r="R205" i="150"/>
  <c r="L205" i="150" s="1"/>
  <c r="I205" i="150"/>
  <c r="H205" i="150"/>
  <c r="E205" i="150"/>
  <c r="R204" i="150"/>
  <c r="L204" i="150" s="1"/>
  <c r="I204" i="150"/>
  <c r="H204" i="150"/>
  <c r="R203" i="150"/>
  <c r="L203" i="150" s="1"/>
  <c r="I203" i="150"/>
  <c r="H203" i="150"/>
  <c r="E203" i="150"/>
  <c r="L194" i="150"/>
  <c r="I194" i="150"/>
  <c r="H194" i="150"/>
  <c r="E194" i="150"/>
  <c r="L193" i="150"/>
  <c r="I193" i="150"/>
  <c r="H193" i="150"/>
  <c r="E192" i="150"/>
  <c r="M192" i="150" s="1"/>
  <c r="E191" i="150"/>
  <c r="M191" i="150" s="1"/>
  <c r="E190" i="150"/>
  <c r="G188" i="150"/>
  <c r="G187" i="150"/>
  <c r="E187" i="150"/>
  <c r="M187" i="150" s="1"/>
  <c r="G186" i="150"/>
  <c r="H186" i="150" s="1"/>
  <c r="E186" i="150"/>
  <c r="M186" i="150" s="1"/>
  <c r="G184" i="150"/>
  <c r="H184" i="150" s="1"/>
  <c r="G183" i="150"/>
  <c r="H183" i="150" s="1"/>
  <c r="L172" i="150"/>
  <c r="M172" i="150" s="1"/>
  <c r="M175" i="150" s="1"/>
  <c r="I172" i="150"/>
  <c r="H172" i="150"/>
  <c r="L170" i="150"/>
  <c r="I169" i="150"/>
  <c r="H169" i="150"/>
  <c r="I168" i="150"/>
  <c r="H168" i="150"/>
  <c r="I167" i="150"/>
  <c r="H167" i="150"/>
  <c r="I166" i="150"/>
  <c r="H166" i="150"/>
  <c r="I165" i="150"/>
  <c r="H165" i="150"/>
  <c r="I164" i="150"/>
  <c r="H164" i="150"/>
  <c r="I163" i="150"/>
  <c r="H163" i="150"/>
  <c r="I162" i="150"/>
  <c r="H162" i="150"/>
  <c r="I161" i="150"/>
  <c r="H161" i="150"/>
  <c r="I160" i="150"/>
  <c r="H160" i="150"/>
  <c r="M159" i="150"/>
  <c r="I159" i="150"/>
  <c r="H159" i="150"/>
  <c r="I155" i="150"/>
  <c r="H155" i="150"/>
  <c r="I154" i="150"/>
  <c r="H154" i="150"/>
  <c r="I153" i="150"/>
  <c r="H153" i="150"/>
  <c r="I152" i="150"/>
  <c r="H152" i="150"/>
  <c r="L151" i="150"/>
  <c r="I151" i="150"/>
  <c r="H151" i="150"/>
  <c r="E151" i="150"/>
  <c r="M143" i="150"/>
  <c r="M142" i="150"/>
  <c r="I141" i="150"/>
  <c r="H141" i="150"/>
  <c r="I140" i="150"/>
  <c r="H140" i="150"/>
  <c r="I139" i="150"/>
  <c r="H139" i="150"/>
  <c r="I137" i="150"/>
  <c r="H137" i="150"/>
  <c r="M136" i="150"/>
  <c r="M135" i="150"/>
  <c r="O134" i="150"/>
  <c r="O133" i="150"/>
  <c r="F133" i="150"/>
  <c r="R164" i="150" s="1"/>
  <c r="L164" i="150" s="1"/>
  <c r="M164" i="150" s="1"/>
  <c r="M127" i="150"/>
  <c r="M126" i="150"/>
  <c r="G126" i="150"/>
  <c r="I126" i="150" s="1"/>
  <c r="M125" i="150"/>
  <c r="G125" i="150"/>
  <c r="I124" i="150"/>
  <c r="H124" i="150"/>
  <c r="I123" i="150"/>
  <c r="H123" i="150"/>
  <c r="I122" i="150"/>
  <c r="H122" i="150"/>
  <c r="I120" i="150"/>
  <c r="H120" i="150"/>
  <c r="M119" i="150"/>
  <c r="M118" i="150"/>
  <c r="L54" i="150"/>
  <c r="M54" i="150" s="1"/>
  <c r="I54" i="150"/>
  <c r="H54" i="150"/>
  <c r="I51" i="150"/>
  <c r="H51" i="150"/>
  <c r="I50" i="150"/>
  <c r="H50" i="150"/>
  <c r="I49" i="150"/>
  <c r="H49" i="150"/>
  <c r="M48" i="150"/>
  <c r="I48" i="150"/>
  <c r="H48" i="150"/>
  <c r="I47" i="150"/>
  <c r="H47" i="150"/>
  <c r="I46" i="150"/>
  <c r="H46" i="150"/>
  <c r="I45" i="150"/>
  <c r="H45" i="150"/>
  <c r="I44" i="150"/>
  <c r="H44" i="150"/>
  <c r="M43" i="150"/>
  <c r="I43" i="150"/>
  <c r="H43" i="150"/>
  <c r="I42" i="150"/>
  <c r="H42" i="150"/>
  <c r="I41" i="150"/>
  <c r="H41" i="150"/>
  <c r="I40" i="150"/>
  <c r="H40" i="150"/>
  <c r="I39" i="150"/>
  <c r="H39" i="150"/>
  <c r="I38" i="150"/>
  <c r="H38" i="150"/>
  <c r="I37" i="150"/>
  <c r="H37" i="150"/>
  <c r="I36" i="150"/>
  <c r="H36" i="150"/>
  <c r="L27" i="150"/>
  <c r="I27" i="150"/>
  <c r="H27" i="150"/>
  <c r="E27" i="150"/>
  <c r="I22" i="150"/>
  <c r="H22" i="150"/>
  <c r="I21" i="150"/>
  <c r="H21" i="150"/>
  <c r="I20" i="150"/>
  <c r="H20" i="150"/>
  <c r="I19" i="150"/>
  <c r="H19" i="150"/>
  <c r="I18" i="150"/>
  <c r="H18" i="150"/>
  <c r="I17" i="150"/>
  <c r="H17" i="150"/>
  <c r="I16" i="150"/>
  <c r="H16" i="150"/>
  <c r="M13" i="150"/>
  <c r="L248" i="149"/>
  <c r="I248" i="149"/>
  <c r="H248" i="149"/>
  <c r="O247" i="149"/>
  <c r="I247" i="149"/>
  <c r="L246" i="149"/>
  <c r="I246" i="149"/>
  <c r="H246" i="149"/>
  <c r="L245" i="149"/>
  <c r="I245" i="149"/>
  <c r="H245" i="149"/>
  <c r="L244" i="149"/>
  <c r="I244" i="149"/>
  <c r="H244" i="149"/>
  <c r="L243" i="149"/>
  <c r="I243" i="149"/>
  <c r="H243" i="149"/>
  <c r="L242" i="149"/>
  <c r="I242" i="149"/>
  <c r="L241" i="149"/>
  <c r="I241" i="149"/>
  <c r="L240" i="149"/>
  <c r="M240" i="149" s="1"/>
  <c r="I240" i="149"/>
  <c r="H240" i="149"/>
  <c r="L239" i="149"/>
  <c r="I239" i="149"/>
  <c r="H239" i="149"/>
  <c r="O238" i="149"/>
  <c r="L231" i="149"/>
  <c r="M231" i="149" s="1"/>
  <c r="M233" i="149" s="1"/>
  <c r="I231" i="149"/>
  <c r="H231" i="149"/>
  <c r="M230" i="149"/>
  <c r="O230" i="149" s="1"/>
  <c r="R227" i="149"/>
  <c r="L227" i="149" s="1"/>
  <c r="M227" i="149" s="1"/>
  <c r="I227" i="149"/>
  <c r="H227" i="149"/>
  <c r="R226" i="149"/>
  <c r="L226" i="149" s="1"/>
  <c r="I226" i="149"/>
  <c r="H226" i="149"/>
  <c r="E226" i="149"/>
  <c r="R225" i="149"/>
  <c r="L225" i="149" s="1"/>
  <c r="I225" i="149"/>
  <c r="H225" i="149"/>
  <c r="I224" i="149"/>
  <c r="H224" i="149"/>
  <c r="E224" i="149"/>
  <c r="R223" i="149"/>
  <c r="L223" i="149" s="1"/>
  <c r="I223" i="149"/>
  <c r="H223" i="149"/>
  <c r="E223" i="149"/>
  <c r="R222" i="149"/>
  <c r="L222" i="149" s="1"/>
  <c r="I222" i="149"/>
  <c r="H222" i="149"/>
  <c r="R221" i="149"/>
  <c r="L221" i="149" s="1"/>
  <c r="I221" i="149"/>
  <c r="H221" i="149"/>
  <c r="E221" i="149"/>
  <c r="R220" i="149"/>
  <c r="L220" i="149" s="1"/>
  <c r="I220" i="149"/>
  <c r="H220" i="149"/>
  <c r="R219" i="149"/>
  <c r="L219" i="149" s="1"/>
  <c r="I219" i="149"/>
  <c r="H219" i="149"/>
  <c r="R218" i="149"/>
  <c r="L218" i="149" s="1"/>
  <c r="I218" i="149"/>
  <c r="H218" i="149"/>
  <c r="R217" i="149"/>
  <c r="L217" i="149" s="1"/>
  <c r="I217" i="149"/>
  <c r="H217" i="149"/>
  <c r="E217" i="149"/>
  <c r="R216" i="149"/>
  <c r="L216" i="149" s="1"/>
  <c r="I216" i="149"/>
  <c r="H216" i="149"/>
  <c r="R215" i="149"/>
  <c r="L215" i="149" s="1"/>
  <c r="I215" i="149"/>
  <c r="H215" i="149"/>
  <c r="E215" i="149"/>
  <c r="R214" i="149"/>
  <c r="L214" i="149" s="1"/>
  <c r="I214" i="149"/>
  <c r="H214" i="149"/>
  <c r="E214" i="149"/>
  <c r="R213" i="149"/>
  <c r="L213" i="149" s="1"/>
  <c r="I213" i="149"/>
  <c r="H213" i="149"/>
  <c r="E213" i="149"/>
  <c r="R212" i="149"/>
  <c r="L212" i="149" s="1"/>
  <c r="I212" i="149"/>
  <c r="H212" i="149"/>
  <c r="E212" i="149"/>
  <c r="R206" i="149"/>
  <c r="L206" i="149" s="1"/>
  <c r="I206" i="149"/>
  <c r="H206" i="149"/>
  <c r="R205" i="149"/>
  <c r="L205" i="149" s="1"/>
  <c r="I205" i="149"/>
  <c r="H205" i="149"/>
  <c r="E205" i="149"/>
  <c r="R204" i="149"/>
  <c r="L204" i="149" s="1"/>
  <c r="I204" i="149"/>
  <c r="H204" i="149"/>
  <c r="R203" i="149"/>
  <c r="L203" i="149" s="1"/>
  <c r="I203" i="149"/>
  <c r="H203" i="149"/>
  <c r="E203" i="149"/>
  <c r="L194" i="149"/>
  <c r="I194" i="149"/>
  <c r="H194" i="149"/>
  <c r="L193" i="149"/>
  <c r="I193" i="149"/>
  <c r="H193" i="149"/>
  <c r="E192" i="149"/>
  <c r="M192" i="149" s="1"/>
  <c r="E191" i="149"/>
  <c r="M191" i="149" s="1"/>
  <c r="E190" i="149"/>
  <c r="M190" i="149" s="1"/>
  <c r="E189" i="149"/>
  <c r="M189" i="149" s="1"/>
  <c r="G188" i="149"/>
  <c r="E188" i="149"/>
  <c r="M188" i="149" s="1"/>
  <c r="G187" i="149"/>
  <c r="H187" i="149" s="1"/>
  <c r="E187" i="149"/>
  <c r="M187" i="149" s="1"/>
  <c r="G186" i="149"/>
  <c r="E186" i="149"/>
  <c r="M186" i="149" s="1"/>
  <c r="E185" i="149"/>
  <c r="M185" i="149" s="1"/>
  <c r="G184" i="149"/>
  <c r="H184" i="149" s="1"/>
  <c r="G183" i="149"/>
  <c r="H183" i="149" s="1"/>
  <c r="E183" i="149"/>
  <c r="L172" i="149"/>
  <c r="M172" i="149" s="1"/>
  <c r="M175" i="149" s="1"/>
  <c r="I172" i="149"/>
  <c r="H172" i="149"/>
  <c r="L170" i="149"/>
  <c r="I169" i="149"/>
  <c r="H169" i="149"/>
  <c r="I168" i="149"/>
  <c r="H168" i="149"/>
  <c r="I167" i="149"/>
  <c r="H167" i="149"/>
  <c r="I166" i="149"/>
  <c r="H166" i="149"/>
  <c r="I165" i="149"/>
  <c r="H165" i="149"/>
  <c r="I164" i="149"/>
  <c r="H164" i="149"/>
  <c r="I163" i="149"/>
  <c r="H163" i="149"/>
  <c r="I162" i="149"/>
  <c r="H162" i="149"/>
  <c r="I161" i="149"/>
  <c r="H161" i="149"/>
  <c r="I160" i="149"/>
  <c r="H160" i="149"/>
  <c r="M159" i="149"/>
  <c r="I159" i="149"/>
  <c r="H159" i="149"/>
  <c r="I155" i="149"/>
  <c r="H155" i="149"/>
  <c r="I154" i="149"/>
  <c r="H154" i="149"/>
  <c r="I153" i="149"/>
  <c r="H153" i="149"/>
  <c r="I152" i="149"/>
  <c r="H152" i="149"/>
  <c r="L151" i="149"/>
  <c r="I151" i="149"/>
  <c r="H151" i="149"/>
  <c r="E151" i="149"/>
  <c r="M143" i="149"/>
  <c r="M142" i="149"/>
  <c r="I141" i="149"/>
  <c r="H141" i="149"/>
  <c r="I140" i="149"/>
  <c r="H140" i="149"/>
  <c r="I139" i="149"/>
  <c r="H139" i="149"/>
  <c r="I137" i="149"/>
  <c r="H137" i="149"/>
  <c r="M136" i="149"/>
  <c r="M135" i="149"/>
  <c r="O134" i="149"/>
  <c r="O133" i="149"/>
  <c r="F133" i="149"/>
  <c r="R163" i="149" s="1"/>
  <c r="L163" i="149" s="1"/>
  <c r="M163" i="149" s="1"/>
  <c r="M127" i="149"/>
  <c r="M126" i="149"/>
  <c r="G126" i="149"/>
  <c r="I126" i="149" s="1"/>
  <c r="M125" i="149"/>
  <c r="G125" i="149"/>
  <c r="I124" i="149"/>
  <c r="H124" i="149"/>
  <c r="I123" i="149"/>
  <c r="H123" i="149"/>
  <c r="I122" i="149"/>
  <c r="H122" i="149"/>
  <c r="I120" i="149"/>
  <c r="H120" i="149"/>
  <c r="M119" i="149"/>
  <c r="M118" i="149"/>
  <c r="L54" i="149"/>
  <c r="M54" i="149" s="1"/>
  <c r="I54" i="149"/>
  <c r="H54" i="149"/>
  <c r="I51" i="149"/>
  <c r="H51" i="149"/>
  <c r="I50" i="149"/>
  <c r="H50" i="149"/>
  <c r="I49" i="149"/>
  <c r="H49" i="149"/>
  <c r="M48" i="149"/>
  <c r="I48" i="149"/>
  <c r="H48" i="149"/>
  <c r="I47" i="149"/>
  <c r="H47" i="149"/>
  <c r="I46" i="149"/>
  <c r="H46" i="149"/>
  <c r="I45" i="149"/>
  <c r="H45" i="149"/>
  <c r="I44" i="149"/>
  <c r="H44" i="149"/>
  <c r="M43" i="149"/>
  <c r="I43" i="149"/>
  <c r="H43" i="149"/>
  <c r="I42" i="149"/>
  <c r="H42" i="149"/>
  <c r="I41" i="149"/>
  <c r="H41" i="149"/>
  <c r="I40" i="149"/>
  <c r="H40" i="149"/>
  <c r="I39" i="149"/>
  <c r="H39" i="149"/>
  <c r="I38" i="149"/>
  <c r="H38" i="149"/>
  <c r="I37" i="149"/>
  <c r="H37" i="149"/>
  <c r="I36" i="149"/>
  <c r="H36" i="149"/>
  <c r="L27" i="149"/>
  <c r="I27" i="149"/>
  <c r="H27" i="149"/>
  <c r="E27" i="149"/>
  <c r="I22" i="149"/>
  <c r="H22" i="149"/>
  <c r="I21" i="149"/>
  <c r="H21" i="149"/>
  <c r="I20" i="149"/>
  <c r="H20" i="149"/>
  <c r="I19" i="149"/>
  <c r="H19" i="149"/>
  <c r="I18" i="149"/>
  <c r="H18" i="149"/>
  <c r="I17" i="149"/>
  <c r="H17" i="149"/>
  <c r="I16" i="149"/>
  <c r="H16" i="149"/>
  <c r="M13" i="149"/>
  <c r="L248" i="237"/>
  <c r="I248" i="237"/>
  <c r="H248" i="237"/>
  <c r="O247" i="237"/>
  <c r="I247" i="237"/>
  <c r="L246" i="237"/>
  <c r="I246" i="237"/>
  <c r="H246" i="237"/>
  <c r="L245" i="237"/>
  <c r="I245" i="237"/>
  <c r="H245" i="237"/>
  <c r="L244" i="237"/>
  <c r="I244" i="237"/>
  <c r="H244" i="237"/>
  <c r="L243" i="237"/>
  <c r="I243" i="237"/>
  <c r="H243" i="237"/>
  <c r="L242" i="237"/>
  <c r="I242" i="237"/>
  <c r="L241" i="237"/>
  <c r="I241" i="237"/>
  <c r="L240" i="237"/>
  <c r="M240" i="237" s="1"/>
  <c r="I240" i="237"/>
  <c r="H240" i="237"/>
  <c r="L239" i="237"/>
  <c r="I239" i="237"/>
  <c r="H239" i="237"/>
  <c r="O238" i="237"/>
  <c r="L231" i="237"/>
  <c r="M231" i="237" s="1"/>
  <c r="M233" i="237" s="1"/>
  <c r="I231" i="237"/>
  <c r="H231" i="237"/>
  <c r="M230" i="237"/>
  <c r="O230" i="237" s="1"/>
  <c r="R227" i="237"/>
  <c r="L227" i="237" s="1"/>
  <c r="M227" i="237" s="1"/>
  <c r="I227" i="237"/>
  <c r="H227" i="237"/>
  <c r="R226" i="237"/>
  <c r="L226" i="237" s="1"/>
  <c r="I226" i="237"/>
  <c r="H226" i="237"/>
  <c r="E226" i="237"/>
  <c r="R225" i="237"/>
  <c r="L225" i="237" s="1"/>
  <c r="I225" i="237"/>
  <c r="H225" i="237"/>
  <c r="I224" i="237"/>
  <c r="H224" i="237"/>
  <c r="E224" i="237"/>
  <c r="R223" i="237"/>
  <c r="L223" i="237" s="1"/>
  <c r="I223" i="237"/>
  <c r="H223" i="237"/>
  <c r="E223" i="237"/>
  <c r="R222" i="237"/>
  <c r="L222" i="237" s="1"/>
  <c r="I222" i="237"/>
  <c r="H222" i="237"/>
  <c r="R221" i="237"/>
  <c r="L221" i="237" s="1"/>
  <c r="I221" i="237"/>
  <c r="H221" i="237"/>
  <c r="E221" i="237"/>
  <c r="R220" i="237"/>
  <c r="L220" i="237" s="1"/>
  <c r="I220" i="237"/>
  <c r="H220" i="237"/>
  <c r="R219" i="237"/>
  <c r="L219" i="237" s="1"/>
  <c r="I219" i="237"/>
  <c r="H219" i="237"/>
  <c r="E219" i="237"/>
  <c r="R218" i="237"/>
  <c r="L218" i="237" s="1"/>
  <c r="I218" i="237"/>
  <c r="H218" i="237"/>
  <c r="E218" i="237"/>
  <c r="R217" i="237"/>
  <c r="L217" i="237" s="1"/>
  <c r="I217" i="237"/>
  <c r="H217" i="237"/>
  <c r="R216" i="237"/>
  <c r="L216" i="237" s="1"/>
  <c r="I216" i="237"/>
  <c r="H216" i="237"/>
  <c r="R215" i="237"/>
  <c r="L215" i="237" s="1"/>
  <c r="I215" i="237"/>
  <c r="H215" i="237"/>
  <c r="E215" i="237"/>
  <c r="R214" i="237"/>
  <c r="L214" i="237" s="1"/>
  <c r="I214" i="237"/>
  <c r="H214" i="237"/>
  <c r="E214" i="237"/>
  <c r="R213" i="237"/>
  <c r="L213" i="237" s="1"/>
  <c r="I213" i="237"/>
  <c r="H213" i="237"/>
  <c r="E213" i="237"/>
  <c r="R212" i="237"/>
  <c r="L212" i="237" s="1"/>
  <c r="I212" i="237"/>
  <c r="H212" i="237"/>
  <c r="R206" i="237"/>
  <c r="L206" i="237" s="1"/>
  <c r="I206" i="237"/>
  <c r="H206" i="237"/>
  <c r="R205" i="237"/>
  <c r="L205" i="237" s="1"/>
  <c r="I205" i="237"/>
  <c r="H205" i="237"/>
  <c r="E205" i="237"/>
  <c r="R204" i="237"/>
  <c r="L204" i="237" s="1"/>
  <c r="I204" i="237"/>
  <c r="H204" i="237"/>
  <c r="R203" i="237"/>
  <c r="L203" i="237" s="1"/>
  <c r="I203" i="237"/>
  <c r="H203" i="237"/>
  <c r="E203" i="237"/>
  <c r="L194" i="237"/>
  <c r="I194" i="237"/>
  <c r="H194" i="237"/>
  <c r="E194" i="237"/>
  <c r="L193" i="237"/>
  <c r="I193" i="237"/>
  <c r="H193" i="237"/>
  <c r="E192" i="237"/>
  <c r="M192" i="237" s="1"/>
  <c r="E191" i="237"/>
  <c r="M191" i="237" s="1"/>
  <c r="E190" i="237"/>
  <c r="M190" i="237" s="1"/>
  <c r="G188" i="237"/>
  <c r="I188" i="237" s="1"/>
  <c r="G187" i="237"/>
  <c r="H187" i="237" s="1"/>
  <c r="G186" i="237"/>
  <c r="I186" i="237" s="1"/>
  <c r="E185" i="237"/>
  <c r="M185" i="237" s="1"/>
  <c r="G184" i="237"/>
  <c r="H184" i="237" s="1"/>
  <c r="G183" i="237"/>
  <c r="I183" i="237" s="1"/>
  <c r="E183" i="237"/>
  <c r="M183" i="237" s="1"/>
  <c r="L172" i="237"/>
  <c r="M172" i="237" s="1"/>
  <c r="M175" i="237" s="1"/>
  <c r="I172" i="237"/>
  <c r="H172" i="237"/>
  <c r="L170" i="237"/>
  <c r="I169" i="237"/>
  <c r="H169" i="237"/>
  <c r="I168" i="237"/>
  <c r="H168" i="237"/>
  <c r="I167" i="237"/>
  <c r="H167" i="237"/>
  <c r="I166" i="237"/>
  <c r="H166" i="237"/>
  <c r="I165" i="237"/>
  <c r="H165" i="237"/>
  <c r="I164" i="237"/>
  <c r="H164" i="237"/>
  <c r="I163" i="237"/>
  <c r="H163" i="237"/>
  <c r="I162" i="237"/>
  <c r="H162" i="237"/>
  <c r="I161" i="237"/>
  <c r="H161" i="237"/>
  <c r="I160" i="237"/>
  <c r="H160" i="237"/>
  <c r="M159" i="237"/>
  <c r="I159" i="237"/>
  <c r="H159" i="237"/>
  <c r="I155" i="237"/>
  <c r="H155" i="237"/>
  <c r="I154" i="237"/>
  <c r="H154" i="237"/>
  <c r="I153" i="237"/>
  <c r="H153" i="237"/>
  <c r="I152" i="237"/>
  <c r="H152" i="237"/>
  <c r="L151" i="237"/>
  <c r="I151" i="237"/>
  <c r="H151" i="237"/>
  <c r="E151" i="237"/>
  <c r="M143" i="237"/>
  <c r="M142" i="237"/>
  <c r="I141" i="237"/>
  <c r="H141" i="237"/>
  <c r="I140" i="237"/>
  <c r="H140" i="237"/>
  <c r="I139" i="237"/>
  <c r="H139" i="237"/>
  <c r="I137" i="237"/>
  <c r="H137" i="237"/>
  <c r="M136" i="237"/>
  <c r="M135" i="237"/>
  <c r="O134" i="237"/>
  <c r="O133" i="237"/>
  <c r="F133" i="237"/>
  <c r="M127" i="237"/>
  <c r="M126" i="237"/>
  <c r="G126" i="237"/>
  <c r="H126" i="237" s="1"/>
  <c r="M125" i="237"/>
  <c r="G125" i="237"/>
  <c r="H125" i="237" s="1"/>
  <c r="I124" i="237"/>
  <c r="H124" i="237"/>
  <c r="I123" i="237"/>
  <c r="H123" i="237"/>
  <c r="I122" i="237"/>
  <c r="H122" i="237"/>
  <c r="I120" i="237"/>
  <c r="H120" i="237"/>
  <c r="M119" i="237"/>
  <c r="M118" i="237"/>
  <c r="L54" i="237"/>
  <c r="M54" i="237" s="1"/>
  <c r="M57" i="237" s="1"/>
  <c r="I54" i="237"/>
  <c r="H54" i="237"/>
  <c r="I51" i="237"/>
  <c r="H51" i="237"/>
  <c r="I50" i="237"/>
  <c r="H50" i="237"/>
  <c r="I49" i="237"/>
  <c r="H49" i="237"/>
  <c r="M48" i="237"/>
  <c r="I48" i="237"/>
  <c r="H48" i="237"/>
  <c r="I47" i="237"/>
  <c r="H47" i="237"/>
  <c r="I46" i="237"/>
  <c r="H46" i="237"/>
  <c r="I45" i="237"/>
  <c r="H45" i="237"/>
  <c r="I44" i="237"/>
  <c r="H44" i="237"/>
  <c r="M43" i="237"/>
  <c r="I43" i="237"/>
  <c r="H43" i="237"/>
  <c r="I42" i="237"/>
  <c r="H42" i="237"/>
  <c r="I41" i="237"/>
  <c r="H41" i="237"/>
  <c r="I40" i="237"/>
  <c r="H40" i="237"/>
  <c r="I39" i="237"/>
  <c r="H39" i="237"/>
  <c r="I38" i="237"/>
  <c r="H38" i="237"/>
  <c r="I37" i="237"/>
  <c r="H37" i="237"/>
  <c r="I36" i="237"/>
  <c r="H36" i="237"/>
  <c r="L27" i="237"/>
  <c r="I27" i="237"/>
  <c r="H27" i="237"/>
  <c r="E27" i="237"/>
  <c r="I22" i="237"/>
  <c r="H22" i="237"/>
  <c r="I21" i="237"/>
  <c r="H21" i="237"/>
  <c r="I20" i="237"/>
  <c r="H20" i="237"/>
  <c r="I19" i="237"/>
  <c r="H19" i="237"/>
  <c r="I18" i="237"/>
  <c r="H18" i="237"/>
  <c r="I17" i="237"/>
  <c r="H17" i="237"/>
  <c r="I16" i="237"/>
  <c r="H16" i="237"/>
  <c r="M13" i="237"/>
  <c r="L248" i="147"/>
  <c r="I248" i="147"/>
  <c r="H248" i="147"/>
  <c r="O247" i="147"/>
  <c r="I247" i="147"/>
  <c r="L246" i="147"/>
  <c r="I246" i="147"/>
  <c r="H246" i="147"/>
  <c r="L245" i="147"/>
  <c r="I245" i="147"/>
  <c r="H245" i="147"/>
  <c r="L244" i="147"/>
  <c r="I244" i="147"/>
  <c r="H244" i="147"/>
  <c r="L243" i="147"/>
  <c r="I243" i="147"/>
  <c r="H243" i="147"/>
  <c r="L242" i="147"/>
  <c r="I242" i="147"/>
  <c r="L241" i="147"/>
  <c r="I241" i="147"/>
  <c r="L240" i="147"/>
  <c r="M240" i="147" s="1"/>
  <c r="I240" i="147"/>
  <c r="H240" i="147"/>
  <c r="L239" i="147"/>
  <c r="I239" i="147"/>
  <c r="H239" i="147"/>
  <c r="O238" i="147"/>
  <c r="L231" i="147"/>
  <c r="M231" i="147" s="1"/>
  <c r="M233" i="147" s="1"/>
  <c r="I231" i="147"/>
  <c r="H231" i="147"/>
  <c r="M230" i="147"/>
  <c r="O230" i="147" s="1"/>
  <c r="R227" i="147"/>
  <c r="L227" i="147" s="1"/>
  <c r="M227" i="147" s="1"/>
  <c r="I227" i="147"/>
  <c r="H227" i="147"/>
  <c r="R226" i="147"/>
  <c r="L226" i="147" s="1"/>
  <c r="I226" i="147"/>
  <c r="H226" i="147"/>
  <c r="E226" i="147"/>
  <c r="R225" i="147"/>
  <c r="L225" i="147" s="1"/>
  <c r="I225" i="147"/>
  <c r="H225" i="147"/>
  <c r="I224" i="147"/>
  <c r="H224" i="147"/>
  <c r="E224" i="147"/>
  <c r="R223" i="147"/>
  <c r="L223" i="147" s="1"/>
  <c r="I223" i="147"/>
  <c r="H223" i="147"/>
  <c r="E223" i="147"/>
  <c r="R222" i="147"/>
  <c r="L222" i="147" s="1"/>
  <c r="I222" i="147"/>
  <c r="H222" i="147"/>
  <c r="E222" i="147"/>
  <c r="R221" i="147"/>
  <c r="L221" i="147" s="1"/>
  <c r="I221" i="147"/>
  <c r="H221" i="147"/>
  <c r="R220" i="147"/>
  <c r="L220" i="147" s="1"/>
  <c r="I220" i="147"/>
  <c r="H220" i="147"/>
  <c r="E220" i="147"/>
  <c r="R219" i="147"/>
  <c r="L219" i="147" s="1"/>
  <c r="I219" i="147"/>
  <c r="H219" i="147"/>
  <c r="R218" i="147"/>
  <c r="L218" i="147" s="1"/>
  <c r="I218" i="147"/>
  <c r="H218" i="147"/>
  <c r="E218" i="147"/>
  <c r="R217" i="147"/>
  <c r="L217" i="147" s="1"/>
  <c r="I217" i="147"/>
  <c r="H217" i="147"/>
  <c r="R216" i="147"/>
  <c r="L216" i="147" s="1"/>
  <c r="I216" i="147"/>
  <c r="H216" i="147"/>
  <c r="E216" i="147"/>
  <c r="R215" i="147"/>
  <c r="L215" i="147" s="1"/>
  <c r="I215" i="147"/>
  <c r="H215" i="147"/>
  <c r="R214" i="147"/>
  <c r="L214" i="147" s="1"/>
  <c r="I214" i="147"/>
  <c r="H214" i="147"/>
  <c r="R213" i="147"/>
  <c r="L213" i="147" s="1"/>
  <c r="I213" i="147"/>
  <c r="H213" i="147"/>
  <c r="E213" i="147"/>
  <c r="R212" i="147"/>
  <c r="L212" i="147" s="1"/>
  <c r="I212" i="147"/>
  <c r="H212" i="147"/>
  <c r="R206" i="147"/>
  <c r="L206" i="147" s="1"/>
  <c r="I206" i="147"/>
  <c r="H206" i="147"/>
  <c r="R205" i="147"/>
  <c r="L205" i="147" s="1"/>
  <c r="I205" i="147"/>
  <c r="H205" i="147"/>
  <c r="E205" i="147"/>
  <c r="R204" i="147"/>
  <c r="L204" i="147" s="1"/>
  <c r="I204" i="147"/>
  <c r="H204" i="147"/>
  <c r="R203" i="147"/>
  <c r="L203" i="147" s="1"/>
  <c r="I203" i="147"/>
  <c r="H203" i="147"/>
  <c r="E203" i="147"/>
  <c r="L194" i="147"/>
  <c r="I194" i="147"/>
  <c r="H194" i="147"/>
  <c r="E194" i="147"/>
  <c r="L193" i="147"/>
  <c r="I193" i="147"/>
  <c r="H193" i="147"/>
  <c r="G192" i="147"/>
  <c r="E192" i="147"/>
  <c r="M192" i="147" s="1"/>
  <c r="E191" i="147"/>
  <c r="M191" i="147" s="1"/>
  <c r="E190" i="147"/>
  <c r="M190" i="147" s="1"/>
  <c r="E189" i="147"/>
  <c r="M189" i="147" s="1"/>
  <c r="G188" i="147"/>
  <c r="I188" i="147" s="1"/>
  <c r="E188" i="147"/>
  <c r="M188" i="147" s="1"/>
  <c r="G187" i="147"/>
  <c r="I187" i="147" s="1"/>
  <c r="E187" i="147"/>
  <c r="M187" i="147" s="1"/>
  <c r="G186" i="147"/>
  <c r="E186" i="147"/>
  <c r="M186" i="147" s="1"/>
  <c r="G184" i="147"/>
  <c r="I184" i="147" s="1"/>
  <c r="G183" i="147"/>
  <c r="L172" i="147"/>
  <c r="M172" i="147" s="1"/>
  <c r="M175" i="147" s="1"/>
  <c r="I172" i="147"/>
  <c r="H172" i="147"/>
  <c r="L170" i="147"/>
  <c r="I169" i="147"/>
  <c r="H169" i="147"/>
  <c r="I168" i="147"/>
  <c r="H168" i="147"/>
  <c r="I167" i="147"/>
  <c r="H167" i="147"/>
  <c r="I166" i="147"/>
  <c r="H166" i="147"/>
  <c r="I165" i="147"/>
  <c r="H165" i="147"/>
  <c r="I164" i="147"/>
  <c r="H164" i="147"/>
  <c r="I163" i="147"/>
  <c r="H163" i="147"/>
  <c r="I162" i="147"/>
  <c r="H162" i="147"/>
  <c r="I161" i="147"/>
  <c r="H161" i="147"/>
  <c r="I160" i="147"/>
  <c r="H160" i="147"/>
  <c r="M159" i="147"/>
  <c r="I159" i="147"/>
  <c r="H159" i="147"/>
  <c r="I155" i="147"/>
  <c r="H155" i="147"/>
  <c r="I154" i="147"/>
  <c r="H154" i="147"/>
  <c r="I153" i="147"/>
  <c r="H153" i="147"/>
  <c r="I152" i="147"/>
  <c r="H152" i="147"/>
  <c r="L151" i="147"/>
  <c r="I151" i="147"/>
  <c r="H151" i="147"/>
  <c r="E151" i="147"/>
  <c r="M143" i="147"/>
  <c r="M142" i="147"/>
  <c r="I141" i="147"/>
  <c r="H141" i="147"/>
  <c r="I140" i="147"/>
  <c r="H140" i="147"/>
  <c r="I139" i="147"/>
  <c r="H139" i="147"/>
  <c r="I137" i="147"/>
  <c r="H137" i="147"/>
  <c r="M136" i="147"/>
  <c r="M135" i="147"/>
  <c r="O134" i="147"/>
  <c r="O133" i="147"/>
  <c r="F133" i="147"/>
  <c r="M127" i="147"/>
  <c r="M126" i="147"/>
  <c r="G126" i="147"/>
  <c r="H126" i="147" s="1"/>
  <c r="M125" i="147"/>
  <c r="G125" i="147"/>
  <c r="I124" i="147"/>
  <c r="H124" i="147"/>
  <c r="I123" i="147"/>
  <c r="H123" i="147"/>
  <c r="I122" i="147"/>
  <c r="H122" i="147"/>
  <c r="I120" i="147"/>
  <c r="H120" i="147"/>
  <c r="M119" i="147"/>
  <c r="M118" i="147"/>
  <c r="L54" i="147"/>
  <c r="M54" i="147" s="1"/>
  <c r="I54" i="147"/>
  <c r="H54" i="147"/>
  <c r="I51" i="147"/>
  <c r="H51" i="147"/>
  <c r="I50" i="147"/>
  <c r="H50" i="147"/>
  <c r="I49" i="147"/>
  <c r="H49" i="147"/>
  <c r="M48" i="147"/>
  <c r="I48" i="147"/>
  <c r="H48" i="147"/>
  <c r="I47" i="147"/>
  <c r="H47" i="147"/>
  <c r="I46" i="147"/>
  <c r="H46" i="147"/>
  <c r="I45" i="147"/>
  <c r="H45" i="147"/>
  <c r="I44" i="147"/>
  <c r="H44" i="147"/>
  <c r="M43" i="147"/>
  <c r="I43" i="147"/>
  <c r="H43" i="147"/>
  <c r="I42" i="147"/>
  <c r="H42" i="147"/>
  <c r="I41" i="147"/>
  <c r="H41" i="147"/>
  <c r="I40" i="147"/>
  <c r="H40" i="147"/>
  <c r="I39" i="147"/>
  <c r="H39" i="147"/>
  <c r="I38" i="147"/>
  <c r="H38" i="147"/>
  <c r="I37" i="147"/>
  <c r="H37" i="147"/>
  <c r="I36" i="147"/>
  <c r="H36" i="147"/>
  <c r="L27" i="147"/>
  <c r="I27" i="147"/>
  <c r="H27" i="147"/>
  <c r="E27" i="147"/>
  <c r="I22" i="147"/>
  <c r="H22" i="147"/>
  <c r="I21" i="147"/>
  <c r="H21" i="147"/>
  <c r="I20" i="147"/>
  <c r="H20" i="147"/>
  <c r="I19" i="147"/>
  <c r="H19" i="147"/>
  <c r="I18" i="147"/>
  <c r="H18" i="147"/>
  <c r="I17" i="147"/>
  <c r="H17" i="147"/>
  <c r="I16" i="147"/>
  <c r="H16" i="147"/>
  <c r="M13" i="147"/>
  <c r="M270" i="131"/>
  <c r="L270" i="131"/>
  <c r="K270" i="131"/>
  <c r="I270" i="131"/>
  <c r="H270" i="131"/>
  <c r="L248" i="131"/>
  <c r="I248" i="131"/>
  <c r="H248" i="131"/>
  <c r="O247" i="131"/>
  <c r="I247" i="131"/>
  <c r="L246" i="131"/>
  <c r="I246" i="131"/>
  <c r="H246" i="131"/>
  <c r="L245" i="131"/>
  <c r="I245" i="131"/>
  <c r="H245" i="131"/>
  <c r="L244" i="131"/>
  <c r="I244" i="131"/>
  <c r="H244" i="131"/>
  <c r="L243" i="131"/>
  <c r="I243" i="131"/>
  <c r="H243" i="131"/>
  <c r="L242" i="131"/>
  <c r="I242" i="131"/>
  <c r="L241" i="131"/>
  <c r="I241" i="131"/>
  <c r="L240" i="131"/>
  <c r="M240" i="131" s="1"/>
  <c r="I240" i="131"/>
  <c r="H240" i="131"/>
  <c r="L239" i="131"/>
  <c r="I239" i="131"/>
  <c r="H239" i="131"/>
  <c r="O238" i="131"/>
  <c r="L231" i="131"/>
  <c r="M231" i="131" s="1"/>
  <c r="M233" i="131" s="1"/>
  <c r="I231" i="131"/>
  <c r="H231" i="131"/>
  <c r="M230" i="131"/>
  <c r="O230" i="131" s="1"/>
  <c r="R227" i="131"/>
  <c r="L227" i="131" s="1"/>
  <c r="M227" i="131" s="1"/>
  <c r="I227" i="131"/>
  <c r="H227" i="131"/>
  <c r="R226" i="131"/>
  <c r="L226" i="131" s="1"/>
  <c r="I226" i="131"/>
  <c r="H226" i="131"/>
  <c r="E226" i="131"/>
  <c r="R225" i="131"/>
  <c r="L225" i="131" s="1"/>
  <c r="I225" i="131"/>
  <c r="H225" i="131"/>
  <c r="I224" i="131"/>
  <c r="H224" i="131"/>
  <c r="E224" i="131"/>
  <c r="R223" i="131"/>
  <c r="L223" i="131" s="1"/>
  <c r="I223" i="131"/>
  <c r="H223" i="131"/>
  <c r="R222" i="131"/>
  <c r="L222" i="131" s="1"/>
  <c r="I222" i="131"/>
  <c r="H222" i="131"/>
  <c r="R221" i="131"/>
  <c r="L221" i="131" s="1"/>
  <c r="I221" i="131"/>
  <c r="H221" i="131"/>
  <c r="R220" i="131"/>
  <c r="L220" i="131" s="1"/>
  <c r="I220" i="131"/>
  <c r="H220" i="131"/>
  <c r="R219" i="131"/>
  <c r="L219" i="131" s="1"/>
  <c r="I219" i="131"/>
  <c r="H219" i="131"/>
  <c r="E219" i="131"/>
  <c r="R218" i="131"/>
  <c r="L218" i="131" s="1"/>
  <c r="I218" i="131"/>
  <c r="H218" i="131"/>
  <c r="E218" i="131"/>
  <c r="R217" i="131"/>
  <c r="L217" i="131" s="1"/>
  <c r="I217" i="131"/>
  <c r="H217" i="131"/>
  <c r="R216" i="131"/>
  <c r="L216" i="131" s="1"/>
  <c r="I216" i="131"/>
  <c r="H216" i="131"/>
  <c r="E216" i="131"/>
  <c r="R215" i="131"/>
  <c r="L215" i="131" s="1"/>
  <c r="I215" i="131"/>
  <c r="H215" i="131"/>
  <c r="E215" i="131"/>
  <c r="R214" i="131"/>
  <c r="L214" i="131" s="1"/>
  <c r="I214" i="131"/>
  <c r="H214" i="131"/>
  <c r="R213" i="131"/>
  <c r="L213" i="131" s="1"/>
  <c r="I213" i="131"/>
  <c r="H213" i="131"/>
  <c r="E213" i="131"/>
  <c r="R212" i="131"/>
  <c r="L212" i="131" s="1"/>
  <c r="I212" i="131"/>
  <c r="H212" i="131"/>
  <c r="R206" i="131"/>
  <c r="L206" i="131" s="1"/>
  <c r="I206" i="131"/>
  <c r="H206" i="131"/>
  <c r="R205" i="131"/>
  <c r="L205" i="131" s="1"/>
  <c r="I205" i="131"/>
  <c r="H205" i="131"/>
  <c r="R204" i="131"/>
  <c r="L204" i="131" s="1"/>
  <c r="I204" i="131"/>
  <c r="H204" i="131"/>
  <c r="R203" i="131"/>
  <c r="L203" i="131" s="1"/>
  <c r="I203" i="131"/>
  <c r="H203" i="131"/>
  <c r="E203" i="131"/>
  <c r="L194" i="131"/>
  <c r="I194" i="131"/>
  <c r="H194" i="131"/>
  <c r="L193" i="131"/>
  <c r="I193" i="131"/>
  <c r="H193" i="131"/>
  <c r="E192" i="131"/>
  <c r="M192" i="131" s="1"/>
  <c r="E191" i="131"/>
  <c r="E190" i="131"/>
  <c r="M190" i="131" s="1"/>
  <c r="G188" i="131"/>
  <c r="E188" i="131"/>
  <c r="M188" i="131" s="1"/>
  <c r="G187" i="131"/>
  <c r="E187" i="131"/>
  <c r="M187" i="131" s="1"/>
  <c r="G186" i="131"/>
  <c r="E186" i="131"/>
  <c r="M186" i="131" s="1"/>
  <c r="E185" i="131"/>
  <c r="M185" i="131" s="1"/>
  <c r="G184" i="131"/>
  <c r="I184" i="131" s="1"/>
  <c r="G183" i="131"/>
  <c r="I183" i="131" s="1"/>
  <c r="L172" i="131"/>
  <c r="M172" i="131" s="1"/>
  <c r="M175" i="131" s="1"/>
  <c r="I172" i="131"/>
  <c r="H172" i="131"/>
  <c r="I169" i="131"/>
  <c r="H169" i="131"/>
  <c r="I168" i="131"/>
  <c r="H168" i="131"/>
  <c r="I167" i="131"/>
  <c r="H167" i="131"/>
  <c r="I166" i="131"/>
  <c r="H166" i="131"/>
  <c r="I165" i="131"/>
  <c r="H165" i="131"/>
  <c r="I164" i="131"/>
  <c r="H164" i="131"/>
  <c r="I163" i="131"/>
  <c r="H163" i="131"/>
  <c r="I162" i="131"/>
  <c r="H162" i="131"/>
  <c r="I161" i="131"/>
  <c r="H161" i="131"/>
  <c r="I160" i="131"/>
  <c r="H160" i="131"/>
  <c r="I159" i="131"/>
  <c r="H159" i="131"/>
  <c r="I155" i="131"/>
  <c r="H155" i="131"/>
  <c r="I154" i="131"/>
  <c r="H154" i="131"/>
  <c r="I153" i="131"/>
  <c r="H153" i="131"/>
  <c r="I152" i="131"/>
  <c r="H152" i="131"/>
  <c r="L151" i="131"/>
  <c r="I151" i="131"/>
  <c r="H151" i="131"/>
  <c r="E151" i="131"/>
  <c r="M143" i="131"/>
  <c r="M142" i="131"/>
  <c r="I141" i="131"/>
  <c r="H141" i="131"/>
  <c r="I140" i="131"/>
  <c r="H140" i="131"/>
  <c r="I139" i="131"/>
  <c r="H139" i="131"/>
  <c r="I137" i="131"/>
  <c r="H137" i="131"/>
  <c r="M136" i="131"/>
  <c r="M135" i="131"/>
  <c r="O134" i="131"/>
  <c r="O133" i="131"/>
  <c r="F133" i="131"/>
  <c r="R164" i="131" s="1"/>
  <c r="L164" i="131" s="1"/>
  <c r="M164" i="131" s="1"/>
  <c r="M127" i="131"/>
  <c r="M126" i="131"/>
  <c r="G126" i="131"/>
  <c r="I126" i="131" s="1"/>
  <c r="M125" i="131"/>
  <c r="G125" i="131"/>
  <c r="H125" i="131" s="1"/>
  <c r="I124" i="131"/>
  <c r="H124" i="131"/>
  <c r="I123" i="131"/>
  <c r="H123" i="131"/>
  <c r="I122" i="131"/>
  <c r="H122" i="131"/>
  <c r="I120" i="131"/>
  <c r="H120" i="131"/>
  <c r="M119" i="131"/>
  <c r="M118" i="131"/>
  <c r="J108" i="131"/>
  <c r="J95" i="131"/>
  <c r="J94" i="131"/>
  <c r="J93" i="131"/>
  <c r="J92" i="131"/>
  <c r="J91" i="131"/>
  <c r="L90" i="131"/>
  <c r="M90" i="131" s="1"/>
  <c r="J90" i="131"/>
  <c r="J88" i="131"/>
  <c r="J87" i="131"/>
  <c r="J86" i="131"/>
  <c r="M85" i="131"/>
  <c r="J85" i="131"/>
  <c r="J84" i="131"/>
  <c r="J75" i="131"/>
  <c r="J74" i="131"/>
  <c r="J73" i="131"/>
  <c r="L54" i="131"/>
  <c r="M54" i="131" s="1"/>
  <c r="I54" i="131"/>
  <c r="H54" i="131"/>
  <c r="I51" i="131"/>
  <c r="H51" i="131"/>
  <c r="I50" i="131"/>
  <c r="H50" i="131"/>
  <c r="I49" i="131"/>
  <c r="H49" i="131"/>
  <c r="M48" i="131"/>
  <c r="I48" i="131"/>
  <c r="H48" i="131"/>
  <c r="I47" i="131"/>
  <c r="H47" i="131"/>
  <c r="I46" i="131"/>
  <c r="H46" i="131"/>
  <c r="I45" i="131"/>
  <c r="H45" i="131"/>
  <c r="I44" i="131"/>
  <c r="H44" i="131"/>
  <c r="M43" i="131"/>
  <c r="I43" i="131"/>
  <c r="H43" i="131"/>
  <c r="I42" i="131"/>
  <c r="H42" i="131"/>
  <c r="I41" i="131"/>
  <c r="H41" i="131"/>
  <c r="I40" i="131"/>
  <c r="H40" i="131"/>
  <c r="I39" i="131"/>
  <c r="H39" i="131"/>
  <c r="I38" i="131"/>
  <c r="H38" i="131"/>
  <c r="I37" i="131"/>
  <c r="H37" i="131"/>
  <c r="I36" i="131"/>
  <c r="H36" i="131"/>
  <c r="L27" i="131"/>
  <c r="I27" i="131"/>
  <c r="H27" i="131"/>
  <c r="I22" i="131"/>
  <c r="H22" i="131"/>
  <c r="I21" i="131"/>
  <c r="H21" i="131"/>
  <c r="I20" i="131"/>
  <c r="H20" i="131"/>
  <c r="I19" i="131"/>
  <c r="H19" i="131"/>
  <c r="I18" i="131"/>
  <c r="H18" i="131"/>
  <c r="I17" i="131"/>
  <c r="H17" i="131"/>
  <c r="I16" i="131"/>
  <c r="H16" i="131"/>
  <c r="M13" i="131"/>
  <c r="M270" i="127"/>
  <c r="L270" i="127"/>
  <c r="K270" i="127"/>
  <c r="I270" i="127"/>
  <c r="H270" i="127"/>
  <c r="L248" i="127"/>
  <c r="I248" i="127"/>
  <c r="H248" i="127"/>
  <c r="O247" i="127"/>
  <c r="I247" i="127"/>
  <c r="L246" i="127"/>
  <c r="I246" i="127"/>
  <c r="H246" i="127"/>
  <c r="L245" i="127"/>
  <c r="I245" i="127"/>
  <c r="H245" i="127"/>
  <c r="L244" i="127"/>
  <c r="I244" i="127"/>
  <c r="H244" i="127"/>
  <c r="L243" i="127"/>
  <c r="I243" i="127"/>
  <c r="H243" i="127"/>
  <c r="L242" i="127"/>
  <c r="I242" i="127"/>
  <c r="L241" i="127"/>
  <c r="I241" i="127"/>
  <c r="L240" i="127"/>
  <c r="M240" i="127" s="1"/>
  <c r="I240" i="127"/>
  <c r="H240" i="127"/>
  <c r="L239" i="127"/>
  <c r="I239" i="127"/>
  <c r="H239" i="127"/>
  <c r="O238" i="127"/>
  <c r="L231" i="127"/>
  <c r="M231" i="127" s="1"/>
  <c r="M233" i="127" s="1"/>
  <c r="I231" i="127"/>
  <c r="H231" i="127"/>
  <c r="M230" i="127"/>
  <c r="O230" i="127" s="1"/>
  <c r="R227" i="127"/>
  <c r="L227" i="127" s="1"/>
  <c r="M227" i="127" s="1"/>
  <c r="I227" i="127"/>
  <c r="H227" i="127"/>
  <c r="R226" i="127"/>
  <c r="L226" i="127" s="1"/>
  <c r="I226" i="127"/>
  <c r="H226" i="127"/>
  <c r="E226" i="127"/>
  <c r="R225" i="127"/>
  <c r="L225" i="127" s="1"/>
  <c r="I225" i="127"/>
  <c r="H225" i="127"/>
  <c r="I224" i="127"/>
  <c r="H224" i="127"/>
  <c r="E224" i="127"/>
  <c r="R223" i="127"/>
  <c r="L223" i="127" s="1"/>
  <c r="I223" i="127"/>
  <c r="H223" i="127"/>
  <c r="E223" i="127"/>
  <c r="R222" i="127"/>
  <c r="L222" i="127" s="1"/>
  <c r="I222" i="127"/>
  <c r="H222" i="127"/>
  <c r="E222" i="127"/>
  <c r="R221" i="127"/>
  <c r="L221" i="127" s="1"/>
  <c r="I221" i="127"/>
  <c r="H221" i="127"/>
  <c r="R220" i="127"/>
  <c r="L220" i="127" s="1"/>
  <c r="I220" i="127"/>
  <c r="H220" i="127"/>
  <c r="E220" i="127"/>
  <c r="R219" i="127"/>
  <c r="L219" i="127" s="1"/>
  <c r="I219" i="127"/>
  <c r="H219" i="127"/>
  <c r="E219" i="127"/>
  <c r="R218" i="127"/>
  <c r="L218" i="127" s="1"/>
  <c r="I218" i="127"/>
  <c r="H218" i="127"/>
  <c r="E218" i="127"/>
  <c r="R217" i="127"/>
  <c r="L217" i="127" s="1"/>
  <c r="I217" i="127"/>
  <c r="H217" i="127"/>
  <c r="R216" i="127"/>
  <c r="L216" i="127" s="1"/>
  <c r="I216" i="127"/>
  <c r="H216" i="127"/>
  <c r="E216" i="127"/>
  <c r="R215" i="127"/>
  <c r="L215" i="127" s="1"/>
  <c r="I215" i="127"/>
  <c r="H215" i="127"/>
  <c r="E215" i="127"/>
  <c r="R214" i="127"/>
  <c r="L214" i="127" s="1"/>
  <c r="I214" i="127"/>
  <c r="H214" i="127"/>
  <c r="R213" i="127"/>
  <c r="L213" i="127" s="1"/>
  <c r="I213" i="127"/>
  <c r="H213" i="127"/>
  <c r="E213" i="127"/>
  <c r="R212" i="127"/>
  <c r="L212" i="127" s="1"/>
  <c r="I212" i="127"/>
  <c r="H212" i="127"/>
  <c r="R206" i="127"/>
  <c r="L206" i="127" s="1"/>
  <c r="I206" i="127"/>
  <c r="H206" i="127"/>
  <c r="R205" i="127"/>
  <c r="L205" i="127" s="1"/>
  <c r="I205" i="127"/>
  <c r="H205" i="127"/>
  <c r="E205" i="127"/>
  <c r="R204" i="127"/>
  <c r="L204" i="127" s="1"/>
  <c r="I204" i="127"/>
  <c r="H204" i="127"/>
  <c r="R203" i="127"/>
  <c r="L203" i="127" s="1"/>
  <c r="I203" i="127"/>
  <c r="H203" i="127"/>
  <c r="E203" i="127"/>
  <c r="L194" i="127"/>
  <c r="I194" i="127"/>
  <c r="H194" i="127"/>
  <c r="E194" i="127"/>
  <c r="L193" i="127"/>
  <c r="I193" i="127"/>
  <c r="H193" i="127"/>
  <c r="E193" i="127"/>
  <c r="E192" i="127"/>
  <c r="M192" i="127" s="1"/>
  <c r="E191" i="127"/>
  <c r="M191" i="127" s="1"/>
  <c r="E190" i="127"/>
  <c r="M190" i="127" s="1"/>
  <c r="G188" i="127"/>
  <c r="G187" i="127"/>
  <c r="G186" i="127"/>
  <c r="E186" i="127"/>
  <c r="M186" i="127" s="1"/>
  <c r="E185" i="127"/>
  <c r="M185" i="127" s="1"/>
  <c r="G184" i="127"/>
  <c r="I184" i="127" s="1"/>
  <c r="G183" i="127"/>
  <c r="I183" i="127" s="1"/>
  <c r="L172" i="127"/>
  <c r="M172" i="127" s="1"/>
  <c r="M175" i="127" s="1"/>
  <c r="I172" i="127"/>
  <c r="H172" i="127"/>
  <c r="I169" i="127"/>
  <c r="H169" i="127"/>
  <c r="I168" i="127"/>
  <c r="H168" i="127"/>
  <c r="I167" i="127"/>
  <c r="H167" i="127"/>
  <c r="I166" i="127"/>
  <c r="H166" i="127"/>
  <c r="I165" i="127"/>
  <c r="H165" i="127"/>
  <c r="I164" i="127"/>
  <c r="H164" i="127"/>
  <c r="I163" i="127"/>
  <c r="H163" i="127"/>
  <c r="I162" i="127"/>
  <c r="H162" i="127"/>
  <c r="I161" i="127"/>
  <c r="H161" i="127"/>
  <c r="I160" i="127"/>
  <c r="H160" i="127"/>
  <c r="I159" i="127"/>
  <c r="H159" i="127"/>
  <c r="I155" i="127"/>
  <c r="H155" i="127"/>
  <c r="I154" i="127"/>
  <c r="H154" i="127"/>
  <c r="I153" i="127"/>
  <c r="H153" i="127"/>
  <c r="I152" i="127"/>
  <c r="H152" i="127"/>
  <c r="L151" i="127"/>
  <c r="I151" i="127"/>
  <c r="H151" i="127"/>
  <c r="E151" i="127"/>
  <c r="M143" i="127"/>
  <c r="M142" i="127"/>
  <c r="I141" i="127"/>
  <c r="H141" i="127"/>
  <c r="I140" i="127"/>
  <c r="H140" i="127"/>
  <c r="I139" i="127"/>
  <c r="H139" i="127"/>
  <c r="I137" i="127"/>
  <c r="H137" i="127"/>
  <c r="M136" i="127"/>
  <c r="M135" i="127"/>
  <c r="O134" i="127"/>
  <c r="O133" i="127"/>
  <c r="F133" i="127"/>
  <c r="M127" i="127"/>
  <c r="M126" i="127"/>
  <c r="G126" i="127"/>
  <c r="H126" i="127" s="1"/>
  <c r="M125" i="127"/>
  <c r="G125" i="127"/>
  <c r="H125" i="127" s="1"/>
  <c r="I124" i="127"/>
  <c r="H124" i="127"/>
  <c r="I123" i="127"/>
  <c r="H123" i="127"/>
  <c r="I122" i="127"/>
  <c r="H122" i="127"/>
  <c r="I120" i="127"/>
  <c r="H120" i="127"/>
  <c r="M119" i="127"/>
  <c r="M118" i="127"/>
  <c r="M108" i="127"/>
  <c r="J108" i="127"/>
  <c r="J95" i="127"/>
  <c r="M94" i="127"/>
  <c r="J94" i="127"/>
  <c r="J93" i="127"/>
  <c r="J92" i="127"/>
  <c r="J91" i="127"/>
  <c r="L90" i="127"/>
  <c r="M90" i="127" s="1"/>
  <c r="J90" i="127"/>
  <c r="J88" i="127"/>
  <c r="J87" i="127"/>
  <c r="J86" i="127"/>
  <c r="M85" i="127"/>
  <c r="J85" i="127"/>
  <c r="J84" i="127"/>
  <c r="J75" i="127"/>
  <c r="J74" i="127"/>
  <c r="J73" i="127"/>
  <c r="L54" i="127"/>
  <c r="M54" i="127" s="1"/>
  <c r="M57" i="127" s="1"/>
  <c r="I54" i="127"/>
  <c r="H54" i="127"/>
  <c r="I51" i="127"/>
  <c r="H51" i="127"/>
  <c r="I50" i="127"/>
  <c r="H50" i="127"/>
  <c r="I49" i="127"/>
  <c r="H49" i="127"/>
  <c r="M48" i="127"/>
  <c r="I48" i="127"/>
  <c r="H48" i="127"/>
  <c r="I47" i="127"/>
  <c r="H47" i="127"/>
  <c r="I46" i="127"/>
  <c r="H46" i="127"/>
  <c r="I45" i="127"/>
  <c r="H45" i="127"/>
  <c r="I44" i="127"/>
  <c r="H44" i="127"/>
  <c r="M43" i="127"/>
  <c r="I43" i="127"/>
  <c r="H43" i="127"/>
  <c r="I42" i="127"/>
  <c r="H42" i="127"/>
  <c r="I41" i="127"/>
  <c r="H41" i="127"/>
  <c r="I40" i="127"/>
  <c r="H40" i="127"/>
  <c r="I39" i="127"/>
  <c r="H39" i="127"/>
  <c r="I38" i="127"/>
  <c r="H38" i="127"/>
  <c r="I37" i="127"/>
  <c r="H37" i="127"/>
  <c r="I36" i="127"/>
  <c r="H36" i="127"/>
  <c r="L27" i="127"/>
  <c r="I27" i="127"/>
  <c r="H27" i="127"/>
  <c r="I22" i="127"/>
  <c r="H22" i="127"/>
  <c r="I21" i="127"/>
  <c r="H21" i="127"/>
  <c r="I20" i="127"/>
  <c r="H20" i="127"/>
  <c r="I19" i="127"/>
  <c r="H19" i="127"/>
  <c r="I18" i="127"/>
  <c r="H18" i="127"/>
  <c r="I17" i="127"/>
  <c r="H17" i="127"/>
  <c r="I16" i="127"/>
  <c r="H16" i="127"/>
  <c r="M13" i="127"/>
  <c r="M270" i="126"/>
  <c r="L270" i="126"/>
  <c r="K270" i="126"/>
  <c r="I270" i="126"/>
  <c r="H270" i="126"/>
  <c r="L248" i="126"/>
  <c r="I248" i="126"/>
  <c r="H248" i="126"/>
  <c r="O247" i="126"/>
  <c r="I247" i="126"/>
  <c r="L246" i="126"/>
  <c r="I246" i="126"/>
  <c r="H246" i="126"/>
  <c r="L245" i="126"/>
  <c r="I245" i="126"/>
  <c r="H245" i="126"/>
  <c r="L244" i="126"/>
  <c r="I244" i="126"/>
  <c r="H244" i="126"/>
  <c r="L243" i="126"/>
  <c r="I243" i="126"/>
  <c r="H243" i="126"/>
  <c r="L242" i="126"/>
  <c r="I242" i="126"/>
  <c r="L241" i="126"/>
  <c r="I241" i="126"/>
  <c r="L240" i="126"/>
  <c r="M240" i="126" s="1"/>
  <c r="I240" i="126"/>
  <c r="H240" i="126"/>
  <c r="L239" i="126"/>
  <c r="I239" i="126"/>
  <c r="H239" i="126"/>
  <c r="O238" i="126"/>
  <c r="L231" i="126"/>
  <c r="M231" i="126" s="1"/>
  <c r="M233" i="126" s="1"/>
  <c r="I231" i="126"/>
  <c r="H231" i="126"/>
  <c r="M230" i="126"/>
  <c r="O230" i="126" s="1"/>
  <c r="R227" i="126"/>
  <c r="L227" i="126" s="1"/>
  <c r="M227" i="126" s="1"/>
  <c r="I227" i="126"/>
  <c r="H227" i="126"/>
  <c r="R226" i="126"/>
  <c r="L226" i="126" s="1"/>
  <c r="I226" i="126"/>
  <c r="H226" i="126"/>
  <c r="E226" i="126"/>
  <c r="R225" i="126"/>
  <c r="L225" i="126" s="1"/>
  <c r="I225" i="126"/>
  <c r="H225" i="126"/>
  <c r="I224" i="126"/>
  <c r="H224" i="126"/>
  <c r="E224" i="126"/>
  <c r="R223" i="126"/>
  <c r="L223" i="126" s="1"/>
  <c r="I223" i="126"/>
  <c r="H223" i="126"/>
  <c r="E223" i="126"/>
  <c r="R222" i="126"/>
  <c r="L222" i="126" s="1"/>
  <c r="I222" i="126"/>
  <c r="H222" i="126"/>
  <c r="R221" i="126"/>
  <c r="L221" i="126" s="1"/>
  <c r="I221" i="126"/>
  <c r="H221" i="126"/>
  <c r="E221" i="126"/>
  <c r="R220" i="126"/>
  <c r="L220" i="126" s="1"/>
  <c r="I220" i="126"/>
  <c r="H220" i="126"/>
  <c r="E220" i="126"/>
  <c r="R219" i="126"/>
  <c r="L219" i="126" s="1"/>
  <c r="I219" i="126"/>
  <c r="H219" i="126"/>
  <c r="E219" i="126"/>
  <c r="R218" i="126"/>
  <c r="L218" i="126" s="1"/>
  <c r="I218" i="126"/>
  <c r="H218" i="126"/>
  <c r="R217" i="126"/>
  <c r="L217" i="126" s="1"/>
  <c r="I217" i="126"/>
  <c r="H217" i="126"/>
  <c r="R216" i="126"/>
  <c r="L216" i="126" s="1"/>
  <c r="I216" i="126"/>
  <c r="H216" i="126"/>
  <c r="E216" i="126"/>
  <c r="R215" i="126"/>
  <c r="L215" i="126" s="1"/>
  <c r="I215" i="126"/>
  <c r="H215" i="126"/>
  <c r="E215" i="126"/>
  <c r="R214" i="126"/>
  <c r="L214" i="126" s="1"/>
  <c r="I214" i="126"/>
  <c r="H214" i="126"/>
  <c r="E214" i="126"/>
  <c r="R213" i="126"/>
  <c r="L213" i="126" s="1"/>
  <c r="I213" i="126"/>
  <c r="H213" i="126"/>
  <c r="E213" i="126"/>
  <c r="R212" i="126"/>
  <c r="L212" i="126" s="1"/>
  <c r="I212" i="126"/>
  <c r="H212" i="126"/>
  <c r="R206" i="126"/>
  <c r="L206" i="126" s="1"/>
  <c r="I206" i="126"/>
  <c r="H206" i="126"/>
  <c r="R205" i="126"/>
  <c r="L205" i="126" s="1"/>
  <c r="I205" i="126"/>
  <c r="H205" i="126"/>
  <c r="E205" i="126"/>
  <c r="R204" i="126"/>
  <c r="L204" i="126" s="1"/>
  <c r="I204" i="126"/>
  <c r="H204" i="126"/>
  <c r="R203" i="126"/>
  <c r="L203" i="126" s="1"/>
  <c r="I203" i="126"/>
  <c r="H203" i="126"/>
  <c r="E203" i="126"/>
  <c r="L194" i="126"/>
  <c r="I194" i="126"/>
  <c r="H194" i="126"/>
  <c r="E194" i="126"/>
  <c r="L193" i="126"/>
  <c r="I193" i="126"/>
  <c r="H193" i="126"/>
  <c r="E192" i="126"/>
  <c r="M192" i="126" s="1"/>
  <c r="E191" i="126"/>
  <c r="M191" i="126" s="1"/>
  <c r="E190" i="126"/>
  <c r="M190" i="126" s="1"/>
  <c r="E189" i="126"/>
  <c r="M189" i="126" s="1"/>
  <c r="G188" i="126"/>
  <c r="I188" i="126" s="1"/>
  <c r="E188" i="126"/>
  <c r="G187" i="126"/>
  <c r="H187" i="126" s="1"/>
  <c r="E187" i="126"/>
  <c r="M187" i="126" s="1"/>
  <c r="G186" i="126"/>
  <c r="E185" i="126"/>
  <c r="M185" i="126" s="1"/>
  <c r="G184" i="126"/>
  <c r="I184" i="126" s="1"/>
  <c r="E184" i="126"/>
  <c r="G183" i="126"/>
  <c r="H183" i="126" s="1"/>
  <c r="L172" i="126"/>
  <c r="M172" i="126" s="1"/>
  <c r="M175" i="126" s="1"/>
  <c r="I172" i="126"/>
  <c r="H172" i="126"/>
  <c r="I169" i="126"/>
  <c r="H169" i="126"/>
  <c r="I168" i="126"/>
  <c r="H168" i="126"/>
  <c r="I167" i="126"/>
  <c r="H167" i="126"/>
  <c r="I166" i="126"/>
  <c r="H166" i="126"/>
  <c r="I165" i="126"/>
  <c r="H165" i="126"/>
  <c r="I164" i="126"/>
  <c r="H164" i="126"/>
  <c r="I163" i="126"/>
  <c r="H163" i="126"/>
  <c r="I162" i="126"/>
  <c r="H162" i="126"/>
  <c r="I161" i="126"/>
  <c r="H161" i="126"/>
  <c r="I160" i="126"/>
  <c r="H160" i="126"/>
  <c r="I159" i="126"/>
  <c r="H159" i="126"/>
  <c r="I155" i="126"/>
  <c r="H155" i="126"/>
  <c r="I154" i="126"/>
  <c r="H154" i="126"/>
  <c r="I153" i="126"/>
  <c r="H153" i="126"/>
  <c r="I152" i="126"/>
  <c r="H152" i="126"/>
  <c r="L151" i="126"/>
  <c r="I151" i="126"/>
  <c r="H151" i="126"/>
  <c r="E151" i="126"/>
  <c r="M143" i="126"/>
  <c r="M142" i="126"/>
  <c r="I141" i="126"/>
  <c r="H141" i="126"/>
  <c r="I140" i="126"/>
  <c r="H140" i="126"/>
  <c r="I139" i="126"/>
  <c r="H139" i="126"/>
  <c r="I137" i="126"/>
  <c r="H137" i="126"/>
  <c r="M136" i="126"/>
  <c r="M135" i="126"/>
  <c r="O134" i="126"/>
  <c r="O133" i="126"/>
  <c r="F133" i="126"/>
  <c r="R166" i="126" s="1"/>
  <c r="L166" i="126" s="1"/>
  <c r="M166" i="126" s="1"/>
  <c r="M127" i="126"/>
  <c r="M126" i="126"/>
  <c r="G126" i="126"/>
  <c r="M125" i="126"/>
  <c r="G125" i="126"/>
  <c r="H125" i="126" s="1"/>
  <c r="I124" i="126"/>
  <c r="H124" i="126"/>
  <c r="I123" i="126"/>
  <c r="H123" i="126"/>
  <c r="I122" i="126"/>
  <c r="H122" i="126"/>
  <c r="I120" i="126"/>
  <c r="H120" i="126"/>
  <c r="M119" i="126"/>
  <c r="M118" i="126"/>
  <c r="J108" i="126"/>
  <c r="J95" i="126"/>
  <c r="M94" i="126"/>
  <c r="J94" i="126"/>
  <c r="J93" i="126"/>
  <c r="J92" i="126"/>
  <c r="J91" i="126"/>
  <c r="L90" i="126"/>
  <c r="M90" i="126" s="1"/>
  <c r="J90" i="126"/>
  <c r="J88" i="126"/>
  <c r="J87" i="126"/>
  <c r="J86" i="126"/>
  <c r="M85" i="126"/>
  <c r="J85" i="126"/>
  <c r="J84" i="126"/>
  <c r="M75" i="126"/>
  <c r="J75" i="126"/>
  <c r="J74" i="126"/>
  <c r="J73" i="126"/>
  <c r="L54" i="126"/>
  <c r="M54" i="126" s="1"/>
  <c r="I54" i="126"/>
  <c r="H54" i="126"/>
  <c r="I51" i="126"/>
  <c r="H51" i="126"/>
  <c r="I50" i="126"/>
  <c r="H50" i="126"/>
  <c r="I49" i="126"/>
  <c r="H49" i="126"/>
  <c r="M48" i="126"/>
  <c r="I48" i="126"/>
  <c r="H48" i="126"/>
  <c r="I47" i="126"/>
  <c r="H47" i="126"/>
  <c r="I46" i="126"/>
  <c r="H46" i="126"/>
  <c r="I45" i="126"/>
  <c r="H45" i="126"/>
  <c r="I44" i="126"/>
  <c r="H44" i="126"/>
  <c r="M43" i="126"/>
  <c r="I43" i="126"/>
  <c r="H43" i="126"/>
  <c r="I42" i="126"/>
  <c r="H42" i="126"/>
  <c r="I41" i="126"/>
  <c r="H41" i="126"/>
  <c r="I40" i="126"/>
  <c r="H40" i="126"/>
  <c r="I39" i="126"/>
  <c r="H39" i="126"/>
  <c r="I38" i="126"/>
  <c r="H38" i="126"/>
  <c r="I37" i="126"/>
  <c r="H37" i="126"/>
  <c r="I36" i="126"/>
  <c r="H36" i="126"/>
  <c r="L27" i="126"/>
  <c r="I27" i="126"/>
  <c r="H27" i="126"/>
  <c r="I22" i="126"/>
  <c r="H22" i="126"/>
  <c r="I21" i="126"/>
  <c r="H21" i="126"/>
  <c r="I20" i="126"/>
  <c r="H20" i="126"/>
  <c r="I19" i="126"/>
  <c r="H19" i="126"/>
  <c r="I18" i="126"/>
  <c r="H18" i="126"/>
  <c r="I17" i="126"/>
  <c r="H17" i="126"/>
  <c r="I16" i="126"/>
  <c r="H16" i="126"/>
  <c r="M13" i="126"/>
  <c r="M270" i="234"/>
  <c r="L270" i="234"/>
  <c r="K270" i="234"/>
  <c r="I270" i="234"/>
  <c r="H270" i="234"/>
  <c r="L248" i="234"/>
  <c r="I248" i="234"/>
  <c r="H248" i="234"/>
  <c r="O247" i="234"/>
  <c r="I247" i="234"/>
  <c r="L246" i="234"/>
  <c r="I246" i="234"/>
  <c r="H246" i="234"/>
  <c r="L245" i="234"/>
  <c r="I245" i="234"/>
  <c r="H245" i="234"/>
  <c r="L244" i="234"/>
  <c r="I244" i="234"/>
  <c r="H244" i="234"/>
  <c r="L243" i="234"/>
  <c r="I243" i="234"/>
  <c r="H243" i="234"/>
  <c r="L242" i="234"/>
  <c r="I242" i="234"/>
  <c r="L241" i="234"/>
  <c r="I241" i="234"/>
  <c r="L240" i="234"/>
  <c r="M240" i="234" s="1"/>
  <c r="I240" i="234"/>
  <c r="H240" i="234"/>
  <c r="L239" i="234"/>
  <c r="I239" i="234"/>
  <c r="H239" i="234"/>
  <c r="O238" i="234"/>
  <c r="L231" i="234"/>
  <c r="M231" i="234" s="1"/>
  <c r="I231" i="234"/>
  <c r="H231" i="234"/>
  <c r="M230" i="234"/>
  <c r="O230" i="234" s="1"/>
  <c r="R227" i="234"/>
  <c r="L227" i="234" s="1"/>
  <c r="M227" i="234" s="1"/>
  <c r="I227" i="234"/>
  <c r="H227" i="234"/>
  <c r="R226" i="234"/>
  <c r="L226" i="234" s="1"/>
  <c r="I226" i="234"/>
  <c r="H226" i="234"/>
  <c r="E226" i="234"/>
  <c r="R225" i="234"/>
  <c r="L225" i="234" s="1"/>
  <c r="I225" i="234"/>
  <c r="H225" i="234"/>
  <c r="R224" i="234"/>
  <c r="L224" i="234" s="1"/>
  <c r="I224" i="234"/>
  <c r="H224" i="234"/>
  <c r="E224" i="234"/>
  <c r="R223" i="234"/>
  <c r="L223" i="234" s="1"/>
  <c r="I223" i="234"/>
  <c r="H223" i="234"/>
  <c r="E223" i="234"/>
  <c r="R222" i="234"/>
  <c r="L222" i="234" s="1"/>
  <c r="I222" i="234"/>
  <c r="H222" i="234"/>
  <c r="E222" i="234"/>
  <c r="R221" i="234"/>
  <c r="L221" i="234" s="1"/>
  <c r="I221" i="234"/>
  <c r="H221" i="234"/>
  <c r="E221" i="234"/>
  <c r="R220" i="234"/>
  <c r="L220" i="234" s="1"/>
  <c r="I220" i="234"/>
  <c r="H220" i="234"/>
  <c r="E220" i="234"/>
  <c r="R219" i="234"/>
  <c r="L219" i="234" s="1"/>
  <c r="I219" i="234"/>
  <c r="H219" i="234"/>
  <c r="E219" i="234"/>
  <c r="R218" i="234"/>
  <c r="L218" i="234" s="1"/>
  <c r="I218" i="234"/>
  <c r="H218" i="234"/>
  <c r="R217" i="234"/>
  <c r="L217" i="234" s="1"/>
  <c r="I217" i="234"/>
  <c r="H217" i="234"/>
  <c r="R216" i="234"/>
  <c r="L216" i="234" s="1"/>
  <c r="I216" i="234"/>
  <c r="H216" i="234"/>
  <c r="E216" i="234"/>
  <c r="R215" i="234"/>
  <c r="L215" i="234" s="1"/>
  <c r="I215" i="234"/>
  <c r="H215" i="234"/>
  <c r="R214" i="234"/>
  <c r="L214" i="234" s="1"/>
  <c r="I214" i="234"/>
  <c r="H214" i="234"/>
  <c r="E214" i="234"/>
  <c r="R213" i="234"/>
  <c r="L213" i="234" s="1"/>
  <c r="I213" i="234"/>
  <c r="H213" i="234"/>
  <c r="E213" i="234"/>
  <c r="R212" i="234"/>
  <c r="L212" i="234" s="1"/>
  <c r="I212" i="234"/>
  <c r="H212" i="234"/>
  <c r="R206" i="234"/>
  <c r="L206" i="234" s="1"/>
  <c r="I206" i="234"/>
  <c r="H206" i="234"/>
  <c r="R205" i="234"/>
  <c r="L205" i="234" s="1"/>
  <c r="I205" i="234"/>
  <c r="H205" i="234"/>
  <c r="E205" i="234"/>
  <c r="R204" i="234"/>
  <c r="L204" i="234" s="1"/>
  <c r="I204" i="234"/>
  <c r="H204" i="234"/>
  <c r="R203" i="234"/>
  <c r="L203" i="234" s="1"/>
  <c r="I203" i="234"/>
  <c r="H203" i="234"/>
  <c r="E203" i="234"/>
  <c r="L194" i="234"/>
  <c r="I194" i="234"/>
  <c r="H194" i="234"/>
  <c r="L193" i="234"/>
  <c r="I193" i="234"/>
  <c r="H193" i="234"/>
  <c r="E192" i="234"/>
  <c r="M192" i="234" s="1"/>
  <c r="E191" i="234"/>
  <c r="M191" i="234" s="1"/>
  <c r="E190" i="234"/>
  <c r="M190" i="234" s="1"/>
  <c r="G188" i="234"/>
  <c r="G187" i="234"/>
  <c r="H187" i="234" s="1"/>
  <c r="E187" i="234"/>
  <c r="M187" i="234" s="1"/>
  <c r="G186" i="234"/>
  <c r="E185" i="234"/>
  <c r="G184" i="234"/>
  <c r="G183" i="234"/>
  <c r="I183" i="234" s="1"/>
  <c r="E183" i="234"/>
  <c r="M183" i="234" s="1"/>
  <c r="L172" i="234"/>
  <c r="M172" i="234" s="1"/>
  <c r="M175" i="234" s="1"/>
  <c r="I172" i="234"/>
  <c r="H172" i="234"/>
  <c r="I169" i="234"/>
  <c r="H169" i="234"/>
  <c r="I168" i="234"/>
  <c r="H168" i="234"/>
  <c r="I167" i="234"/>
  <c r="H167" i="234"/>
  <c r="I166" i="234"/>
  <c r="H166" i="234"/>
  <c r="I165" i="234"/>
  <c r="H165" i="234"/>
  <c r="I164" i="234"/>
  <c r="H164" i="234"/>
  <c r="I163" i="234"/>
  <c r="H163" i="234"/>
  <c r="I162" i="234"/>
  <c r="H162" i="234"/>
  <c r="I161" i="234"/>
  <c r="H161" i="234"/>
  <c r="I160" i="234"/>
  <c r="H160" i="234"/>
  <c r="I159" i="234"/>
  <c r="H159" i="234"/>
  <c r="I155" i="234"/>
  <c r="H155" i="234"/>
  <c r="I154" i="234"/>
  <c r="H154" i="234"/>
  <c r="I153" i="234"/>
  <c r="H153" i="234"/>
  <c r="I152" i="234"/>
  <c r="H152" i="234"/>
  <c r="L151" i="234"/>
  <c r="I151" i="234"/>
  <c r="H151" i="234"/>
  <c r="E151" i="234"/>
  <c r="M143" i="234"/>
  <c r="M142" i="234"/>
  <c r="I141" i="234"/>
  <c r="H141" i="234"/>
  <c r="I140" i="234"/>
  <c r="H140" i="234"/>
  <c r="I139" i="234"/>
  <c r="H139" i="234"/>
  <c r="I137" i="234"/>
  <c r="H137" i="234"/>
  <c r="M136" i="234"/>
  <c r="M135" i="234"/>
  <c r="O134" i="234"/>
  <c r="O133" i="234"/>
  <c r="F133" i="234"/>
  <c r="R163" i="234" s="1"/>
  <c r="L163" i="234" s="1"/>
  <c r="M163" i="234" s="1"/>
  <c r="M127" i="234"/>
  <c r="M126" i="234"/>
  <c r="G126" i="234"/>
  <c r="M125" i="234"/>
  <c r="G125" i="234"/>
  <c r="I124" i="234"/>
  <c r="H124" i="234"/>
  <c r="I123" i="234"/>
  <c r="H123" i="234"/>
  <c r="I122" i="234"/>
  <c r="H122" i="234"/>
  <c r="I120" i="234"/>
  <c r="H120" i="234"/>
  <c r="M119" i="234"/>
  <c r="M118" i="234"/>
  <c r="M108" i="234"/>
  <c r="J108" i="234"/>
  <c r="J95" i="234"/>
  <c r="M94" i="234"/>
  <c r="J94" i="234"/>
  <c r="J93" i="234"/>
  <c r="J92" i="234"/>
  <c r="J91" i="234"/>
  <c r="L90" i="234"/>
  <c r="M90" i="234" s="1"/>
  <c r="J90" i="234"/>
  <c r="J88" i="234"/>
  <c r="J87" i="234"/>
  <c r="J86" i="234"/>
  <c r="M85" i="234"/>
  <c r="J85" i="234"/>
  <c r="J84" i="234"/>
  <c r="J75" i="234"/>
  <c r="J74" i="234"/>
  <c r="J73" i="234"/>
  <c r="L54" i="234"/>
  <c r="M54" i="234" s="1"/>
  <c r="I54" i="234"/>
  <c r="H54" i="234"/>
  <c r="I51" i="234"/>
  <c r="H51" i="234"/>
  <c r="I50" i="234"/>
  <c r="H50" i="234"/>
  <c r="I49" i="234"/>
  <c r="H49" i="234"/>
  <c r="M48" i="234"/>
  <c r="I48" i="234"/>
  <c r="H48" i="234"/>
  <c r="I47" i="234"/>
  <c r="H47" i="234"/>
  <c r="I46" i="234"/>
  <c r="H46" i="234"/>
  <c r="I45" i="234"/>
  <c r="H45" i="234"/>
  <c r="I44" i="234"/>
  <c r="H44" i="234"/>
  <c r="M43" i="234"/>
  <c r="I43" i="234"/>
  <c r="H43" i="234"/>
  <c r="I42" i="234"/>
  <c r="H42" i="234"/>
  <c r="I41" i="234"/>
  <c r="H41" i="234"/>
  <c r="I40" i="234"/>
  <c r="H40" i="234"/>
  <c r="I39" i="234"/>
  <c r="H39" i="234"/>
  <c r="I38" i="234"/>
  <c r="H38" i="234"/>
  <c r="I37" i="234"/>
  <c r="H37" i="234"/>
  <c r="I36" i="234"/>
  <c r="H36" i="234"/>
  <c r="L27" i="234"/>
  <c r="I27" i="234"/>
  <c r="H27" i="234"/>
  <c r="I22" i="234"/>
  <c r="H22" i="234"/>
  <c r="I21" i="234"/>
  <c r="H21" i="234"/>
  <c r="I20" i="234"/>
  <c r="H20" i="234"/>
  <c r="I19" i="234"/>
  <c r="H19" i="234"/>
  <c r="I18" i="234"/>
  <c r="H18" i="234"/>
  <c r="I17" i="234"/>
  <c r="H17" i="234"/>
  <c r="I16" i="234"/>
  <c r="H16" i="234"/>
  <c r="M13" i="234"/>
  <c r="M270" i="124"/>
  <c r="L270" i="124"/>
  <c r="K270" i="124"/>
  <c r="I270" i="124"/>
  <c r="H270" i="124"/>
  <c r="L248" i="124"/>
  <c r="I248" i="124"/>
  <c r="H248" i="124"/>
  <c r="O247" i="124"/>
  <c r="I247" i="124"/>
  <c r="L246" i="124"/>
  <c r="I246" i="124"/>
  <c r="H246" i="124"/>
  <c r="L245" i="124"/>
  <c r="I245" i="124"/>
  <c r="H245" i="124"/>
  <c r="L244" i="124"/>
  <c r="I244" i="124"/>
  <c r="H244" i="124"/>
  <c r="L243" i="124"/>
  <c r="I243" i="124"/>
  <c r="H243" i="124"/>
  <c r="L242" i="124"/>
  <c r="I242" i="124"/>
  <c r="L241" i="124"/>
  <c r="I241" i="124"/>
  <c r="L240" i="124"/>
  <c r="M240" i="124" s="1"/>
  <c r="I240" i="124"/>
  <c r="H240" i="124"/>
  <c r="L239" i="124"/>
  <c r="I239" i="124"/>
  <c r="H239" i="124"/>
  <c r="O238" i="124"/>
  <c r="L231" i="124"/>
  <c r="M231" i="124" s="1"/>
  <c r="M233" i="124" s="1"/>
  <c r="I231" i="124"/>
  <c r="H231" i="124"/>
  <c r="M230" i="124"/>
  <c r="O230" i="124" s="1"/>
  <c r="R227" i="124"/>
  <c r="L227" i="124" s="1"/>
  <c r="M227" i="124" s="1"/>
  <c r="I227" i="124"/>
  <c r="H227" i="124"/>
  <c r="R226" i="124"/>
  <c r="L226" i="124" s="1"/>
  <c r="I226" i="124"/>
  <c r="H226" i="124"/>
  <c r="E226" i="124"/>
  <c r="R225" i="124"/>
  <c r="L225" i="124" s="1"/>
  <c r="I225" i="124"/>
  <c r="H225" i="124"/>
  <c r="I224" i="124"/>
  <c r="H224" i="124"/>
  <c r="E224" i="124"/>
  <c r="R223" i="124"/>
  <c r="L223" i="124" s="1"/>
  <c r="I223" i="124"/>
  <c r="H223" i="124"/>
  <c r="E223" i="124"/>
  <c r="R222" i="124"/>
  <c r="L222" i="124" s="1"/>
  <c r="I222" i="124"/>
  <c r="H222" i="124"/>
  <c r="E222" i="124"/>
  <c r="R221" i="124"/>
  <c r="L221" i="124" s="1"/>
  <c r="I221" i="124"/>
  <c r="H221" i="124"/>
  <c r="R220" i="124"/>
  <c r="L220" i="124" s="1"/>
  <c r="I220" i="124"/>
  <c r="H220" i="124"/>
  <c r="E220" i="124"/>
  <c r="R219" i="124"/>
  <c r="L219" i="124" s="1"/>
  <c r="I219" i="124"/>
  <c r="H219" i="124"/>
  <c r="R218" i="124"/>
  <c r="L218" i="124" s="1"/>
  <c r="I218" i="124"/>
  <c r="H218" i="124"/>
  <c r="E218" i="124"/>
  <c r="R217" i="124"/>
  <c r="L217" i="124" s="1"/>
  <c r="I217" i="124"/>
  <c r="H217" i="124"/>
  <c r="R216" i="124"/>
  <c r="L216" i="124" s="1"/>
  <c r="I216" i="124"/>
  <c r="H216" i="124"/>
  <c r="R215" i="124"/>
  <c r="L215" i="124" s="1"/>
  <c r="I215" i="124"/>
  <c r="H215" i="124"/>
  <c r="E215" i="124"/>
  <c r="R214" i="124"/>
  <c r="L214" i="124" s="1"/>
  <c r="I214" i="124"/>
  <c r="H214" i="124"/>
  <c r="R213" i="124"/>
  <c r="L213" i="124" s="1"/>
  <c r="I213" i="124"/>
  <c r="H213" i="124"/>
  <c r="E213" i="124"/>
  <c r="R212" i="124"/>
  <c r="L212" i="124" s="1"/>
  <c r="I212" i="124"/>
  <c r="H212" i="124"/>
  <c r="R206" i="124"/>
  <c r="L206" i="124" s="1"/>
  <c r="I206" i="124"/>
  <c r="H206" i="124"/>
  <c r="R205" i="124"/>
  <c r="L205" i="124" s="1"/>
  <c r="I205" i="124"/>
  <c r="H205" i="124"/>
  <c r="E205" i="124"/>
  <c r="R204" i="124"/>
  <c r="L204" i="124" s="1"/>
  <c r="I204" i="124"/>
  <c r="H204" i="124"/>
  <c r="R203" i="124"/>
  <c r="L203" i="124" s="1"/>
  <c r="I203" i="124"/>
  <c r="H203" i="124"/>
  <c r="E203" i="124"/>
  <c r="L194" i="124"/>
  <c r="I194" i="124"/>
  <c r="H194" i="124"/>
  <c r="E194" i="124"/>
  <c r="L193" i="124"/>
  <c r="I193" i="124"/>
  <c r="H193" i="124"/>
  <c r="G192" i="124"/>
  <c r="H192" i="124" s="1"/>
  <c r="E192" i="124"/>
  <c r="M192" i="124" s="1"/>
  <c r="E191" i="124"/>
  <c r="M191" i="124" s="1"/>
  <c r="E190" i="124"/>
  <c r="M190" i="124" s="1"/>
  <c r="E189" i="124"/>
  <c r="G188" i="124"/>
  <c r="I188" i="124" s="1"/>
  <c r="E188" i="124"/>
  <c r="M188" i="124" s="1"/>
  <c r="G187" i="124"/>
  <c r="E187" i="124"/>
  <c r="M187" i="124" s="1"/>
  <c r="G186" i="124"/>
  <c r="I186" i="124" s="1"/>
  <c r="G184" i="124"/>
  <c r="H184" i="124" s="1"/>
  <c r="G183" i="124"/>
  <c r="H183" i="124" s="1"/>
  <c r="L172" i="124"/>
  <c r="M172" i="124" s="1"/>
  <c r="M175" i="124" s="1"/>
  <c r="I172" i="124"/>
  <c r="H172" i="124"/>
  <c r="I169" i="124"/>
  <c r="H169" i="124"/>
  <c r="I168" i="124"/>
  <c r="H168" i="124"/>
  <c r="I167" i="124"/>
  <c r="H167" i="124"/>
  <c r="I166" i="124"/>
  <c r="H166" i="124"/>
  <c r="I165" i="124"/>
  <c r="H165" i="124"/>
  <c r="I164" i="124"/>
  <c r="H164" i="124"/>
  <c r="I163" i="124"/>
  <c r="H163" i="124"/>
  <c r="I162" i="124"/>
  <c r="H162" i="124"/>
  <c r="I161" i="124"/>
  <c r="H161" i="124"/>
  <c r="I160" i="124"/>
  <c r="H160" i="124"/>
  <c r="I159" i="124"/>
  <c r="H159" i="124"/>
  <c r="I155" i="124"/>
  <c r="H155" i="124"/>
  <c r="I154" i="124"/>
  <c r="H154" i="124"/>
  <c r="I153" i="124"/>
  <c r="H153" i="124"/>
  <c r="I152" i="124"/>
  <c r="H152" i="124"/>
  <c r="L151" i="124"/>
  <c r="I151" i="124"/>
  <c r="H151" i="124"/>
  <c r="E151" i="124"/>
  <c r="M143" i="124"/>
  <c r="M142" i="124"/>
  <c r="I141" i="124"/>
  <c r="H141" i="124"/>
  <c r="I140" i="124"/>
  <c r="H140" i="124"/>
  <c r="I139" i="124"/>
  <c r="H139" i="124"/>
  <c r="I137" i="124"/>
  <c r="H137" i="124"/>
  <c r="M136" i="124"/>
  <c r="M135" i="124"/>
  <c r="O134" i="124"/>
  <c r="O133" i="124"/>
  <c r="F133" i="124"/>
  <c r="R153" i="124" s="1"/>
  <c r="L153" i="124" s="1"/>
  <c r="M153" i="124" s="1"/>
  <c r="M127" i="124"/>
  <c r="M126" i="124"/>
  <c r="G126" i="124"/>
  <c r="M125" i="124"/>
  <c r="G125" i="124"/>
  <c r="I124" i="124"/>
  <c r="H124" i="124"/>
  <c r="I123" i="124"/>
  <c r="H123" i="124"/>
  <c r="I122" i="124"/>
  <c r="H122" i="124"/>
  <c r="I120" i="124"/>
  <c r="H120" i="124"/>
  <c r="M119" i="124"/>
  <c r="M118" i="124"/>
  <c r="J108" i="124"/>
  <c r="J95" i="124"/>
  <c r="M94" i="124"/>
  <c r="J94" i="124"/>
  <c r="J93" i="124"/>
  <c r="M92" i="124"/>
  <c r="J92" i="124"/>
  <c r="J91" i="124"/>
  <c r="L90" i="124"/>
  <c r="M90" i="124" s="1"/>
  <c r="J90" i="124"/>
  <c r="J88" i="124"/>
  <c r="J87" i="124"/>
  <c r="J86" i="124"/>
  <c r="M85" i="124"/>
  <c r="J85" i="124"/>
  <c r="J84" i="124"/>
  <c r="J75" i="124"/>
  <c r="J74" i="124"/>
  <c r="J73" i="124"/>
  <c r="L54" i="124"/>
  <c r="M54" i="124" s="1"/>
  <c r="I54" i="124"/>
  <c r="H54" i="124"/>
  <c r="I51" i="124"/>
  <c r="H51" i="124"/>
  <c r="I50" i="124"/>
  <c r="H50" i="124"/>
  <c r="I49" i="124"/>
  <c r="H49" i="124"/>
  <c r="M48" i="124"/>
  <c r="I48" i="124"/>
  <c r="H48" i="124"/>
  <c r="I47" i="124"/>
  <c r="H47" i="124"/>
  <c r="I46" i="124"/>
  <c r="H46" i="124"/>
  <c r="I45" i="124"/>
  <c r="H45" i="124"/>
  <c r="I44" i="124"/>
  <c r="H44" i="124"/>
  <c r="M43" i="124"/>
  <c r="I43" i="124"/>
  <c r="H43" i="124"/>
  <c r="I42" i="124"/>
  <c r="H42" i="124"/>
  <c r="I41" i="124"/>
  <c r="H41" i="124"/>
  <c r="I40" i="124"/>
  <c r="H40" i="124"/>
  <c r="I39" i="124"/>
  <c r="H39" i="124"/>
  <c r="I38" i="124"/>
  <c r="H38" i="124"/>
  <c r="I37" i="124"/>
  <c r="H37" i="124"/>
  <c r="I36" i="124"/>
  <c r="H36" i="124"/>
  <c r="L27" i="124"/>
  <c r="I27" i="124"/>
  <c r="H27" i="124"/>
  <c r="I22" i="124"/>
  <c r="H22" i="124"/>
  <c r="I21" i="124"/>
  <c r="H21" i="124"/>
  <c r="I20" i="124"/>
  <c r="H20" i="124"/>
  <c r="I19" i="124"/>
  <c r="H19" i="124"/>
  <c r="I18" i="124"/>
  <c r="H18" i="124"/>
  <c r="I17" i="124"/>
  <c r="H17" i="124"/>
  <c r="I16" i="124"/>
  <c r="H16" i="124"/>
  <c r="M13" i="124"/>
  <c r="F250" i="103"/>
  <c r="F249" i="103"/>
  <c r="F248" i="103"/>
  <c r="F247" i="103"/>
  <c r="F246" i="103"/>
  <c r="F245" i="103"/>
  <c r="F242" i="103"/>
  <c r="F241" i="103"/>
  <c r="F233" i="103"/>
  <c r="F228" i="103"/>
  <c r="F227" i="103"/>
  <c r="F226" i="103"/>
  <c r="F225" i="103"/>
  <c r="F224" i="103"/>
  <c r="F223" i="103"/>
  <c r="F222" i="103"/>
  <c r="F221" i="103"/>
  <c r="F220" i="103"/>
  <c r="F219" i="103"/>
  <c r="F218" i="103"/>
  <c r="F217" i="103"/>
  <c r="F216" i="103"/>
  <c r="F215" i="103"/>
  <c r="F214" i="103"/>
  <c r="F210" i="103"/>
  <c r="F209" i="103"/>
  <c r="F208" i="103"/>
  <c r="F207" i="103"/>
  <c r="F206" i="103"/>
  <c r="F205" i="103"/>
  <c r="F197" i="103"/>
  <c r="F196" i="103"/>
  <c r="F195" i="103"/>
  <c r="F194" i="103"/>
  <c r="F193" i="103"/>
  <c r="F192" i="103"/>
  <c r="F191" i="103"/>
  <c r="F190" i="103"/>
  <c r="F189" i="103"/>
  <c r="F188" i="103"/>
  <c r="F187" i="103"/>
  <c r="F186" i="103"/>
  <c r="F185" i="103"/>
  <c r="F174" i="103"/>
  <c r="F170" i="103"/>
  <c r="F169" i="103"/>
  <c r="F168" i="103"/>
  <c r="F167" i="103"/>
  <c r="F166" i="103"/>
  <c r="F165" i="103"/>
  <c r="F164" i="103"/>
  <c r="F163" i="103"/>
  <c r="F162" i="103"/>
  <c r="F161" i="103"/>
  <c r="F157" i="103"/>
  <c r="F156" i="103"/>
  <c r="F155" i="103"/>
  <c r="F154" i="103"/>
  <c r="F153" i="103"/>
  <c r="F145" i="103"/>
  <c r="F144" i="103"/>
  <c r="F143" i="103"/>
  <c r="F142" i="103"/>
  <c r="F141" i="103"/>
  <c r="F140" i="103"/>
  <c r="F139" i="103"/>
  <c r="F138" i="103"/>
  <c r="F137" i="103"/>
  <c r="F129" i="103"/>
  <c r="F128" i="103"/>
  <c r="F127" i="103"/>
  <c r="F126" i="103"/>
  <c r="F125" i="103"/>
  <c r="F124" i="103"/>
  <c r="F123" i="103"/>
  <c r="F122" i="103"/>
  <c r="F121" i="103"/>
  <c r="F120" i="103"/>
  <c r="F107" i="103"/>
  <c r="F103" i="103"/>
  <c r="F102" i="103"/>
  <c r="F101" i="103"/>
  <c r="F100" i="103"/>
  <c r="F99" i="103"/>
  <c r="F98" i="103"/>
  <c r="F97" i="103"/>
  <c r="F96" i="103"/>
  <c r="F95" i="103"/>
  <c r="F94" i="103"/>
  <c r="F93" i="103"/>
  <c r="F92" i="103"/>
  <c r="F91" i="103"/>
  <c r="F90" i="103"/>
  <c r="F89" i="103"/>
  <c r="F85" i="103"/>
  <c r="F84" i="103"/>
  <c r="F83" i="103"/>
  <c r="F82" i="103"/>
  <c r="F81" i="103"/>
  <c r="D81" i="103"/>
  <c r="F80" i="103"/>
  <c r="F72" i="103"/>
  <c r="F71" i="103"/>
  <c r="F70" i="103"/>
  <c r="F69" i="103"/>
  <c r="F68" i="103"/>
  <c r="F67" i="103"/>
  <c r="F66" i="103"/>
  <c r="F65" i="103"/>
  <c r="F64" i="103"/>
  <c r="F57" i="103"/>
  <c r="F56" i="103"/>
  <c r="F55" i="103"/>
  <c r="F54" i="103"/>
  <c r="F49" i="103"/>
  <c r="F48" i="103"/>
  <c r="F47" i="103"/>
  <c r="F46" i="103"/>
  <c r="F45" i="103"/>
  <c r="F44" i="103"/>
  <c r="F43" i="103"/>
  <c r="F42" i="103"/>
  <c r="F37" i="103"/>
  <c r="F36" i="103"/>
  <c r="F34" i="103"/>
  <c r="F33" i="103"/>
  <c r="F32" i="103"/>
  <c r="F27" i="103"/>
  <c r="F26" i="103"/>
  <c r="F25" i="103"/>
  <c r="F24" i="103"/>
  <c r="F23" i="103"/>
  <c r="F17" i="103"/>
  <c r="F15" i="103"/>
  <c r="F14" i="103"/>
  <c r="B85" i="260"/>
  <c r="C11" i="311" s="1"/>
  <c r="B86" i="259"/>
  <c r="C12" i="310" s="1"/>
  <c r="B85" i="259"/>
  <c r="C11" i="310" s="1"/>
  <c r="B86" i="189"/>
  <c r="B85" i="189"/>
  <c r="D14" i="226"/>
  <c r="B86" i="260" s="1"/>
  <c r="C12" i="311" s="1"/>
  <c r="I7" i="226"/>
  <c r="F7" i="226"/>
  <c r="C7" i="226"/>
  <c r="R160" i="287" l="1"/>
  <c r="L160" i="287" s="1"/>
  <c r="M160" i="287" s="1"/>
  <c r="O160" i="287" s="1"/>
  <c r="I47" i="231" s="1"/>
  <c r="R160" i="298"/>
  <c r="L160" i="298" s="1"/>
  <c r="M160" i="298" s="1"/>
  <c r="R160" i="294"/>
  <c r="L160" i="294" s="1"/>
  <c r="M160" i="294" s="1"/>
  <c r="O89" i="106"/>
  <c r="Q89" i="106"/>
  <c r="R160" i="286"/>
  <c r="L160" i="286" s="1"/>
  <c r="M160" i="286" s="1"/>
  <c r="Y89" i="106"/>
  <c r="R160" i="292"/>
  <c r="L160" i="292" s="1"/>
  <c r="M160" i="292" s="1"/>
  <c r="R160" i="285"/>
  <c r="L160" i="285" s="1"/>
  <c r="M160" i="285" s="1"/>
  <c r="M170" i="285" s="1"/>
  <c r="R160" i="278"/>
  <c r="L160" i="278" s="1"/>
  <c r="M160" i="278" s="1"/>
  <c r="O160" i="278" s="1"/>
  <c r="K47" i="230" s="1"/>
  <c r="R160" i="290"/>
  <c r="L160" i="290" s="1"/>
  <c r="M160" i="290" s="1"/>
  <c r="M170" i="290" s="1"/>
  <c r="R160" i="297"/>
  <c r="L160" i="297" s="1"/>
  <c r="M160" i="297" s="1"/>
  <c r="R160" i="284"/>
  <c r="L160" i="284" s="1"/>
  <c r="M160" i="284" s="1"/>
  <c r="O160" i="284" s="1"/>
  <c r="E47" i="230" s="1"/>
  <c r="R160" i="282"/>
  <c r="L160" i="282" s="1"/>
  <c r="M160" i="282" s="1"/>
  <c r="O160" i="282" s="1"/>
  <c r="D47" i="230" s="1"/>
  <c r="R160" i="291"/>
  <c r="L160" i="291" s="1"/>
  <c r="M160" i="291" s="1"/>
  <c r="O160" i="291" s="1"/>
  <c r="E47" i="231" s="1"/>
  <c r="R160" i="279"/>
  <c r="L160" i="279" s="1"/>
  <c r="M160" i="279" s="1"/>
  <c r="R160" i="283"/>
  <c r="L160" i="283" s="1"/>
  <c r="M160" i="283" s="1"/>
  <c r="O160" i="283" s="1"/>
  <c r="F47" i="230" s="1"/>
  <c r="R160" i="281"/>
  <c r="L160" i="281" s="1"/>
  <c r="M160" i="281" s="1"/>
  <c r="R160" i="288"/>
  <c r="L160" i="288" s="1"/>
  <c r="M160" i="288" s="1"/>
  <c r="O160" i="288" s="1"/>
  <c r="D47" i="231" s="1"/>
  <c r="R160" i="289"/>
  <c r="L160" i="289" s="1"/>
  <c r="M160" i="289" s="1"/>
  <c r="R160" i="293"/>
  <c r="L160" i="293" s="1"/>
  <c r="M160" i="293" s="1"/>
  <c r="O160" i="293" s="1"/>
  <c r="H47" i="232" s="1"/>
  <c r="R160" i="280"/>
  <c r="L160" i="280" s="1"/>
  <c r="M160" i="280" s="1"/>
  <c r="O160" i="280" s="1"/>
  <c r="G47" i="230" s="1"/>
  <c r="R160" i="295"/>
  <c r="L160" i="295" s="1"/>
  <c r="M160" i="295" s="1"/>
  <c r="S75" i="106"/>
  <c r="S139" i="106" s="1"/>
  <c r="I83" i="106"/>
  <c r="Y83" i="106"/>
  <c r="Y75" i="106" s="1"/>
  <c r="W84" i="106"/>
  <c r="K83" i="106"/>
  <c r="K75" i="106" s="1"/>
  <c r="K139" i="106" s="1"/>
  <c r="O83" i="106"/>
  <c r="M84" i="106"/>
  <c r="Q83" i="106"/>
  <c r="Q75" i="106" s="1"/>
  <c r="Q139" i="106" s="1"/>
  <c r="O84" i="106"/>
  <c r="W82" i="106"/>
  <c r="Q84" i="106"/>
  <c r="U83" i="106"/>
  <c r="U75" i="106" s="1"/>
  <c r="W83" i="106"/>
  <c r="M83" i="106"/>
  <c r="M75" i="106" s="1"/>
  <c r="M139" i="106" s="1"/>
  <c r="K84" i="106"/>
  <c r="I82" i="106"/>
  <c r="F22" i="254"/>
  <c r="K23" i="247" s="1"/>
  <c r="L23" i="247" s="1"/>
  <c r="N23" i="247" s="1"/>
  <c r="R39" i="154" s="1"/>
  <c r="L39" i="154" s="1"/>
  <c r="M39" i="154" s="1"/>
  <c r="F49" i="255"/>
  <c r="K26" i="248" s="1"/>
  <c r="L26" i="248" s="1"/>
  <c r="N26" i="248" s="1"/>
  <c r="F22" i="253"/>
  <c r="K23" i="246" s="1"/>
  <c r="L23" i="246" s="1"/>
  <c r="N23" i="246" s="1"/>
  <c r="F49" i="254"/>
  <c r="K26" i="247" s="1"/>
  <c r="L26" i="247" s="1"/>
  <c r="N26" i="247" s="1"/>
  <c r="R42" i="237" s="1"/>
  <c r="L42" i="237" s="1"/>
  <c r="M42" i="237" s="1"/>
  <c r="F22" i="255"/>
  <c r="K23" i="248" s="1"/>
  <c r="L23" i="248" s="1"/>
  <c r="N23" i="248" s="1"/>
  <c r="R39" i="240" s="1"/>
  <c r="L39" i="240" s="1"/>
  <c r="M39" i="240" s="1"/>
  <c r="F49" i="253"/>
  <c r="K26" i="246" s="1"/>
  <c r="L26" i="246" s="1"/>
  <c r="N26" i="246" s="1"/>
  <c r="R42" i="127" s="1"/>
  <c r="L42" i="127" s="1"/>
  <c r="M42" i="127" s="1"/>
  <c r="F62" i="254"/>
  <c r="H59" i="253"/>
  <c r="C50" i="251" s="1"/>
  <c r="H50" i="251" s="1"/>
  <c r="F63" i="255"/>
  <c r="F30" i="254"/>
  <c r="K24" i="247" s="1"/>
  <c r="L24" i="247" s="1"/>
  <c r="N24" i="247" s="1"/>
  <c r="R40" i="149" s="1"/>
  <c r="L40" i="149" s="1"/>
  <c r="M40" i="149" s="1"/>
  <c r="O40" i="149" s="1"/>
  <c r="F64" i="254"/>
  <c r="F60" i="255"/>
  <c r="F30" i="253"/>
  <c r="K24" i="246" s="1"/>
  <c r="L24" i="246" s="1"/>
  <c r="N24" i="246" s="1"/>
  <c r="R40" i="282" s="1"/>
  <c r="L40" i="282" s="1"/>
  <c r="M40" i="282" s="1"/>
  <c r="O40" i="282" s="1"/>
  <c r="H59" i="254"/>
  <c r="D50" i="251" s="1"/>
  <c r="I50" i="251" s="1"/>
  <c r="F59" i="254"/>
  <c r="F40" i="255"/>
  <c r="K25" i="248" s="1"/>
  <c r="L25" i="248" s="1"/>
  <c r="N25" i="248" s="1"/>
  <c r="R41" i="296" s="1"/>
  <c r="L41" i="296" s="1"/>
  <c r="M41" i="296" s="1"/>
  <c r="O41" i="296" s="1"/>
  <c r="F40" i="253"/>
  <c r="K25" i="246" s="1"/>
  <c r="L25" i="246" s="1"/>
  <c r="N25" i="246" s="1"/>
  <c r="R41" i="284" s="1"/>
  <c r="L41" i="284" s="1"/>
  <c r="M41" i="284" s="1"/>
  <c r="O41" i="284" s="1"/>
  <c r="F30" i="255"/>
  <c r="K24" i="248" s="1"/>
  <c r="L24" i="248" s="1"/>
  <c r="N24" i="248" s="1"/>
  <c r="F40" i="254"/>
  <c r="K25" i="247" s="1"/>
  <c r="L25" i="247" s="1"/>
  <c r="N25" i="247" s="1"/>
  <c r="R41" i="290" s="1"/>
  <c r="L41" i="290" s="1"/>
  <c r="M41" i="290" s="1"/>
  <c r="O41" i="290" s="1"/>
  <c r="F62" i="253"/>
  <c r="F63" i="253"/>
  <c r="F60" i="254"/>
  <c r="F64" i="253"/>
  <c r="F61" i="254"/>
  <c r="H59" i="255"/>
  <c r="E50" i="251" s="1"/>
  <c r="J50" i="251" s="1"/>
  <c r="J36" i="251" s="1"/>
  <c r="K29" i="248" s="1"/>
  <c r="L29" i="248" s="1"/>
  <c r="N29" i="248" s="1"/>
  <c r="F59" i="255"/>
  <c r="F63" i="254"/>
  <c r="F59" i="253"/>
  <c r="F61" i="255"/>
  <c r="F62" i="255"/>
  <c r="F60" i="253"/>
  <c r="F61" i="253"/>
  <c r="F64" i="255"/>
  <c r="J27" i="251"/>
  <c r="J26" i="251" s="1"/>
  <c r="K15" i="248" s="1"/>
  <c r="L19" i="240" s="1"/>
  <c r="M19" i="240" s="1"/>
  <c r="F66" i="255"/>
  <c r="K31" i="248" s="1"/>
  <c r="L31" i="248" s="1"/>
  <c r="N31" i="248" s="1"/>
  <c r="F66" i="253"/>
  <c r="K31" i="246" s="1"/>
  <c r="L31" i="246" s="1"/>
  <c r="N31" i="246" s="1"/>
  <c r="F66" i="254"/>
  <c r="K31" i="247" s="1"/>
  <c r="L31" i="247" s="1"/>
  <c r="N31" i="247" s="1"/>
  <c r="R47" i="154" s="1"/>
  <c r="L47" i="154" s="1"/>
  <c r="M47" i="154" s="1"/>
  <c r="C49" i="251"/>
  <c r="H49" i="251" s="1"/>
  <c r="D49" i="251"/>
  <c r="I49" i="251" s="1"/>
  <c r="I18" i="251"/>
  <c r="K14" i="247" s="1"/>
  <c r="L14" i="247" s="1"/>
  <c r="N14" i="247" s="1"/>
  <c r="D56" i="251"/>
  <c r="I56" i="251" s="1"/>
  <c r="K30" i="247" s="1"/>
  <c r="L30" i="247" s="1"/>
  <c r="N30" i="247" s="1"/>
  <c r="E56" i="251"/>
  <c r="J56" i="251" s="1"/>
  <c r="K30" i="248" s="1"/>
  <c r="L30" i="248" s="1"/>
  <c r="N30" i="248" s="1"/>
  <c r="R46" i="295" s="1"/>
  <c r="L46" i="295" s="1"/>
  <c r="M46" i="295" s="1"/>
  <c r="O46" i="295" s="1"/>
  <c r="H18" i="251"/>
  <c r="K14" i="246" s="1"/>
  <c r="L14" i="246" s="1"/>
  <c r="N14" i="246" s="1"/>
  <c r="C56" i="251"/>
  <c r="H56" i="251" s="1"/>
  <c r="K30" i="246" s="1"/>
  <c r="L30" i="246" s="1"/>
  <c r="N30" i="246" s="1"/>
  <c r="E22" i="87"/>
  <c r="O33" i="106"/>
  <c r="M33" i="106"/>
  <c r="I33" i="106"/>
  <c r="K33" i="106"/>
  <c r="Y33" i="106"/>
  <c r="S33" i="106"/>
  <c r="Q33" i="106"/>
  <c r="W33" i="106"/>
  <c r="U33" i="106"/>
  <c r="Y32" i="106"/>
  <c r="Q32" i="106"/>
  <c r="M32" i="106"/>
  <c r="O32" i="106"/>
  <c r="W32" i="106"/>
  <c r="U32" i="106"/>
  <c r="S32" i="106"/>
  <c r="K32" i="106"/>
  <c r="I32" i="106"/>
  <c r="C26" i="113"/>
  <c r="D26" i="113" s="1"/>
  <c r="D29" i="113" s="1"/>
  <c r="F34" i="106" s="1"/>
  <c r="G189" i="292"/>
  <c r="G185" i="285"/>
  <c r="G119" i="278"/>
  <c r="G127" i="292"/>
  <c r="G119" i="292"/>
  <c r="G127" i="285"/>
  <c r="G119" i="285"/>
  <c r="G185" i="292"/>
  <c r="G189" i="285"/>
  <c r="G185" i="278"/>
  <c r="G189" i="278"/>
  <c r="G127" i="278"/>
  <c r="G136" i="278"/>
  <c r="H136" i="278" s="1"/>
  <c r="G136" i="285"/>
  <c r="H136" i="285" s="1"/>
  <c r="G136" i="292"/>
  <c r="I136" i="292" s="1"/>
  <c r="G189" i="288"/>
  <c r="G127" i="295"/>
  <c r="G119" i="282"/>
  <c r="G119" i="295"/>
  <c r="G127" i="282"/>
  <c r="G185" i="288"/>
  <c r="G127" i="288"/>
  <c r="G119" i="288"/>
  <c r="G189" i="295"/>
  <c r="G189" i="282"/>
  <c r="G185" i="295"/>
  <c r="G185" i="282"/>
  <c r="G136" i="282"/>
  <c r="I136" i="282" s="1"/>
  <c r="G136" i="288"/>
  <c r="I136" i="288" s="1"/>
  <c r="G136" i="295"/>
  <c r="I136" i="295" s="1"/>
  <c r="G189" i="296"/>
  <c r="G127" i="283"/>
  <c r="G119" i="283"/>
  <c r="G185" i="283"/>
  <c r="G185" i="296"/>
  <c r="G119" i="289"/>
  <c r="G127" i="296"/>
  <c r="G119" i="296"/>
  <c r="G185" i="289"/>
  <c r="G189" i="283"/>
  <c r="G189" i="289"/>
  <c r="G127" i="289"/>
  <c r="G136" i="289"/>
  <c r="I136" i="289" s="1"/>
  <c r="G136" i="283"/>
  <c r="H136" i="283" s="1"/>
  <c r="G136" i="296"/>
  <c r="I136" i="296" s="1"/>
  <c r="G189" i="126"/>
  <c r="I189" i="126" s="1"/>
  <c r="G185" i="149"/>
  <c r="H185" i="149" s="1"/>
  <c r="G189" i="176"/>
  <c r="G185" i="126"/>
  <c r="G185" i="176"/>
  <c r="I185" i="176" s="1"/>
  <c r="G189" i="149"/>
  <c r="I189" i="149" s="1"/>
  <c r="G127" i="291"/>
  <c r="G185" i="297"/>
  <c r="G189" i="291"/>
  <c r="G119" i="291"/>
  <c r="G185" i="291"/>
  <c r="G127" i="297"/>
  <c r="G119" i="297"/>
  <c r="G189" i="297"/>
  <c r="G136" i="291"/>
  <c r="H136" i="291" s="1"/>
  <c r="G136" i="297"/>
  <c r="G185" i="284"/>
  <c r="G189" i="284"/>
  <c r="G127" i="284"/>
  <c r="G119" i="284"/>
  <c r="G185" i="124"/>
  <c r="I185" i="124" s="1"/>
  <c r="G189" i="170"/>
  <c r="G185" i="147"/>
  <c r="I185" i="147" s="1"/>
  <c r="G189" i="124"/>
  <c r="I189" i="124" s="1"/>
  <c r="G136" i="284"/>
  <c r="I136" i="284" s="1"/>
  <c r="G185" i="170"/>
  <c r="I185" i="170" s="1"/>
  <c r="G189" i="147"/>
  <c r="I189" i="147" s="1"/>
  <c r="G185" i="234"/>
  <c r="I185" i="234" s="1"/>
  <c r="G189" i="234"/>
  <c r="H189" i="234" s="1"/>
  <c r="G189" i="237"/>
  <c r="I189" i="237" s="1"/>
  <c r="G185" i="240"/>
  <c r="H185" i="240" s="1"/>
  <c r="G185" i="237"/>
  <c r="G189" i="240"/>
  <c r="H189" i="240" s="1"/>
  <c r="G189" i="280"/>
  <c r="G189" i="298"/>
  <c r="G127" i="280"/>
  <c r="G119" i="280"/>
  <c r="G189" i="290"/>
  <c r="G185" i="280"/>
  <c r="G185" i="298"/>
  <c r="G127" i="290"/>
  <c r="G119" i="290"/>
  <c r="G127" i="298"/>
  <c r="G119" i="298"/>
  <c r="G185" i="290"/>
  <c r="G136" i="290"/>
  <c r="H136" i="290" s="1"/>
  <c r="G136" i="280"/>
  <c r="I136" i="280" s="1"/>
  <c r="G136" i="298"/>
  <c r="I136" i="298" s="1"/>
  <c r="G189" i="150"/>
  <c r="H189" i="150" s="1"/>
  <c r="G189" i="127"/>
  <c r="H189" i="127" s="1"/>
  <c r="G185" i="173"/>
  <c r="H185" i="173" s="1"/>
  <c r="G189" i="173"/>
  <c r="I189" i="173" s="1"/>
  <c r="G185" i="127"/>
  <c r="I185" i="127" s="1"/>
  <c r="G185" i="150"/>
  <c r="H185" i="150" s="1"/>
  <c r="G185" i="286"/>
  <c r="G185" i="281"/>
  <c r="G185" i="293"/>
  <c r="G189" i="286"/>
  <c r="G189" i="281"/>
  <c r="G127" i="293"/>
  <c r="G119" i="293"/>
  <c r="G189" i="293"/>
  <c r="G127" i="281"/>
  <c r="G119" i="281"/>
  <c r="G127" i="286"/>
  <c r="G119" i="286"/>
  <c r="G136" i="281"/>
  <c r="H136" i="281" s="1"/>
  <c r="G136" i="286"/>
  <c r="H136" i="286" s="1"/>
  <c r="G136" i="293"/>
  <c r="H136" i="293" s="1"/>
  <c r="G185" i="294"/>
  <c r="G189" i="294"/>
  <c r="G119" i="287"/>
  <c r="G127" i="279"/>
  <c r="G185" i="279"/>
  <c r="G189" i="279"/>
  <c r="G127" i="287"/>
  <c r="G119" i="279"/>
  <c r="G189" i="287"/>
  <c r="G127" i="294"/>
  <c r="G119" i="294"/>
  <c r="G185" i="287"/>
  <c r="G136" i="294"/>
  <c r="I136" i="294" s="1"/>
  <c r="G136" i="279"/>
  <c r="I136" i="279" s="1"/>
  <c r="G136" i="287"/>
  <c r="I136" i="287" s="1"/>
  <c r="G185" i="154"/>
  <c r="I185" i="154" s="1"/>
  <c r="G189" i="179"/>
  <c r="I189" i="179" s="1"/>
  <c r="G189" i="131"/>
  <c r="I189" i="131" s="1"/>
  <c r="G189" i="154"/>
  <c r="I189" i="154" s="1"/>
  <c r="G185" i="131"/>
  <c r="I185" i="131" s="1"/>
  <c r="G185" i="179"/>
  <c r="H185" i="179" s="1"/>
  <c r="E206" i="234"/>
  <c r="M206" i="234" s="1"/>
  <c r="G30" i="90"/>
  <c r="G14" i="90"/>
  <c r="G15" i="90"/>
  <c r="O217" i="284"/>
  <c r="X47" i="109"/>
  <c r="E185" i="173"/>
  <c r="M185" i="173" s="1"/>
  <c r="E205" i="173"/>
  <c r="J205" i="173" s="1"/>
  <c r="E213" i="176"/>
  <c r="E186" i="234"/>
  <c r="M186" i="234" s="1"/>
  <c r="R47" i="109"/>
  <c r="G192" i="127"/>
  <c r="I192" i="127" s="1"/>
  <c r="J43" i="109"/>
  <c r="G191" i="293" s="1"/>
  <c r="K43" i="109"/>
  <c r="H47" i="109"/>
  <c r="G192" i="291" s="1"/>
  <c r="I47" i="109"/>
  <c r="G191" i="295"/>
  <c r="G191" i="282"/>
  <c r="G191" i="288"/>
  <c r="E214" i="295"/>
  <c r="E214" i="282"/>
  <c r="E214" i="288"/>
  <c r="G192" i="295"/>
  <c r="G192" i="282"/>
  <c r="G192" i="288"/>
  <c r="E185" i="290"/>
  <c r="M185" i="290" s="1"/>
  <c r="E185" i="280"/>
  <c r="M185" i="280" s="1"/>
  <c r="E185" i="298"/>
  <c r="M185" i="298" s="1"/>
  <c r="M198" i="298" s="1"/>
  <c r="E186" i="291"/>
  <c r="M186" i="291" s="1"/>
  <c r="E186" i="297"/>
  <c r="M186" i="297" s="1"/>
  <c r="G191" i="278"/>
  <c r="G191" i="292"/>
  <c r="G191" i="285"/>
  <c r="H43" i="109"/>
  <c r="W47" i="109"/>
  <c r="E213" i="287"/>
  <c r="E213" i="294"/>
  <c r="E213" i="279"/>
  <c r="M205" i="284"/>
  <c r="O205" i="284" s="1"/>
  <c r="E90" i="230" s="1"/>
  <c r="E185" i="292"/>
  <c r="M185" i="292" s="1"/>
  <c r="E185" i="285"/>
  <c r="M185" i="285" s="1"/>
  <c r="E185" i="278"/>
  <c r="M185" i="278" s="1"/>
  <c r="E186" i="296"/>
  <c r="M186" i="296" s="1"/>
  <c r="E186" i="283"/>
  <c r="M186" i="283" s="1"/>
  <c r="M198" i="283" s="1"/>
  <c r="E186" i="289"/>
  <c r="M186" i="289" s="1"/>
  <c r="I43" i="109"/>
  <c r="G192" i="281"/>
  <c r="G192" i="286"/>
  <c r="G192" i="293"/>
  <c r="G192" i="297"/>
  <c r="G192" i="126"/>
  <c r="E213" i="290"/>
  <c r="E213" i="280"/>
  <c r="E213" i="298"/>
  <c r="E214" i="297"/>
  <c r="E214" i="291"/>
  <c r="T63" i="109"/>
  <c r="E205" i="282"/>
  <c r="E205" i="288"/>
  <c r="E205" i="295"/>
  <c r="L104" i="109"/>
  <c r="E206" i="124" s="1"/>
  <c r="J206" i="124" s="1"/>
  <c r="H191" i="284"/>
  <c r="J191" i="284" s="1"/>
  <c r="O191" i="284" s="1"/>
  <c r="E186" i="286"/>
  <c r="M186" i="286" s="1"/>
  <c r="E186" i="293"/>
  <c r="M186" i="293" s="1"/>
  <c r="E186" i="281"/>
  <c r="M186" i="281" s="1"/>
  <c r="G192" i="170"/>
  <c r="I192" i="170" s="1"/>
  <c r="G192" i="284"/>
  <c r="G192" i="289"/>
  <c r="G192" i="296"/>
  <c r="G192" i="283"/>
  <c r="M63" i="109"/>
  <c r="E213" i="278"/>
  <c r="E213" i="292"/>
  <c r="E213" i="285"/>
  <c r="E214" i="289"/>
  <c r="E214" i="296"/>
  <c r="E214" i="283"/>
  <c r="E205" i="297"/>
  <c r="E205" i="291"/>
  <c r="M213" i="284"/>
  <c r="E185" i="282"/>
  <c r="M185" i="282" s="1"/>
  <c r="E185" i="288"/>
  <c r="M185" i="288" s="1"/>
  <c r="E185" i="295"/>
  <c r="M185" i="295" s="1"/>
  <c r="E186" i="294"/>
  <c r="M186" i="294" s="1"/>
  <c r="M198" i="294" s="1"/>
  <c r="E186" i="279"/>
  <c r="M186" i="279" s="1"/>
  <c r="E186" i="287"/>
  <c r="M186" i="287" s="1"/>
  <c r="G191" i="287"/>
  <c r="G191" i="294"/>
  <c r="G191" i="279"/>
  <c r="G192" i="278"/>
  <c r="G192" i="292"/>
  <c r="G192" i="285"/>
  <c r="E214" i="281"/>
  <c r="E214" i="286"/>
  <c r="E214" i="293"/>
  <c r="E205" i="289"/>
  <c r="E205" i="296"/>
  <c r="E205" i="283"/>
  <c r="J186" i="296"/>
  <c r="O186" i="296" s="1"/>
  <c r="E185" i="297"/>
  <c r="M185" i="297" s="1"/>
  <c r="M198" i="297" s="1"/>
  <c r="E185" i="291"/>
  <c r="M185" i="291" s="1"/>
  <c r="E186" i="170"/>
  <c r="M186" i="170" s="1"/>
  <c r="E186" i="284"/>
  <c r="M186" i="284" s="1"/>
  <c r="M198" i="284" s="1"/>
  <c r="E186" i="290"/>
  <c r="M186" i="290" s="1"/>
  <c r="E186" i="280"/>
  <c r="M186" i="280" s="1"/>
  <c r="E186" i="298"/>
  <c r="M186" i="298" s="1"/>
  <c r="G192" i="287"/>
  <c r="G192" i="294"/>
  <c r="G192" i="279"/>
  <c r="E213" i="282"/>
  <c r="E213" i="288"/>
  <c r="E213" i="295"/>
  <c r="E214" i="287"/>
  <c r="E214" i="294"/>
  <c r="E214" i="279"/>
  <c r="J104" i="109"/>
  <c r="E206" i="293" s="1"/>
  <c r="E205" i="281"/>
  <c r="E205" i="286"/>
  <c r="E205" i="293"/>
  <c r="E185" i="289"/>
  <c r="M185" i="289" s="1"/>
  <c r="E185" i="296"/>
  <c r="M185" i="296" s="1"/>
  <c r="M198" i="296" s="1"/>
  <c r="E185" i="283"/>
  <c r="M185" i="283" s="1"/>
  <c r="E186" i="278"/>
  <c r="M186" i="278" s="1"/>
  <c r="M198" i="278" s="1"/>
  <c r="E186" i="292"/>
  <c r="M186" i="292" s="1"/>
  <c r="E186" i="285"/>
  <c r="M186" i="285" s="1"/>
  <c r="E213" i="291"/>
  <c r="E213" i="297"/>
  <c r="L63" i="109"/>
  <c r="E205" i="287"/>
  <c r="E205" i="294"/>
  <c r="E205" i="279"/>
  <c r="G104" i="109"/>
  <c r="E206" i="288" s="1"/>
  <c r="E185" i="281"/>
  <c r="M185" i="281" s="1"/>
  <c r="E185" i="286"/>
  <c r="M185" i="286" s="1"/>
  <c r="E185" i="293"/>
  <c r="M185" i="293" s="1"/>
  <c r="M198" i="293" s="1"/>
  <c r="Q43" i="109"/>
  <c r="G191" i="179" s="1"/>
  <c r="E213" i="296"/>
  <c r="E213" i="283"/>
  <c r="E213" i="289"/>
  <c r="E213" i="179"/>
  <c r="M213" i="179" s="1"/>
  <c r="T104" i="109"/>
  <c r="E206" i="280" s="1"/>
  <c r="E205" i="290"/>
  <c r="E205" i="280"/>
  <c r="E205" i="298"/>
  <c r="H104" i="109"/>
  <c r="E206" i="291" s="1"/>
  <c r="E185" i="287"/>
  <c r="M185" i="287" s="1"/>
  <c r="E185" i="294"/>
  <c r="M185" i="294" s="1"/>
  <c r="E185" i="279"/>
  <c r="M185" i="279" s="1"/>
  <c r="M198" i="279" s="1"/>
  <c r="E186" i="282"/>
  <c r="M186" i="282" s="1"/>
  <c r="E186" i="288"/>
  <c r="M186" i="288" s="1"/>
  <c r="E186" i="295"/>
  <c r="M186" i="295" s="1"/>
  <c r="R43" i="109"/>
  <c r="E213" i="286"/>
  <c r="E213" i="293"/>
  <c r="E213" i="281"/>
  <c r="M104" i="109"/>
  <c r="E206" i="292" s="1"/>
  <c r="J206" i="292" s="1"/>
  <c r="E205" i="292"/>
  <c r="E205" i="285"/>
  <c r="E205" i="278"/>
  <c r="I104" i="109"/>
  <c r="E206" i="283" s="1"/>
  <c r="C79" i="260"/>
  <c r="C79" i="189"/>
  <c r="C79" i="259"/>
  <c r="H9" i="210" a="1"/>
  <c r="Y44" i="106"/>
  <c r="K41" i="106"/>
  <c r="Q44" i="106"/>
  <c r="O54" i="106"/>
  <c r="W36" i="106"/>
  <c r="L275" i="284"/>
  <c r="E106" i="189" s="1"/>
  <c r="M54" i="106"/>
  <c r="Y38" i="106"/>
  <c r="S54" i="106"/>
  <c r="M43" i="106"/>
  <c r="I54" i="106"/>
  <c r="W38" i="106"/>
  <c r="K43" i="106"/>
  <c r="U44" i="106"/>
  <c r="K54" i="106"/>
  <c r="W44" i="106"/>
  <c r="B16" i="308"/>
  <c r="D16" i="308"/>
  <c r="C16" i="308"/>
  <c r="E16" i="308"/>
  <c r="C14" i="308"/>
  <c r="B14" i="308"/>
  <c r="E14" i="308"/>
  <c r="D14" i="308"/>
  <c r="J16" i="308"/>
  <c r="L16" i="308"/>
  <c r="M16" i="308"/>
  <c r="K16" i="308"/>
  <c r="M14" i="308"/>
  <c r="J14" i="308"/>
  <c r="L14" i="308"/>
  <c r="K14" i="308"/>
  <c r="G16" i="308"/>
  <c r="H16" i="308"/>
  <c r="I16" i="308"/>
  <c r="F16" i="308"/>
  <c r="I14" i="308"/>
  <c r="H14" i="308"/>
  <c r="G14" i="308"/>
  <c r="F14" i="308"/>
  <c r="O215" i="280"/>
  <c r="O152" i="291"/>
  <c r="E39" i="231" s="1"/>
  <c r="O169" i="284"/>
  <c r="E56" i="230" s="1"/>
  <c r="O222" i="297"/>
  <c r="O224" i="298"/>
  <c r="O212" i="295"/>
  <c r="O231" i="279"/>
  <c r="O233" i="279" s="1"/>
  <c r="H45" i="189" s="1"/>
  <c r="O160" i="297"/>
  <c r="E47" i="232" s="1"/>
  <c r="O151" i="283"/>
  <c r="O153" i="282"/>
  <c r="D40" i="230" s="1"/>
  <c r="O166" i="289"/>
  <c r="F53" i="231" s="1"/>
  <c r="K275" i="284"/>
  <c r="E105" i="189" s="1"/>
  <c r="O162" i="279"/>
  <c r="I49" i="230" s="1"/>
  <c r="O166" i="298"/>
  <c r="G53" i="232" s="1"/>
  <c r="O166" i="280"/>
  <c r="G53" i="230" s="1"/>
  <c r="O163" i="292"/>
  <c r="K50" i="232" s="1"/>
  <c r="O163" i="296"/>
  <c r="F50" i="232" s="1"/>
  <c r="O225" i="290"/>
  <c r="O161" i="291"/>
  <c r="E48" i="231" s="1"/>
  <c r="O166" i="291"/>
  <c r="E53" i="231" s="1"/>
  <c r="O94" i="124"/>
  <c r="O162" i="283"/>
  <c r="F49" i="230" s="1"/>
  <c r="O54" i="286"/>
  <c r="O57" i="286" s="1"/>
  <c r="G14" i="259" s="1"/>
  <c r="O155" i="284"/>
  <c r="E42" i="230" s="1"/>
  <c r="O162" i="285"/>
  <c r="K49" i="231" s="1"/>
  <c r="J233" i="296"/>
  <c r="O94" i="127"/>
  <c r="J80" i="126"/>
  <c r="O193" i="278"/>
  <c r="O161" i="298"/>
  <c r="G48" i="232" s="1"/>
  <c r="J175" i="284"/>
  <c r="J80" i="124"/>
  <c r="O165" i="297"/>
  <c r="E52" i="232" s="1"/>
  <c r="O164" i="295"/>
  <c r="D51" i="232" s="1"/>
  <c r="O231" i="281"/>
  <c r="O233" i="281" s="1"/>
  <c r="G45" i="189" s="1"/>
  <c r="O165" i="283"/>
  <c r="F52" i="230" s="1"/>
  <c r="O168" i="283"/>
  <c r="F55" i="230" s="1"/>
  <c r="J104" i="131"/>
  <c r="O220" i="289"/>
  <c r="O94" i="234"/>
  <c r="O94" i="126"/>
  <c r="J80" i="234"/>
  <c r="O155" i="289"/>
  <c r="F42" i="231" s="1"/>
  <c r="O204" i="298"/>
  <c r="G90" i="232" s="1"/>
  <c r="J104" i="124"/>
  <c r="O75" i="126"/>
  <c r="O204" i="285"/>
  <c r="K89" i="231" s="1"/>
  <c r="K122" i="231" s="1"/>
  <c r="J104" i="234"/>
  <c r="J104" i="126"/>
  <c r="J80" i="127"/>
  <c r="J80" i="131"/>
  <c r="O94" i="131"/>
  <c r="J104" i="127"/>
  <c r="K92" i="189"/>
  <c r="L92" i="189"/>
  <c r="M92" i="189"/>
  <c r="N92" i="259"/>
  <c r="C3" i="91"/>
  <c r="D3" i="91" s="1"/>
  <c r="F3" i="91" s="1"/>
  <c r="K7" i="262" s="1"/>
  <c r="C4" i="91"/>
  <c r="D4" i="91" s="1"/>
  <c r="F4" i="91" s="1"/>
  <c r="L7" i="262" s="1"/>
  <c r="C10" i="91"/>
  <c r="F10" i="91" s="1"/>
  <c r="U38" i="106"/>
  <c r="M40" i="106"/>
  <c r="O40" i="106"/>
  <c r="I36" i="106"/>
  <c r="Q40" i="106"/>
  <c r="S40" i="106"/>
  <c r="I38" i="106"/>
  <c r="K38" i="106"/>
  <c r="Q52" i="106"/>
  <c r="M38" i="106"/>
  <c r="Y54" i="106"/>
  <c r="O38" i="106"/>
  <c r="Q38" i="106"/>
  <c r="O215" i="291"/>
  <c r="O203" i="282"/>
  <c r="D88" i="230" s="1"/>
  <c r="E206" i="131"/>
  <c r="J206" i="131" s="1"/>
  <c r="O217" i="286"/>
  <c r="O152" i="281"/>
  <c r="H39" i="230" s="1"/>
  <c r="O226" i="278"/>
  <c r="O161" i="285"/>
  <c r="K48" i="231" s="1"/>
  <c r="O165" i="292"/>
  <c r="K52" i="232" s="1"/>
  <c r="O193" i="290"/>
  <c r="O225" i="293"/>
  <c r="O226" i="286"/>
  <c r="J156" i="282"/>
  <c r="O161" i="284"/>
  <c r="E48" i="230" s="1"/>
  <c r="M268" i="278"/>
  <c r="M275" i="278" s="1"/>
  <c r="I107" i="189" s="1"/>
  <c r="O161" i="283"/>
  <c r="F48" i="230" s="1"/>
  <c r="O204" i="295"/>
  <c r="D90" i="232" s="1"/>
  <c r="O165" i="288"/>
  <c r="D52" i="231" s="1"/>
  <c r="O225" i="297"/>
  <c r="O167" i="288"/>
  <c r="D54" i="231" s="1"/>
  <c r="O160" i="295"/>
  <c r="D47" i="232" s="1"/>
  <c r="O168" i="298"/>
  <c r="G55" i="232" s="1"/>
  <c r="O231" i="290"/>
  <c r="O233" i="290" s="1"/>
  <c r="F45" i="259" s="1"/>
  <c r="O167" i="286"/>
  <c r="H54" i="231" s="1"/>
  <c r="O219" i="280"/>
  <c r="O215" i="292"/>
  <c r="O163" i="289"/>
  <c r="F50" i="231" s="1"/>
  <c r="O224" i="280"/>
  <c r="O222" i="291"/>
  <c r="O219" i="289"/>
  <c r="O231" i="283"/>
  <c r="O233" i="283" s="1"/>
  <c r="D45" i="189" s="1"/>
  <c r="M220" i="237"/>
  <c r="O54" i="280"/>
  <c r="O57" i="280" s="1"/>
  <c r="F14" i="189" s="1"/>
  <c r="O155" i="298"/>
  <c r="G42" i="232" s="1"/>
  <c r="O161" i="281"/>
  <c r="H48" i="230" s="1"/>
  <c r="O151" i="292"/>
  <c r="O154" i="280"/>
  <c r="G41" i="230" s="1"/>
  <c r="J46" i="124"/>
  <c r="J18" i="147"/>
  <c r="J37" i="147"/>
  <c r="J245" i="147"/>
  <c r="J21" i="237"/>
  <c r="O223" i="278"/>
  <c r="O216" i="287"/>
  <c r="O154" i="282"/>
  <c r="D41" i="230" s="1"/>
  <c r="O216" i="283"/>
  <c r="J162" i="234"/>
  <c r="O224" i="284"/>
  <c r="O169" i="285"/>
  <c r="K56" i="231" s="1"/>
  <c r="O172" i="278"/>
  <c r="O175" i="278" s="1"/>
  <c r="I33" i="189" s="1"/>
  <c r="O152" i="288"/>
  <c r="D39" i="231" s="1"/>
  <c r="O164" i="297"/>
  <c r="E51" i="232" s="1"/>
  <c r="O153" i="278"/>
  <c r="K40" i="230" s="1"/>
  <c r="O163" i="287"/>
  <c r="I50" i="231" s="1"/>
  <c r="O203" i="284"/>
  <c r="E88" i="230" s="1"/>
  <c r="O154" i="287"/>
  <c r="I41" i="231" s="1"/>
  <c r="O218" i="281"/>
  <c r="O166" i="278"/>
  <c r="K53" i="230" s="1"/>
  <c r="O162" i="278"/>
  <c r="K49" i="230" s="1"/>
  <c r="O166" i="284"/>
  <c r="E53" i="230" s="1"/>
  <c r="O165" i="287"/>
  <c r="I52" i="231" s="1"/>
  <c r="O155" i="287"/>
  <c r="I42" i="231" s="1"/>
  <c r="J151" i="131"/>
  <c r="J17" i="149"/>
  <c r="O17" i="149" s="1"/>
  <c r="O162" i="286"/>
  <c r="H49" i="231" s="1"/>
  <c r="J163" i="154"/>
  <c r="J167" i="154"/>
  <c r="J245" i="154"/>
  <c r="O153" i="285"/>
  <c r="K40" i="231" s="1"/>
  <c r="O220" i="297"/>
  <c r="J152" i="147"/>
  <c r="J248" i="237"/>
  <c r="J161" i="149"/>
  <c r="J165" i="149"/>
  <c r="J169" i="149"/>
  <c r="J123" i="176"/>
  <c r="J139" i="176"/>
  <c r="O168" i="291"/>
  <c r="E55" i="231" s="1"/>
  <c r="O168" i="293"/>
  <c r="H55" i="232" s="1"/>
  <c r="O163" i="285"/>
  <c r="K50" i="231" s="1"/>
  <c r="O194" i="278"/>
  <c r="I143" i="283"/>
  <c r="J143" i="283" s="1"/>
  <c r="O143" i="283" s="1"/>
  <c r="F30" i="230" s="1"/>
  <c r="J175" i="285"/>
  <c r="H267" i="293"/>
  <c r="O219" i="284"/>
  <c r="O217" i="283"/>
  <c r="O224" i="278"/>
  <c r="J43" i="124"/>
  <c r="O43" i="124" s="1"/>
  <c r="O162" i="298"/>
  <c r="G49" i="232" s="1"/>
  <c r="O218" i="293"/>
  <c r="O168" i="286"/>
  <c r="H55" i="231" s="1"/>
  <c r="J126" i="294"/>
  <c r="O126" i="294" s="1"/>
  <c r="I13" i="232" s="1"/>
  <c r="O194" i="295"/>
  <c r="O223" i="288"/>
  <c r="J38" i="234"/>
  <c r="O217" i="278"/>
  <c r="J120" i="170"/>
  <c r="O54" i="289"/>
  <c r="O57" i="289" s="1"/>
  <c r="D14" i="259" s="1"/>
  <c r="O164" i="285"/>
  <c r="K51" i="231" s="1"/>
  <c r="J243" i="124"/>
  <c r="J43" i="234"/>
  <c r="O43" i="234" s="1"/>
  <c r="J120" i="234"/>
  <c r="J162" i="150"/>
  <c r="J166" i="150"/>
  <c r="J139" i="154"/>
  <c r="J154" i="176"/>
  <c r="J122" i="237"/>
  <c r="J47" i="149"/>
  <c r="J16" i="150"/>
  <c r="J50" i="150"/>
  <c r="J245" i="170"/>
  <c r="J51" i="176"/>
  <c r="J141" i="179"/>
  <c r="J162" i="124"/>
  <c r="J239" i="127"/>
  <c r="J51" i="131"/>
  <c r="Q240" i="280"/>
  <c r="R240" i="280"/>
  <c r="Q240" i="278"/>
  <c r="R240" i="278"/>
  <c r="J154" i="127"/>
  <c r="J165" i="127"/>
  <c r="J213" i="170"/>
  <c r="O231" i="278"/>
  <c r="O233" i="278" s="1"/>
  <c r="I45" i="189" s="1"/>
  <c r="O164" i="292"/>
  <c r="K51" i="232" s="1"/>
  <c r="O172" i="294"/>
  <c r="O175" i="294" s="1"/>
  <c r="H33" i="260" s="1"/>
  <c r="O226" i="284"/>
  <c r="O224" i="281"/>
  <c r="J239" i="234"/>
  <c r="J122" i="126"/>
  <c r="J137" i="126"/>
  <c r="J38" i="127"/>
  <c r="J47" i="237"/>
  <c r="J124" i="150"/>
  <c r="J120" i="173"/>
  <c r="J169" i="173"/>
  <c r="O163" i="282"/>
  <c r="D50" i="230" s="1"/>
  <c r="O193" i="295"/>
  <c r="O212" i="289"/>
  <c r="O172" i="292"/>
  <c r="O175" i="292" s="1"/>
  <c r="I33" i="260" s="1"/>
  <c r="O164" i="290"/>
  <c r="G51" i="231" s="1"/>
  <c r="O223" i="280"/>
  <c r="J17" i="234"/>
  <c r="J19" i="126"/>
  <c r="J124" i="149"/>
  <c r="J137" i="150"/>
  <c r="J42" i="170"/>
  <c r="J49" i="170"/>
  <c r="J243" i="240"/>
  <c r="J226" i="179"/>
  <c r="J248" i="179"/>
  <c r="J190" i="281"/>
  <c r="O190" i="281" s="1"/>
  <c r="O193" i="283"/>
  <c r="O154" i="291"/>
  <c r="E41" i="231" s="1"/>
  <c r="O137" i="289"/>
  <c r="F24" i="231" s="1"/>
  <c r="O221" i="290"/>
  <c r="O168" i="290"/>
  <c r="G55" i="231" s="1"/>
  <c r="O154" i="292"/>
  <c r="K41" i="232" s="1"/>
  <c r="O220" i="283"/>
  <c r="O222" i="288"/>
  <c r="O165" i="291"/>
  <c r="E52" i="231" s="1"/>
  <c r="O215" i="288"/>
  <c r="O165" i="280"/>
  <c r="G52" i="230" s="1"/>
  <c r="O216" i="290"/>
  <c r="O137" i="298"/>
  <c r="G24" i="232" s="1"/>
  <c r="J156" i="283"/>
  <c r="O165" i="294"/>
  <c r="I52" i="232" s="1"/>
  <c r="J156" i="280"/>
  <c r="O165" i="279"/>
  <c r="I52" i="230" s="1"/>
  <c r="O164" i="296"/>
  <c r="F51" i="232" s="1"/>
  <c r="O166" i="295"/>
  <c r="D53" i="232" s="1"/>
  <c r="O223" i="284"/>
  <c r="O217" i="298"/>
  <c r="J251" i="285"/>
  <c r="J57" i="279"/>
  <c r="J245" i="179"/>
  <c r="O172" i="279"/>
  <c r="O175" i="279" s="1"/>
  <c r="H33" i="189" s="1"/>
  <c r="J57" i="281"/>
  <c r="O231" i="286"/>
  <c r="O233" i="286" s="1"/>
  <c r="G45" i="259" s="1"/>
  <c r="O168" i="296"/>
  <c r="F55" i="232" s="1"/>
  <c r="O164" i="278"/>
  <c r="K51" i="230" s="1"/>
  <c r="O224" i="289"/>
  <c r="O204" i="297"/>
  <c r="E90" i="232" s="1"/>
  <c r="O163" i="293"/>
  <c r="H50" i="232" s="1"/>
  <c r="J38" i="154"/>
  <c r="H136" i="292"/>
  <c r="J136" i="292" s="1"/>
  <c r="O136" i="292" s="1"/>
  <c r="K23" i="232" s="1"/>
  <c r="O162" i="280"/>
  <c r="G49" i="230" s="1"/>
  <c r="O153" i="286"/>
  <c r="H40" i="231" s="1"/>
  <c r="O203" i="293"/>
  <c r="H89" i="232" s="1"/>
  <c r="O193" i="284"/>
  <c r="O222" i="284"/>
  <c r="J50" i="127"/>
  <c r="J141" i="149"/>
  <c r="O161" i="279"/>
  <c r="I48" i="230" s="1"/>
  <c r="O164" i="282"/>
  <c r="D51" i="230" s="1"/>
  <c r="O203" i="287"/>
  <c r="I88" i="231" s="1"/>
  <c r="J22" i="150"/>
  <c r="O168" i="288"/>
  <c r="D55" i="231" s="1"/>
  <c r="O215" i="296"/>
  <c r="O137" i="281"/>
  <c r="H24" i="230" s="1"/>
  <c r="O226" i="292"/>
  <c r="O212" i="283"/>
  <c r="O167" i="278"/>
  <c r="K54" i="230" s="1"/>
  <c r="O221" i="283"/>
  <c r="J141" i="234"/>
  <c r="J172" i="126"/>
  <c r="J175" i="126" s="1"/>
  <c r="O54" i="287"/>
  <c r="O57" i="287" s="1"/>
  <c r="H14" i="259" s="1"/>
  <c r="O168" i="292"/>
  <c r="K55" i="232" s="1"/>
  <c r="O155" i="291"/>
  <c r="E42" i="231" s="1"/>
  <c r="J251" i="286"/>
  <c r="O223" i="297"/>
  <c r="J243" i="170"/>
  <c r="J50" i="240"/>
  <c r="J20" i="176"/>
  <c r="J39" i="176"/>
  <c r="J154" i="179"/>
  <c r="O203" i="281"/>
  <c r="H88" i="230" s="1"/>
  <c r="O220" i="282"/>
  <c r="O152" i="280"/>
  <c r="G39" i="230" s="1"/>
  <c r="O212" i="286"/>
  <c r="O226" i="298"/>
  <c r="O219" i="287"/>
  <c r="J18" i="124"/>
  <c r="J45" i="124"/>
  <c r="J49" i="240"/>
  <c r="J165" i="176"/>
  <c r="J169" i="176"/>
  <c r="J240" i="176"/>
  <c r="O240" i="176" s="1"/>
  <c r="J184" i="285"/>
  <c r="O184" i="285" s="1"/>
  <c r="J175" i="288"/>
  <c r="O163" i="279"/>
  <c r="I50" i="230" s="1"/>
  <c r="J44" i="127"/>
  <c r="J164" i="127"/>
  <c r="J42" i="149"/>
  <c r="J122" i="240"/>
  <c r="J243" i="173"/>
  <c r="O137" i="278"/>
  <c r="K24" i="230" s="1"/>
  <c r="O212" i="284"/>
  <c r="O164" i="283"/>
  <c r="F51" i="230" s="1"/>
  <c r="O168" i="284"/>
  <c r="E55" i="230" s="1"/>
  <c r="O193" i="280"/>
  <c r="J46" i="237"/>
  <c r="O222" i="281"/>
  <c r="O169" i="291"/>
  <c r="E56" i="231" s="1"/>
  <c r="O169" i="293"/>
  <c r="H56" i="232" s="1"/>
  <c r="O155" i="279"/>
  <c r="I42" i="230" s="1"/>
  <c r="O212" i="282"/>
  <c r="J251" i="284"/>
  <c r="J240" i="234"/>
  <c r="O240" i="234" s="1"/>
  <c r="R240" i="234" s="1"/>
  <c r="J227" i="127"/>
  <c r="O227" i="127" s="1"/>
  <c r="J155" i="147"/>
  <c r="J160" i="149"/>
  <c r="J45" i="240"/>
  <c r="J231" i="176"/>
  <c r="O231" i="176" s="1"/>
  <c r="O221" i="282"/>
  <c r="O153" i="284"/>
  <c r="E40" i="230" s="1"/>
  <c r="J57" i="283"/>
  <c r="O221" i="287"/>
  <c r="J175" i="287"/>
  <c r="O154" i="288"/>
  <c r="D41" i="231" s="1"/>
  <c r="O151" i="282"/>
  <c r="J239" i="124"/>
  <c r="J36" i="234"/>
  <c r="J120" i="131"/>
  <c r="J245" i="131"/>
  <c r="J46" i="147"/>
  <c r="J141" i="170"/>
  <c r="J45" i="179"/>
  <c r="J244" i="179"/>
  <c r="O225" i="281"/>
  <c r="O215" i="282"/>
  <c r="O204" i="292"/>
  <c r="K90" i="232" s="1"/>
  <c r="O221" i="278"/>
  <c r="O225" i="279"/>
  <c r="J246" i="240"/>
  <c r="O153" i="283"/>
  <c r="F40" i="230" s="1"/>
  <c r="H142" i="278"/>
  <c r="J142" i="278" s="1"/>
  <c r="O142" i="278" s="1"/>
  <c r="K29" i="230" s="1"/>
  <c r="O54" i="298"/>
  <c r="O57" i="298" s="1"/>
  <c r="F14" i="260" s="1"/>
  <c r="O154" i="290"/>
  <c r="G41" i="231" s="1"/>
  <c r="O212" i="297"/>
  <c r="J45" i="173"/>
  <c r="J170" i="278"/>
  <c r="J156" i="294"/>
  <c r="O215" i="293"/>
  <c r="O224" i="295"/>
  <c r="O220" i="281"/>
  <c r="O152" i="284"/>
  <c r="E39" i="230" s="1"/>
  <c r="O163" i="286"/>
  <c r="H50" i="231" s="1"/>
  <c r="O193" i="296"/>
  <c r="J170" i="286"/>
  <c r="O163" i="278"/>
  <c r="K50" i="230" s="1"/>
  <c r="O167" i="281"/>
  <c r="H54" i="230" s="1"/>
  <c r="J233" i="287"/>
  <c r="O162" i="295"/>
  <c r="D49" i="232" s="1"/>
  <c r="J167" i="237"/>
  <c r="J231" i="237"/>
  <c r="O231" i="237" s="1"/>
  <c r="O233" i="237" s="1"/>
  <c r="K45" i="259" s="1"/>
  <c r="J245" i="237"/>
  <c r="J40" i="149"/>
  <c r="J40" i="179"/>
  <c r="O154" i="281"/>
  <c r="H41" i="230" s="1"/>
  <c r="O162" i="287"/>
  <c r="I49" i="231" s="1"/>
  <c r="O220" i="287"/>
  <c r="O216" i="298"/>
  <c r="O161" i="295"/>
  <c r="D48" i="232" s="1"/>
  <c r="J50" i="149"/>
  <c r="J46" i="240"/>
  <c r="J122" i="124"/>
  <c r="J153" i="124"/>
  <c r="O153" i="124" s="1"/>
  <c r="J40" i="230" s="1"/>
  <c r="J120" i="127"/>
  <c r="J165" i="131"/>
  <c r="J162" i="147"/>
  <c r="J240" i="147"/>
  <c r="J169" i="154"/>
  <c r="J18" i="176"/>
  <c r="O215" i="279"/>
  <c r="O224" i="279"/>
  <c r="O137" i="285"/>
  <c r="K24" i="231" s="1"/>
  <c r="J233" i="285"/>
  <c r="O160" i="289"/>
  <c r="F47" i="231" s="1"/>
  <c r="O223" i="290"/>
  <c r="O221" i="285"/>
  <c r="O226" i="282"/>
  <c r="O226" i="295"/>
  <c r="O218" i="280"/>
  <c r="J54" i="124"/>
  <c r="J57" i="124" s="1"/>
  <c r="J22" i="126"/>
  <c r="J137" i="240"/>
  <c r="J153" i="240"/>
  <c r="J153" i="179"/>
  <c r="O216" i="289"/>
  <c r="O226" i="293"/>
  <c r="O222" i="285"/>
  <c r="O193" i="286"/>
  <c r="J224" i="234"/>
  <c r="E27" i="126"/>
  <c r="J27" i="126" s="1"/>
  <c r="J33" i="126" s="1"/>
  <c r="J214" i="237"/>
  <c r="O219" i="282"/>
  <c r="O163" i="284"/>
  <c r="E50" i="230" s="1"/>
  <c r="O172" i="286"/>
  <c r="O175" i="286" s="1"/>
  <c r="G33" i="259" s="1"/>
  <c r="O172" i="295"/>
  <c r="O175" i="295" s="1"/>
  <c r="C33" i="260" s="1"/>
  <c r="O221" i="298"/>
  <c r="O216" i="288"/>
  <c r="O220" i="288"/>
  <c r="E27" i="234"/>
  <c r="J27" i="234" s="1"/>
  <c r="J33" i="234" s="1"/>
  <c r="J161" i="234"/>
  <c r="J169" i="234"/>
  <c r="J36" i="127"/>
  <c r="J139" i="131"/>
  <c r="J19" i="149"/>
  <c r="J243" i="150"/>
  <c r="O169" i="279"/>
  <c r="I56" i="230" s="1"/>
  <c r="O224" i="294"/>
  <c r="O167" i="295"/>
  <c r="D54" i="232" s="1"/>
  <c r="O161" i="288"/>
  <c r="D48" i="231" s="1"/>
  <c r="O219" i="285"/>
  <c r="O219" i="298"/>
  <c r="O161" i="282"/>
  <c r="D48" i="230" s="1"/>
  <c r="O161" i="290"/>
  <c r="G48" i="231" s="1"/>
  <c r="J37" i="176"/>
  <c r="J37" i="179"/>
  <c r="O212" i="280"/>
  <c r="J172" i="237"/>
  <c r="J175" i="237" s="1"/>
  <c r="J40" i="170"/>
  <c r="I143" i="278"/>
  <c r="J143" i="278" s="1"/>
  <c r="O143" i="278" s="1"/>
  <c r="K30" i="230" s="1"/>
  <c r="O203" i="285"/>
  <c r="K88" i="231" s="1"/>
  <c r="O151" i="289"/>
  <c r="O222" i="286"/>
  <c r="O221" i="279"/>
  <c r="J54" i="234"/>
  <c r="J57" i="234" s="1"/>
  <c r="J137" i="234"/>
  <c r="J164" i="234"/>
  <c r="J248" i="131"/>
  <c r="J17" i="147"/>
  <c r="J161" i="170"/>
  <c r="J169" i="170"/>
  <c r="J123" i="173"/>
  <c r="J161" i="179"/>
  <c r="H143" i="284"/>
  <c r="J143" i="284" s="1"/>
  <c r="O143" i="284" s="1"/>
  <c r="E30" i="230" s="1"/>
  <c r="O155" i="285"/>
  <c r="K42" i="231" s="1"/>
  <c r="O154" i="293"/>
  <c r="H41" i="232" s="1"/>
  <c r="O194" i="282"/>
  <c r="O212" i="279"/>
  <c r="O162" i="289"/>
  <c r="F49" i="231" s="1"/>
  <c r="O155" i="293"/>
  <c r="H42" i="232" s="1"/>
  <c r="O221" i="284"/>
  <c r="O216" i="293"/>
  <c r="J38" i="126"/>
  <c r="J21" i="131"/>
  <c r="J154" i="147"/>
  <c r="J39" i="237"/>
  <c r="J168" i="237"/>
  <c r="J227" i="237"/>
  <c r="J21" i="176"/>
  <c r="O164" i="279"/>
  <c r="I51" i="230" s="1"/>
  <c r="O220" i="285"/>
  <c r="O162" i="297"/>
  <c r="E49" i="232" s="1"/>
  <c r="O160" i="281"/>
  <c r="H47" i="230" s="1"/>
  <c r="O223" i="287"/>
  <c r="O223" i="283"/>
  <c r="J170" i="296"/>
  <c r="O137" i="284"/>
  <c r="E24" i="230" s="1"/>
  <c r="J153" i="147"/>
  <c r="O164" i="289"/>
  <c r="F51" i="231" s="1"/>
  <c r="O169" i="286"/>
  <c r="H56" i="231" s="1"/>
  <c r="O137" i="283"/>
  <c r="F24" i="230" s="1"/>
  <c r="J123" i="124"/>
  <c r="J139" i="124"/>
  <c r="J154" i="124"/>
  <c r="J155" i="234"/>
  <c r="J160" i="147"/>
  <c r="J48" i="237"/>
  <c r="O48" i="237" s="1"/>
  <c r="J140" i="237"/>
  <c r="J168" i="150"/>
  <c r="J21" i="154"/>
  <c r="M218" i="154"/>
  <c r="J124" i="173"/>
  <c r="J246" i="173"/>
  <c r="J166" i="179"/>
  <c r="O154" i="284"/>
  <c r="E41" i="230" s="1"/>
  <c r="J175" i="291"/>
  <c r="O218" i="292"/>
  <c r="O167" i="298"/>
  <c r="G54" i="232" s="1"/>
  <c r="O169" i="296"/>
  <c r="F56" i="232" s="1"/>
  <c r="O225" i="295"/>
  <c r="O160" i="286"/>
  <c r="H47" i="231" s="1"/>
  <c r="O161" i="287"/>
  <c r="I48" i="231" s="1"/>
  <c r="O222" i="296"/>
  <c r="O151" i="295"/>
  <c r="R154" i="173"/>
  <c r="L154" i="173" s="1"/>
  <c r="M154" i="173" s="1"/>
  <c r="O222" i="295"/>
  <c r="O168" i="278"/>
  <c r="K55" i="230" s="1"/>
  <c r="O231" i="284"/>
  <c r="O233" i="284" s="1"/>
  <c r="E45" i="189" s="1"/>
  <c r="O154" i="296"/>
  <c r="F41" i="232" s="1"/>
  <c r="O166" i="296"/>
  <c r="F53" i="232" s="1"/>
  <c r="O162" i="284"/>
  <c r="E49" i="230" s="1"/>
  <c r="J39" i="131"/>
  <c r="O217" i="294"/>
  <c r="J49" i="149"/>
  <c r="M226" i="234"/>
  <c r="J160" i="126"/>
  <c r="J151" i="127"/>
  <c r="J161" i="127"/>
  <c r="J152" i="131"/>
  <c r="J20" i="147"/>
  <c r="O20" i="147" s="1"/>
  <c r="J51" i="149"/>
  <c r="J17" i="170"/>
  <c r="G142" i="170"/>
  <c r="I142" i="170" s="1"/>
  <c r="J248" i="170"/>
  <c r="J20" i="240"/>
  <c r="J124" i="240"/>
  <c r="J49" i="176"/>
  <c r="J163" i="176"/>
  <c r="J167" i="176"/>
  <c r="J172" i="176"/>
  <c r="J175" i="176" s="1"/>
  <c r="M218" i="173"/>
  <c r="O215" i="284"/>
  <c r="O152" i="285"/>
  <c r="K39" i="231" s="1"/>
  <c r="E14" i="259"/>
  <c r="O224" i="291"/>
  <c r="J251" i="288"/>
  <c r="O218" i="279"/>
  <c r="J227" i="170"/>
  <c r="J170" i="283"/>
  <c r="J245" i="127"/>
  <c r="J46" i="131"/>
  <c r="O153" i="280"/>
  <c r="G40" i="230" s="1"/>
  <c r="J224" i="150"/>
  <c r="Q240" i="279"/>
  <c r="O221" i="289"/>
  <c r="O155" i="294"/>
  <c r="I42" i="232" s="1"/>
  <c r="O216" i="292"/>
  <c r="O27" i="287"/>
  <c r="O33" i="287" s="1"/>
  <c r="H10" i="259" s="1"/>
  <c r="H9" i="259" s="1"/>
  <c r="O220" i="293"/>
  <c r="O90" i="131"/>
  <c r="J20" i="170"/>
  <c r="O167" i="285"/>
  <c r="K54" i="231" s="1"/>
  <c r="O163" i="280"/>
  <c r="G50" i="230" s="1"/>
  <c r="O218" i="282"/>
  <c r="O164" i="298"/>
  <c r="G51" i="232" s="1"/>
  <c r="J40" i="124"/>
  <c r="J246" i="124"/>
  <c r="J243" i="126"/>
  <c r="J122" i="131"/>
  <c r="J120" i="147"/>
  <c r="J161" i="147"/>
  <c r="J165" i="147"/>
  <c r="J169" i="147"/>
  <c r="J244" i="237"/>
  <c r="J18" i="149"/>
  <c r="J123" i="149"/>
  <c r="J139" i="149"/>
  <c r="J151" i="149"/>
  <c r="J231" i="149"/>
  <c r="O231" i="149" s="1"/>
  <c r="J169" i="150"/>
  <c r="J42" i="154"/>
  <c r="J49" i="154"/>
  <c r="J37" i="170"/>
  <c r="J54" i="170"/>
  <c r="J57" i="170" s="1"/>
  <c r="J152" i="240"/>
  <c r="J163" i="179"/>
  <c r="J227" i="179"/>
  <c r="O227" i="179" s="1"/>
  <c r="J239" i="179"/>
  <c r="O166" i="285"/>
  <c r="K53" i="231" s="1"/>
  <c r="O166" i="287"/>
  <c r="I53" i="231" s="1"/>
  <c r="O164" i="286"/>
  <c r="H51" i="231" s="1"/>
  <c r="O162" i="293"/>
  <c r="H49" i="232" s="1"/>
  <c r="O219" i="295"/>
  <c r="O215" i="278"/>
  <c r="O220" i="290"/>
  <c r="O137" i="296"/>
  <c r="F24" i="232" s="1"/>
  <c r="O203" i="298"/>
  <c r="G89" i="232" s="1"/>
  <c r="O219" i="278"/>
  <c r="J22" i="234"/>
  <c r="J48" i="234"/>
  <c r="O48" i="234" s="1"/>
  <c r="J39" i="126"/>
  <c r="J20" i="127"/>
  <c r="J20" i="131"/>
  <c r="J141" i="131"/>
  <c r="J43" i="237"/>
  <c r="O43" i="237" s="1"/>
  <c r="J244" i="149"/>
  <c r="J168" i="170"/>
  <c r="O168" i="170" s="1"/>
  <c r="J55" i="232" s="1"/>
  <c r="J165" i="240"/>
  <c r="J169" i="240"/>
  <c r="M215" i="240"/>
  <c r="O215" i="283"/>
  <c r="O164" i="287"/>
  <c r="I51" i="231" s="1"/>
  <c r="O167" i="296"/>
  <c r="F54" i="232" s="1"/>
  <c r="M268" i="296"/>
  <c r="O168" i="287"/>
  <c r="I55" i="231" s="1"/>
  <c r="O226" i="297"/>
  <c r="O224" i="286"/>
  <c r="O216" i="286"/>
  <c r="O217" i="293"/>
  <c r="J52" i="296"/>
  <c r="J167" i="234"/>
  <c r="J246" i="234"/>
  <c r="J21" i="126"/>
  <c r="J159" i="126"/>
  <c r="J213" i="127"/>
  <c r="J47" i="131"/>
  <c r="J16" i="147"/>
  <c r="J17" i="237"/>
  <c r="J163" i="149"/>
  <c r="O163" i="149" s="1"/>
  <c r="M50" i="231" s="1"/>
  <c r="J164" i="150"/>
  <c r="O164" i="150" s="1"/>
  <c r="N51" i="231" s="1"/>
  <c r="J41" i="240"/>
  <c r="J27" i="176"/>
  <c r="J33" i="176" s="1"/>
  <c r="J42" i="176"/>
  <c r="J20" i="173"/>
  <c r="J46" i="173"/>
  <c r="J160" i="173"/>
  <c r="J120" i="179"/>
  <c r="O168" i="279"/>
  <c r="I55" i="230" s="1"/>
  <c r="O137" i="288"/>
  <c r="D24" i="231" s="1"/>
  <c r="O153" i="294"/>
  <c r="I40" i="232" s="1"/>
  <c r="O164" i="288"/>
  <c r="D51" i="231" s="1"/>
  <c r="O212" i="291"/>
  <c r="O221" i="293"/>
  <c r="O221" i="281"/>
  <c r="J251" i="282"/>
  <c r="J160" i="131"/>
  <c r="J239" i="173"/>
  <c r="J223" i="150"/>
  <c r="J246" i="170"/>
  <c r="J43" i="176"/>
  <c r="O43" i="176" s="1"/>
  <c r="J126" i="284"/>
  <c r="O126" i="284" s="1"/>
  <c r="E13" i="230" s="1"/>
  <c r="J37" i="237"/>
  <c r="O215" i="295"/>
  <c r="J41" i="179"/>
  <c r="J239" i="131"/>
  <c r="J246" i="126"/>
  <c r="J190" i="288"/>
  <c r="O190" i="288" s="1"/>
  <c r="J44" i="124"/>
  <c r="J163" i="124"/>
  <c r="J51" i="234"/>
  <c r="J42" i="126"/>
  <c r="J43" i="131"/>
  <c r="O43" i="131" s="1"/>
  <c r="J38" i="147"/>
  <c r="J123" i="147"/>
  <c r="J139" i="147"/>
  <c r="J38" i="237"/>
  <c r="J20" i="149"/>
  <c r="J39" i="149"/>
  <c r="J152" i="150"/>
  <c r="J22" i="154"/>
  <c r="J48" i="154"/>
  <c r="O48" i="154" s="1"/>
  <c r="J43" i="170"/>
  <c r="O43" i="170" s="1"/>
  <c r="J153" i="170"/>
  <c r="J36" i="240"/>
  <c r="I126" i="240"/>
  <c r="J160" i="176"/>
  <c r="J227" i="176"/>
  <c r="O227" i="176" s="1"/>
  <c r="J239" i="176"/>
  <c r="J42" i="173"/>
  <c r="O154" i="278"/>
  <c r="K41" i="230" s="1"/>
  <c r="O212" i="278"/>
  <c r="O203" i="280"/>
  <c r="G88" i="230" s="1"/>
  <c r="O215" i="285"/>
  <c r="O168" i="285"/>
  <c r="K55" i="231" s="1"/>
  <c r="O216" i="279"/>
  <c r="O222" i="289"/>
  <c r="J52" i="295"/>
  <c r="O226" i="279"/>
  <c r="J45" i="176"/>
  <c r="J246" i="176"/>
  <c r="O193" i="279"/>
  <c r="J187" i="286"/>
  <c r="O187" i="286" s="1"/>
  <c r="O219" i="290"/>
  <c r="O204" i="290"/>
  <c r="G89" i="231" s="1"/>
  <c r="G122" i="231" s="1"/>
  <c r="O225" i="289"/>
  <c r="O215" i="294"/>
  <c r="O166" i="294"/>
  <c r="I53" i="232" s="1"/>
  <c r="O165" i="295"/>
  <c r="D52" i="232" s="1"/>
  <c r="J57" i="295"/>
  <c r="O153" i="293"/>
  <c r="H40" i="232" s="1"/>
  <c r="O212" i="292"/>
  <c r="O165" i="293"/>
  <c r="H52" i="232" s="1"/>
  <c r="O212" i="281"/>
  <c r="J137" i="154"/>
  <c r="J162" i="154"/>
  <c r="J166" i="154"/>
  <c r="J44" i="170"/>
  <c r="J166" i="170"/>
  <c r="J244" i="173"/>
  <c r="J159" i="179"/>
  <c r="O231" i="280"/>
  <c r="O233" i="280" s="1"/>
  <c r="F45" i="189" s="1"/>
  <c r="O203" i="289"/>
  <c r="F88" i="231" s="1"/>
  <c r="O161" i="293"/>
  <c r="H48" i="232" s="1"/>
  <c r="I142" i="296"/>
  <c r="J142" i="296" s="1"/>
  <c r="O142" i="296" s="1"/>
  <c r="F29" i="232" s="1"/>
  <c r="O169" i="295"/>
  <c r="D56" i="232" s="1"/>
  <c r="O219" i="288"/>
  <c r="O218" i="289"/>
  <c r="J43" i="126"/>
  <c r="O43" i="126" s="1"/>
  <c r="O54" i="278"/>
  <c r="O57" i="278" s="1"/>
  <c r="I14" i="189" s="1"/>
  <c r="O167" i="283"/>
  <c r="F54" i="230" s="1"/>
  <c r="O193" i="287"/>
  <c r="O165" i="289"/>
  <c r="F52" i="231" s="1"/>
  <c r="O218" i="283"/>
  <c r="O219" i="279"/>
  <c r="J41" i="127"/>
  <c r="J152" i="149"/>
  <c r="I183" i="150"/>
  <c r="R162" i="170"/>
  <c r="L162" i="170" s="1"/>
  <c r="M162" i="170" s="1"/>
  <c r="J46" i="176"/>
  <c r="M222" i="173"/>
  <c r="O216" i="280"/>
  <c r="J175" i="280"/>
  <c r="J233" i="282"/>
  <c r="O152" i="287"/>
  <c r="I39" i="231" s="1"/>
  <c r="O168" i="289"/>
  <c r="F55" i="231" s="1"/>
  <c r="O155" i="297"/>
  <c r="E42" i="232" s="1"/>
  <c r="L268" i="296"/>
  <c r="O216" i="282"/>
  <c r="O155" i="290"/>
  <c r="G42" i="231" s="1"/>
  <c r="O164" i="291"/>
  <c r="E51" i="231" s="1"/>
  <c r="O166" i="297"/>
  <c r="E53" i="232" s="1"/>
  <c r="O225" i="288"/>
  <c r="O218" i="291"/>
  <c r="O225" i="292"/>
  <c r="J41" i="131"/>
  <c r="J54" i="237"/>
  <c r="J57" i="237" s="1"/>
  <c r="J166" i="240"/>
  <c r="J161" i="126"/>
  <c r="M221" i="124"/>
  <c r="J140" i="124"/>
  <c r="J37" i="126"/>
  <c r="J44" i="126"/>
  <c r="J231" i="126"/>
  <c r="J233" i="126" s="1"/>
  <c r="J240" i="126"/>
  <c r="O240" i="126" s="1"/>
  <c r="J45" i="127"/>
  <c r="J231" i="127"/>
  <c r="J233" i="127" s="1"/>
  <c r="J244" i="127"/>
  <c r="J120" i="237"/>
  <c r="J124" i="237"/>
  <c r="J41" i="149"/>
  <c r="J222" i="150"/>
  <c r="J43" i="154"/>
  <c r="O43" i="154" s="1"/>
  <c r="J19" i="170"/>
  <c r="J123" i="170"/>
  <c r="J139" i="170"/>
  <c r="J139" i="240"/>
  <c r="J47" i="176"/>
  <c r="J161" i="176"/>
  <c r="J36" i="173"/>
  <c r="J159" i="173"/>
  <c r="J54" i="179"/>
  <c r="J57" i="179" s="1"/>
  <c r="O222" i="278"/>
  <c r="O204" i="281"/>
  <c r="H89" i="230" s="1"/>
  <c r="H122" i="230" s="1"/>
  <c r="O222" i="287"/>
  <c r="O231" i="291"/>
  <c r="O233" i="291" s="1"/>
  <c r="E45" i="259" s="1"/>
  <c r="O151" i="294"/>
  <c r="O231" i="298"/>
  <c r="O233" i="298" s="1"/>
  <c r="F45" i="260" s="1"/>
  <c r="H142" i="298"/>
  <c r="J142" i="298" s="1"/>
  <c r="O142" i="298" s="1"/>
  <c r="G29" i="232" s="1"/>
  <c r="O151" i="286"/>
  <c r="O193" i="285"/>
  <c r="O216" i="295"/>
  <c r="O155" i="296"/>
  <c r="F42" i="232" s="1"/>
  <c r="O137" i="293"/>
  <c r="H24" i="232" s="1"/>
  <c r="O215" i="297"/>
  <c r="J52" i="297"/>
  <c r="O152" i="298"/>
  <c r="G39" i="232" s="1"/>
  <c r="R161" i="124"/>
  <c r="L161" i="124" s="1"/>
  <c r="M161" i="124" s="1"/>
  <c r="J50" i="124"/>
  <c r="O108" i="127"/>
  <c r="M23" i="189" s="1"/>
  <c r="J139" i="237"/>
  <c r="J45" i="126"/>
  <c r="R166" i="150"/>
  <c r="L166" i="150" s="1"/>
  <c r="M166" i="150" s="1"/>
  <c r="O169" i="294"/>
  <c r="I56" i="232" s="1"/>
  <c r="O137" i="280"/>
  <c r="G24" i="230" s="1"/>
  <c r="O169" i="288"/>
  <c r="D56" i="231" s="1"/>
  <c r="O151" i="287"/>
  <c r="O163" i="288"/>
  <c r="D50" i="231" s="1"/>
  <c r="O203" i="295"/>
  <c r="D89" i="232" s="1"/>
  <c r="O85" i="127"/>
  <c r="O153" i="279"/>
  <c r="I40" i="230" s="1"/>
  <c r="J22" i="124"/>
  <c r="M215" i="124"/>
  <c r="J19" i="127"/>
  <c r="J45" i="131"/>
  <c r="J124" i="131"/>
  <c r="J227" i="131"/>
  <c r="O227" i="131" s="1"/>
  <c r="J41" i="147"/>
  <c r="K270" i="147"/>
  <c r="K267" i="147" s="1"/>
  <c r="J42" i="237"/>
  <c r="J162" i="149"/>
  <c r="J44" i="150"/>
  <c r="J167" i="150"/>
  <c r="J240" i="150"/>
  <c r="O240" i="150" s="1"/>
  <c r="J51" i="154"/>
  <c r="J172" i="154"/>
  <c r="J175" i="154" s="1"/>
  <c r="J141" i="176"/>
  <c r="J194" i="173"/>
  <c r="J38" i="179"/>
  <c r="J160" i="179"/>
  <c r="O169" i="281"/>
  <c r="H56" i="230" s="1"/>
  <c r="O220" i="280"/>
  <c r="O165" i="284"/>
  <c r="E52" i="230" s="1"/>
  <c r="J125" i="282"/>
  <c r="O125" i="282" s="1"/>
  <c r="D12" i="230" s="1"/>
  <c r="O231" i="289"/>
  <c r="O233" i="289" s="1"/>
  <c r="D45" i="259" s="1"/>
  <c r="O172" i="293"/>
  <c r="O175" i="293" s="1"/>
  <c r="G33" i="260" s="1"/>
  <c r="O151" i="280"/>
  <c r="O194" i="289"/>
  <c r="O166" i="286"/>
  <c r="H53" i="231" s="1"/>
  <c r="O167" i="290"/>
  <c r="G54" i="231" s="1"/>
  <c r="O224" i="293"/>
  <c r="O221" i="294"/>
  <c r="J120" i="126"/>
  <c r="J166" i="234"/>
  <c r="J46" i="126"/>
  <c r="J124" i="126"/>
  <c r="J166" i="126"/>
  <c r="O166" i="126" s="1"/>
  <c r="M53" i="230" s="1"/>
  <c r="J140" i="127"/>
  <c r="M222" i="127"/>
  <c r="J44" i="154"/>
  <c r="R154" i="170"/>
  <c r="L154" i="170" s="1"/>
  <c r="M154" i="170" s="1"/>
  <c r="J160" i="170"/>
  <c r="M151" i="240"/>
  <c r="J227" i="240"/>
  <c r="O227" i="240" s="1"/>
  <c r="J22" i="176"/>
  <c r="J139" i="173"/>
  <c r="J172" i="173"/>
  <c r="J175" i="173" s="1"/>
  <c r="J164" i="179"/>
  <c r="O152" i="279"/>
  <c r="I39" i="230" s="1"/>
  <c r="O166" i="281"/>
  <c r="H53" i="230" s="1"/>
  <c r="O154" i="283"/>
  <c r="F41" i="230" s="1"/>
  <c r="O212" i="287"/>
  <c r="O223" i="292"/>
  <c r="O224" i="282"/>
  <c r="O223" i="281"/>
  <c r="O169" i="290"/>
  <c r="G56" i="231" s="1"/>
  <c r="O152" i="292"/>
  <c r="K39" i="232" s="1"/>
  <c r="J156" i="287"/>
  <c r="J52" i="280"/>
  <c r="J216" i="234"/>
  <c r="J194" i="126"/>
  <c r="J215" i="126"/>
  <c r="J159" i="234"/>
  <c r="J168" i="147"/>
  <c r="J120" i="154"/>
  <c r="H142" i="292"/>
  <c r="I142" i="292"/>
  <c r="J120" i="124"/>
  <c r="J16" i="234"/>
  <c r="J151" i="234"/>
  <c r="J227" i="234"/>
  <c r="O227" i="234" s="1"/>
  <c r="J42" i="147"/>
  <c r="J49" i="147"/>
  <c r="J40" i="154"/>
  <c r="I188" i="170"/>
  <c r="H188" i="170"/>
  <c r="J186" i="284"/>
  <c r="O186" i="284" s="1"/>
  <c r="J156" i="279"/>
  <c r="L270" i="147"/>
  <c r="L267" i="147" s="1"/>
  <c r="J246" i="149"/>
  <c r="J50" i="234"/>
  <c r="J20" i="124"/>
  <c r="J39" i="124"/>
  <c r="J137" i="124"/>
  <c r="J167" i="127"/>
  <c r="J153" i="150"/>
  <c r="J19" i="176"/>
  <c r="J36" i="147"/>
  <c r="I142" i="287"/>
  <c r="H142" i="287"/>
  <c r="R165" i="127"/>
  <c r="L165" i="127" s="1"/>
  <c r="M165" i="127" s="1"/>
  <c r="G143" i="127"/>
  <c r="I143" i="127" s="1"/>
  <c r="R154" i="127"/>
  <c r="L154" i="127" s="1"/>
  <c r="M154" i="127" s="1"/>
  <c r="R153" i="127"/>
  <c r="L153" i="127" s="1"/>
  <c r="M153" i="127" s="1"/>
  <c r="R169" i="127"/>
  <c r="L169" i="127" s="1"/>
  <c r="M169" i="127" s="1"/>
  <c r="R160" i="127"/>
  <c r="L160" i="127" s="1"/>
  <c r="M160" i="127" s="1"/>
  <c r="J159" i="176"/>
  <c r="J43" i="127"/>
  <c r="O43" i="127" s="1"/>
  <c r="J43" i="149"/>
  <c r="O43" i="149" s="1"/>
  <c r="O172" i="298"/>
  <c r="O175" i="298" s="1"/>
  <c r="F33" i="260" s="1"/>
  <c r="J175" i="298"/>
  <c r="J57" i="294"/>
  <c r="O54" i="294"/>
  <c r="O57" i="294" s="1"/>
  <c r="H14" i="260" s="1"/>
  <c r="J155" i="126"/>
  <c r="J239" i="126"/>
  <c r="J16" i="127"/>
  <c r="O16" i="127" s="1"/>
  <c r="J239" i="170"/>
  <c r="J44" i="179"/>
  <c r="J245" i="234"/>
  <c r="J153" i="126"/>
  <c r="J244" i="126"/>
  <c r="J54" i="127"/>
  <c r="J57" i="127" s="1"/>
  <c r="R169" i="237"/>
  <c r="L169" i="237" s="1"/>
  <c r="M169" i="237" s="1"/>
  <c r="R164" i="237"/>
  <c r="L164" i="237" s="1"/>
  <c r="M164" i="237" s="1"/>
  <c r="R162" i="237"/>
  <c r="L162" i="237" s="1"/>
  <c r="M162" i="237" s="1"/>
  <c r="J54" i="149"/>
  <c r="J57" i="149" s="1"/>
  <c r="J40" i="234"/>
  <c r="J51" i="126"/>
  <c r="J163" i="126"/>
  <c r="J49" i="127"/>
  <c r="J166" i="127"/>
  <c r="J164" i="147"/>
  <c r="J248" i="147"/>
  <c r="J137" i="149"/>
  <c r="J42" i="150"/>
  <c r="J41" i="170"/>
  <c r="J21" i="240"/>
  <c r="O21" i="240" s="1"/>
  <c r="J47" i="240"/>
  <c r="J223" i="240"/>
  <c r="J44" i="176"/>
  <c r="J18" i="179"/>
  <c r="J51" i="179"/>
  <c r="J162" i="179"/>
  <c r="O218" i="278"/>
  <c r="O194" i="291"/>
  <c r="O160" i="296"/>
  <c r="F47" i="232" s="1"/>
  <c r="O215" i="298"/>
  <c r="O223" i="293"/>
  <c r="O153" i="287"/>
  <c r="I40" i="231" s="1"/>
  <c r="O220" i="298"/>
  <c r="J187" i="289"/>
  <c r="O187" i="289" s="1"/>
  <c r="J155" i="170"/>
  <c r="R169" i="170"/>
  <c r="L169" i="170" s="1"/>
  <c r="M169" i="170" s="1"/>
  <c r="J231" i="173"/>
  <c r="J233" i="173" s="1"/>
  <c r="J19" i="179"/>
  <c r="J123" i="179"/>
  <c r="O154" i="279"/>
  <c r="I41" i="230" s="1"/>
  <c r="O225" i="283"/>
  <c r="O212" i="285"/>
  <c r="J126" i="287"/>
  <c r="O126" i="287" s="1"/>
  <c r="I13" i="231" s="1"/>
  <c r="O226" i="290"/>
  <c r="J126" i="296"/>
  <c r="O126" i="296" s="1"/>
  <c r="F13" i="232" s="1"/>
  <c r="O162" i="290"/>
  <c r="G49" i="231" s="1"/>
  <c r="O220" i="292"/>
  <c r="J19" i="124"/>
  <c r="J172" i="124"/>
  <c r="J175" i="124" s="1"/>
  <c r="J42" i="234"/>
  <c r="J49" i="234"/>
  <c r="J123" i="126"/>
  <c r="J139" i="126"/>
  <c r="J154" i="126"/>
  <c r="J165" i="126"/>
  <c r="J51" i="127"/>
  <c r="J246" i="127"/>
  <c r="J168" i="131"/>
  <c r="R164" i="147"/>
  <c r="L164" i="147" s="1"/>
  <c r="M164" i="147" s="1"/>
  <c r="J37" i="149"/>
  <c r="J44" i="149"/>
  <c r="J17" i="150"/>
  <c r="J36" i="150"/>
  <c r="J51" i="150"/>
  <c r="J122" i="150"/>
  <c r="J152" i="154"/>
  <c r="J213" i="154"/>
  <c r="R166" i="170"/>
  <c r="L166" i="170" s="1"/>
  <c r="M166" i="170" s="1"/>
  <c r="J42" i="240"/>
  <c r="J218" i="176"/>
  <c r="J40" i="173"/>
  <c r="J47" i="173"/>
  <c r="J140" i="173"/>
  <c r="J164" i="173"/>
  <c r="R162" i="179"/>
  <c r="L162" i="179" s="1"/>
  <c r="M162" i="179" s="1"/>
  <c r="M198" i="285"/>
  <c r="O217" i="296"/>
  <c r="J184" i="286"/>
  <c r="O184" i="286" s="1"/>
  <c r="O137" i="287"/>
  <c r="I24" i="231" s="1"/>
  <c r="O194" i="285"/>
  <c r="O216" i="278"/>
  <c r="J251" i="294"/>
  <c r="J156" i="292"/>
  <c r="O194" i="284"/>
  <c r="O219" i="292"/>
  <c r="O217" i="281"/>
  <c r="J251" i="298"/>
  <c r="R155" i="170"/>
  <c r="L155" i="170" s="1"/>
  <c r="M155" i="170" s="1"/>
  <c r="R163" i="170"/>
  <c r="L163" i="170" s="1"/>
  <c r="M163" i="170" s="1"/>
  <c r="J240" i="170"/>
  <c r="O240" i="170" s="1"/>
  <c r="J120" i="176"/>
  <c r="J124" i="176"/>
  <c r="J164" i="176"/>
  <c r="J48" i="173"/>
  <c r="O48" i="173" s="1"/>
  <c r="J227" i="173"/>
  <c r="O227" i="173" s="1"/>
  <c r="J46" i="179"/>
  <c r="J140" i="179"/>
  <c r="J155" i="179"/>
  <c r="J215" i="179"/>
  <c r="J218" i="179"/>
  <c r="J188" i="278"/>
  <c r="O188" i="278" s="1"/>
  <c r="O217" i="279"/>
  <c r="J52" i="282"/>
  <c r="J36" i="170"/>
  <c r="O193" i="292"/>
  <c r="O222" i="292"/>
  <c r="O218" i="286"/>
  <c r="O218" i="285"/>
  <c r="O224" i="292"/>
  <c r="J214" i="234"/>
  <c r="J221" i="234"/>
  <c r="J162" i="127"/>
  <c r="J218" i="131"/>
  <c r="J215" i="237"/>
  <c r="J218" i="237"/>
  <c r="J123" i="150"/>
  <c r="J16" i="154"/>
  <c r="O16" i="154" s="1"/>
  <c r="M213" i="154"/>
  <c r="J164" i="170"/>
  <c r="J17" i="240"/>
  <c r="M215" i="176"/>
  <c r="J165" i="173"/>
  <c r="J167" i="179"/>
  <c r="O193" i="281"/>
  <c r="O160" i="292"/>
  <c r="K47" i="232" s="1"/>
  <c r="O164" i="294"/>
  <c r="I51" i="232" s="1"/>
  <c r="O220" i="296"/>
  <c r="J156" i="295"/>
  <c r="J52" i="279"/>
  <c r="O168" i="294"/>
  <c r="I55" i="232" s="1"/>
  <c r="J164" i="124"/>
  <c r="J194" i="124"/>
  <c r="J47" i="124"/>
  <c r="J124" i="124"/>
  <c r="J244" i="124"/>
  <c r="J18" i="234"/>
  <c r="J44" i="234"/>
  <c r="J152" i="234"/>
  <c r="J141" i="126"/>
  <c r="J167" i="126"/>
  <c r="J245" i="126"/>
  <c r="J139" i="127"/>
  <c r="J163" i="127"/>
  <c r="J218" i="127"/>
  <c r="J16" i="131"/>
  <c r="J162" i="131"/>
  <c r="J19" i="147"/>
  <c r="O19" i="147" s="1"/>
  <c r="J45" i="147"/>
  <c r="J159" i="147"/>
  <c r="O159" i="147" s="1"/>
  <c r="J243" i="147"/>
  <c r="J16" i="237"/>
  <c r="J46" i="150"/>
  <c r="J139" i="150"/>
  <c r="J160" i="150"/>
  <c r="J172" i="150"/>
  <c r="J159" i="154"/>
  <c r="O159" i="154" s="1"/>
  <c r="R167" i="170"/>
  <c r="L167" i="170" s="1"/>
  <c r="M167" i="170" s="1"/>
  <c r="J220" i="170"/>
  <c r="J44" i="240"/>
  <c r="J51" i="240"/>
  <c r="J41" i="176"/>
  <c r="J152" i="176"/>
  <c r="J216" i="176"/>
  <c r="J243" i="176"/>
  <c r="J16" i="173"/>
  <c r="O16" i="173" s="1"/>
  <c r="J137" i="173"/>
  <c r="J153" i="173"/>
  <c r="O165" i="286"/>
  <c r="H52" i="231" s="1"/>
  <c r="O167" i="291"/>
  <c r="E54" i="231" s="1"/>
  <c r="O168" i="297"/>
  <c r="E55" i="232" s="1"/>
  <c r="O220" i="284"/>
  <c r="J37" i="150"/>
  <c r="J163" i="150"/>
  <c r="M213" i="170"/>
  <c r="O193" i="288"/>
  <c r="J166" i="124"/>
  <c r="J45" i="234"/>
  <c r="J122" i="234"/>
  <c r="J153" i="234"/>
  <c r="J168" i="126"/>
  <c r="J213" i="126"/>
  <c r="J151" i="147"/>
  <c r="H184" i="147"/>
  <c r="H188" i="147"/>
  <c r="J188" i="147" s="1"/>
  <c r="O188" i="147" s="1"/>
  <c r="O240" i="147"/>
  <c r="J20" i="150"/>
  <c r="J38" i="170"/>
  <c r="G143" i="170"/>
  <c r="H143" i="170" s="1"/>
  <c r="R164" i="170"/>
  <c r="L164" i="170" s="1"/>
  <c r="M164" i="170" s="1"/>
  <c r="J37" i="240"/>
  <c r="O166" i="288"/>
  <c r="D53" i="231" s="1"/>
  <c r="O160" i="298"/>
  <c r="G47" i="232" s="1"/>
  <c r="J183" i="296"/>
  <c r="O183" i="296" s="1"/>
  <c r="J170" i="281"/>
  <c r="J251" i="290"/>
  <c r="J251" i="292"/>
  <c r="J18" i="150"/>
  <c r="O153" i="296"/>
  <c r="F40" i="232" s="1"/>
  <c r="J170" i="284"/>
  <c r="J159" i="124"/>
  <c r="J203" i="124"/>
  <c r="J245" i="124"/>
  <c r="J123" i="234"/>
  <c r="J139" i="234"/>
  <c r="J49" i="126"/>
  <c r="J151" i="126"/>
  <c r="R168" i="126"/>
  <c r="L168" i="126" s="1"/>
  <c r="M168" i="126" s="1"/>
  <c r="J40" i="127"/>
  <c r="J153" i="131"/>
  <c r="J164" i="131"/>
  <c r="O164" i="131" s="1"/>
  <c r="O51" i="230" s="1"/>
  <c r="J39" i="147"/>
  <c r="J163" i="147"/>
  <c r="J36" i="237"/>
  <c r="J141" i="237"/>
  <c r="J22" i="149"/>
  <c r="J120" i="149"/>
  <c r="J245" i="149"/>
  <c r="J40" i="150"/>
  <c r="J47" i="150"/>
  <c r="J120" i="150"/>
  <c r="M151" i="150"/>
  <c r="J123" i="154"/>
  <c r="J154" i="154"/>
  <c r="J248" i="154"/>
  <c r="R153" i="170"/>
  <c r="L153" i="170" s="1"/>
  <c r="M153" i="170" s="1"/>
  <c r="R161" i="170"/>
  <c r="L161" i="170" s="1"/>
  <c r="M161" i="170" s="1"/>
  <c r="J165" i="170"/>
  <c r="J19" i="240"/>
  <c r="J38" i="240"/>
  <c r="J16" i="179"/>
  <c r="J49" i="179"/>
  <c r="J137" i="179"/>
  <c r="O160" i="279"/>
  <c r="I47" i="230" s="1"/>
  <c r="J251" i="281"/>
  <c r="O193" i="291"/>
  <c r="O223" i="289"/>
  <c r="O221" i="295"/>
  <c r="R152" i="170"/>
  <c r="L152" i="170" s="1"/>
  <c r="M152" i="170" s="1"/>
  <c r="J16" i="124"/>
  <c r="J42" i="124"/>
  <c r="J167" i="124"/>
  <c r="J223" i="124"/>
  <c r="J20" i="234"/>
  <c r="J46" i="234"/>
  <c r="J154" i="234"/>
  <c r="M218" i="234"/>
  <c r="J248" i="234"/>
  <c r="J48" i="127"/>
  <c r="O48" i="127" s="1"/>
  <c r="J222" i="127"/>
  <c r="J240" i="127"/>
  <c r="O240" i="127" s="1"/>
  <c r="R240" i="127" s="1"/>
  <c r="J18" i="131"/>
  <c r="J21" i="147"/>
  <c r="M213" i="147"/>
  <c r="J18" i="237"/>
  <c r="J44" i="237"/>
  <c r="J162" i="237"/>
  <c r="J246" i="237"/>
  <c r="J48" i="150"/>
  <c r="O48" i="150" s="1"/>
  <c r="J161" i="150"/>
  <c r="J19" i="154"/>
  <c r="J45" i="154"/>
  <c r="J54" i="154"/>
  <c r="J57" i="154" s="1"/>
  <c r="M151" i="170"/>
  <c r="J154" i="170"/>
  <c r="J163" i="240"/>
  <c r="O168" i="281"/>
  <c r="H55" i="230" s="1"/>
  <c r="R240" i="281"/>
  <c r="O164" i="284"/>
  <c r="E51" i="230" s="1"/>
  <c r="O223" i="286"/>
  <c r="O225" i="291"/>
  <c r="O155" i="292"/>
  <c r="K42" i="232" s="1"/>
  <c r="O222" i="294"/>
  <c r="O162" i="281"/>
  <c r="H49" i="230" s="1"/>
  <c r="J160" i="124"/>
  <c r="J213" i="124"/>
  <c r="J39" i="234"/>
  <c r="J124" i="234"/>
  <c r="J231" i="234"/>
  <c r="J233" i="234" s="1"/>
  <c r="J244" i="234"/>
  <c r="M216" i="126"/>
  <c r="J22" i="127"/>
  <c r="J38" i="131"/>
  <c r="J153" i="237"/>
  <c r="J239" i="149"/>
  <c r="J165" i="150"/>
  <c r="J160" i="154"/>
  <c r="J164" i="154"/>
  <c r="J21" i="170"/>
  <c r="J159" i="170"/>
  <c r="J39" i="240"/>
  <c r="O39" i="240" s="1"/>
  <c r="J244" i="176"/>
  <c r="J18" i="173"/>
  <c r="J37" i="173"/>
  <c r="J154" i="173"/>
  <c r="J122" i="179"/>
  <c r="J246" i="179"/>
  <c r="O218" i="284"/>
  <c r="O203" i="291"/>
  <c r="E88" i="231" s="1"/>
  <c r="O223" i="298"/>
  <c r="O137" i="295"/>
  <c r="D24" i="232" s="1"/>
  <c r="O163" i="291"/>
  <c r="E50" i="231" s="1"/>
  <c r="O224" i="297"/>
  <c r="O163" i="294"/>
  <c r="I50" i="232" s="1"/>
  <c r="O222" i="298"/>
  <c r="O225" i="284"/>
  <c r="O223" i="282"/>
  <c r="J168" i="124"/>
  <c r="J227" i="124"/>
  <c r="O227" i="124" s="1"/>
  <c r="J21" i="234"/>
  <c r="J47" i="234"/>
  <c r="J165" i="234"/>
  <c r="J18" i="126"/>
  <c r="J36" i="126"/>
  <c r="J159" i="127"/>
  <c r="J19" i="131"/>
  <c r="J22" i="147"/>
  <c r="J48" i="147"/>
  <c r="O48" i="147" s="1"/>
  <c r="J19" i="237"/>
  <c r="J45" i="237"/>
  <c r="J166" i="237"/>
  <c r="J166" i="149"/>
  <c r="J46" i="154"/>
  <c r="J48" i="170"/>
  <c r="O48" i="170" s="1"/>
  <c r="J140" i="170"/>
  <c r="J19" i="173"/>
  <c r="J151" i="173"/>
  <c r="J163" i="173"/>
  <c r="J167" i="173"/>
  <c r="J165" i="179"/>
  <c r="O168" i="280"/>
  <c r="G55" i="230" s="1"/>
  <c r="O213" i="284"/>
  <c r="O151" i="285"/>
  <c r="O219" i="297"/>
  <c r="O54" i="296"/>
  <c r="O57" i="296" s="1"/>
  <c r="D14" i="260" s="1"/>
  <c r="J251" i="289"/>
  <c r="O166" i="283"/>
  <c r="F53" i="230" s="1"/>
  <c r="J36" i="179"/>
  <c r="J215" i="240"/>
  <c r="J220" i="173"/>
  <c r="J165" i="124"/>
  <c r="J218" i="124"/>
  <c r="L271" i="234"/>
  <c r="J162" i="126"/>
  <c r="J39" i="127"/>
  <c r="J160" i="127"/>
  <c r="J163" i="131"/>
  <c r="J231" i="131"/>
  <c r="J233" i="131" s="1"/>
  <c r="J167" i="147"/>
  <c r="M270" i="147"/>
  <c r="J222" i="147"/>
  <c r="J22" i="237"/>
  <c r="J40" i="237"/>
  <c r="J137" i="237"/>
  <c r="J36" i="149"/>
  <c r="J168" i="149"/>
  <c r="J43" i="150"/>
  <c r="O43" i="150" s="1"/>
  <c r="J141" i="154"/>
  <c r="J239" i="154"/>
  <c r="J39" i="170"/>
  <c r="J45" i="170"/>
  <c r="L271" i="240"/>
  <c r="J137" i="176"/>
  <c r="J166" i="173"/>
  <c r="J126" i="281"/>
  <c r="O126" i="281" s="1"/>
  <c r="H13" i="230" s="1"/>
  <c r="J38" i="124"/>
  <c r="J203" i="234"/>
  <c r="J17" i="126"/>
  <c r="J169" i="126"/>
  <c r="J248" i="127"/>
  <c r="J17" i="131"/>
  <c r="J42" i="131"/>
  <c r="J48" i="131"/>
  <c r="O48" i="131" s="1"/>
  <c r="J154" i="131"/>
  <c r="J137" i="147"/>
  <c r="O172" i="237"/>
  <c r="O175" i="237" s="1"/>
  <c r="K33" i="259" s="1"/>
  <c r="J203" i="237"/>
  <c r="J50" i="154"/>
  <c r="J122" i="154"/>
  <c r="J153" i="154"/>
  <c r="J50" i="176"/>
  <c r="J122" i="176"/>
  <c r="J153" i="176"/>
  <c r="J50" i="179"/>
  <c r="J172" i="179"/>
  <c r="O163" i="154"/>
  <c r="O50" i="231" s="1"/>
  <c r="J151" i="124"/>
  <c r="J231" i="124"/>
  <c r="J233" i="124" s="1"/>
  <c r="J160" i="234"/>
  <c r="J213" i="234"/>
  <c r="J50" i="126"/>
  <c r="G142" i="126"/>
  <c r="H142" i="126" s="1"/>
  <c r="J21" i="127"/>
  <c r="O21" i="127" s="1"/>
  <c r="O90" i="127"/>
  <c r="J122" i="127"/>
  <c r="J137" i="127"/>
  <c r="J226" i="127"/>
  <c r="J36" i="131"/>
  <c r="J155" i="131"/>
  <c r="J44" i="147"/>
  <c r="J122" i="147"/>
  <c r="G142" i="147"/>
  <c r="H142" i="147" s="1"/>
  <c r="M271" i="147"/>
  <c r="M268" i="147" s="1"/>
  <c r="R166" i="237"/>
  <c r="L166" i="237" s="1"/>
  <c r="M166" i="237" s="1"/>
  <c r="R153" i="237"/>
  <c r="L153" i="237" s="1"/>
  <c r="M153" i="237" s="1"/>
  <c r="H126" i="149"/>
  <c r="J126" i="149" s="1"/>
  <c r="O126" i="149" s="1"/>
  <c r="M13" i="231" s="1"/>
  <c r="J54" i="150"/>
  <c r="J57" i="150" s="1"/>
  <c r="J159" i="150"/>
  <c r="O159" i="150" s="1"/>
  <c r="J244" i="150"/>
  <c r="J22" i="170"/>
  <c r="H270" i="170"/>
  <c r="H267" i="170" s="1"/>
  <c r="J141" i="240"/>
  <c r="J226" i="124"/>
  <c r="R154" i="126"/>
  <c r="L154" i="126" s="1"/>
  <c r="M154" i="126" s="1"/>
  <c r="R163" i="126"/>
  <c r="L163" i="126" s="1"/>
  <c r="M163" i="126" s="1"/>
  <c r="J214" i="126"/>
  <c r="G142" i="131"/>
  <c r="I142" i="131" s="1"/>
  <c r="J21" i="124"/>
  <c r="M151" i="124"/>
  <c r="J161" i="124"/>
  <c r="J240" i="124"/>
  <c r="O240" i="124" s="1"/>
  <c r="Q240" i="124" s="1"/>
  <c r="J248" i="124"/>
  <c r="J41" i="234"/>
  <c r="O90" i="234"/>
  <c r="G143" i="126"/>
  <c r="H143" i="126" s="1"/>
  <c r="J164" i="126"/>
  <c r="J123" i="127"/>
  <c r="J153" i="127"/>
  <c r="M226" i="127"/>
  <c r="O226" i="127" s="1"/>
  <c r="J159" i="131"/>
  <c r="J166" i="131"/>
  <c r="J203" i="131"/>
  <c r="J219" i="131"/>
  <c r="J220" i="147"/>
  <c r="J244" i="147"/>
  <c r="J123" i="237"/>
  <c r="J159" i="149"/>
  <c r="O159" i="149" s="1"/>
  <c r="K271" i="149"/>
  <c r="J39" i="150"/>
  <c r="J45" i="150"/>
  <c r="J213" i="150"/>
  <c r="J248" i="150"/>
  <c r="R153" i="154"/>
  <c r="L153" i="154" s="1"/>
  <c r="M153" i="154" s="1"/>
  <c r="J240" i="154"/>
  <c r="O240" i="154" s="1"/>
  <c r="J213" i="240"/>
  <c r="J214" i="176"/>
  <c r="M27" i="173"/>
  <c r="M33" i="173" s="1"/>
  <c r="J41" i="173"/>
  <c r="J22" i="240"/>
  <c r="J162" i="240"/>
  <c r="J216" i="240"/>
  <c r="M151" i="173"/>
  <c r="J155" i="173"/>
  <c r="J219" i="179"/>
  <c r="J44" i="131"/>
  <c r="J50" i="131"/>
  <c r="O85" i="131"/>
  <c r="J154" i="237"/>
  <c r="J243" i="237"/>
  <c r="J21" i="149"/>
  <c r="J154" i="149"/>
  <c r="J227" i="149"/>
  <c r="O227" i="149" s="1"/>
  <c r="J21" i="150"/>
  <c r="J245" i="150"/>
  <c r="J39" i="154"/>
  <c r="O39" i="154" s="1"/>
  <c r="J172" i="170"/>
  <c r="O172" i="170" s="1"/>
  <c r="R163" i="240"/>
  <c r="L163" i="240" s="1"/>
  <c r="M163" i="240" s="1"/>
  <c r="R166" i="240"/>
  <c r="L166" i="240" s="1"/>
  <c r="M166" i="240" s="1"/>
  <c r="R162" i="240"/>
  <c r="L162" i="240" s="1"/>
  <c r="M162" i="240" s="1"/>
  <c r="J226" i="176"/>
  <c r="J17" i="173"/>
  <c r="O17" i="173" s="1"/>
  <c r="J243" i="179"/>
  <c r="H270" i="149"/>
  <c r="L270" i="150"/>
  <c r="R240" i="282"/>
  <c r="Q240" i="282"/>
  <c r="J152" i="124"/>
  <c r="J42" i="127"/>
  <c r="J246" i="131"/>
  <c r="R161" i="147"/>
  <c r="L161" i="147" s="1"/>
  <c r="M161" i="147" s="1"/>
  <c r="J239" i="150"/>
  <c r="J151" i="176"/>
  <c r="M271" i="173"/>
  <c r="M268" i="173" s="1"/>
  <c r="J169" i="127"/>
  <c r="J41" i="124"/>
  <c r="R168" i="124"/>
  <c r="L168" i="124" s="1"/>
  <c r="M168" i="124" s="1"/>
  <c r="J163" i="234"/>
  <c r="O163" i="234" s="1"/>
  <c r="L50" i="230" s="1"/>
  <c r="M221" i="126"/>
  <c r="J17" i="127"/>
  <c r="J40" i="147"/>
  <c r="J155" i="150"/>
  <c r="R154" i="154"/>
  <c r="L154" i="154" s="1"/>
  <c r="M154" i="154" s="1"/>
  <c r="J141" i="173"/>
  <c r="J168" i="173"/>
  <c r="J188" i="282"/>
  <c r="O188" i="282" s="1"/>
  <c r="J156" i="288"/>
  <c r="O151" i="288"/>
  <c r="J168" i="234"/>
  <c r="J221" i="126"/>
  <c r="J48" i="124"/>
  <c r="O48" i="124" s="1"/>
  <c r="R162" i="124"/>
  <c r="L162" i="124" s="1"/>
  <c r="M162" i="124" s="1"/>
  <c r="J17" i="124"/>
  <c r="J49" i="124"/>
  <c r="J19" i="234"/>
  <c r="J37" i="234"/>
  <c r="J140" i="234"/>
  <c r="J172" i="234"/>
  <c r="J175" i="234" s="1"/>
  <c r="J243" i="234"/>
  <c r="J40" i="126"/>
  <c r="O90" i="126"/>
  <c r="M151" i="126"/>
  <c r="J18" i="127"/>
  <c r="J37" i="127"/>
  <c r="J141" i="127"/>
  <c r="J155" i="127"/>
  <c r="J54" i="131"/>
  <c r="J57" i="131" s="1"/>
  <c r="J137" i="131"/>
  <c r="J169" i="131"/>
  <c r="J124" i="147"/>
  <c r="J140" i="147"/>
  <c r="R165" i="147"/>
  <c r="L165" i="147" s="1"/>
  <c r="M165" i="147" s="1"/>
  <c r="H183" i="147"/>
  <c r="I183" i="147"/>
  <c r="J164" i="237"/>
  <c r="J140" i="150"/>
  <c r="J41" i="154"/>
  <c r="J50" i="170"/>
  <c r="J162" i="170"/>
  <c r="J172" i="240"/>
  <c r="O172" i="240" s="1"/>
  <c r="O175" i="240" s="1"/>
  <c r="K33" i="260" s="1"/>
  <c r="J214" i="240"/>
  <c r="J240" i="240"/>
  <c r="O240" i="240" s="1"/>
  <c r="J17" i="176"/>
  <c r="J140" i="176"/>
  <c r="J155" i="176"/>
  <c r="K271" i="176"/>
  <c r="K268" i="176" s="1"/>
  <c r="J49" i="173"/>
  <c r="J161" i="173"/>
  <c r="J27" i="179"/>
  <c r="J33" i="179" s="1"/>
  <c r="J48" i="179"/>
  <c r="O48" i="179" s="1"/>
  <c r="J54" i="126"/>
  <c r="J57" i="126" s="1"/>
  <c r="J36" i="124"/>
  <c r="M224" i="234"/>
  <c r="J41" i="126"/>
  <c r="J152" i="126"/>
  <c r="J226" i="126"/>
  <c r="J40" i="131"/>
  <c r="J123" i="131"/>
  <c r="J243" i="131"/>
  <c r="M27" i="147"/>
  <c r="M33" i="147" s="1"/>
  <c r="J166" i="147"/>
  <c r="J203" i="147"/>
  <c r="M226" i="154"/>
  <c r="R154" i="124"/>
  <c r="L154" i="124" s="1"/>
  <c r="M154" i="124" s="1"/>
  <c r="L271" i="131"/>
  <c r="M151" i="147"/>
  <c r="R154" i="147"/>
  <c r="L154" i="147" s="1"/>
  <c r="M154" i="147" s="1"/>
  <c r="O154" i="147" s="1"/>
  <c r="J41" i="231" s="1"/>
  <c r="J227" i="147"/>
  <c r="O227" i="147" s="1"/>
  <c r="J140" i="149"/>
  <c r="J164" i="149"/>
  <c r="J240" i="149"/>
  <c r="J49" i="150"/>
  <c r="J51" i="170"/>
  <c r="J152" i="170"/>
  <c r="J42" i="179"/>
  <c r="J124" i="179"/>
  <c r="M220" i="124"/>
  <c r="J37" i="124"/>
  <c r="J141" i="124"/>
  <c r="J155" i="124"/>
  <c r="I192" i="124"/>
  <c r="J192" i="124" s="1"/>
  <c r="O192" i="124" s="1"/>
  <c r="J16" i="126"/>
  <c r="J48" i="126"/>
  <c r="O48" i="126" s="1"/>
  <c r="J243" i="127"/>
  <c r="J22" i="131"/>
  <c r="R152" i="131"/>
  <c r="L152" i="131" s="1"/>
  <c r="M152" i="131" s="1"/>
  <c r="J152" i="237"/>
  <c r="R155" i="237"/>
  <c r="L155" i="237" s="1"/>
  <c r="M155" i="237" s="1"/>
  <c r="J161" i="237"/>
  <c r="J214" i="149"/>
  <c r="J161" i="154"/>
  <c r="J165" i="154"/>
  <c r="I271" i="154"/>
  <c r="I268" i="154" s="1"/>
  <c r="J122" i="170"/>
  <c r="J231" i="170"/>
  <c r="J233" i="170" s="1"/>
  <c r="J140" i="240"/>
  <c r="J155" i="240"/>
  <c r="J160" i="240"/>
  <c r="J164" i="240"/>
  <c r="J168" i="240"/>
  <c r="J36" i="176"/>
  <c r="J245" i="173"/>
  <c r="J17" i="179"/>
  <c r="J47" i="179"/>
  <c r="O220" i="291"/>
  <c r="O167" i="292"/>
  <c r="K54" i="232" s="1"/>
  <c r="O161" i="294"/>
  <c r="I48" i="232" s="1"/>
  <c r="J57" i="293"/>
  <c r="O154" i="295"/>
  <c r="D41" i="232" s="1"/>
  <c r="O172" i="296"/>
  <c r="O175" i="296" s="1"/>
  <c r="D33" i="260" s="1"/>
  <c r="O221" i="288"/>
  <c r="O193" i="293"/>
  <c r="J251" i="295"/>
  <c r="O221" i="291"/>
  <c r="J125" i="289"/>
  <c r="O125" i="289" s="1"/>
  <c r="F12" i="231" s="1"/>
  <c r="O219" i="283"/>
  <c r="O163" i="290"/>
  <c r="G50" i="231" s="1"/>
  <c r="J52" i="284"/>
  <c r="O167" i="287"/>
  <c r="I54" i="231" s="1"/>
  <c r="J52" i="298"/>
  <c r="O194" i="283"/>
  <c r="O216" i="285"/>
  <c r="J187" i="281"/>
  <c r="O187" i="281" s="1"/>
  <c r="J152" i="127"/>
  <c r="J168" i="127"/>
  <c r="J37" i="131"/>
  <c r="J49" i="131"/>
  <c r="J240" i="131"/>
  <c r="J244" i="131"/>
  <c r="J43" i="147"/>
  <c r="O43" i="147" s="1"/>
  <c r="J50" i="147"/>
  <c r="J141" i="147"/>
  <c r="J231" i="147"/>
  <c r="J233" i="147" s="1"/>
  <c r="J49" i="237"/>
  <c r="J159" i="237"/>
  <c r="O159" i="237" s="1"/>
  <c r="J45" i="149"/>
  <c r="M270" i="149"/>
  <c r="J203" i="149"/>
  <c r="J215" i="149"/>
  <c r="J221" i="149"/>
  <c r="J248" i="149"/>
  <c r="J141" i="150"/>
  <c r="I270" i="154"/>
  <c r="J243" i="154"/>
  <c r="J246" i="154"/>
  <c r="J46" i="170"/>
  <c r="R165" i="170"/>
  <c r="L165" i="170" s="1"/>
  <c r="M165" i="170" s="1"/>
  <c r="H271" i="170"/>
  <c r="J40" i="240"/>
  <c r="J54" i="240"/>
  <c r="J57" i="240" s="1"/>
  <c r="J231" i="240"/>
  <c r="J233" i="240" s="1"/>
  <c r="J248" i="240"/>
  <c r="J168" i="176"/>
  <c r="J221" i="176"/>
  <c r="J152" i="173"/>
  <c r="M216" i="173"/>
  <c r="J240" i="173"/>
  <c r="O240" i="173" s="1"/>
  <c r="O225" i="278"/>
  <c r="H143" i="280"/>
  <c r="J143" i="280" s="1"/>
  <c r="O143" i="280" s="1"/>
  <c r="G30" i="230" s="1"/>
  <c r="O169" i="283"/>
  <c r="F56" i="230" s="1"/>
  <c r="J175" i="283"/>
  <c r="H268" i="286"/>
  <c r="O165" i="278"/>
  <c r="K52" i="230" s="1"/>
  <c r="O165" i="298"/>
  <c r="G52" i="232" s="1"/>
  <c r="J170" i="292"/>
  <c r="O222" i="283"/>
  <c r="J190" i="292"/>
  <c r="O190" i="292" s="1"/>
  <c r="O226" i="281"/>
  <c r="J152" i="179"/>
  <c r="J126" i="283"/>
  <c r="O126" i="283" s="1"/>
  <c r="F13" i="230" s="1"/>
  <c r="J126" i="289"/>
  <c r="O126" i="289" s="1"/>
  <c r="F13" i="231" s="1"/>
  <c r="O162" i="294"/>
  <c r="I49" i="232" s="1"/>
  <c r="O153" i="281"/>
  <c r="H40" i="230" s="1"/>
  <c r="O226" i="296"/>
  <c r="O27" i="296"/>
  <c r="O33" i="296" s="1"/>
  <c r="D10" i="260" s="1"/>
  <c r="D9" i="260" s="1"/>
  <c r="J52" i="294"/>
  <c r="O161" i="278"/>
  <c r="K48" i="230" s="1"/>
  <c r="O172" i="289"/>
  <c r="O175" i="289" s="1"/>
  <c r="D33" i="259" s="1"/>
  <c r="J175" i="289"/>
  <c r="O167" i="294"/>
  <c r="I54" i="232" s="1"/>
  <c r="J52" i="293"/>
  <c r="O165" i="296"/>
  <c r="F52" i="232" s="1"/>
  <c r="J126" i="295"/>
  <c r="O126" i="295" s="1"/>
  <c r="D13" i="232" s="1"/>
  <c r="O212" i="288"/>
  <c r="O225" i="282"/>
  <c r="J125" i="293"/>
  <c r="O125" i="293" s="1"/>
  <c r="H12" i="232" s="1"/>
  <c r="J186" i="297"/>
  <c r="O186" i="297" s="1"/>
  <c r="J188" i="286"/>
  <c r="O188" i="286" s="1"/>
  <c r="O151" i="296"/>
  <c r="J52" i="285"/>
  <c r="J172" i="127"/>
  <c r="J175" i="127" s="1"/>
  <c r="J213" i="131"/>
  <c r="J54" i="147"/>
  <c r="J57" i="147" s="1"/>
  <c r="J239" i="147"/>
  <c r="J51" i="237"/>
  <c r="J155" i="237"/>
  <c r="J240" i="237"/>
  <c r="O240" i="237" s="1"/>
  <c r="J16" i="149"/>
  <c r="J154" i="150"/>
  <c r="J226" i="150"/>
  <c r="J17" i="154"/>
  <c r="M151" i="154"/>
  <c r="J155" i="154"/>
  <c r="J244" i="154"/>
  <c r="J48" i="240"/>
  <c r="O48" i="240" s="1"/>
  <c r="J154" i="240"/>
  <c r="J162" i="176"/>
  <c r="J245" i="176"/>
  <c r="J44" i="173"/>
  <c r="J50" i="173"/>
  <c r="J224" i="179"/>
  <c r="O164" i="281"/>
  <c r="H51" i="230" s="1"/>
  <c r="O220" i="294"/>
  <c r="O204" i="296"/>
  <c r="F90" i="232" s="1"/>
  <c r="O54" i="297"/>
  <c r="O57" i="297" s="1"/>
  <c r="E14" i="260" s="1"/>
  <c r="O153" i="292"/>
  <c r="K40" i="232" s="1"/>
  <c r="J156" i="289"/>
  <c r="K271" i="170"/>
  <c r="K268" i="170" s="1"/>
  <c r="J218" i="170"/>
  <c r="J38" i="173"/>
  <c r="J51" i="173"/>
  <c r="J21" i="179"/>
  <c r="O204" i="280"/>
  <c r="G89" i="230" s="1"/>
  <c r="G122" i="230" s="1"/>
  <c r="J125" i="283"/>
  <c r="O125" i="283" s="1"/>
  <c r="F12" i="230" s="1"/>
  <c r="O203" i="278"/>
  <c r="K88" i="230" s="1"/>
  <c r="O167" i="282"/>
  <c r="D54" i="230" s="1"/>
  <c r="M198" i="287"/>
  <c r="O226" i="291"/>
  <c r="O167" i="289"/>
  <c r="F54" i="231" s="1"/>
  <c r="O155" i="280"/>
  <c r="G42" i="230" s="1"/>
  <c r="O194" i="290"/>
  <c r="O215" i="287"/>
  <c r="O217" i="285"/>
  <c r="O194" i="281"/>
  <c r="O161" i="286"/>
  <c r="H48" i="231" s="1"/>
  <c r="J167" i="149"/>
  <c r="J243" i="149"/>
  <c r="J41" i="150"/>
  <c r="J218" i="150"/>
  <c r="J231" i="150"/>
  <c r="J233" i="150" s="1"/>
  <c r="J18" i="154"/>
  <c r="J36" i="154"/>
  <c r="J168" i="154"/>
  <c r="J231" i="154"/>
  <c r="J233" i="154" s="1"/>
  <c r="J18" i="170"/>
  <c r="J167" i="170"/>
  <c r="J216" i="170"/>
  <c r="J43" i="240"/>
  <c r="O43" i="240" s="1"/>
  <c r="J120" i="240"/>
  <c r="J167" i="240"/>
  <c r="J54" i="176"/>
  <c r="J57" i="176" s="1"/>
  <c r="J166" i="176"/>
  <c r="J162" i="173"/>
  <c r="O162" i="173" s="1"/>
  <c r="N49" i="232" s="1"/>
  <c r="O203" i="283"/>
  <c r="F88" i="230" s="1"/>
  <c r="J190" i="283"/>
  <c r="O190" i="283" s="1"/>
  <c r="O154" i="289"/>
  <c r="F41" i="231" s="1"/>
  <c r="J190" i="293"/>
  <c r="O190" i="293" s="1"/>
  <c r="O217" i="280"/>
  <c r="O163" i="281"/>
  <c r="H50" i="230" s="1"/>
  <c r="O223" i="291"/>
  <c r="J170" i="289"/>
  <c r="O226" i="289"/>
  <c r="J16" i="176"/>
  <c r="J21" i="173"/>
  <c r="J39" i="173"/>
  <c r="J248" i="173"/>
  <c r="J22" i="179"/>
  <c r="O204" i="287"/>
  <c r="I89" i="231" s="1"/>
  <c r="I122" i="231" s="1"/>
  <c r="J52" i="286"/>
  <c r="J233" i="294"/>
  <c r="J156" i="298"/>
  <c r="O218" i="296"/>
  <c r="O217" i="292"/>
  <c r="O154" i="297"/>
  <c r="E41" i="232" s="1"/>
  <c r="J170" i="290"/>
  <c r="J52" i="292"/>
  <c r="J170" i="279"/>
  <c r="M233" i="234"/>
  <c r="J224" i="124"/>
  <c r="J220" i="127"/>
  <c r="J223" i="127"/>
  <c r="K271" i="237"/>
  <c r="K268" i="237" s="1"/>
  <c r="M271" i="149"/>
  <c r="J38" i="176"/>
  <c r="I271" i="124"/>
  <c r="L271" i="124"/>
  <c r="L268" i="124" s="1"/>
  <c r="K271" i="124"/>
  <c r="K268" i="124" s="1"/>
  <c r="H271" i="124"/>
  <c r="O231" i="126"/>
  <c r="M271" i="131"/>
  <c r="M268" i="131" s="1"/>
  <c r="I183" i="149"/>
  <c r="J183" i="149" s="1"/>
  <c r="I187" i="149"/>
  <c r="J187" i="149" s="1"/>
  <c r="O187" i="149" s="1"/>
  <c r="I184" i="124"/>
  <c r="K271" i="131"/>
  <c r="H271" i="127"/>
  <c r="R166" i="149"/>
  <c r="L166" i="149" s="1"/>
  <c r="M166" i="149" s="1"/>
  <c r="L270" i="240"/>
  <c r="L267" i="240" s="1"/>
  <c r="J227" i="126"/>
  <c r="O227" i="126" s="1"/>
  <c r="M271" i="237"/>
  <c r="M268" i="237" s="1"/>
  <c r="J38" i="150"/>
  <c r="M271" i="126"/>
  <c r="M268" i="126" s="1"/>
  <c r="L271" i="126"/>
  <c r="I271" i="126"/>
  <c r="I268" i="126" s="1"/>
  <c r="H271" i="126"/>
  <c r="H268" i="126" s="1"/>
  <c r="K270" i="237"/>
  <c r="M270" i="237"/>
  <c r="L270" i="237"/>
  <c r="I270" i="237"/>
  <c r="H270" i="237"/>
  <c r="J57" i="292"/>
  <c r="O54" i="292"/>
  <c r="O57" i="292" s="1"/>
  <c r="I14" i="260" s="1"/>
  <c r="L271" i="149"/>
  <c r="L271" i="127"/>
  <c r="J161" i="131"/>
  <c r="L271" i="150"/>
  <c r="L268" i="150" s="1"/>
  <c r="K271" i="150"/>
  <c r="K268" i="150" s="1"/>
  <c r="H271" i="149"/>
  <c r="H268" i="149" s="1"/>
  <c r="J222" i="234"/>
  <c r="J169" i="124"/>
  <c r="J219" i="234"/>
  <c r="O172" i="126"/>
  <c r="M271" i="127"/>
  <c r="J51" i="147"/>
  <c r="R165" i="149"/>
  <c r="L165" i="149" s="1"/>
  <c r="M165" i="149" s="1"/>
  <c r="O165" i="149" s="1"/>
  <c r="M52" i="231" s="1"/>
  <c r="G143" i="149"/>
  <c r="H143" i="149" s="1"/>
  <c r="R168" i="149"/>
  <c r="L168" i="149" s="1"/>
  <c r="M168" i="149" s="1"/>
  <c r="R164" i="149"/>
  <c r="L164" i="149" s="1"/>
  <c r="M164" i="149" s="1"/>
  <c r="R152" i="149"/>
  <c r="L152" i="149" s="1"/>
  <c r="M152" i="149" s="1"/>
  <c r="G142" i="149"/>
  <c r="H142" i="149" s="1"/>
  <c r="R160" i="149"/>
  <c r="L160" i="149" s="1"/>
  <c r="M160" i="149" s="1"/>
  <c r="R154" i="149"/>
  <c r="L154" i="149" s="1"/>
  <c r="M154" i="149" s="1"/>
  <c r="J51" i="124"/>
  <c r="I271" i="234"/>
  <c r="I268" i="234" s="1"/>
  <c r="H271" i="234"/>
  <c r="K271" i="234"/>
  <c r="M271" i="234"/>
  <c r="J47" i="127"/>
  <c r="J140" i="131"/>
  <c r="J20" i="237"/>
  <c r="R160" i="124"/>
  <c r="L160" i="124" s="1"/>
  <c r="M160" i="124" s="1"/>
  <c r="J216" i="127"/>
  <c r="I271" i="131"/>
  <c r="J239" i="237"/>
  <c r="J212" i="149"/>
  <c r="J223" i="149"/>
  <c r="J226" i="149"/>
  <c r="H270" i="173"/>
  <c r="H267" i="173" s="1"/>
  <c r="L270" i="173"/>
  <c r="L267" i="173" s="1"/>
  <c r="R164" i="124"/>
  <c r="L164" i="124" s="1"/>
  <c r="M164" i="124" s="1"/>
  <c r="R168" i="234"/>
  <c r="L168" i="234" s="1"/>
  <c r="M168" i="234" s="1"/>
  <c r="R162" i="234"/>
  <c r="L162" i="234" s="1"/>
  <c r="M162" i="234" s="1"/>
  <c r="O162" i="234" s="1"/>
  <c r="L49" i="230" s="1"/>
  <c r="J20" i="126"/>
  <c r="R153" i="126"/>
  <c r="L153" i="126" s="1"/>
  <c r="M153" i="126" s="1"/>
  <c r="J223" i="126"/>
  <c r="J46" i="127"/>
  <c r="J172" i="131"/>
  <c r="J246" i="147"/>
  <c r="J233" i="237"/>
  <c r="R165" i="124"/>
  <c r="L165" i="124" s="1"/>
  <c r="M165" i="124" s="1"/>
  <c r="I271" i="147"/>
  <c r="L271" i="237"/>
  <c r="L268" i="237" s="1"/>
  <c r="I271" i="237"/>
  <c r="L270" i="149"/>
  <c r="K270" i="149"/>
  <c r="I271" i="170"/>
  <c r="I268" i="170" s="1"/>
  <c r="O85" i="124"/>
  <c r="R169" i="124"/>
  <c r="L169" i="124" s="1"/>
  <c r="M169" i="124" s="1"/>
  <c r="J215" i="124"/>
  <c r="J224" i="126"/>
  <c r="R152" i="127"/>
  <c r="L152" i="127" s="1"/>
  <c r="M152" i="127" s="1"/>
  <c r="R164" i="127"/>
  <c r="L164" i="127" s="1"/>
  <c r="M164" i="127" s="1"/>
  <c r="R168" i="127"/>
  <c r="L168" i="127" s="1"/>
  <c r="M168" i="127" s="1"/>
  <c r="R167" i="127"/>
  <c r="L167" i="127" s="1"/>
  <c r="M167" i="127" s="1"/>
  <c r="J193" i="127"/>
  <c r="M213" i="127"/>
  <c r="K271" i="147"/>
  <c r="J205" i="237"/>
  <c r="J220" i="150"/>
  <c r="M222" i="150"/>
  <c r="K271" i="240"/>
  <c r="R155" i="124"/>
  <c r="L155" i="124" s="1"/>
  <c r="M155" i="124" s="1"/>
  <c r="J222" i="124"/>
  <c r="R169" i="234"/>
  <c r="L169" i="234" s="1"/>
  <c r="M169" i="234" s="1"/>
  <c r="J220" i="234"/>
  <c r="J226" i="234"/>
  <c r="O226" i="234" s="1"/>
  <c r="R167" i="126"/>
  <c r="L167" i="126" s="1"/>
  <c r="M167" i="126" s="1"/>
  <c r="J248" i="126"/>
  <c r="G142" i="127"/>
  <c r="H142" i="127" s="1"/>
  <c r="R161" i="127"/>
  <c r="L161" i="127" s="1"/>
  <c r="M161" i="127" s="1"/>
  <c r="O161" i="127" s="1"/>
  <c r="N48" i="230" s="1"/>
  <c r="J167" i="131"/>
  <c r="J215" i="131"/>
  <c r="R153" i="147"/>
  <c r="L153" i="147" s="1"/>
  <c r="M153" i="147" s="1"/>
  <c r="R167" i="147"/>
  <c r="L167" i="147" s="1"/>
  <c r="M167" i="147" s="1"/>
  <c r="R166" i="147"/>
  <c r="L166" i="147" s="1"/>
  <c r="M166" i="147" s="1"/>
  <c r="R162" i="147"/>
  <c r="L162" i="147" s="1"/>
  <c r="M162" i="147" s="1"/>
  <c r="O162" i="147" s="1"/>
  <c r="J49" i="231" s="1"/>
  <c r="R155" i="147"/>
  <c r="L155" i="147" s="1"/>
  <c r="M155" i="147" s="1"/>
  <c r="R152" i="147"/>
  <c r="L152" i="147" s="1"/>
  <c r="M152" i="147" s="1"/>
  <c r="G143" i="147"/>
  <c r="I143" i="147" s="1"/>
  <c r="R168" i="147"/>
  <c r="L168" i="147" s="1"/>
  <c r="M168" i="147" s="1"/>
  <c r="J224" i="147"/>
  <c r="L271" i="147"/>
  <c r="L268" i="147" s="1"/>
  <c r="J140" i="154"/>
  <c r="M151" i="234"/>
  <c r="J224" i="127"/>
  <c r="R163" i="131"/>
  <c r="L163" i="131" s="1"/>
  <c r="M163" i="131" s="1"/>
  <c r="R167" i="131"/>
  <c r="L167" i="131" s="1"/>
  <c r="M167" i="131" s="1"/>
  <c r="R155" i="131"/>
  <c r="L155" i="131" s="1"/>
  <c r="M155" i="131" s="1"/>
  <c r="R162" i="131"/>
  <c r="L162" i="131" s="1"/>
  <c r="M162" i="131" s="1"/>
  <c r="R161" i="131"/>
  <c r="L161" i="131" s="1"/>
  <c r="M161" i="131" s="1"/>
  <c r="R154" i="131"/>
  <c r="L154" i="131" s="1"/>
  <c r="M154" i="131" s="1"/>
  <c r="J226" i="131"/>
  <c r="J47" i="147"/>
  <c r="H270" i="147"/>
  <c r="I270" i="147"/>
  <c r="I267" i="147" s="1"/>
  <c r="J216" i="147"/>
  <c r="J50" i="237"/>
  <c r="J165" i="237"/>
  <c r="J169" i="237"/>
  <c r="M214" i="237"/>
  <c r="O214" i="237" s="1"/>
  <c r="J38" i="149"/>
  <c r="J153" i="149"/>
  <c r="J215" i="150"/>
  <c r="H270" i="154"/>
  <c r="M271" i="154"/>
  <c r="L271" i="154"/>
  <c r="K271" i="154"/>
  <c r="K268" i="154" s="1"/>
  <c r="H271" i="154"/>
  <c r="H268" i="154" s="1"/>
  <c r="J220" i="240"/>
  <c r="J40" i="176"/>
  <c r="J248" i="176"/>
  <c r="R166" i="124"/>
  <c r="L166" i="124" s="1"/>
  <c r="M166" i="124" s="1"/>
  <c r="M271" i="240"/>
  <c r="M268" i="240" s="1"/>
  <c r="L271" i="173"/>
  <c r="K271" i="173"/>
  <c r="R152" i="124"/>
  <c r="L152" i="124" s="1"/>
  <c r="M152" i="124" s="1"/>
  <c r="R168" i="131"/>
  <c r="L168" i="131" s="1"/>
  <c r="M168" i="131" s="1"/>
  <c r="M151" i="237"/>
  <c r="H270" i="150"/>
  <c r="H267" i="150" s="1"/>
  <c r="M270" i="150"/>
  <c r="M267" i="150" s="1"/>
  <c r="K270" i="150"/>
  <c r="I270" i="150"/>
  <c r="I267" i="150" s="1"/>
  <c r="L16" i="246"/>
  <c r="N16" i="246" s="1"/>
  <c r="L20" i="127"/>
  <c r="M20" i="127" s="1"/>
  <c r="O88" i="131"/>
  <c r="M271" i="170"/>
  <c r="M268" i="170" s="1"/>
  <c r="L271" i="170"/>
  <c r="H185" i="147"/>
  <c r="I271" i="127"/>
  <c r="I268" i="127" s="1"/>
  <c r="R163" i="124"/>
  <c r="L163" i="124" s="1"/>
  <c r="M163" i="124" s="1"/>
  <c r="J220" i="124"/>
  <c r="M271" i="124"/>
  <c r="O85" i="234"/>
  <c r="R161" i="234"/>
  <c r="L161" i="234" s="1"/>
  <c r="M161" i="234" s="1"/>
  <c r="O161" i="234" s="1"/>
  <c r="L48" i="230" s="1"/>
  <c r="J140" i="126"/>
  <c r="R163" i="127"/>
  <c r="L163" i="127" s="1"/>
  <c r="M163" i="127" s="1"/>
  <c r="K271" i="127"/>
  <c r="R160" i="147"/>
  <c r="L160" i="147" s="1"/>
  <c r="M160" i="147" s="1"/>
  <c r="R163" i="147"/>
  <c r="L163" i="147" s="1"/>
  <c r="M163" i="147" s="1"/>
  <c r="R169" i="147"/>
  <c r="L169" i="147" s="1"/>
  <c r="M169" i="147" s="1"/>
  <c r="R160" i="150"/>
  <c r="L160" i="150" s="1"/>
  <c r="M160" i="150" s="1"/>
  <c r="R169" i="150"/>
  <c r="L169" i="150" s="1"/>
  <c r="M169" i="150" s="1"/>
  <c r="R154" i="150"/>
  <c r="L154" i="150" s="1"/>
  <c r="M154" i="150" s="1"/>
  <c r="R161" i="150"/>
  <c r="L161" i="150" s="1"/>
  <c r="M161" i="150" s="1"/>
  <c r="J123" i="240"/>
  <c r="H271" i="237"/>
  <c r="O90" i="124"/>
  <c r="G142" i="124"/>
  <c r="I142" i="124" s="1"/>
  <c r="R155" i="127"/>
  <c r="L155" i="127" s="1"/>
  <c r="M155" i="127" s="1"/>
  <c r="M27" i="124"/>
  <c r="M33" i="124" s="1"/>
  <c r="G143" i="124"/>
  <c r="R167" i="124"/>
  <c r="L167" i="124" s="1"/>
  <c r="M167" i="124" s="1"/>
  <c r="J203" i="126"/>
  <c r="K271" i="126"/>
  <c r="K268" i="126" s="1"/>
  <c r="M215" i="126"/>
  <c r="M151" i="127"/>
  <c r="O151" i="127" s="1"/>
  <c r="J203" i="127"/>
  <c r="J219" i="127"/>
  <c r="R167" i="154"/>
  <c r="L167" i="154" s="1"/>
  <c r="M167" i="154" s="1"/>
  <c r="O167" i="154" s="1"/>
  <c r="O54" i="231" s="1"/>
  <c r="R168" i="154"/>
  <c r="L168" i="154" s="1"/>
  <c r="M168" i="154" s="1"/>
  <c r="R152" i="154"/>
  <c r="L152" i="154" s="1"/>
  <c r="M152" i="154" s="1"/>
  <c r="G142" i="154"/>
  <c r="I142" i="154" s="1"/>
  <c r="M27" i="170"/>
  <c r="M33" i="170" s="1"/>
  <c r="M216" i="170"/>
  <c r="M270" i="240"/>
  <c r="M267" i="240" s="1"/>
  <c r="I270" i="240"/>
  <c r="I267" i="240" s="1"/>
  <c r="K270" i="240"/>
  <c r="K267" i="240" s="1"/>
  <c r="O108" i="234"/>
  <c r="O112" i="234" s="1"/>
  <c r="O92" i="124"/>
  <c r="J47" i="126"/>
  <c r="J216" i="126"/>
  <c r="J124" i="127"/>
  <c r="H271" i="131"/>
  <c r="J27" i="149"/>
  <c r="J33" i="149" s="1"/>
  <c r="J46" i="149"/>
  <c r="G142" i="150"/>
  <c r="I142" i="150" s="1"/>
  <c r="J47" i="154"/>
  <c r="L270" i="154"/>
  <c r="L267" i="154" s="1"/>
  <c r="J47" i="170"/>
  <c r="K270" i="170"/>
  <c r="K267" i="170" s="1"/>
  <c r="L270" i="176"/>
  <c r="K270" i="176"/>
  <c r="M270" i="176"/>
  <c r="M267" i="176" s="1"/>
  <c r="M270" i="173"/>
  <c r="J139" i="179"/>
  <c r="J169" i="179"/>
  <c r="O169" i="179" s="1"/>
  <c r="O56" i="232" s="1"/>
  <c r="J159" i="240"/>
  <c r="I271" i="176"/>
  <c r="H271" i="176"/>
  <c r="J16" i="240"/>
  <c r="J203" i="240"/>
  <c r="J221" i="240"/>
  <c r="J244" i="240"/>
  <c r="J20" i="179"/>
  <c r="O84" i="127"/>
  <c r="J57" i="282"/>
  <c r="O54" i="282"/>
  <c r="O57" i="282" s="1"/>
  <c r="C14" i="189" s="1"/>
  <c r="O85" i="126"/>
  <c r="J219" i="126"/>
  <c r="J172" i="147"/>
  <c r="H271" i="147"/>
  <c r="H268" i="147" s="1"/>
  <c r="J223" i="147"/>
  <c r="J226" i="147"/>
  <c r="J163" i="237"/>
  <c r="J224" i="237"/>
  <c r="J172" i="149"/>
  <c r="J224" i="149"/>
  <c r="J246" i="150"/>
  <c r="O227" i="170"/>
  <c r="J156" i="278"/>
  <c r="J213" i="237"/>
  <c r="J213" i="149"/>
  <c r="M270" i="154"/>
  <c r="M267" i="154" s="1"/>
  <c r="K270" i="154"/>
  <c r="J194" i="170"/>
  <c r="H271" i="240"/>
  <c r="I270" i="176"/>
  <c r="I267" i="176" s="1"/>
  <c r="J52" i="290"/>
  <c r="J218" i="147"/>
  <c r="J160" i="237"/>
  <c r="J122" i="149"/>
  <c r="I271" i="149"/>
  <c r="I268" i="149" s="1"/>
  <c r="M271" i="150"/>
  <c r="H271" i="150"/>
  <c r="J37" i="154"/>
  <c r="J124" i="170"/>
  <c r="J163" i="170"/>
  <c r="J18" i="240"/>
  <c r="J245" i="240"/>
  <c r="H271" i="173"/>
  <c r="I271" i="173"/>
  <c r="J170" i="285"/>
  <c r="O159" i="285"/>
  <c r="J168" i="179"/>
  <c r="J218" i="126"/>
  <c r="J221" i="124"/>
  <c r="O221" i="124" s="1"/>
  <c r="J222" i="149"/>
  <c r="J206" i="173"/>
  <c r="J215" i="127"/>
  <c r="J48" i="149"/>
  <c r="O48" i="149" s="1"/>
  <c r="I270" i="149"/>
  <c r="J155" i="149"/>
  <c r="J216" i="150"/>
  <c r="J227" i="150"/>
  <c r="O227" i="150" s="1"/>
  <c r="J20" i="154"/>
  <c r="J124" i="154"/>
  <c r="H270" i="240"/>
  <c r="J161" i="240"/>
  <c r="J233" i="176"/>
  <c r="L271" i="176"/>
  <c r="L268" i="176" s="1"/>
  <c r="J220" i="126"/>
  <c r="M151" i="131"/>
  <c r="J41" i="237"/>
  <c r="R167" i="237"/>
  <c r="L167" i="237" s="1"/>
  <c r="M167" i="237" s="1"/>
  <c r="J19" i="150"/>
  <c r="J219" i="150"/>
  <c r="I271" i="150"/>
  <c r="J16" i="170"/>
  <c r="M194" i="170"/>
  <c r="R164" i="240"/>
  <c r="L164" i="240" s="1"/>
  <c r="M164" i="240" s="1"/>
  <c r="R155" i="240"/>
  <c r="L155" i="240" s="1"/>
  <c r="M155" i="240" s="1"/>
  <c r="R165" i="240"/>
  <c r="L165" i="240" s="1"/>
  <c r="M165" i="240" s="1"/>
  <c r="O165" i="240" s="1"/>
  <c r="L52" i="232" s="1"/>
  <c r="R152" i="240"/>
  <c r="L152" i="240" s="1"/>
  <c r="M152" i="240" s="1"/>
  <c r="O152" i="240" s="1"/>
  <c r="L39" i="232" s="1"/>
  <c r="R168" i="240"/>
  <c r="L168" i="240" s="1"/>
  <c r="M168" i="240" s="1"/>
  <c r="R154" i="240"/>
  <c r="L154" i="240" s="1"/>
  <c r="M154" i="240" s="1"/>
  <c r="R153" i="240"/>
  <c r="L153" i="240" s="1"/>
  <c r="M153" i="240" s="1"/>
  <c r="R167" i="240"/>
  <c r="L167" i="240" s="1"/>
  <c r="M167" i="240" s="1"/>
  <c r="I271" i="240"/>
  <c r="I268" i="240" s="1"/>
  <c r="J239" i="240"/>
  <c r="M271" i="176"/>
  <c r="R166" i="173"/>
  <c r="L166" i="173" s="1"/>
  <c r="M166" i="173" s="1"/>
  <c r="R168" i="173"/>
  <c r="L168" i="173" s="1"/>
  <c r="M168" i="173" s="1"/>
  <c r="R160" i="173"/>
  <c r="L160" i="173" s="1"/>
  <c r="M160" i="173" s="1"/>
  <c r="R153" i="173"/>
  <c r="L153" i="173" s="1"/>
  <c r="M153" i="173" s="1"/>
  <c r="R169" i="173"/>
  <c r="L169" i="173" s="1"/>
  <c r="M169" i="173" s="1"/>
  <c r="R163" i="173"/>
  <c r="L163" i="173" s="1"/>
  <c r="M163" i="173" s="1"/>
  <c r="R165" i="173"/>
  <c r="L165" i="173" s="1"/>
  <c r="M165" i="173" s="1"/>
  <c r="R155" i="173"/>
  <c r="L155" i="173" s="1"/>
  <c r="M155" i="173" s="1"/>
  <c r="G143" i="173"/>
  <c r="I143" i="173" s="1"/>
  <c r="G142" i="173"/>
  <c r="H142" i="173" s="1"/>
  <c r="R167" i="173"/>
  <c r="L167" i="173" s="1"/>
  <c r="M167" i="173" s="1"/>
  <c r="R164" i="173"/>
  <c r="L164" i="173" s="1"/>
  <c r="M164" i="173" s="1"/>
  <c r="O164" i="173" s="1"/>
  <c r="N51" i="232" s="1"/>
  <c r="R161" i="173"/>
  <c r="L161" i="173" s="1"/>
  <c r="M161" i="173" s="1"/>
  <c r="R152" i="173"/>
  <c r="L152" i="173" s="1"/>
  <c r="M152" i="173" s="1"/>
  <c r="J224" i="173"/>
  <c r="J213" i="179"/>
  <c r="O155" i="278"/>
  <c r="K42" i="230" s="1"/>
  <c r="J190" i="294"/>
  <c r="O190" i="294" s="1"/>
  <c r="J170" i="291"/>
  <c r="J54" i="173"/>
  <c r="J57" i="173" s="1"/>
  <c r="I270" i="173"/>
  <c r="I267" i="173" s="1"/>
  <c r="J203" i="173"/>
  <c r="J231" i="179"/>
  <c r="J223" i="154"/>
  <c r="J233" i="292"/>
  <c r="O231" i="292"/>
  <c r="O233" i="292" s="1"/>
  <c r="I45" i="260" s="1"/>
  <c r="J213" i="147"/>
  <c r="J221" i="237"/>
  <c r="M222" i="149"/>
  <c r="J215" i="154"/>
  <c r="J218" i="154"/>
  <c r="J222" i="170"/>
  <c r="I270" i="170"/>
  <c r="J151" i="240"/>
  <c r="J226" i="240"/>
  <c r="J43" i="173"/>
  <c r="O43" i="173" s="1"/>
  <c r="J219" i="173"/>
  <c r="J220" i="237"/>
  <c r="J151" i="150"/>
  <c r="J27" i="154"/>
  <c r="J33" i="154" s="1"/>
  <c r="J224" i="154"/>
  <c r="J227" i="154"/>
  <c r="O227" i="154" s="1"/>
  <c r="J244" i="170"/>
  <c r="J218" i="240"/>
  <c r="K270" i="173"/>
  <c r="K267" i="173" s="1"/>
  <c r="J39" i="179"/>
  <c r="J151" i="179"/>
  <c r="J184" i="278"/>
  <c r="O92" i="131"/>
  <c r="O220" i="295"/>
  <c r="J27" i="237"/>
  <c r="J33" i="237" s="1"/>
  <c r="O227" i="237"/>
  <c r="J203" i="150"/>
  <c r="J151" i="154"/>
  <c r="J219" i="154"/>
  <c r="J222" i="154"/>
  <c r="J223" i="170"/>
  <c r="J226" i="170"/>
  <c r="M33" i="293"/>
  <c r="O27" i="293"/>
  <c r="O33" i="293" s="1"/>
  <c r="G10" i="260" s="1"/>
  <c r="G9" i="260" s="1"/>
  <c r="O225" i="285"/>
  <c r="I184" i="170"/>
  <c r="H184" i="170"/>
  <c r="M151" i="176"/>
  <c r="J22" i="173"/>
  <c r="J223" i="173"/>
  <c r="J226" i="173"/>
  <c r="O137" i="282"/>
  <c r="D24" i="230" s="1"/>
  <c r="J52" i="278"/>
  <c r="J151" i="170"/>
  <c r="M220" i="173"/>
  <c r="J212" i="126"/>
  <c r="J215" i="176"/>
  <c r="O20" i="170"/>
  <c r="J186" i="286"/>
  <c r="O186" i="286" s="1"/>
  <c r="J223" i="237"/>
  <c r="J226" i="237"/>
  <c r="M223" i="150"/>
  <c r="O223" i="150" s="1"/>
  <c r="J226" i="154"/>
  <c r="J137" i="170"/>
  <c r="H270" i="176"/>
  <c r="H267" i="176" s="1"/>
  <c r="J221" i="173"/>
  <c r="R240" i="283"/>
  <c r="Q240" i="283"/>
  <c r="M270" i="170"/>
  <c r="M267" i="170" s="1"/>
  <c r="L270" i="170"/>
  <c r="J224" i="170"/>
  <c r="J27" i="240"/>
  <c r="J33" i="240" s="1"/>
  <c r="J194" i="240"/>
  <c r="J48" i="176"/>
  <c r="O48" i="176" s="1"/>
  <c r="J122" i="173"/>
  <c r="M194" i="173"/>
  <c r="J43" i="179"/>
  <c r="O43" i="179" s="1"/>
  <c r="J240" i="179"/>
  <c r="O240" i="179" s="1"/>
  <c r="J188" i="298"/>
  <c r="O188" i="298" s="1"/>
  <c r="O48" i="283"/>
  <c r="J52" i="283"/>
  <c r="O172" i="297"/>
  <c r="O175" i="297" s="1"/>
  <c r="E33" i="260" s="1"/>
  <c r="O164" i="280"/>
  <c r="G51" i="230" s="1"/>
  <c r="O203" i="296"/>
  <c r="F89" i="232" s="1"/>
  <c r="O193" i="289"/>
  <c r="O220" i="279"/>
  <c r="O153" i="288"/>
  <c r="D40" i="231" s="1"/>
  <c r="O219" i="291"/>
  <c r="O154" i="294"/>
  <c r="I41" i="232" s="1"/>
  <c r="O193" i="282"/>
  <c r="O152" i="286"/>
  <c r="H39" i="231" s="1"/>
  <c r="O172" i="290"/>
  <c r="O175" i="290" s="1"/>
  <c r="F33" i="259" s="1"/>
  <c r="J175" i="290"/>
  <c r="J52" i="281"/>
  <c r="J218" i="173"/>
  <c r="J220" i="176"/>
  <c r="J222" i="173"/>
  <c r="O231" i="297"/>
  <c r="O233" i="297" s="1"/>
  <c r="E45" i="260" s="1"/>
  <c r="J233" i="297"/>
  <c r="O166" i="279"/>
  <c r="I53" i="230" s="1"/>
  <c r="O215" i="281"/>
  <c r="O204" i="279"/>
  <c r="I89" i="230" s="1"/>
  <c r="I122" i="230" s="1"/>
  <c r="O187" i="288"/>
  <c r="O225" i="294"/>
  <c r="J126" i="293"/>
  <c r="O126" i="293" s="1"/>
  <c r="H13" i="232" s="1"/>
  <c r="J184" i="297"/>
  <c r="O184" i="297" s="1"/>
  <c r="O218" i="297"/>
  <c r="O218" i="288"/>
  <c r="O137" i="290"/>
  <c r="G24" i="231" s="1"/>
  <c r="J188" i="293"/>
  <c r="O188" i="293" s="1"/>
  <c r="J216" i="173"/>
  <c r="O222" i="279"/>
  <c r="O169" i="282"/>
  <c r="D56" i="230" s="1"/>
  <c r="J188" i="285"/>
  <c r="O188" i="285" s="1"/>
  <c r="J203" i="154"/>
  <c r="R160" i="170"/>
  <c r="L160" i="170" s="1"/>
  <c r="M160" i="170" s="1"/>
  <c r="J203" i="170"/>
  <c r="J219" i="240"/>
  <c r="J224" i="240"/>
  <c r="J203" i="176"/>
  <c r="J186" i="279"/>
  <c r="O186" i="279" s="1"/>
  <c r="J188" i="291"/>
  <c r="O188" i="291" s="1"/>
  <c r="J251" i="291"/>
  <c r="O203" i="292"/>
  <c r="K89" i="232" s="1"/>
  <c r="J125" i="292"/>
  <c r="O125" i="292" s="1"/>
  <c r="K12" i="232" s="1"/>
  <c r="O160" i="294"/>
  <c r="I47" i="232" s="1"/>
  <c r="O184" i="280"/>
  <c r="J213" i="176"/>
  <c r="J224" i="176"/>
  <c r="J204" i="173"/>
  <c r="J218" i="234"/>
  <c r="O112" i="176"/>
  <c r="J187" i="282"/>
  <c r="O187" i="282" s="1"/>
  <c r="J188" i="284"/>
  <c r="O188" i="284" s="1"/>
  <c r="O166" i="290"/>
  <c r="G53" i="231" s="1"/>
  <c r="J190" i="290"/>
  <c r="O190" i="290" s="1"/>
  <c r="O226" i="294"/>
  <c r="O218" i="298"/>
  <c r="J125" i="298"/>
  <c r="O125" i="298" s="1"/>
  <c r="G12" i="232" s="1"/>
  <c r="O161" i="297"/>
  <c r="E48" i="232" s="1"/>
  <c r="J183" i="295"/>
  <c r="O183" i="295" s="1"/>
  <c r="O223" i="295"/>
  <c r="O153" i="295"/>
  <c r="D40" i="232" s="1"/>
  <c r="O165" i="281"/>
  <c r="H52" i="230" s="1"/>
  <c r="O152" i="289"/>
  <c r="F39" i="231" s="1"/>
  <c r="M198" i="286"/>
  <c r="O219" i="294"/>
  <c r="O54" i="290"/>
  <c r="O57" i="290" s="1"/>
  <c r="F14" i="259" s="1"/>
  <c r="O194" i="292"/>
  <c r="J190" i="284"/>
  <c r="O190" i="284" s="1"/>
  <c r="J183" i="286"/>
  <c r="O183" i="286" s="1"/>
  <c r="J233" i="288"/>
  <c r="O203" i="294"/>
  <c r="I89" i="232" s="1"/>
  <c r="M198" i="295"/>
  <c r="O155" i="295"/>
  <c r="D42" i="232" s="1"/>
  <c r="O137" i="279"/>
  <c r="I24" i="230" s="1"/>
  <c r="O194" i="298"/>
  <c r="O137" i="292"/>
  <c r="K24" i="232" s="1"/>
  <c r="J222" i="179"/>
  <c r="J126" i="278"/>
  <c r="O126" i="278" s="1"/>
  <c r="K13" i="230" s="1"/>
  <c r="J183" i="279"/>
  <c r="O169" i="289"/>
  <c r="F56" i="231" s="1"/>
  <c r="J186" i="292"/>
  <c r="O186" i="292" s="1"/>
  <c r="O219" i="293"/>
  <c r="O217" i="297"/>
  <c r="O153" i="290"/>
  <c r="G40" i="231" s="1"/>
  <c r="O222" i="293"/>
  <c r="O193" i="294"/>
  <c r="O194" i="294"/>
  <c r="L20" i="124"/>
  <c r="M20" i="124" s="1"/>
  <c r="L17" i="170"/>
  <c r="M17" i="170" s="1"/>
  <c r="O27" i="298"/>
  <c r="O33" i="298" s="1"/>
  <c r="F10" i="260" s="1"/>
  <c r="F9" i="260" s="1"/>
  <c r="L17" i="176"/>
  <c r="M17" i="176" s="1"/>
  <c r="L21" i="154"/>
  <c r="M21" i="154" s="1"/>
  <c r="O21" i="154" s="1"/>
  <c r="L20" i="131"/>
  <c r="M20" i="131" s="1"/>
  <c r="O20" i="131" s="1"/>
  <c r="O27" i="290"/>
  <c r="O33" i="290" s="1"/>
  <c r="F10" i="259" s="1"/>
  <c r="F9" i="259" s="1"/>
  <c r="L20" i="234"/>
  <c r="M20" i="234" s="1"/>
  <c r="L20" i="126"/>
  <c r="M20" i="126" s="1"/>
  <c r="L21" i="150"/>
  <c r="M21" i="150" s="1"/>
  <c r="L17" i="240"/>
  <c r="M17" i="240" s="1"/>
  <c r="L17" i="237"/>
  <c r="M17" i="237" s="1"/>
  <c r="G13" i="150"/>
  <c r="H13" i="150" s="1"/>
  <c r="L17" i="154"/>
  <c r="M17" i="154" s="1"/>
  <c r="L17" i="147"/>
  <c r="M17" i="147" s="1"/>
  <c r="L17" i="150"/>
  <c r="M17" i="150" s="1"/>
  <c r="G13" i="154"/>
  <c r="H13" i="154" s="1"/>
  <c r="L16" i="147"/>
  <c r="M16" i="147" s="1"/>
  <c r="O224" i="290"/>
  <c r="L19" i="131"/>
  <c r="M19" i="131" s="1"/>
  <c r="L19" i="126"/>
  <c r="M19" i="126" s="1"/>
  <c r="O19" i="126" s="1"/>
  <c r="L19" i="124"/>
  <c r="M19" i="124" s="1"/>
  <c r="O27" i="289"/>
  <c r="O33" i="289" s="1"/>
  <c r="D10" i="259" s="1"/>
  <c r="D9" i="259" s="1"/>
  <c r="L19" i="127"/>
  <c r="M19" i="127" s="1"/>
  <c r="O19" i="127" s="1"/>
  <c r="L17" i="179"/>
  <c r="M17" i="179" s="1"/>
  <c r="L19" i="234"/>
  <c r="M19" i="234" s="1"/>
  <c r="G13" i="237"/>
  <c r="I13" i="237" s="1"/>
  <c r="L21" i="149"/>
  <c r="M21" i="149" s="1"/>
  <c r="L16" i="149"/>
  <c r="M16" i="149" s="1"/>
  <c r="R36" i="150"/>
  <c r="L16" i="131"/>
  <c r="M16" i="131" s="1"/>
  <c r="R36" i="147"/>
  <c r="G13" i="149"/>
  <c r="I13" i="149" s="1"/>
  <c r="L16" i="150"/>
  <c r="M16" i="150" s="1"/>
  <c r="G13" i="147"/>
  <c r="I13" i="147" s="1"/>
  <c r="L16" i="124"/>
  <c r="M16" i="124" s="1"/>
  <c r="R36" i="149"/>
  <c r="L16" i="237"/>
  <c r="M16" i="237" s="1"/>
  <c r="R36" i="154"/>
  <c r="O112" i="179"/>
  <c r="L20" i="154"/>
  <c r="M20" i="154" s="1"/>
  <c r="R36" i="240"/>
  <c r="R39" i="179"/>
  <c r="L39" i="179" s="1"/>
  <c r="M39" i="179" s="1"/>
  <c r="M20" i="259"/>
  <c r="L21" i="176"/>
  <c r="M21" i="176" s="1"/>
  <c r="O226" i="288"/>
  <c r="L21" i="147"/>
  <c r="M21" i="147" s="1"/>
  <c r="M27" i="154"/>
  <c r="M33" i="154" s="1"/>
  <c r="L21" i="170"/>
  <c r="M21" i="170" s="1"/>
  <c r="R39" i="176"/>
  <c r="L39" i="176" s="1"/>
  <c r="M39" i="176" s="1"/>
  <c r="O39" i="176" s="1"/>
  <c r="O218" i="290"/>
  <c r="O219" i="296"/>
  <c r="M23" i="260"/>
  <c r="O112" i="170"/>
  <c r="L21" i="237"/>
  <c r="M21" i="237" s="1"/>
  <c r="O21" i="237" s="1"/>
  <c r="K33" i="247"/>
  <c r="L33" i="247" s="1"/>
  <c r="N33" i="247" s="1"/>
  <c r="R49" i="150" s="1"/>
  <c r="L49" i="150" s="1"/>
  <c r="M49" i="150" s="1"/>
  <c r="I9" i="247"/>
  <c r="N9" i="247" s="1"/>
  <c r="N10" i="247" s="1"/>
  <c r="R46" i="240"/>
  <c r="L46" i="240" s="1"/>
  <c r="M46" i="240" s="1"/>
  <c r="R46" i="170"/>
  <c r="L46" i="170" s="1"/>
  <c r="M46" i="170" s="1"/>
  <c r="R40" i="147"/>
  <c r="L40" i="147" s="1"/>
  <c r="M40" i="147" s="1"/>
  <c r="K20" i="260"/>
  <c r="L21" i="179"/>
  <c r="M21" i="179" s="1"/>
  <c r="O217" i="290"/>
  <c r="O225" i="286"/>
  <c r="O27" i="294"/>
  <c r="O33" i="294" s="1"/>
  <c r="H10" i="260" s="1"/>
  <c r="H9" i="260" s="1"/>
  <c r="L17" i="248"/>
  <c r="N17" i="248" s="1"/>
  <c r="N17" i="247"/>
  <c r="L20" i="150"/>
  <c r="M20" i="150" s="1"/>
  <c r="R36" i="173"/>
  <c r="O216" i="296"/>
  <c r="L16" i="179"/>
  <c r="M16" i="179" s="1"/>
  <c r="R36" i="179"/>
  <c r="O27" i="285"/>
  <c r="O33" i="285" s="1"/>
  <c r="I10" i="259" s="1"/>
  <c r="I9" i="259" s="1"/>
  <c r="R40" i="154"/>
  <c r="L40" i="154" s="1"/>
  <c r="M40" i="154" s="1"/>
  <c r="O40" i="154" s="1"/>
  <c r="M27" i="237"/>
  <c r="M33" i="237" s="1"/>
  <c r="L20" i="179"/>
  <c r="M20" i="179" s="1"/>
  <c r="R40" i="150"/>
  <c r="L40" i="150" s="1"/>
  <c r="M40" i="150" s="1"/>
  <c r="R40" i="237"/>
  <c r="L40" i="237" s="1"/>
  <c r="M40" i="237" s="1"/>
  <c r="O27" i="286"/>
  <c r="O33" i="286" s="1"/>
  <c r="G10" i="259" s="1"/>
  <c r="G9" i="259" s="1"/>
  <c r="L20" i="149"/>
  <c r="M20" i="149" s="1"/>
  <c r="O20" i="149" s="1"/>
  <c r="R46" i="237"/>
  <c r="L46" i="237" s="1"/>
  <c r="M46" i="237" s="1"/>
  <c r="O46" i="237" s="1"/>
  <c r="R46" i="154"/>
  <c r="L46" i="154" s="1"/>
  <c r="M46" i="154" s="1"/>
  <c r="O46" i="154" s="1"/>
  <c r="R46" i="149"/>
  <c r="L46" i="149" s="1"/>
  <c r="M46" i="149" s="1"/>
  <c r="R46" i="147"/>
  <c r="L46" i="147" s="1"/>
  <c r="M46" i="147" s="1"/>
  <c r="R46" i="150"/>
  <c r="L46" i="150" s="1"/>
  <c r="M46" i="150" s="1"/>
  <c r="R40" i="176"/>
  <c r="L40" i="176" s="1"/>
  <c r="M40" i="176" s="1"/>
  <c r="R40" i="179"/>
  <c r="L40" i="179" s="1"/>
  <c r="M40" i="179" s="1"/>
  <c r="O40" i="179" s="1"/>
  <c r="R40" i="170"/>
  <c r="L40" i="170" s="1"/>
  <c r="M40" i="170" s="1"/>
  <c r="O40" i="170" s="1"/>
  <c r="R40" i="240"/>
  <c r="L40" i="240" s="1"/>
  <c r="M40" i="240" s="1"/>
  <c r="R40" i="173"/>
  <c r="L40" i="173" s="1"/>
  <c r="M40" i="173" s="1"/>
  <c r="M57" i="154"/>
  <c r="M57" i="179"/>
  <c r="R42" i="147"/>
  <c r="L42" i="147" s="1"/>
  <c r="M42" i="147" s="1"/>
  <c r="R47" i="173"/>
  <c r="L47" i="173" s="1"/>
  <c r="M47" i="173" s="1"/>
  <c r="R47" i="170"/>
  <c r="L47" i="170" s="1"/>
  <c r="M47" i="170" s="1"/>
  <c r="M57" i="240"/>
  <c r="K23" i="259"/>
  <c r="N23" i="259"/>
  <c r="G13" i="170"/>
  <c r="L16" i="176"/>
  <c r="M16" i="176" s="1"/>
  <c r="L20" i="173"/>
  <c r="M20" i="173" s="1"/>
  <c r="M33" i="287"/>
  <c r="O216" i="291"/>
  <c r="O216" i="297"/>
  <c r="G9" i="248"/>
  <c r="K33" i="248" s="1"/>
  <c r="L33" i="248" s="1"/>
  <c r="N33" i="248" s="1"/>
  <c r="R49" i="297" s="1"/>
  <c r="L49" i="297" s="1"/>
  <c r="M49" i="297" s="1"/>
  <c r="O49" i="297" s="1"/>
  <c r="M57" i="149"/>
  <c r="M27" i="179"/>
  <c r="M33" i="179" s="1"/>
  <c r="L20" i="237"/>
  <c r="M20" i="237" s="1"/>
  <c r="L16" i="170"/>
  <c r="M16" i="170" s="1"/>
  <c r="G13" i="240"/>
  <c r="H13" i="240" s="1"/>
  <c r="G13" i="173"/>
  <c r="L12" i="247"/>
  <c r="N12" i="247" s="1"/>
  <c r="I18" i="248"/>
  <c r="O215" i="290"/>
  <c r="J20" i="260"/>
  <c r="J27" i="173"/>
  <c r="J33" i="173" s="1"/>
  <c r="R39" i="173"/>
  <c r="L39" i="173" s="1"/>
  <c r="M39" i="173" s="1"/>
  <c r="L12" i="248"/>
  <c r="N12" i="248" s="1"/>
  <c r="M33" i="296"/>
  <c r="J27" i="147"/>
  <c r="J33" i="147" s="1"/>
  <c r="O112" i="149"/>
  <c r="L16" i="240"/>
  <c r="M16" i="240" s="1"/>
  <c r="M27" i="240"/>
  <c r="M33" i="240" s="1"/>
  <c r="K23" i="260"/>
  <c r="J23" i="259"/>
  <c r="O218" i="294"/>
  <c r="M57" i="150"/>
  <c r="R42" i="294"/>
  <c r="L42" i="294" s="1"/>
  <c r="M42" i="294" s="1"/>
  <c r="O42" i="294" s="1"/>
  <c r="R42" i="298"/>
  <c r="L42" i="298" s="1"/>
  <c r="M42" i="298" s="1"/>
  <c r="O42" i="298" s="1"/>
  <c r="R42" i="295"/>
  <c r="L42" i="295" s="1"/>
  <c r="M42" i="295" s="1"/>
  <c r="O42" i="295" s="1"/>
  <c r="R42" i="296"/>
  <c r="L42" i="296" s="1"/>
  <c r="M42" i="296" s="1"/>
  <c r="O42" i="296" s="1"/>
  <c r="R42" i="293"/>
  <c r="L42" i="293" s="1"/>
  <c r="M42" i="293" s="1"/>
  <c r="O42" i="293" s="1"/>
  <c r="R42" i="292"/>
  <c r="L42" i="292" s="1"/>
  <c r="M42" i="292" s="1"/>
  <c r="O42" i="292" s="1"/>
  <c r="R42" i="297"/>
  <c r="L42" i="297" s="1"/>
  <c r="M42" i="297" s="1"/>
  <c r="O42" i="297" s="1"/>
  <c r="R42" i="240"/>
  <c r="L42" i="240" s="1"/>
  <c r="M42" i="240" s="1"/>
  <c r="R42" i="179"/>
  <c r="L42" i="179" s="1"/>
  <c r="M42" i="179" s="1"/>
  <c r="R42" i="170"/>
  <c r="L42" i="170" s="1"/>
  <c r="M42" i="170" s="1"/>
  <c r="R42" i="176"/>
  <c r="L42" i="176" s="1"/>
  <c r="M42" i="176" s="1"/>
  <c r="R42" i="173"/>
  <c r="L42" i="173" s="1"/>
  <c r="M42" i="173" s="1"/>
  <c r="M27" i="150"/>
  <c r="M33" i="150" s="1"/>
  <c r="J27" i="150"/>
  <c r="J33" i="150" s="1"/>
  <c r="M57" i="170"/>
  <c r="M57" i="147"/>
  <c r="R39" i="291"/>
  <c r="L39" i="291" s="1"/>
  <c r="M39" i="291" s="1"/>
  <c r="O39" i="291" s="1"/>
  <c r="R39" i="290"/>
  <c r="L39" i="290" s="1"/>
  <c r="M39" i="290" s="1"/>
  <c r="O39" i="290" s="1"/>
  <c r="R39" i="288"/>
  <c r="L39" i="288" s="1"/>
  <c r="M39" i="288" s="1"/>
  <c r="O39" i="288" s="1"/>
  <c r="R39" i="285"/>
  <c r="L39" i="285" s="1"/>
  <c r="M39" i="285" s="1"/>
  <c r="O39" i="285" s="1"/>
  <c r="R39" i="286"/>
  <c r="L39" i="286" s="1"/>
  <c r="M39" i="286" s="1"/>
  <c r="O39" i="286" s="1"/>
  <c r="R39" i="289"/>
  <c r="L39" i="289" s="1"/>
  <c r="M39" i="289" s="1"/>
  <c r="O39" i="289" s="1"/>
  <c r="R39" i="287"/>
  <c r="L39" i="287" s="1"/>
  <c r="M39" i="287" s="1"/>
  <c r="O39" i="287" s="1"/>
  <c r="R39" i="150"/>
  <c r="L39" i="150" s="1"/>
  <c r="M39" i="150" s="1"/>
  <c r="R39" i="147"/>
  <c r="L39" i="147" s="1"/>
  <c r="M39" i="147" s="1"/>
  <c r="R39" i="237"/>
  <c r="L39" i="237" s="1"/>
  <c r="M39" i="237" s="1"/>
  <c r="O39" i="237" s="1"/>
  <c r="R39" i="149"/>
  <c r="L39" i="149" s="1"/>
  <c r="M39" i="149" s="1"/>
  <c r="O39" i="149" s="1"/>
  <c r="M20" i="260"/>
  <c r="R38" i="289"/>
  <c r="L38" i="289" s="1"/>
  <c r="M38" i="289" s="1"/>
  <c r="O38" i="289" s="1"/>
  <c r="R38" i="290"/>
  <c r="L38" i="290" s="1"/>
  <c r="M38" i="290" s="1"/>
  <c r="O38" i="290" s="1"/>
  <c r="R38" i="287"/>
  <c r="L38" i="287" s="1"/>
  <c r="M38" i="287" s="1"/>
  <c r="O38" i="287" s="1"/>
  <c r="R38" i="291"/>
  <c r="L38" i="291" s="1"/>
  <c r="M38" i="291" s="1"/>
  <c r="O38" i="291" s="1"/>
  <c r="R38" i="286"/>
  <c r="L38" i="286" s="1"/>
  <c r="M38" i="286" s="1"/>
  <c r="O38" i="286" s="1"/>
  <c r="R38" i="288"/>
  <c r="L38" i="288" s="1"/>
  <c r="M38" i="288" s="1"/>
  <c r="O38" i="288" s="1"/>
  <c r="R38" i="285"/>
  <c r="L38" i="285" s="1"/>
  <c r="M38" i="285" s="1"/>
  <c r="O38" i="285" s="1"/>
  <c r="R38" i="150"/>
  <c r="L38" i="150" s="1"/>
  <c r="M38" i="150" s="1"/>
  <c r="R38" i="237"/>
  <c r="L38" i="237" s="1"/>
  <c r="M38" i="237" s="1"/>
  <c r="R38" i="154"/>
  <c r="L38" i="154" s="1"/>
  <c r="M38" i="154" s="1"/>
  <c r="R38" i="147"/>
  <c r="L38" i="147" s="1"/>
  <c r="M38" i="147" s="1"/>
  <c r="R38" i="149"/>
  <c r="L38" i="149" s="1"/>
  <c r="M38" i="149" s="1"/>
  <c r="R47" i="290"/>
  <c r="L47" i="290" s="1"/>
  <c r="M47" i="290" s="1"/>
  <c r="O47" i="290" s="1"/>
  <c r="R47" i="150"/>
  <c r="L47" i="150" s="1"/>
  <c r="M47" i="150" s="1"/>
  <c r="O47" i="150" s="1"/>
  <c r="R38" i="298"/>
  <c r="L38" i="298" s="1"/>
  <c r="M38" i="298" s="1"/>
  <c r="O38" i="298" s="1"/>
  <c r="R38" i="294"/>
  <c r="L38" i="294" s="1"/>
  <c r="M38" i="294" s="1"/>
  <c r="O38" i="294" s="1"/>
  <c r="R38" i="293"/>
  <c r="L38" i="293" s="1"/>
  <c r="M38" i="293" s="1"/>
  <c r="O38" i="293" s="1"/>
  <c r="R38" i="297"/>
  <c r="L38" i="297" s="1"/>
  <c r="M38" i="297" s="1"/>
  <c r="O38" i="297" s="1"/>
  <c r="R38" i="296"/>
  <c r="L38" i="296" s="1"/>
  <c r="M38" i="296" s="1"/>
  <c r="O38" i="296" s="1"/>
  <c r="R38" i="295"/>
  <c r="L38" i="295" s="1"/>
  <c r="M38" i="295" s="1"/>
  <c r="O38" i="295" s="1"/>
  <c r="R38" i="292"/>
  <c r="L38" i="292" s="1"/>
  <c r="M38" i="292" s="1"/>
  <c r="O38" i="292" s="1"/>
  <c r="R38" i="173"/>
  <c r="L38" i="173" s="1"/>
  <c r="M38" i="173" s="1"/>
  <c r="R38" i="240"/>
  <c r="L38" i="240" s="1"/>
  <c r="M38" i="240" s="1"/>
  <c r="R38" i="176"/>
  <c r="L38" i="176" s="1"/>
  <c r="M38" i="176" s="1"/>
  <c r="R38" i="179"/>
  <c r="L38" i="179" s="1"/>
  <c r="M38" i="179" s="1"/>
  <c r="R38" i="170"/>
  <c r="L38" i="170" s="1"/>
  <c r="M38" i="170" s="1"/>
  <c r="K20" i="259"/>
  <c r="L19" i="285"/>
  <c r="M19" i="285" s="1"/>
  <c r="O19" i="285" s="1"/>
  <c r="L19" i="286"/>
  <c r="M19" i="286" s="1"/>
  <c r="O19" i="286" s="1"/>
  <c r="L19" i="290"/>
  <c r="M19" i="290" s="1"/>
  <c r="O19" i="290" s="1"/>
  <c r="L19" i="289"/>
  <c r="M19" i="289" s="1"/>
  <c r="O19" i="289" s="1"/>
  <c r="L19" i="287"/>
  <c r="M19" i="287" s="1"/>
  <c r="O19" i="287" s="1"/>
  <c r="L19" i="288"/>
  <c r="M19" i="288" s="1"/>
  <c r="O19" i="288" s="1"/>
  <c r="L19" i="291"/>
  <c r="M19" i="291" s="1"/>
  <c r="O19" i="291" s="1"/>
  <c r="L15" i="247"/>
  <c r="N15" i="247" s="1"/>
  <c r="L19" i="154"/>
  <c r="M19" i="154" s="1"/>
  <c r="O19" i="154" s="1"/>
  <c r="L19" i="237"/>
  <c r="M19" i="237" s="1"/>
  <c r="L19" i="149"/>
  <c r="M19" i="149" s="1"/>
  <c r="O19" i="149" s="1"/>
  <c r="L19" i="150"/>
  <c r="M19" i="150" s="1"/>
  <c r="R41" i="286"/>
  <c r="L41" i="286" s="1"/>
  <c r="M41" i="286" s="1"/>
  <c r="O41" i="286" s="1"/>
  <c r="R41" i="285"/>
  <c r="L41" i="285" s="1"/>
  <c r="M41" i="285" s="1"/>
  <c r="O41" i="285" s="1"/>
  <c r="R41" i="289"/>
  <c r="L41" i="289" s="1"/>
  <c r="M41" i="289" s="1"/>
  <c r="O41" i="289" s="1"/>
  <c r="R41" i="288"/>
  <c r="L41" i="288" s="1"/>
  <c r="M41" i="288" s="1"/>
  <c r="O41" i="288" s="1"/>
  <c r="L19" i="176"/>
  <c r="M19" i="176" s="1"/>
  <c r="R39" i="298"/>
  <c r="L39" i="298" s="1"/>
  <c r="M39" i="298" s="1"/>
  <c r="O39" i="298" s="1"/>
  <c r="R39" i="294"/>
  <c r="L39" i="294" s="1"/>
  <c r="M39" i="294" s="1"/>
  <c r="O39" i="294" s="1"/>
  <c r="R39" i="295"/>
  <c r="L39" i="295" s="1"/>
  <c r="M39" i="295" s="1"/>
  <c r="O39" i="295" s="1"/>
  <c r="R39" i="296"/>
  <c r="L39" i="296" s="1"/>
  <c r="M39" i="296" s="1"/>
  <c r="O39" i="296" s="1"/>
  <c r="R39" i="292"/>
  <c r="L39" i="292" s="1"/>
  <c r="M39" i="292" s="1"/>
  <c r="O39" i="292" s="1"/>
  <c r="R39" i="170"/>
  <c r="L39" i="170" s="1"/>
  <c r="M39" i="170" s="1"/>
  <c r="O54" i="237"/>
  <c r="O57" i="237" s="1"/>
  <c r="K14" i="259" s="1"/>
  <c r="R36" i="286"/>
  <c r="L36" i="286" s="1"/>
  <c r="M36" i="286" s="1"/>
  <c r="O36" i="286" s="1"/>
  <c r="R36" i="285"/>
  <c r="L36" i="285" s="1"/>
  <c r="M36" i="285" s="1"/>
  <c r="R36" i="290"/>
  <c r="L36" i="290" s="1"/>
  <c r="M36" i="290" s="1"/>
  <c r="R36" i="289"/>
  <c r="R36" i="288"/>
  <c r="L36" i="288" s="1"/>
  <c r="M36" i="288" s="1"/>
  <c r="R36" i="287"/>
  <c r="L36" i="287" s="1"/>
  <c r="M36" i="287" s="1"/>
  <c r="R36" i="291"/>
  <c r="L36" i="291" s="1"/>
  <c r="M36" i="291" s="1"/>
  <c r="O36" i="291" s="1"/>
  <c r="L20" i="247"/>
  <c r="N20" i="247" s="1"/>
  <c r="M156" i="297"/>
  <c r="O217" i="295"/>
  <c r="M57" i="173"/>
  <c r="R47" i="298"/>
  <c r="L47" i="298" s="1"/>
  <c r="M47" i="298" s="1"/>
  <c r="O47" i="298" s="1"/>
  <c r="R47" i="294"/>
  <c r="L47" i="294" s="1"/>
  <c r="M47" i="294" s="1"/>
  <c r="O47" i="294" s="1"/>
  <c r="R47" i="293"/>
  <c r="L47" i="293" s="1"/>
  <c r="M47" i="293" s="1"/>
  <c r="O47" i="293" s="1"/>
  <c r="R47" i="295"/>
  <c r="L47" i="295" s="1"/>
  <c r="M47" i="295" s="1"/>
  <c r="O47" i="295" s="1"/>
  <c r="R47" i="297"/>
  <c r="L47" i="297" s="1"/>
  <c r="M47" i="297" s="1"/>
  <c r="O47" i="297" s="1"/>
  <c r="R47" i="296"/>
  <c r="L47" i="296" s="1"/>
  <c r="M47" i="296" s="1"/>
  <c r="O47" i="296" s="1"/>
  <c r="R47" i="292"/>
  <c r="L47" i="292" s="1"/>
  <c r="M47" i="292" s="1"/>
  <c r="O47" i="292" s="1"/>
  <c r="R47" i="179"/>
  <c r="L47" i="179" s="1"/>
  <c r="M47" i="179" s="1"/>
  <c r="R47" i="240"/>
  <c r="L47" i="240" s="1"/>
  <c r="M47" i="240" s="1"/>
  <c r="R47" i="176"/>
  <c r="L47" i="176" s="1"/>
  <c r="M47" i="176" s="1"/>
  <c r="O47" i="176" s="1"/>
  <c r="M156" i="295"/>
  <c r="O54" i="176"/>
  <c r="O57" i="176" s="1"/>
  <c r="L20" i="295"/>
  <c r="M20" i="295" s="1"/>
  <c r="O20" i="295" s="1"/>
  <c r="L20" i="296"/>
  <c r="M20" i="296" s="1"/>
  <c r="O20" i="296" s="1"/>
  <c r="L20" i="292"/>
  <c r="M20" i="292" s="1"/>
  <c r="O20" i="292" s="1"/>
  <c r="L20" i="298"/>
  <c r="M20" i="298" s="1"/>
  <c r="O20" i="298" s="1"/>
  <c r="L20" i="293"/>
  <c r="M20" i="293" s="1"/>
  <c r="O20" i="293" s="1"/>
  <c r="L20" i="294"/>
  <c r="M20" i="294" s="1"/>
  <c r="O20" i="294" s="1"/>
  <c r="L20" i="297"/>
  <c r="M20" i="297" s="1"/>
  <c r="O20" i="297" s="1"/>
  <c r="L20" i="240"/>
  <c r="M20" i="240" s="1"/>
  <c r="L20" i="176"/>
  <c r="M20" i="176" s="1"/>
  <c r="O20" i="176" s="1"/>
  <c r="L16" i="248"/>
  <c r="N16" i="248" s="1"/>
  <c r="M27" i="149"/>
  <c r="M33" i="149" s="1"/>
  <c r="O226" i="285"/>
  <c r="O27" i="291"/>
  <c r="O33" i="291" s="1"/>
  <c r="E10" i="259" s="1"/>
  <c r="E9" i="259" s="1"/>
  <c r="I13" i="176"/>
  <c r="J13" i="176" s="1"/>
  <c r="I266" i="176" s="1"/>
  <c r="L20" i="285"/>
  <c r="M20" i="285" s="1"/>
  <c r="O20" i="285" s="1"/>
  <c r="L20" i="286"/>
  <c r="M20" i="286" s="1"/>
  <c r="O20" i="286" s="1"/>
  <c r="L20" i="290"/>
  <c r="M20" i="290" s="1"/>
  <c r="O20" i="290" s="1"/>
  <c r="L20" i="288"/>
  <c r="M20" i="288" s="1"/>
  <c r="O20" i="288" s="1"/>
  <c r="L20" i="289"/>
  <c r="M20" i="289" s="1"/>
  <c r="O20" i="289" s="1"/>
  <c r="L20" i="287"/>
  <c r="M20" i="287" s="1"/>
  <c r="O20" i="287" s="1"/>
  <c r="L20" i="291"/>
  <c r="M20" i="291" s="1"/>
  <c r="O20" i="291" s="1"/>
  <c r="L16" i="247"/>
  <c r="N16" i="247" s="1"/>
  <c r="J27" i="170"/>
  <c r="R36" i="295"/>
  <c r="L36" i="295" s="1"/>
  <c r="M36" i="295" s="1"/>
  <c r="R36" i="297"/>
  <c r="L36" i="297" s="1"/>
  <c r="M36" i="297" s="1"/>
  <c r="O36" i="297" s="1"/>
  <c r="R36" i="296"/>
  <c r="L36" i="296" s="1"/>
  <c r="M36" i="296" s="1"/>
  <c r="R36" i="292"/>
  <c r="L36" i="292" s="1"/>
  <c r="M36" i="292" s="1"/>
  <c r="O36" i="292" s="1"/>
  <c r="R36" i="298"/>
  <c r="L36" i="298" s="1"/>
  <c r="M36" i="298" s="1"/>
  <c r="O36" i="298" s="1"/>
  <c r="R36" i="293"/>
  <c r="L36" i="293" s="1"/>
  <c r="M36" i="293" s="1"/>
  <c r="R36" i="294"/>
  <c r="L36" i="294" s="1"/>
  <c r="M36" i="294" s="1"/>
  <c r="R36" i="170"/>
  <c r="L20" i="248"/>
  <c r="N20" i="248" s="1"/>
  <c r="R42" i="289"/>
  <c r="L42" i="289" s="1"/>
  <c r="M42" i="289" s="1"/>
  <c r="O42" i="289" s="1"/>
  <c r="R42" i="290"/>
  <c r="L42" i="290" s="1"/>
  <c r="M42" i="290" s="1"/>
  <c r="O42" i="290" s="1"/>
  <c r="R42" i="287"/>
  <c r="L42" i="287" s="1"/>
  <c r="M42" i="287" s="1"/>
  <c r="O42" i="287" s="1"/>
  <c r="R42" i="285"/>
  <c r="L42" i="285" s="1"/>
  <c r="M42" i="285" s="1"/>
  <c r="O42" i="285" s="1"/>
  <c r="M170" i="289"/>
  <c r="G13" i="286"/>
  <c r="G13" i="290"/>
  <c r="G13" i="285"/>
  <c r="G13" i="287"/>
  <c r="G13" i="291"/>
  <c r="G13" i="288"/>
  <c r="G13" i="289"/>
  <c r="L21" i="288"/>
  <c r="M21" i="288" s="1"/>
  <c r="O21" i="288" s="1"/>
  <c r="L21" i="290"/>
  <c r="M21" i="290" s="1"/>
  <c r="O21" i="290" s="1"/>
  <c r="L21" i="289"/>
  <c r="M21" i="289" s="1"/>
  <c r="O21" i="289" s="1"/>
  <c r="L21" i="287"/>
  <c r="M21" i="287" s="1"/>
  <c r="O21" i="287" s="1"/>
  <c r="L21" i="291"/>
  <c r="M21" i="291" s="1"/>
  <c r="O21" i="291" s="1"/>
  <c r="L21" i="286"/>
  <c r="M21" i="286" s="1"/>
  <c r="O21" i="286" s="1"/>
  <c r="L21" i="285"/>
  <c r="M21" i="285" s="1"/>
  <c r="O21" i="285" s="1"/>
  <c r="R46" i="287"/>
  <c r="L46" i="287" s="1"/>
  <c r="M46" i="287" s="1"/>
  <c r="O46" i="287" s="1"/>
  <c r="R46" i="289"/>
  <c r="L46" i="289" s="1"/>
  <c r="M46" i="289" s="1"/>
  <c r="O46" i="289" s="1"/>
  <c r="R46" i="290"/>
  <c r="L46" i="290" s="1"/>
  <c r="M46" i="290" s="1"/>
  <c r="O46" i="290" s="1"/>
  <c r="R46" i="291"/>
  <c r="L46" i="291" s="1"/>
  <c r="M46" i="291" s="1"/>
  <c r="O46" i="291" s="1"/>
  <c r="R46" i="288"/>
  <c r="L46" i="288" s="1"/>
  <c r="M46" i="288" s="1"/>
  <c r="O46" i="288" s="1"/>
  <c r="R46" i="286"/>
  <c r="L46" i="286" s="1"/>
  <c r="M46" i="286" s="1"/>
  <c r="O46" i="286" s="1"/>
  <c r="R46" i="285"/>
  <c r="L46" i="285" s="1"/>
  <c r="M46" i="285" s="1"/>
  <c r="O46" i="285" s="1"/>
  <c r="G13" i="293"/>
  <c r="G13" i="297"/>
  <c r="G13" i="298"/>
  <c r="G13" i="296"/>
  <c r="G13" i="295"/>
  <c r="G13" i="292"/>
  <c r="G13" i="294"/>
  <c r="L21" i="294"/>
  <c r="M21" i="294" s="1"/>
  <c r="O21" i="294" s="1"/>
  <c r="L21" i="298"/>
  <c r="M21" i="298" s="1"/>
  <c r="O21" i="298" s="1"/>
  <c r="L21" i="293"/>
  <c r="M21" i="293" s="1"/>
  <c r="O21" i="293" s="1"/>
  <c r="L21" i="297"/>
  <c r="M21" i="297" s="1"/>
  <c r="O21" i="297" s="1"/>
  <c r="L21" i="295"/>
  <c r="M21" i="295" s="1"/>
  <c r="O21" i="295" s="1"/>
  <c r="L21" i="292"/>
  <c r="M21" i="292" s="1"/>
  <c r="O21" i="292" s="1"/>
  <c r="L21" i="296"/>
  <c r="M21" i="296" s="1"/>
  <c r="O21" i="296" s="1"/>
  <c r="R46" i="296"/>
  <c r="L46" i="296" s="1"/>
  <c r="M46" i="296" s="1"/>
  <c r="O46" i="296" s="1"/>
  <c r="R46" i="294"/>
  <c r="L46" i="294" s="1"/>
  <c r="M46" i="294" s="1"/>
  <c r="O46" i="294" s="1"/>
  <c r="R46" i="298"/>
  <c r="L46" i="298" s="1"/>
  <c r="M46" i="298" s="1"/>
  <c r="O46" i="298" s="1"/>
  <c r="R46" i="297"/>
  <c r="L46" i="297" s="1"/>
  <c r="M46" i="297" s="1"/>
  <c r="O46" i="297" s="1"/>
  <c r="O168" i="295"/>
  <c r="D55" i="232" s="1"/>
  <c r="R40" i="286"/>
  <c r="L40" i="286" s="1"/>
  <c r="M40" i="286" s="1"/>
  <c r="O40" i="286" s="1"/>
  <c r="R40" i="285"/>
  <c r="L40" i="285" s="1"/>
  <c r="M40" i="285" s="1"/>
  <c r="O40" i="285" s="1"/>
  <c r="R40" i="290"/>
  <c r="L40" i="290" s="1"/>
  <c r="M40" i="290" s="1"/>
  <c r="O40" i="290" s="1"/>
  <c r="R40" i="289"/>
  <c r="L40" i="289" s="1"/>
  <c r="M40" i="289" s="1"/>
  <c r="O40" i="289" s="1"/>
  <c r="R40" i="288"/>
  <c r="L40" i="288" s="1"/>
  <c r="M40" i="288" s="1"/>
  <c r="O40" i="288" s="1"/>
  <c r="R40" i="291"/>
  <c r="L40" i="291" s="1"/>
  <c r="M40" i="291" s="1"/>
  <c r="O40" i="291" s="1"/>
  <c r="R40" i="287"/>
  <c r="L40" i="287" s="1"/>
  <c r="M40" i="287" s="1"/>
  <c r="O40" i="287" s="1"/>
  <c r="R40" i="295"/>
  <c r="L40" i="295" s="1"/>
  <c r="M40" i="295" s="1"/>
  <c r="O40" i="295" s="1"/>
  <c r="R40" i="292"/>
  <c r="L40" i="292" s="1"/>
  <c r="M40" i="292" s="1"/>
  <c r="O40" i="292" s="1"/>
  <c r="R40" i="297"/>
  <c r="L40" i="297" s="1"/>
  <c r="M40" i="297" s="1"/>
  <c r="O40" i="297" s="1"/>
  <c r="R40" i="296"/>
  <c r="L40" i="296" s="1"/>
  <c r="M40" i="296" s="1"/>
  <c r="O40" i="296" s="1"/>
  <c r="R40" i="298"/>
  <c r="L40" i="298" s="1"/>
  <c r="M40" i="298" s="1"/>
  <c r="O40" i="298" s="1"/>
  <c r="R40" i="294"/>
  <c r="L40" i="294" s="1"/>
  <c r="M40" i="294" s="1"/>
  <c r="O40" i="294" s="1"/>
  <c r="R40" i="293"/>
  <c r="L40" i="293" s="1"/>
  <c r="M40" i="293" s="1"/>
  <c r="O40" i="293" s="1"/>
  <c r="O27" i="292"/>
  <c r="O33" i="292" s="1"/>
  <c r="I10" i="260" s="1"/>
  <c r="I9" i="260" s="1"/>
  <c r="J33" i="292"/>
  <c r="L16" i="286"/>
  <c r="M16" i="286" s="1"/>
  <c r="L16" i="285"/>
  <c r="M16" i="285" s="1"/>
  <c r="L16" i="288"/>
  <c r="M16" i="288" s="1"/>
  <c r="L16" i="290"/>
  <c r="M16" i="290" s="1"/>
  <c r="L16" i="287"/>
  <c r="M16" i="287" s="1"/>
  <c r="L16" i="291"/>
  <c r="M16" i="291" s="1"/>
  <c r="L16" i="289"/>
  <c r="M16" i="289" s="1"/>
  <c r="L16" i="296"/>
  <c r="M16" i="296" s="1"/>
  <c r="L16" i="298"/>
  <c r="M16" i="298" s="1"/>
  <c r="L16" i="293"/>
  <c r="M16" i="293" s="1"/>
  <c r="O16" i="293" s="1"/>
  <c r="L16" i="292"/>
  <c r="M16" i="292" s="1"/>
  <c r="L16" i="294"/>
  <c r="M16" i="294" s="1"/>
  <c r="L16" i="297"/>
  <c r="M16" i="297" s="1"/>
  <c r="O16" i="297" s="1"/>
  <c r="L16" i="295"/>
  <c r="M16" i="295" s="1"/>
  <c r="O169" i="298"/>
  <c r="G56" i="232" s="1"/>
  <c r="O225" i="287"/>
  <c r="O154" i="286"/>
  <c r="H41" i="231" s="1"/>
  <c r="O217" i="289"/>
  <c r="L17" i="287"/>
  <c r="M17" i="287" s="1"/>
  <c r="O17" i="287" s="1"/>
  <c r="L17" i="291"/>
  <c r="M17" i="291" s="1"/>
  <c r="O17" i="291" s="1"/>
  <c r="L17" i="289"/>
  <c r="M17" i="289" s="1"/>
  <c r="O17" i="289" s="1"/>
  <c r="L17" i="288"/>
  <c r="M17" i="288" s="1"/>
  <c r="O17" i="288" s="1"/>
  <c r="L17" i="285"/>
  <c r="M17" i="285" s="1"/>
  <c r="O17" i="285" s="1"/>
  <c r="L17" i="290"/>
  <c r="M17" i="290" s="1"/>
  <c r="O17" i="290" s="1"/>
  <c r="L17" i="286"/>
  <c r="M17" i="286" s="1"/>
  <c r="O17" i="286" s="1"/>
  <c r="L17" i="294"/>
  <c r="M17" i="294" s="1"/>
  <c r="O17" i="294" s="1"/>
  <c r="L17" i="293"/>
  <c r="M17" i="293" s="1"/>
  <c r="L17" i="297"/>
  <c r="M17" i="297" s="1"/>
  <c r="O17" i="297" s="1"/>
  <c r="L17" i="298"/>
  <c r="M17" i="298" s="1"/>
  <c r="O17" i="298" s="1"/>
  <c r="L17" i="296"/>
  <c r="M17" i="296" s="1"/>
  <c r="O17" i="296" s="1"/>
  <c r="L17" i="292"/>
  <c r="M17" i="292" s="1"/>
  <c r="O17" i="292" s="1"/>
  <c r="L17" i="295"/>
  <c r="M17" i="295" s="1"/>
  <c r="O17" i="295" s="1"/>
  <c r="O220" i="286"/>
  <c r="O162" i="288"/>
  <c r="D49" i="231" s="1"/>
  <c r="M205" i="170"/>
  <c r="L13" i="247"/>
  <c r="N13" i="247" s="1"/>
  <c r="L13" i="248"/>
  <c r="O162" i="292"/>
  <c r="K49" i="232" s="1"/>
  <c r="G13" i="179"/>
  <c r="O217" i="287"/>
  <c r="M27" i="176"/>
  <c r="M33" i="176" s="1"/>
  <c r="L21" i="173"/>
  <c r="M21" i="173" s="1"/>
  <c r="M88" i="234"/>
  <c r="O88" i="234" s="1"/>
  <c r="M205" i="234"/>
  <c r="O70" i="234"/>
  <c r="K20" i="189" s="1"/>
  <c r="M75" i="127"/>
  <c r="O75" i="127" s="1"/>
  <c r="M108" i="124"/>
  <c r="O108" i="124" s="1"/>
  <c r="J23" i="189" s="1"/>
  <c r="M88" i="127"/>
  <c r="O88" i="127" s="1"/>
  <c r="M75" i="124"/>
  <c r="O75" i="124" s="1"/>
  <c r="M88" i="126"/>
  <c r="O88" i="126" s="1"/>
  <c r="M75" i="131"/>
  <c r="O75" i="131" s="1"/>
  <c r="M88" i="124"/>
  <c r="O88" i="124" s="1"/>
  <c r="M108" i="126"/>
  <c r="O108" i="126" s="1"/>
  <c r="L23" i="189" s="1"/>
  <c r="R38" i="127"/>
  <c r="L38" i="127" s="1"/>
  <c r="M38" i="127" s="1"/>
  <c r="O38" i="127" s="1"/>
  <c r="R38" i="234"/>
  <c r="L38" i="234" s="1"/>
  <c r="M38" i="234" s="1"/>
  <c r="O38" i="234" s="1"/>
  <c r="R38" i="131"/>
  <c r="L38" i="131" s="1"/>
  <c r="M38" i="131" s="1"/>
  <c r="O38" i="131" s="1"/>
  <c r="R38" i="126"/>
  <c r="L38" i="126" s="1"/>
  <c r="M38" i="126" s="1"/>
  <c r="R38" i="124"/>
  <c r="L38" i="124" s="1"/>
  <c r="M38" i="124" s="1"/>
  <c r="O38" i="124" s="1"/>
  <c r="R42" i="131"/>
  <c r="L42" i="131" s="1"/>
  <c r="M42" i="131" s="1"/>
  <c r="R42" i="234"/>
  <c r="L42" i="234" s="1"/>
  <c r="M42" i="234" s="1"/>
  <c r="M205" i="127"/>
  <c r="M93" i="131"/>
  <c r="O93" i="131" s="1"/>
  <c r="O224" i="283"/>
  <c r="N15" i="246"/>
  <c r="L16" i="234"/>
  <c r="M16" i="234" s="1"/>
  <c r="M75" i="234"/>
  <c r="O75" i="234" s="1"/>
  <c r="L16" i="126"/>
  <c r="M16" i="126" s="1"/>
  <c r="M92" i="126"/>
  <c r="O92" i="126" s="1"/>
  <c r="O70" i="131"/>
  <c r="N20" i="189" s="1"/>
  <c r="M92" i="127"/>
  <c r="O92" i="127" s="1"/>
  <c r="M93" i="234"/>
  <c r="O93" i="234" s="1"/>
  <c r="M92" i="234"/>
  <c r="O92" i="234" s="1"/>
  <c r="K267" i="131"/>
  <c r="M108" i="131"/>
  <c r="O108" i="131" s="1"/>
  <c r="O112" i="131" s="1"/>
  <c r="R36" i="131"/>
  <c r="M57" i="131"/>
  <c r="O54" i="131"/>
  <c r="O57" i="131" s="1"/>
  <c r="N14" i="189" s="1"/>
  <c r="R36" i="127"/>
  <c r="R36" i="124"/>
  <c r="L17" i="234"/>
  <c r="M17" i="234" s="1"/>
  <c r="O17" i="234" s="1"/>
  <c r="M84" i="131"/>
  <c r="O84" i="131" s="1"/>
  <c r="L17" i="246"/>
  <c r="N17" i="246" s="1"/>
  <c r="L20" i="246"/>
  <c r="N20" i="246" s="1"/>
  <c r="L17" i="124"/>
  <c r="M17" i="124" s="1"/>
  <c r="L17" i="127"/>
  <c r="M17" i="127" s="1"/>
  <c r="O226" i="280"/>
  <c r="L13" i="246"/>
  <c r="N13" i="246" s="1"/>
  <c r="R36" i="126"/>
  <c r="M84" i="124"/>
  <c r="O84" i="124" s="1"/>
  <c r="K267" i="234"/>
  <c r="M156" i="284"/>
  <c r="L17" i="131"/>
  <c r="M17" i="131" s="1"/>
  <c r="O222" i="282"/>
  <c r="O226" i="283"/>
  <c r="O223" i="279"/>
  <c r="O219" i="281"/>
  <c r="R39" i="284"/>
  <c r="L39" i="284" s="1"/>
  <c r="M39" i="284" s="1"/>
  <c r="O39" i="284" s="1"/>
  <c r="R39" i="280"/>
  <c r="L39" i="280" s="1"/>
  <c r="M39" i="280" s="1"/>
  <c r="O39" i="280" s="1"/>
  <c r="R39" i="282"/>
  <c r="L39" i="282" s="1"/>
  <c r="M39" i="282" s="1"/>
  <c r="O39" i="282" s="1"/>
  <c r="R39" i="279"/>
  <c r="L39" i="279" s="1"/>
  <c r="M39" i="279" s="1"/>
  <c r="O39" i="279" s="1"/>
  <c r="R39" i="278"/>
  <c r="L39" i="278" s="1"/>
  <c r="M39" i="278" s="1"/>
  <c r="O39" i="278" s="1"/>
  <c r="R39" i="283"/>
  <c r="L39" i="283" s="1"/>
  <c r="M39" i="283" s="1"/>
  <c r="O39" i="283" s="1"/>
  <c r="R39" i="281"/>
  <c r="L39" i="281" s="1"/>
  <c r="M39" i="281" s="1"/>
  <c r="O39" i="281" s="1"/>
  <c r="R39" i="126"/>
  <c r="L39" i="126" s="1"/>
  <c r="M39" i="126" s="1"/>
  <c r="O39" i="126" s="1"/>
  <c r="R39" i="131"/>
  <c r="L39" i="131" s="1"/>
  <c r="M39" i="131" s="1"/>
  <c r="R39" i="234"/>
  <c r="L39" i="234" s="1"/>
  <c r="M39" i="234" s="1"/>
  <c r="R39" i="124"/>
  <c r="L39" i="124" s="1"/>
  <c r="M39" i="124" s="1"/>
  <c r="O39" i="124" s="1"/>
  <c r="R39" i="127"/>
  <c r="L39" i="127" s="1"/>
  <c r="M39" i="127" s="1"/>
  <c r="M57" i="126"/>
  <c r="O54" i="124"/>
  <c r="O57" i="124" s="1"/>
  <c r="J14" i="189" s="1"/>
  <c r="M57" i="124"/>
  <c r="R46" i="279"/>
  <c r="L46" i="279" s="1"/>
  <c r="M46" i="279" s="1"/>
  <c r="O46" i="279" s="1"/>
  <c r="R46" i="283"/>
  <c r="L46" i="283" s="1"/>
  <c r="M46" i="283" s="1"/>
  <c r="O46" i="283" s="1"/>
  <c r="R46" i="281"/>
  <c r="L46" i="281" s="1"/>
  <c r="M46" i="281" s="1"/>
  <c r="O46" i="281" s="1"/>
  <c r="R46" i="284"/>
  <c r="L46" i="284" s="1"/>
  <c r="M46" i="284" s="1"/>
  <c r="O46" i="284" s="1"/>
  <c r="R46" i="282"/>
  <c r="L46" i="282" s="1"/>
  <c r="M46" i="282" s="1"/>
  <c r="O46" i="282" s="1"/>
  <c r="R46" i="280"/>
  <c r="L46" i="280" s="1"/>
  <c r="M46" i="280" s="1"/>
  <c r="O46" i="280" s="1"/>
  <c r="R46" i="278"/>
  <c r="L46" i="278" s="1"/>
  <c r="M46" i="278" s="1"/>
  <c r="O46" i="278" s="1"/>
  <c r="R46" i="124"/>
  <c r="L46" i="124" s="1"/>
  <c r="M46" i="124" s="1"/>
  <c r="O46" i="124" s="1"/>
  <c r="R46" i="131"/>
  <c r="L46" i="131" s="1"/>
  <c r="M46" i="131" s="1"/>
  <c r="R46" i="127"/>
  <c r="L46" i="127" s="1"/>
  <c r="M46" i="127" s="1"/>
  <c r="R46" i="126"/>
  <c r="L46" i="126" s="1"/>
  <c r="M46" i="126" s="1"/>
  <c r="O46" i="126" s="1"/>
  <c r="R46" i="234"/>
  <c r="L46" i="234" s="1"/>
  <c r="M46" i="234" s="1"/>
  <c r="R47" i="278"/>
  <c r="L47" i="278" s="1"/>
  <c r="M47" i="278" s="1"/>
  <c r="O47" i="278" s="1"/>
  <c r="R47" i="283"/>
  <c r="L47" i="283" s="1"/>
  <c r="M47" i="283" s="1"/>
  <c r="O47" i="283" s="1"/>
  <c r="R47" i="281"/>
  <c r="L47" i="281" s="1"/>
  <c r="M47" i="281" s="1"/>
  <c r="O47" i="281" s="1"/>
  <c r="R47" i="282"/>
  <c r="L47" i="282" s="1"/>
  <c r="M47" i="282" s="1"/>
  <c r="O47" i="282" s="1"/>
  <c r="R47" i="280"/>
  <c r="L47" i="280" s="1"/>
  <c r="M47" i="280" s="1"/>
  <c r="O47" i="280" s="1"/>
  <c r="R47" i="284"/>
  <c r="L47" i="284" s="1"/>
  <c r="M47" i="284" s="1"/>
  <c r="O47" i="284" s="1"/>
  <c r="R47" i="279"/>
  <c r="L47" i="279" s="1"/>
  <c r="M47" i="279" s="1"/>
  <c r="O47" i="279" s="1"/>
  <c r="R47" i="126"/>
  <c r="L47" i="126" s="1"/>
  <c r="M47" i="126" s="1"/>
  <c r="R47" i="127"/>
  <c r="L47" i="127" s="1"/>
  <c r="M47" i="127" s="1"/>
  <c r="R47" i="234"/>
  <c r="L47" i="234" s="1"/>
  <c r="M47" i="234" s="1"/>
  <c r="O47" i="234" s="1"/>
  <c r="R47" i="131"/>
  <c r="L47" i="131" s="1"/>
  <c r="M47" i="131" s="1"/>
  <c r="R47" i="124"/>
  <c r="L47" i="124" s="1"/>
  <c r="M47" i="124" s="1"/>
  <c r="G13" i="280"/>
  <c r="G13" i="283"/>
  <c r="G13" i="278"/>
  <c r="G13" i="279"/>
  <c r="G13" i="284"/>
  <c r="G13" i="281"/>
  <c r="G13" i="282"/>
  <c r="G13" i="127"/>
  <c r="G13" i="124"/>
  <c r="M57" i="234"/>
  <c r="M86" i="282"/>
  <c r="O86" i="282" s="1"/>
  <c r="M86" i="284"/>
  <c r="O86" i="284" s="1"/>
  <c r="M86" i="279"/>
  <c r="O86" i="279" s="1"/>
  <c r="M86" i="278"/>
  <c r="O86" i="278" s="1"/>
  <c r="M86" i="283"/>
  <c r="O86" i="283" s="1"/>
  <c r="M86" i="281"/>
  <c r="O86" i="281" s="1"/>
  <c r="M86" i="280"/>
  <c r="O86" i="280" s="1"/>
  <c r="M86" i="124"/>
  <c r="O86" i="124" s="1"/>
  <c r="M86" i="131"/>
  <c r="O86" i="131" s="1"/>
  <c r="G9" i="246"/>
  <c r="K33" i="246" s="1"/>
  <c r="L33" i="246" s="1"/>
  <c r="N33" i="246" s="1"/>
  <c r="M87" i="280"/>
  <c r="O87" i="280" s="1"/>
  <c r="M87" i="279"/>
  <c r="O87" i="279" s="1"/>
  <c r="M87" i="278"/>
  <c r="O87" i="278" s="1"/>
  <c r="M87" i="281"/>
  <c r="O87" i="281" s="1"/>
  <c r="M87" i="283"/>
  <c r="O87" i="283" s="1"/>
  <c r="M87" i="282"/>
  <c r="O87" i="282" s="1"/>
  <c r="M87" i="284"/>
  <c r="O87" i="284" s="1"/>
  <c r="M87" i="127"/>
  <c r="O87" i="127" s="1"/>
  <c r="M87" i="126"/>
  <c r="O87" i="126" s="1"/>
  <c r="M87" i="124"/>
  <c r="O87" i="124" s="1"/>
  <c r="M87" i="131"/>
  <c r="O87" i="131" s="1"/>
  <c r="E27" i="281"/>
  <c r="E27" i="283"/>
  <c r="E27" i="280"/>
  <c r="E27" i="279"/>
  <c r="E27" i="282"/>
  <c r="E27" i="278"/>
  <c r="E27" i="284"/>
  <c r="E27" i="127"/>
  <c r="J27" i="127" s="1"/>
  <c r="J33" i="127" s="1"/>
  <c r="G13" i="131"/>
  <c r="M86" i="234"/>
  <c r="O86" i="234" s="1"/>
  <c r="J27" i="124"/>
  <c r="M86" i="126"/>
  <c r="O86" i="126" s="1"/>
  <c r="E27" i="131"/>
  <c r="J27" i="131" s="1"/>
  <c r="J33" i="131" s="1"/>
  <c r="L21" i="278"/>
  <c r="M21" i="278" s="1"/>
  <c r="O21" i="278" s="1"/>
  <c r="L21" i="284"/>
  <c r="M21" i="284" s="1"/>
  <c r="O21" i="284" s="1"/>
  <c r="L21" i="281"/>
  <c r="M21" i="281" s="1"/>
  <c r="O21" i="281" s="1"/>
  <c r="L21" i="283"/>
  <c r="M21" i="283" s="1"/>
  <c r="O21" i="283" s="1"/>
  <c r="L21" i="280"/>
  <c r="M21" i="280" s="1"/>
  <c r="O21" i="280" s="1"/>
  <c r="L21" i="279"/>
  <c r="M21" i="279" s="1"/>
  <c r="O21" i="279" s="1"/>
  <c r="L21" i="282"/>
  <c r="M21" i="282" s="1"/>
  <c r="O21" i="282" s="1"/>
  <c r="L21" i="126"/>
  <c r="M21" i="126" s="1"/>
  <c r="O21" i="126" s="1"/>
  <c r="L21" i="131"/>
  <c r="M21" i="131" s="1"/>
  <c r="O21" i="131" s="1"/>
  <c r="L21" i="234"/>
  <c r="M21" i="234" s="1"/>
  <c r="L21" i="124"/>
  <c r="M21" i="124" s="1"/>
  <c r="M93" i="284"/>
  <c r="O93" i="284" s="1"/>
  <c r="M93" i="279"/>
  <c r="O93" i="279" s="1"/>
  <c r="M93" i="278"/>
  <c r="O93" i="278" s="1"/>
  <c r="M93" i="280"/>
  <c r="O93" i="280" s="1"/>
  <c r="M93" i="283"/>
  <c r="O93" i="283" s="1"/>
  <c r="M93" i="281"/>
  <c r="O93" i="281" s="1"/>
  <c r="M93" i="282"/>
  <c r="O93" i="282" s="1"/>
  <c r="M93" i="126"/>
  <c r="O93" i="126" s="1"/>
  <c r="M93" i="127"/>
  <c r="O93" i="127" s="1"/>
  <c r="M93" i="124"/>
  <c r="O93" i="124" s="1"/>
  <c r="G13" i="234"/>
  <c r="M87" i="234"/>
  <c r="O87" i="234" s="1"/>
  <c r="I18" i="246"/>
  <c r="O17" i="126"/>
  <c r="G13" i="126"/>
  <c r="M86" i="127"/>
  <c r="O86" i="127" s="1"/>
  <c r="L20" i="278"/>
  <c r="M20" i="278" s="1"/>
  <c r="O20" i="278" s="1"/>
  <c r="L20" i="281"/>
  <c r="M20" i="281" s="1"/>
  <c r="O20" i="281" s="1"/>
  <c r="L20" i="284"/>
  <c r="M20" i="284" s="1"/>
  <c r="O20" i="284" s="1"/>
  <c r="L20" i="283"/>
  <c r="M20" i="283" s="1"/>
  <c r="O20" i="283" s="1"/>
  <c r="L20" i="280"/>
  <c r="M20" i="280" s="1"/>
  <c r="O20" i="280" s="1"/>
  <c r="L20" i="282"/>
  <c r="M20" i="282" s="1"/>
  <c r="O20" i="282" s="1"/>
  <c r="L20" i="279"/>
  <c r="M20" i="279" s="1"/>
  <c r="O20" i="279" s="1"/>
  <c r="M75" i="278"/>
  <c r="O75" i="278" s="1"/>
  <c r="M75" i="281"/>
  <c r="O75" i="281" s="1"/>
  <c r="O75" i="282"/>
  <c r="M75" i="284"/>
  <c r="O75" i="284" s="1"/>
  <c r="M75" i="280"/>
  <c r="O75" i="280" s="1"/>
  <c r="M75" i="283"/>
  <c r="O75" i="283" s="1"/>
  <c r="M75" i="279"/>
  <c r="O75" i="279" s="1"/>
  <c r="L17" i="283"/>
  <c r="M17" i="283" s="1"/>
  <c r="O17" i="283" s="1"/>
  <c r="L17" i="278"/>
  <c r="M17" i="278" s="1"/>
  <c r="L17" i="284"/>
  <c r="M17" i="284" s="1"/>
  <c r="O17" i="284" s="1"/>
  <c r="L17" i="281"/>
  <c r="M17" i="281" s="1"/>
  <c r="O17" i="281" s="1"/>
  <c r="L17" i="279"/>
  <c r="M17" i="279" s="1"/>
  <c r="O17" i="279" s="1"/>
  <c r="L17" i="282"/>
  <c r="M17" i="282" s="1"/>
  <c r="O17" i="282" s="1"/>
  <c r="L17" i="280"/>
  <c r="M17" i="280" s="1"/>
  <c r="O17" i="280" s="1"/>
  <c r="R38" i="281"/>
  <c r="L38" i="281" s="1"/>
  <c r="M38" i="281" s="1"/>
  <c r="O38" i="281" s="1"/>
  <c r="R38" i="283"/>
  <c r="L38" i="283" s="1"/>
  <c r="M38" i="283" s="1"/>
  <c r="O38" i="283" s="1"/>
  <c r="R38" i="280"/>
  <c r="L38" i="280" s="1"/>
  <c r="M38" i="280" s="1"/>
  <c r="O38" i="280" s="1"/>
  <c r="R38" i="284"/>
  <c r="L38" i="284" s="1"/>
  <c r="M38" i="284" s="1"/>
  <c r="O38" i="284" s="1"/>
  <c r="R38" i="282"/>
  <c r="L38" i="282" s="1"/>
  <c r="M38" i="282" s="1"/>
  <c r="O38" i="282" s="1"/>
  <c r="R38" i="278"/>
  <c r="L38" i="278" s="1"/>
  <c r="M38" i="278" s="1"/>
  <c r="O38" i="278" s="1"/>
  <c r="R38" i="279"/>
  <c r="L38" i="279" s="1"/>
  <c r="M38" i="279" s="1"/>
  <c r="O38" i="279" s="1"/>
  <c r="L90" i="282"/>
  <c r="M90" i="282" s="1"/>
  <c r="O90" i="282" s="1"/>
  <c r="L90" i="281"/>
  <c r="M90" i="281" s="1"/>
  <c r="O90" i="281" s="1"/>
  <c r="L90" i="280"/>
  <c r="M90" i="280" s="1"/>
  <c r="O90" i="280" s="1"/>
  <c r="L90" i="279"/>
  <c r="M90" i="279" s="1"/>
  <c r="O90" i="279" s="1"/>
  <c r="L90" i="284"/>
  <c r="M90" i="284" s="1"/>
  <c r="O90" i="284" s="1"/>
  <c r="L90" i="278"/>
  <c r="M90" i="278" s="1"/>
  <c r="O90" i="278" s="1"/>
  <c r="L90" i="283"/>
  <c r="M90" i="283" s="1"/>
  <c r="O90" i="283" s="1"/>
  <c r="M94" i="281"/>
  <c r="O94" i="281" s="1"/>
  <c r="M94" i="280"/>
  <c r="O94" i="280" s="1"/>
  <c r="M94" i="278"/>
  <c r="O94" i="278" s="1"/>
  <c r="M94" i="283"/>
  <c r="O94" i="283" s="1"/>
  <c r="M94" i="282"/>
  <c r="O94" i="282" s="1"/>
  <c r="M94" i="284"/>
  <c r="O94" i="284" s="1"/>
  <c r="M94" i="279"/>
  <c r="O94" i="279" s="1"/>
  <c r="M84" i="282"/>
  <c r="O84" i="282" s="1"/>
  <c r="M84" i="281"/>
  <c r="O84" i="281" s="1"/>
  <c r="M84" i="280"/>
  <c r="O84" i="280" s="1"/>
  <c r="M84" i="279"/>
  <c r="O84" i="279" s="1"/>
  <c r="M84" i="284"/>
  <c r="O84" i="284" s="1"/>
  <c r="M84" i="278"/>
  <c r="O84" i="278" s="1"/>
  <c r="M84" i="283"/>
  <c r="O84" i="283" s="1"/>
  <c r="O221" i="280"/>
  <c r="L19" i="281"/>
  <c r="M19" i="281" s="1"/>
  <c r="O19" i="281" s="1"/>
  <c r="L19" i="284"/>
  <c r="M19" i="284" s="1"/>
  <c r="O19" i="284" s="1"/>
  <c r="L19" i="283"/>
  <c r="M19" i="283" s="1"/>
  <c r="O19" i="283" s="1"/>
  <c r="L19" i="282"/>
  <c r="M19" i="282" s="1"/>
  <c r="O19" i="282" s="1"/>
  <c r="L19" i="279"/>
  <c r="M19" i="279" s="1"/>
  <c r="O19" i="279" s="1"/>
  <c r="L19" i="278"/>
  <c r="M19" i="278" s="1"/>
  <c r="O19" i="278" s="1"/>
  <c r="L19" i="280"/>
  <c r="M19" i="280" s="1"/>
  <c r="O19" i="280" s="1"/>
  <c r="O217" i="282"/>
  <c r="M84" i="234"/>
  <c r="O84" i="234" s="1"/>
  <c r="L16" i="283"/>
  <c r="M16" i="283" s="1"/>
  <c r="L16" i="281"/>
  <c r="M16" i="281" s="1"/>
  <c r="L16" i="280"/>
  <c r="M16" i="280" s="1"/>
  <c r="L16" i="282"/>
  <c r="M16" i="282" s="1"/>
  <c r="L16" i="279"/>
  <c r="M16" i="279" s="1"/>
  <c r="L16" i="284"/>
  <c r="M16" i="284" s="1"/>
  <c r="L16" i="278"/>
  <c r="M16" i="278" s="1"/>
  <c r="O16" i="278" s="1"/>
  <c r="R36" i="280"/>
  <c r="L36" i="280" s="1"/>
  <c r="M36" i="280" s="1"/>
  <c r="R36" i="278"/>
  <c r="L36" i="278" s="1"/>
  <c r="M36" i="278" s="1"/>
  <c r="R36" i="281"/>
  <c r="L36" i="281" s="1"/>
  <c r="M36" i="281" s="1"/>
  <c r="O36" i="281" s="1"/>
  <c r="R36" i="282"/>
  <c r="L36" i="282" s="1"/>
  <c r="M36" i="282" s="1"/>
  <c r="R36" i="284"/>
  <c r="L36" i="284" s="1"/>
  <c r="M36" i="284" s="1"/>
  <c r="O36" i="284" s="1"/>
  <c r="R36" i="283"/>
  <c r="L36" i="283" s="1"/>
  <c r="M36" i="283" s="1"/>
  <c r="R36" i="279"/>
  <c r="L36" i="279" s="1"/>
  <c r="M36" i="279" s="1"/>
  <c r="O225" i="280"/>
  <c r="L12" i="246"/>
  <c r="R42" i="283"/>
  <c r="L42" i="283" s="1"/>
  <c r="M42" i="283" s="1"/>
  <c r="O42" i="283" s="1"/>
  <c r="R42" i="278"/>
  <c r="L42" i="278" s="1"/>
  <c r="M42" i="278" s="1"/>
  <c r="O42" i="278" s="1"/>
  <c r="M88" i="283"/>
  <c r="O88" i="283" s="1"/>
  <c r="M88" i="279"/>
  <c r="O88" i="279" s="1"/>
  <c r="M88" i="281"/>
  <c r="O88" i="281" s="1"/>
  <c r="M88" i="282"/>
  <c r="O88" i="282" s="1"/>
  <c r="M88" i="284"/>
  <c r="O88" i="284" s="1"/>
  <c r="M88" i="280"/>
  <c r="O88" i="280" s="1"/>
  <c r="M88" i="278"/>
  <c r="O88" i="278" s="1"/>
  <c r="M108" i="282"/>
  <c r="O108" i="282" s="1"/>
  <c r="M108" i="284"/>
  <c r="O108" i="284" s="1"/>
  <c r="M108" i="278"/>
  <c r="O108" i="278" s="1"/>
  <c r="M108" i="279"/>
  <c r="O108" i="279" s="1"/>
  <c r="M108" i="283"/>
  <c r="O108" i="283" s="1"/>
  <c r="M108" i="281"/>
  <c r="O108" i="281" s="1"/>
  <c r="M108" i="280"/>
  <c r="O108" i="280" s="1"/>
  <c r="M84" i="126"/>
  <c r="O84" i="126" s="1"/>
  <c r="M85" i="280"/>
  <c r="O85" i="280" s="1"/>
  <c r="M85" i="284"/>
  <c r="O85" i="284" s="1"/>
  <c r="M85" i="278"/>
  <c r="O85" i="278" s="1"/>
  <c r="M85" i="281"/>
  <c r="O85" i="281" s="1"/>
  <c r="M85" i="279"/>
  <c r="O85" i="279" s="1"/>
  <c r="M85" i="283"/>
  <c r="O85" i="283" s="1"/>
  <c r="M85" i="282"/>
  <c r="O85" i="282" s="1"/>
  <c r="M92" i="280"/>
  <c r="O92" i="280" s="1"/>
  <c r="M92" i="284"/>
  <c r="O92" i="284" s="1"/>
  <c r="M92" i="279"/>
  <c r="O92" i="279" s="1"/>
  <c r="M92" i="278"/>
  <c r="O92" i="278" s="1"/>
  <c r="M92" i="282"/>
  <c r="O92" i="282" s="1"/>
  <c r="M92" i="283"/>
  <c r="O92" i="283" s="1"/>
  <c r="M92" i="281"/>
  <c r="O92" i="281" s="1"/>
  <c r="I80" i="246"/>
  <c r="O74" i="282"/>
  <c r="M74" i="279"/>
  <c r="O74" i="279" s="1"/>
  <c r="M74" i="278"/>
  <c r="O74" i="278" s="1"/>
  <c r="M74" i="280"/>
  <c r="O74" i="280" s="1"/>
  <c r="M74" i="281"/>
  <c r="O74" i="281" s="1"/>
  <c r="M74" i="283"/>
  <c r="O74" i="283" s="1"/>
  <c r="M74" i="124"/>
  <c r="O74" i="124" s="1"/>
  <c r="M74" i="131"/>
  <c r="O74" i="131" s="1"/>
  <c r="M74" i="127"/>
  <c r="O74" i="127" s="1"/>
  <c r="M74" i="126"/>
  <c r="O74" i="126" s="1"/>
  <c r="M74" i="234"/>
  <c r="O74" i="234" s="1"/>
  <c r="R155" i="179"/>
  <c r="L155" i="179" s="1"/>
  <c r="M155" i="179" s="1"/>
  <c r="O155" i="179" s="1"/>
  <c r="O42" i="232" s="1"/>
  <c r="R167" i="179"/>
  <c r="L167" i="179" s="1"/>
  <c r="M167" i="179" s="1"/>
  <c r="O167" i="179" s="1"/>
  <c r="O54" i="232" s="1"/>
  <c r="M151" i="179"/>
  <c r="R152" i="179"/>
  <c r="L152" i="179" s="1"/>
  <c r="M152" i="179" s="1"/>
  <c r="R164" i="179"/>
  <c r="L164" i="179" s="1"/>
  <c r="M164" i="179" s="1"/>
  <c r="O164" i="179" s="1"/>
  <c r="O51" i="232" s="1"/>
  <c r="R160" i="179"/>
  <c r="L160" i="179" s="1"/>
  <c r="M160" i="179" s="1"/>
  <c r="O160" i="179" s="1"/>
  <c r="O47" i="232" s="1"/>
  <c r="R165" i="179"/>
  <c r="L165" i="179" s="1"/>
  <c r="M165" i="179" s="1"/>
  <c r="G142" i="179"/>
  <c r="I142" i="179" s="1"/>
  <c r="R163" i="179"/>
  <c r="L163" i="179" s="1"/>
  <c r="M163" i="179" s="1"/>
  <c r="R166" i="179"/>
  <c r="L166" i="179" s="1"/>
  <c r="M166" i="179" s="1"/>
  <c r="O166" i="179" s="1"/>
  <c r="O53" i="232" s="1"/>
  <c r="R154" i="179"/>
  <c r="L154" i="179" s="1"/>
  <c r="M154" i="179" s="1"/>
  <c r="R153" i="179"/>
  <c r="L153" i="179" s="1"/>
  <c r="M153" i="179" s="1"/>
  <c r="R168" i="179"/>
  <c r="L168" i="179" s="1"/>
  <c r="M168" i="179" s="1"/>
  <c r="G143" i="179"/>
  <c r="R161" i="179"/>
  <c r="L161" i="179" s="1"/>
  <c r="M161" i="179" s="1"/>
  <c r="O161" i="179" s="1"/>
  <c r="O48" i="232" s="1"/>
  <c r="R165" i="176"/>
  <c r="L165" i="176" s="1"/>
  <c r="M165" i="176" s="1"/>
  <c r="O165" i="176" s="1"/>
  <c r="M52" i="232" s="1"/>
  <c r="R163" i="176"/>
  <c r="L163" i="176" s="1"/>
  <c r="M163" i="176" s="1"/>
  <c r="R168" i="176"/>
  <c r="L168" i="176" s="1"/>
  <c r="M168" i="176" s="1"/>
  <c r="O168" i="176" s="1"/>
  <c r="M55" i="232" s="1"/>
  <c r="G142" i="176"/>
  <c r="R154" i="176"/>
  <c r="L154" i="176" s="1"/>
  <c r="M154" i="176" s="1"/>
  <c r="R166" i="176"/>
  <c r="L166" i="176" s="1"/>
  <c r="M166" i="176" s="1"/>
  <c r="R164" i="176"/>
  <c r="L164" i="176" s="1"/>
  <c r="M164" i="176" s="1"/>
  <c r="O164" i="176" s="1"/>
  <c r="M51" i="232" s="1"/>
  <c r="R169" i="176"/>
  <c r="L169" i="176" s="1"/>
  <c r="M169" i="176" s="1"/>
  <c r="O169" i="176" s="1"/>
  <c r="M56" i="232" s="1"/>
  <c r="G143" i="176"/>
  <c r="I143" i="176" s="1"/>
  <c r="R152" i="176"/>
  <c r="L152" i="176" s="1"/>
  <c r="M152" i="176" s="1"/>
  <c r="R153" i="176"/>
  <c r="L153" i="176" s="1"/>
  <c r="M153" i="176" s="1"/>
  <c r="O153" i="176" s="1"/>
  <c r="M40" i="232" s="1"/>
  <c r="R160" i="176"/>
  <c r="L160" i="176" s="1"/>
  <c r="M160" i="176" s="1"/>
  <c r="O160" i="176" s="1"/>
  <c r="M47" i="232" s="1"/>
  <c r="M213" i="176"/>
  <c r="R161" i="176"/>
  <c r="L161" i="176" s="1"/>
  <c r="M161" i="176" s="1"/>
  <c r="R155" i="176"/>
  <c r="L155" i="176" s="1"/>
  <c r="M155" i="176" s="1"/>
  <c r="O155" i="176" s="1"/>
  <c r="M42" i="232" s="1"/>
  <c r="R167" i="176"/>
  <c r="L167" i="176" s="1"/>
  <c r="M167" i="176" s="1"/>
  <c r="O167" i="176" s="1"/>
  <c r="M54" i="232" s="1"/>
  <c r="M220" i="240"/>
  <c r="R160" i="240"/>
  <c r="L160" i="240" s="1"/>
  <c r="M160" i="240" s="1"/>
  <c r="G142" i="240"/>
  <c r="H142" i="240" s="1"/>
  <c r="M216" i="240"/>
  <c r="O216" i="240" s="1"/>
  <c r="R161" i="240"/>
  <c r="L161" i="240" s="1"/>
  <c r="M161" i="240" s="1"/>
  <c r="I185" i="240"/>
  <c r="J185" i="240" s="1"/>
  <c r="O185" i="240" s="1"/>
  <c r="R169" i="240"/>
  <c r="L169" i="240" s="1"/>
  <c r="M169" i="240" s="1"/>
  <c r="O169" i="240" s="1"/>
  <c r="L56" i="232" s="1"/>
  <c r="G143" i="240"/>
  <c r="I143" i="240" s="1"/>
  <c r="M205" i="240"/>
  <c r="J184" i="292"/>
  <c r="O184" i="292" s="1"/>
  <c r="O169" i="292"/>
  <c r="K56" i="232" s="1"/>
  <c r="M156" i="292"/>
  <c r="M198" i="292"/>
  <c r="O216" i="294"/>
  <c r="J184" i="294"/>
  <c r="O184" i="294" s="1"/>
  <c r="O223" i="294"/>
  <c r="O204" i="294"/>
  <c r="I90" i="232" s="1"/>
  <c r="O137" i="294"/>
  <c r="I24" i="232" s="1"/>
  <c r="O194" i="293"/>
  <c r="O164" i="293"/>
  <c r="H51" i="232" s="1"/>
  <c r="O193" i="298"/>
  <c r="O221" i="297"/>
  <c r="J187" i="297"/>
  <c r="O187" i="297" s="1"/>
  <c r="O193" i="297"/>
  <c r="O153" i="297"/>
  <c r="E40" i="232" s="1"/>
  <c r="O225" i="296"/>
  <c r="O223" i="296"/>
  <c r="O224" i="296"/>
  <c r="M156" i="296"/>
  <c r="J190" i="296"/>
  <c r="O190" i="296" s="1"/>
  <c r="O221" i="296"/>
  <c r="O218" i="295"/>
  <c r="R160" i="154"/>
  <c r="L160" i="154" s="1"/>
  <c r="M160" i="154" s="1"/>
  <c r="R165" i="154"/>
  <c r="L165" i="154" s="1"/>
  <c r="M165" i="154" s="1"/>
  <c r="R161" i="154"/>
  <c r="L161" i="154" s="1"/>
  <c r="M161" i="154" s="1"/>
  <c r="G143" i="154"/>
  <c r="R166" i="154"/>
  <c r="L166" i="154" s="1"/>
  <c r="M166" i="154" s="1"/>
  <c r="O166" i="154" s="1"/>
  <c r="O53" i="231" s="1"/>
  <c r="R164" i="154"/>
  <c r="L164" i="154" s="1"/>
  <c r="M164" i="154" s="1"/>
  <c r="R169" i="154"/>
  <c r="L169" i="154" s="1"/>
  <c r="M169" i="154" s="1"/>
  <c r="O169" i="154" s="1"/>
  <c r="O56" i="231" s="1"/>
  <c r="R155" i="154"/>
  <c r="L155" i="154" s="1"/>
  <c r="M155" i="154" s="1"/>
  <c r="I186" i="154"/>
  <c r="R162" i="154"/>
  <c r="L162" i="154" s="1"/>
  <c r="M162" i="154" s="1"/>
  <c r="O162" i="154" s="1"/>
  <c r="O49" i="231" s="1"/>
  <c r="R168" i="150"/>
  <c r="L168" i="150" s="1"/>
  <c r="M168" i="150" s="1"/>
  <c r="O168" i="150" s="1"/>
  <c r="N55" i="231" s="1"/>
  <c r="R163" i="150"/>
  <c r="L163" i="150" s="1"/>
  <c r="M163" i="150" s="1"/>
  <c r="R167" i="150"/>
  <c r="L167" i="150" s="1"/>
  <c r="M167" i="150" s="1"/>
  <c r="O167" i="150" s="1"/>
  <c r="N54" i="231" s="1"/>
  <c r="G143" i="150"/>
  <c r="H143" i="150" s="1"/>
  <c r="R155" i="150"/>
  <c r="L155" i="150" s="1"/>
  <c r="M155" i="150" s="1"/>
  <c r="R162" i="150"/>
  <c r="L162" i="150" s="1"/>
  <c r="M162" i="150" s="1"/>
  <c r="O162" i="150" s="1"/>
  <c r="N49" i="231" s="1"/>
  <c r="I186" i="150"/>
  <c r="J186" i="150" s="1"/>
  <c r="O186" i="150" s="1"/>
  <c r="M216" i="150"/>
  <c r="R152" i="150"/>
  <c r="L152" i="150" s="1"/>
  <c r="R165" i="150"/>
  <c r="L165" i="150" s="1"/>
  <c r="M165" i="150" s="1"/>
  <c r="O165" i="150" s="1"/>
  <c r="N52" i="231" s="1"/>
  <c r="R153" i="150"/>
  <c r="L153" i="150" s="1"/>
  <c r="M153" i="150" s="1"/>
  <c r="M219" i="150"/>
  <c r="M224" i="150"/>
  <c r="O224" i="150" s="1"/>
  <c r="M151" i="149"/>
  <c r="O151" i="149" s="1"/>
  <c r="I184" i="149"/>
  <c r="R161" i="149"/>
  <c r="L161" i="149" s="1"/>
  <c r="M161" i="149" s="1"/>
  <c r="O161" i="149" s="1"/>
  <c r="M48" i="231" s="1"/>
  <c r="R169" i="149"/>
  <c r="L169" i="149" s="1"/>
  <c r="M169" i="149" s="1"/>
  <c r="O169" i="149" s="1"/>
  <c r="M56" i="231" s="1"/>
  <c r="M215" i="149"/>
  <c r="R155" i="149"/>
  <c r="L155" i="149" s="1"/>
  <c r="M155" i="149" s="1"/>
  <c r="R167" i="149"/>
  <c r="L167" i="149" s="1"/>
  <c r="M167" i="149" s="1"/>
  <c r="O167" i="149" s="1"/>
  <c r="M54" i="231" s="1"/>
  <c r="H189" i="149"/>
  <c r="J189" i="149" s="1"/>
  <c r="O189" i="149" s="1"/>
  <c r="R162" i="149"/>
  <c r="L162" i="149" s="1"/>
  <c r="M162" i="149" s="1"/>
  <c r="M213" i="149"/>
  <c r="R153" i="149"/>
  <c r="L153" i="149" s="1"/>
  <c r="M153" i="149" s="1"/>
  <c r="G143" i="237"/>
  <c r="H143" i="237" s="1"/>
  <c r="R152" i="237"/>
  <c r="L152" i="237" s="1"/>
  <c r="L36" i="237" s="1"/>
  <c r="M36" i="237" s="1"/>
  <c r="O36" i="237" s="1"/>
  <c r="R160" i="237"/>
  <c r="L160" i="237" s="1"/>
  <c r="M160" i="237" s="1"/>
  <c r="R165" i="237"/>
  <c r="L165" i="237" s="1"/>
  <c r="M165" i="237" s="1"/>
  <c r="I187" i="237"/>
  <c r="J187" i="237" s="1"/>
  <c r="O187" i="237" s="1"/>
  <c r="R168" i="237"/>
  <c r="L168" i="237" s="1"/>
  <c r="M168" i="237" s="1"/>
  <c r="O168" i="237" s="1"/>
  <c r="L55" i="231" s="1"/>
  <c r="R163" i="237"/>
  <c r="L163" i="237" s="1"/>
  <c r="M163" i="237" s="1"/>
  <c r="G142" i="237"/>
  <c r="I142" i="237" s="1"/>
  <c r="R154" i="237"/>
  <c r="L154" i="237" s="1"/>
  <c r="M154" i="237" s="1"/>
  <c r="O154" i="237" s="1"/>
  <c r="L41" i="231" s="1"/>
  <c r="R161" i="237"/>
  <c r="L161" i="237" s="1"/>
  <c r="M161" i="237" s="1"/>
  <c r="O161" i="237" s="1"/>
  <c r="L48" i="231" s="1"/>
  <c r="J151" i="237"/>
  <c r="O224" i="285"/>
  <c r="M170" i="287"/>
  <c r="O226" i="287"/>
  <c r="O218" i="287"/>
  <c r="O194" i="287"/>
  <c r="O169" i="287"/>
  <c r="I56" i="231" s="1"/>
  <c r="J188" i="287"/>
  <c r="O188" i="287" s="1"/>
  <c r="H142" i="286"/>
  <c r="I142" i="286"/>
  <c r="O194" i="286"/>
  <c r="O219" i="286"/>
  <c r="M156" i="286"/>
  <c r="O215" i="286"/>
  <c r="O153" i="291"/>
  <c r="E40" i="231" s="1"/>
  <c r="J190" i="291"/>
  <c r="O190" i="291" s="1"/>
  <c r="H142" i="291"/>
  <c r="J142" i="291" s="1"/>
  <c r="O142" i="291" s="1"/>
  <c r="E29" i="231" s="1"/>
  <c r="O217" i="291"/>
  <c r="O204" i="291"/>
  <c r="E89" i="231" s="1"/>
  <c r="E122" i="231" s="1"/>
  <c r="J183" i="291"/>
  <c r="O183" i="291" s="1"/>
  <c r="M156" i="291"/>
  <c r="H143" i="290"/>
  <c r="I143" i="290"/>
  <c r="O222" i="290"/>
  <c r="J184" i="290"/>
  <c r="O184" i="290" s="1"/>
  <c r="I142" i="290"/>
  <c r="J142" i="290" s="1"/>
  <c r="J188" i="290"/>
  <c r="O188" i="290" s="1"/>
  <c r="O215" i="289"/>
  <c r="I143" i="288"/>
  <c r="J143" i="288" s="1"/>
  <c r="O143" i="288" s="1"/>
  <c r="D30" i="231" s="1"/>
  <c r="O217" i="288"/>
  <c r="R160" i="131"/>
  <c r="L160" i="131" s="1"/>
  <c r="M160" i="131" s="1"/>
  <c r="R165" i="131"/>
  <c r="L165" i="131" s="1"/>
  <c r="M165" i="131" s="1"/>
  <c r="O165" i="131" s="1"/>
  <c r="O52" i="230" s="1"/>
  <c r="R169" i="131"/>
  <c r="L169" i="131" s="1"/>
  <c r="M169" i="131" s="1"/>
  <c r="H185" i="131"/>
  <c r="J185" i="131" s="1"/>
  <c r="O185" i="131" s="1"/>
  <c r="R166" i="131"/>
  <c r="L166" i="131" s="1"/>
  <c r="M166" i="131" s="1"/>
  <c r="G143" i="131"/>
  <c r="I143" i="131" s="1"/>
  <c r="R153" i="131"/>
  <c r="L153" i="131" s="1"/>
  <c r="M153" i="131" s="1"/>
  <c r="M215" i="131"/>
  <c r="M220" i="127"/>
  <c r="M223" i="127"/>
  <c r="R162" i="127"/>
  <c r="L162" i="127" s="1"/>
  <c r="M162" i="127" s="1"/>
  <c r="O162" i="127" s="1"/>
  <c r="N49" i="230" s="1"/>
  <c r="R166" i="127"/>
  <c r="L166" i="127" s="1"/>
  <c r="M166" i="127" s="1"/>
  <c r="O166" i="127" s="1"/>
  <c r="N53" i="230" s="1"/>
  <c r="R152" i="126"/>
  <c r="L152" i="126" s="1"/>
  <c r="M152" i="126" s="1"/>
  <c r="H188" i="126"/>
  <c r="J188" i="126" s="1"/>
  <c r="M212" i="126"/>
  <c r="R160" i="126"/>
  <c r="L160" i="126" s="1"/>
  <c r="M160" i="126" s="1"/>
  <c r="O160" i="126" s="1"/>
  <c r="M47" i="230" s="1"/>
  <c r="R164" i="126"/>
  <c r="L164" i="126" s="1"/>
  <c r="M164" i="126" s="1"/>
  <c r="R161" i="126"/>
  <c r="L161" i="126" s="1"/>
  <c r="M161" i="126" s="1"/>
  <c r="O161" i="126" s="1"/>
  <c r="M48" i="230" s="1"/>
  <c r="R165" i="126"/>
  <c r="L165" i="126" s="1"/>
  <c r="M165" i="126" s="1"/>
  <c r="O165" i="126" s="1"/>
  <c r="M52" i="230" s="1"/>
  <c r="M226" i="126"/>
  <c r="R169" i="126"/>
  <c r="L169" i="126" s="1"/>
  <c r="M169" i="126" s="1"/>
  <c r="O169" i="126" s="1"/>
  <c r="M56" i="230" s="1"/>
  <c r="R155" i="126"/>
  <c r="L155" i="126" s="1"/>
  <c r="M155" i="126" s="1"/>
  <c r="O155" i="126" s="1"/>
  <c r="M42" i="230" s="1"/>
  <c r="R162" i="126"/>
  <c r="L162" i="126" s="1"/>
  <c r="M162" i="126" s="1"/>
  <c r="R165" i="234"/>
  <c r="L165" i="234" s="1"/>
  <c r="M165" i="234" s="1"/>
  <c r="O165" i="234" s="1"/>
  <c r="L52" i="230" s="1"/>
  <c r="R155" i="234"/>
  <c r="L155" i="234" s="1"/>
  <c r="M155" i="234" s="1"/>
  <c r="O155" i="234" s="1"/>
  <c r="L42" i="230" s="1"/>
  <c r="R152" i="234"/>
  <c r="L152" i="234" s="1"/>
  <c r="L36" i="234" s="1"/>
  <c r="M36" i="234" s="1"/>
  <c r="O36" i="234" s="1"/>
  <c r="R166" i="234"/>
  <c r="L166" i="234" s="1"/>
  <c r="M166" i="234" s="1"/>
  <c r="O166" i="234" s="1"/>
  <c r="L53" i="230" s="1"/>
  <c r="G142" i="234"/>
  <c r="M213" i="234"/>
  <c r="R160" i="234"/>
  <c r="L160" i="234" s="1"/>
  <c r="M160" i="234" s="1"/>
  <c r="G143" i="234"/>
  <c r="I143" i="234" s="1"/>
  <c r="R153" i="234"/>
  <c r="L153" i="234" s="1"/>
  <c r="M153" i="234" s="1"/>
  <c r="R167" i="234"/>
  <c r="L167" i="234" s="1"/>
  <c r="M167" i="234" s="1"/>
  <c r="O167" i="234" s="1"/>
  <c r="L54" i="230" s="1"/>
  <c r="R164" i="234"/>
  <c r="L164" i="234" s="1"/>
  <c r="M164" i="234" s="1"/>
  <c r="O164" i="234" s="1"/>
  <c r="L51" i="230" s="1"/>
  <c r="R154" i="234"/>
  <c r="L154" i="234" s="1"/>
  <c r="M154" i="234" s="1"/>
  <c r="J187" i="278"/>
  <c r="O187" i="278" s="1"/>
  <c r="O194" i="279"/>
  <c r="J183" i="281"/>
  <c r="M156" i="281"/>
  <c r="I143" i="281"/>
  <c r="H143" i="281"/>
  <c r="M198" i="281"/>
  <c r="J184" i="279"/>
  <c r="O184" i="279" s="1"/>
  <c r="H143" i="279"/>
  <c r="J143" i="279" s="1"/>
  <c r="O143" i="279" s="1"/>
  <c r="I30" i="230" s="1"/>
  <c r="O169" i="280"/>
  <c r="G56" i="230" s="1"/>
  <c r="M198" i="280"/>
  <c r="H142" i="280"/>
  <c r="J142" i="280" s="1"/>
  <c r="O142" i="280" s="1"/>
  <c r="G29" i="230" s="1"/>
  <c r="O222" i="280"/>
  <c r="J188" i="280"/>
  <c r="O188" i="280" s="1"/>
  <c r="J190" i="280"/>
  <c r="O190" i="280" s="1"/>
  <c r="M156" i="280"/>
  <c r="J183" i="280"/>
  <c r="H143" i="282"/>
  <c r="J143" i="282" s="1"/>
  <c r="O143" i="282" s="1"/>
  <c r="D30" i="230" s="1"/>
  <c r="J190" i="282"/>
  <c r="O190" i="282" s="1"/>
  <c r="O183" i="298"/>
  <c r="O153" i="298"/>
  <c r="G40" i="232" s="1"/>
  <c r="L267" i="296"/>
  <c r="M267" i="295"/>
  <c r="M156" i="298"/>
  <c r="K268" i="298"/>
  <c r="H142" i="297"/>
  <c r="I142" i="297"/>
  <c r="I267" i="297"/>
  <c r="M268" i="297"/>
  <c r="J233" i="295"/>
  <c r="O231" i="295"/>
  <c r="O233" i="295" s="1"/>
  <c r="C45" i="260" s="1"/>
  <c r="H142" i="295"/>
  <c r="I142" i="295"/>
  <c r="J170" i="295"/>
  <c r="O163" i="298"/>
  <c r="G50" i="232" s="1"/>
  <c r="H268" i="297"/>
  <c r="I143" i="297"/>
  <c r="H143" i="297"/>
  <c r="E206" i="297"/>
  <c r="E206" i="295"/>
  <c r="J33" i="297"/>
  <c r="O27" i="297"/>
  <c r="O33" i="297" s="1"/>
  <c r="E10" i="260" s="1"/>
  <c r="E9" i="260" s="1"/>
  <c r="O163" i="295"/>
  <c r="D50" i="232" s="1"/>
  <c r="K267" i="296"/>
  <c r="L268" i="298"/>
  <c r="L267" i="297"/>
  <c r="I143" i="298"/>
  <c r="H143" i="298"/>
  <c r="J251" i="297"/>
  <c r="I268" i="297"/>
  <c r="O137" i="297"/>
  <c r="E24" i="232" s="1"/>
  <c r="O194" i="296"/>
  <c r="O152" i="296"/>
  <c r="F39" i="232" s="1"/>
  <c r="J156" i="296"/>
  <c r="H268" i="298"/>
  <c r="M268" i="298"/>
  <c r="J156" i="297"/>
  <c r="O151" i="297"/>
  <c r="H143" i="296"/>
  <c r="I143" i="296"/>
  <c r="H267" i="295"/>
  <c r="M267" i="298"/>
  <c r="L268" i="295"/>
  <c r="I268" i="298"/>
  <c r="M268" i="295"/>
  <c r="O194" i="297"/>
  <c r="L268" i="297"/>
  <c r="H267" i="296"/>
  <c r="K268" i="297"/>
  <c r="L267" i="295"/>
  <c r="O212" i="296"/>
  <c r="H268" i="295"/>
  <c r="O212" i="298"/>
  <c r="J170" i="297"/>
  <c r="L267" i="298"/>
  <c r="H143" i="295"/>
  <c r="I143" i="295"/>
  <c r="O204" i="282"/>
  <c r="D89" i="230" s="1"/>
  <c r="D122" i="230" s="1"/>
  <c r="K267" i="297"/>
  <c r="K267" i="298"/>
  <c r="I267" i="296"/>
  <c r="J170" i="298"/>
  <c r="I268" i="296"/>
  <c r="H267" i="298"/>
  <c r="O203" i="297"/>
  <c r="E89" i="232" s="1"/>
  <c r="O152" i="295"/>
  <c r="D39" i="232" s="1"/>
  <c r="K267" i="295"/>
  <c r="I267" i="298"/>
  <c r="K268" i="295"/>
  <c r="K268" i="296"/>
  <c r="M267" i="296"/>
  <c r="I267" i="295"/>
  <c r="J33" i="295"/>
  <c r="O27" i="295"/>
  <c r="O33" i="295" s="1"/>
  <c r="C10" i="260" s="1"/>
  <c r="C9" i="260" s="1"/>
  <c r="M267" i="297"/>
  <c r="H267" i="297"/>
  <c r="I136" i="297"/>
  <c r="H136" i="297"/>
  <c r="O204" i="288"/>
  <c r="D89" i="231" s="1"/>
  <c r="D122" i="231" s="1"/>
  <c r="J251" i="296"/>
  <c r="H268" i="296"/>
  <c r="O203" i="288"/>
  <c r="D88" i="231" s="1"/>
  <c r="M267" i="293"/>
  <c r="H268" i="293"/>
  <c r="L268" i="294"/>
  <c r="L268" i="293"/>
  <c r="I268" i="293"/>
  <c r="M268" i="294"/>
  <c r="K268" i="293"/>
  <c r="M152" i="294"/>
  <c r="O152" i="294" s="1"/>
  <c r="I39" i="232" s="1"/>
  <c r="I268" i="294"/>
  <c r="K267" i="294"/>
  <c r="O167" i="293"/>
  <c r="H54" i="232" s="1"/>
  <c r="H267" i="294"/>
  <c r="L267" i="294"/>
  <c r="O183" i="294"/>
  <c r="I142" i="294"/>
  <c r="H142" i="294"/>
  <c r="M152" i="293"/>
  <c r="O152" i="293" s="1"/>
  <c r="H39" i="232" s="1"/>
  <c r="K268" i="294"/>
  <c r="O212" i="294"/>
  <c r="J170" i="293"/>
  <c r="O204" i="293"/>
  <c r="H90" i="232" s="1"/>
  <c r="I267" i="294"/>
  <c r="M267" i="294"/>
  <c r="H268" i="294"/>
  <c r="O212" i="293"/>
  <c r="I143" i="293"/>
  <c r="H143" i="293"/>
  <c r="E206" i="294"/>
  <c r="O204" i="283"/>
  <c r="F89" i="230" s="1"/>
  <c r="F122" i="230" s="1"/>
  <c r="O151" i="293"/>
  <c r="J156" i="293"/>
  <c r="I267" i="293"/>
  <c r="J170" i="294"/>
  <c r="O183" i="293"/>
  <c r="K267" i="293"/>
  <c r="I143" i="294"/>
  <c r="H143" i="294"/>
  <c r="I142" i="293"/>
  <c r="H142" i="293"/>
  <c r="M268" i="293"/>
  <c r="O240" i="293"/>
  <c r="J251" i="293"/>
  <c r="L267" i="293"/>
  <c r="H267" i="292"/>
  <c r="H268" i="292"/>
  <c r="L267" i="292"/>
  <c r="I267" i="292"/>
  <c r="O183" i="292"/>
  <c r="K267" i="292"/>
  <c r="M268" i="292"/>
  <c r="I143" i="292"/>
  <c r="H143" i="292"/>
  <c r="O204" i="289"/>
  <c r="F89" i="231" s="1"/>
  <c r="F122" i="231" s="1"/>
  <c r="O221" i="292"/>
  <c r="K268" i="292"/>
  <c r="M267" i="292"/>
  <c r="L268" i="292"/>
  <c r="I268" i="292"/>
  <c r="O203" i="290"/>
  <c r="G88" i="231" s="1"/>
  <c r="O162" i="291"/>
  <c r="E49" i="231" s="1"/>
  <c r="I143" i="289"/>
  <c r="H143" i="289"/>
  <c r="O137" i="291"/>
  <c r="E24" i="231" s="1"/>
  <c r="M268" i="289"/>
  <c r="J52" i="289"/>
  <c r="H268" i="289"/>
  <c r="H143" i="291"/>
  <c r="I143" i="291"/>
  <c r="J188" i="288"/>
  <c r="O188" i="288" s="1"/>
  <c r="I267" i="289"/>
  <c r="I268" i="291"/>
  <c r="L267" i="288"/>
  <c r="I267" i="288"/>
  <c r="K267" i="291"/>
  <c r="H268" i="288"/>
  <c r="H267" i="288"/>
  <c r="M267" i="289"/>
  <c r="H268" i="291"/>
  <c r="J33" i="288"/>
  <c r="O27" i="288"/>
  <c r="O33" i="288" s="1"/>
  <c r="C10" i="259" s="1"/>
  <c r="C9" i="259" s="1"/>
  <c r="H268" i="290"/>
  <c r="L268" i="291"/>
  <c r="J156" i="290"/>
  <c r="O151" i="290"/>
  <c r="H267" i="290"/>
  <c r="M267" i="290"/>
  <c r="M267" i="291"/>
  <c r="L268" i="290"/>
  <c r="O212" i="290"/>
  <c r="H267" i="291"/>
  <c r="O224" i="288"/>
  <c r="K267" i="289"/>
  <c r="L268" i="288"/>
  <c r="K267" i="288"/>
  <c r="M152" i="290"/>
  <c r="O152" i="290" s="1"/>
  <c r="G39" i="231" s="1"/>
  <c r="I268" i="288"/>
  <c r="I268" i="290"/>
  <c r="O161" i="289"/>
  <c r="F48" i="231" s="1"/>
  <c r="O204" i="286"/>
  <c r="H89" i="231" s="1"/>
  <c r="H122" i="231" s="1"/>
  <c r="I267" i="291"/>
  <c r="M156" i="288"/>
  <c r="H267" i="289"/>
  <c r="L267" i="289"/>
  <c r="M268" i="288"/>
  <c r="I268" i="289"/>
  <c r="J52" i="288"/>
  <c r="M268" i="291"/>
  <c r="L267" i="291"/>
  <c r="J170" i="288"/>
  <c r="K268" i="290"/>
  <c r="H142" i="289"/>
  <c r="I142" i="289"/>
  <c r="L267" i="290"/>
  <c r="K268" i="289"/>
  <c r="J156" i="291"/>
  <c r="K268" i="291"/>
  <c r="O183" i="289"/>
  <c r="O183" i="288"/>
  <c r="K268" i="288"/>
  <c r="J52" i="291"/>
  <c r="I267" i="290"/>
  <c r="O194" i="288"/>
  <c r="L268" i="289"/>
  <c r="M267" i="288"/>
  <c r="M268" i="290"/>
  <c r="H142" i="288"/>
  <c r="I142" i="288"/>
  <c r="M156" i="289"/>
  <c r="K267" i="290"/>
  <c r="O151" i="291"/>
  <c r="L267" i="286"/>
  <c r="J251" i="287"/>
  <c r="J170" i="287"/>
  <c r="I268" i="287"/>
  <c r="J156" i="286"/>
  <c r="O224" i="287"/>
  <c r="L268" i="286"/>
  <c r="E206" i="287"/>
  <c r="L267" i="287"/>
  <c r="O221" i="286"/>
  <c r="M267" i="287"/>
  <c r="K268" i="287"/>
  <c r="H267" i="287"/>
  <c r="I268" i="286"/>
  <c r="K267" i="287"/>
  <c r="I267" i="287"/>
  <c r="I267" i="286"/>
  <c r="L268" i="287"/>
  <c r="O137" i="286"/>
  <c r="H24" i="231" s="1"/>
  <c r="O155" i="286"/>
  <c r="H42" i="231" s="1"/>
  <c r="M268" i="286"/>
  <c r="M156" i="287"/>
  <c r="H143" i="287"/>
  <c r="I143" i="287"/>
  <c r="H267" i="286"/>
  <c r="M267" i="286"/>
  <c r="J52" i="287"/>
  <c r="K268" i="286"/>
  <c r="M268" i="287"/>
  <c r="H143" i="286"/>
  <c r="I143" i="286"/>
  <c r="K267" i="286"/>
  <c r="H268" i="287"/>
  <c r="O203" i="286"/>
  <c r="H88" i="231" s="1"/>
  <c r="J190" i="287"/>
  <c r="O190" i="287" s="1"/>
  <c r="M170" i="286"/>
  <c r="O183" i="285"/>
  <c r="L267" i="285"/>
  <c r="O165" i="285"/>
  <c r="K52" i="231" s="1"/>
  <c r="M268" i="285"/>
  <c r="K268" i="285"/>
  <c r="I142" i="285"/>
  <c r="H142" i="285"/>
  <c r="K267" i="285"/>
  <c r="I268" i="285"/>
  <c r="M267" i="285"/>
  <c r="L268" i="285"/>
  <c r="I267" i="285"/>
  <c r="H143" i="285"/>
  <c r="I143" i="285"/>
  <c r="M156" i="285"/>
  <c r="O154" i="285"/>
  <c r="K41" i="231" s="1"/>
  <c r="H268" i="285"/>
  <c r="O204" i="284"/>
  <c r="E89" i="230" s="1"/>
  <c r="E122" i="230" s="1"/>
  <c r="H267" i="285"/>
  <c r="J156" i="285"/>
  <c r="O223" i="285"/>
  <c r="O184" i="282"/>
  <c r="O183" i="283"/>
  <c r="O151" i="284"/>
  <c r="J156" i="284"/>
  <c r="M152" i="282"/>
  <c r="M268" i="283"/>
  <c r="M275" i="283" s="1"/>
  <c r="D107" i="189" s="1"/>
  <c r="O216" i="284"/>
  <c r="L268" i="283"/>
  <c r="L275" i="283" s="1"/>
  <c r="D106" i="189" s="1"/>
  <c r="H268" i="283"/>
  <c r="H275" i="283" s="1"/>
  <c r="D102" i="189" s="1"/>
  <c r="M152" i="283"/>
  <c r="O152" i="283" s="1"/>
  <c r="F39" i="230" s="1"/>
  <c r="I268" i="283"/>
  <c r="M268" i="282"/>
  <c r="M275" i="282" s="1"/>
  <c r="C107" i="189" s="1"/>
  <c r="O183" i="284"/>
  <c r="I268" i="282"/>
  <c r="H268" i="282"/>
  <c r="H275" i="282" s="1"/>
  <c r="K268" i="283"/>
  <c r="K275" i="283" s="1"/>
  <c r="D105" i="189" s="1"/>
  <c r="H268" i="284"/>
  <c r="H275" i="284" s="1"/>
  <c r="J251" i="283"/>
  <c r="M268" i="284"/>
  <c r="M275" i="284" s="1"/>
  <c r="E107" i="189" s="1"/>
  <c r="H142" i="284"/>
  <c r="I142" i="284"/>
  <c r="H142" i="282"/>
  <c r="I142" i="282"/>
  <c r="J205" i="127"/>
  <c r="J170" i="282"/>
  <c r="E206" i="282"/>
  <c r="K268" i="282"/>
  <c r="K275" i="282" s="1"/>
  <c r="C105" i="189" s="1"/>
  <c r="H142" i="283"/>
  <c r="I142" i="283"/>
  <c r="H136" i="284"/>
  <c r="L268" i="282"/>
  <c r="L275" i="282" s="1"/>
  <c r="C106" i="189" s="1"/>
  <c r="R240" i="284"/>
  <c r="Q240" i="284"/>
  <c r="I268" i="280"/>
  <c r="H268" i="281"/>
  <c r="H275" i="281" s="1"/>
  <c r="J205" i="234"/>
  <c r="O216" i="281"/>
  <c r="J170" i="280"/>
  <c r="M268" i="280"/>
  <c r="M275" i="280" s="1"/>
  <c r="F107" i="189" s="1"/>
  <c r="O184" i="281"/>
  <c r="J251" i="280"/>
  <c r="M268" i="281"/>
  <c r="M275" i="281" s="1"/>
  <c r="G107" i="189" s="1"/>
  <c r="I268" i="281"/>
  <c r="K268" i="281"/>
  <c r="K275" i="281" s="1"/>
  <c r="G105" i="189" s="1"/>
  <c r="O151" i="281"/>
  <c r="J156" i="281"/>
  <c r="M203" i="124"/>
  <c r="O172" i="281"/>
  <c r="O175" i="281" s="1"/>
  <c r="G33" i="189" s="1"/>
  <c r="J175" i="281"/>
  <c r="H142" i="281"/>
  <c r="I142" i="281"/>
  <c r="L268" i="280"/>
  <c r="L275" i="280" s="1"/>
  <c r="F106" i="189" s="1"/>
  <c r="O161" i="280"/>
  <c r="G48" i="230" s="1"/>
  <c r="O194" i="280"/>
  <c r="H268" i="280"/>
  <c r="H275" i="280" s="1"/>
  <c r="F102" i="189" s="1"/>
  <c r="L268" i="281"/>
  <c r="L275" i="281" s="1"/>
  <c r="G106" i="189" s="1"/>
  <c r="I142" i="279"/>
  <c r="H142" i="279"/>
  <c r="L268" i="279"/>
  <c r="L275" i="279" s="1"/>
  <c r="H106" i="189" s="1"/>
  <c r="H268" i="279"/>
  <c r="H275" i="279" s="1"/>
  <c r="H102" i="189" s="1"/>
  <c r="M205" i="237"/>
  <c r="E206" i="237"/>
  <c r="J206" i="237" s="1"/>
  <c r="M206" i="173"/>
  <c r="O203" i="279"/>
  <c r="I88" i="230" s="1"/>
  <c r="J251" i="279"/>
  <c r="E206" i="240"/>
  <c r="J206" i="240" s="1"/>
  <c r="K268" i="279"/>
  <c r="K275" i="279" s="1"/>
  <c r="H105" i="189" s="1"/>
  <c r="M268" i="279"/>
  <c r="M275" i="279" s="1"/>
  <c r="H107" i="189" s="1"/>
  <c r="M156" i="279"/>
  <c r="O151" i="279"/>
  <c r="E206" i="279"/>
  <c r="I268" i="279"/>
  <c r="J205" i="126"/>
  <c r="M205" i="126"/>
  <c r="I268" i="278"/>
  <c r="K268" i="278"/>
  <c r="K275" i="278" s="1"/>
  <c r="I105" i="189" s="1"/>
  <c r="J251" i="278"/>
  <c r="H268" i="278"/>
  <c r="H275" i="278" s="1"/>
  <c r="O183" i="278"/>
  <c r="O204" i="278"/>
  <c r="K89" i="230" s="1"/>
  <c r="K122" i="230" s="1"/>
  <c r="M203" i="131"/>
  <c r="L268" i="278"/>
  <c r="L275" i="278" s="1"/>
  <c r="I106" i="189" s="1"/>
  <c r="M152" i="278"/>
  <c r="J205" i="240"/>
  <c r="N92" i="189"/>
  <c r="Q41" i="106"/>
  <c r="K46" i="106"/>
  <c r="K50" i="106"/>
  <c r="S41" i="106"/>
  <c r="M46" i="106"/>
  <c r="K49" i="106"/>
  <c r="M50" i="106"/>
  <c r="I267" i="124"/>
  <c r="I125" i="127"/>
  <c r="J125" i="127" s="1"/>
  <c r="O125" i="127" s="1"/>
  <c r="N12" i="230" s="1"/>
  <c r="U41" i="106"/>
  <c r="O46" i="106"/>
  <c r="O50" i="106"/>
  <c r="H126" i="179"/>
  <c r="J126" i="179" s="1"/>
  <c r="O126" i="179" s="1"/>
  <c r="O13" i="232" s="1"/>
  <c r="W41" i="106"/>
  <c r="Q46" i="106"/>
  <c r="M49" i="106"/>
  <c r="Q50" i="106"/>
  <c r="O36" i="106"/>
  <c r="Y41" i="106"/>
  <c r="S46" i="106"/>
  <c r="S50" i="106"/>
  <c r="M53" i="106"/>
  <c r="I125" i="173"/>
  <c r="J125" i="173" s="1"/>
  <c r="O125" i="173" s="1"/>
  <c r="N12" i="232" s="1"/>
  <c r="C5" i="91"/>
  <c r="D5" i="91" s="1"/>
  <c r="F5" i="91" s="1"/>
  <c r="M7" i="262" s="1"/>
  <c r="Q36" i="106"/>
  <c r="U46" i="106"/>
  <c r="O49" i="106"/>
  <c r="U50" i="106"/>
  <c r="O53" i="106"/>
  <c r="O52" i="106" s="1"/>
  <c r="U54" i="106"/>
  <c r="S36" i="106"/>
  <c r="W46" i="106"/>
  <c r="W50" i="106"/>
  <c r="U36" i="106"/>
  <c r="Y46" i="106"/>
  <c r="Q49" i="106"/>
  <c r="Y50" i="106"/>
  <c r="H126" i="150"/>
  <c r="J126" i="150" s="1"/>
  <c r="O126" i="150" s="1"/>
  <c r="N13" i="231" s="1"/>
  <c r="Y36" i="106"/>
  <c r="I47" i="106"/>
  <c r="S49" i="106"/>
  <c r="K47" i="106"/>
  <c r="C11" i="91"/>
  <c r="S44" i="106"/>
  <c r="W47" i="106"/>
  <c r="U49" i="106"/>
  <c r="C12" i="91"/>
  <c r="M41" i="106"/>
  <c r="O41" i="106"/>
  <c r="H267" i="234"/>
  <c r="E193" i="154"/>
  <c r="J193" i="154" s="1"/>
  <c r="E193" i="131"/>
  <c r="J193" i="131" s="1"/>
  <c r="Y93" i="109"/>
  <c r="E193" i="179"/>
  <c r="J193" i="179" s="1"/>
  <c r="G190" i="150"/>
  <c r="G190" i="127"/>
  <c r="E184" i="170"/>
  <c r="M184" i="170" s="1"/>
  <c r="E184" i="147"/>
  <c r="M184" i="147" s="1"/>
  <c r="E184" i="124"/>
  <c r="M184" i="124" s="1"/>
  <c r="E204" i="240"/>
  <c r="J204" i="240" s="1"/>
  <c r="E204" i="237"/>
  <c r="J204" i="237" s="1"/>
  <c r="E204" i="234"/>
  <c r="J204" i="234" s="1"/>
  <c r="I188" i="176"/>
  <c r="J188" i="176" s="1"/>
  <c r="O188" i="176" s="1"/>
  <c r="J194" i="150"/>
  <c r="M194" i="150"/>
  <c r="M203" i="154"/>
  <c r="E183" i="179"/>
  <c r="M183" i="179" s="1"/>
  <c r="E183" i="154"/>
  <c r="M183" i="154" s="1"/>
  <c r="Y61" i="109"/>
  <c r="E204" i="150"/>
  <c r="J204" i="150" s="1"/>
  <c r="E204" i="127"/>
  <c r="J204" i="127" s="1"/>
  <c r="M188" i="170"/>
  <c r="H184" i="173"/>
  <c r="E183" i="150"/>
  <c r="M183" i="150" s="1"/>
  <c r="Z61" i="109"/>
  <c r="E183" i="127"/>
  <c r="M183" i="127" s="1"/>
  <c r="E183" i="147"/>
  <c r="L61" i="109"/>
  <c r="E183" i="170"/>
  <c r="M183" i="170" s="1"/>
  <c r="E183" i="124"/>
  <c r="M183" i="124" s="1"/>
  <c r="R224" i="176"/>
  <c r="L224" i="176" s="1"/>
  <c r="M224" i="176" s="1"/>
  <c r="R224" i="149"/>
  <c r="L224" i="149" s="1"/>
  <c r="M224" i="149" s="1"/>
  <c r="R224" i="126"/>
  <c r="L224" i="126" s="1"/>
  <c r="M224" i="126" s="1"/>
  <c r="H184" i="126"/>
  <c r="J184" i="126" s="1"/>
  <c r="J217" i="149"/>
  <c r="M217" i="149"/>
  <c r="E217" i="131"/>
  <c r="J217" i="131" s="1"/>
  <c r="E217" i="154"/>
  <c r="J217" i="154" s="1"/>
  <c r="E217" i="179"/>
  <c r="J217" i="179" s="1"/>
  <c r="Y74" i="109"/>
  <c r="E221" i="179"/>
  <c r="J221" i="179" s="1"/>
  <c r="E221" i="154"/>
  <c r="J221" i="154" s="1"/>
  <c r="E221" i="131"/>
  <c r="J221" i="131" s="1"/>
  <c r="H190" i="173"/>
  <c r="I190" i="173"/>
  <c r="J204" i="179"/>
  <c r="M204" i="179"/>
  <c r="M194" i="237"/>
  <c r="J194" i="237"/>
  <c r="H185" i="154"/>
  <c r="E204" i="154"/>
  <c r="J204" i="154" s="1"/>
  <c r="H185" i="176"/>
  <c r="J185" i="176" s="1"/>
  <c r="O185" i="176" s="1"/>
  <c r="R224" i="237"/>
  <c r="L224" i="237" s="1"/>
  <c r="M224" i="237" s="1"/>
  <c r="R224" i="240"/>
  <c r="L224" i="240" s="1"/>
  <c r="M224" i="240" s="1"/>
  <c r="E204" i="147"/>
  <c r="E204" i="170"/>
  <c r="J204" i="170" s="1"/>
  <c r="E204" i="124"/>
  <c r="J204" i="124" s="1"/>
  <c r="M216" i="234"/>
  <c r="O216" i="234" s="1"/>
  <c r="M222" i="234"/>
  <c r="G192" i="179"/>
  <c r="H192" i="179" s="1"/>
  <c r="G192" i="154"/>
  <c r="H192" i="154" s="1"/>
  <c r="E217" i="150"/>
  <c r="J217" i="150" s="1"/>
  <c r="E217" i="127"/>
  <c r="Z74" i="109"/>
  <c r="E221" i="127"/>
  <c r="J221" i="127" s="1"/>
  <c r="E221" i="150"/>
  <c r="J221" i="150" s="1"/>
  <c r="E189" i="131"/>
  <c r="M189" i="131" s="1"/>
  <c r="E189" i="154"/>
  <c r="M189" i="154" s="1"/>
  <c r="E189" i="179"/>
  <c r="M189" i="179" s="1"/>
  <c r="E193" i="240"/>
  <c r="M193" i="240" s="1"/>
  <c r="E193" i="234"/>
  <c r="E193" i="237"/>
  <c r="J193" i="237" s="1"/>
  <c r="E194" i="176"/>
  <c r="J194" i="176" s="1"/>
  <c r="E194" i="149"/>
  <c r="J194" i="149" s="1"/>
  <c r="G190" i="176"/>
  <c r="H190" i="176" s="1"/>
  <c r="G190" i="149"/>
  <c r="I190" i="149" s="1"/>
  <c r="G190" i="126"/>
  <c r="E188" i="234"/>
  <c r="M188" i="234" s="1"/>
  <c r="E188" i="237"/>
  <c r="M188" i="237" s="1"/>
  <c r="W21" i="109"/>
  <c r="E204" i="176"/>
  <c r="J204" i="176" s="1"/>
  <c r="E204" i="126"/>
  <c r="J204" i="126" s="1"/>
  <c r="E204" i="149"/>
  <c r="J204" i="149" s="1"/>
  <c r="E188" i="127"/>
  <c r="M188" i="127" s="1"/>
  <c r="E188" i="150"/>
  <c r="M188" i="150" s="1"/>
  <c r="I186" i="127"/>
  <c r="E222" i="237"/>
  <c r="J222" i="237" s="1"/>
  <c r="E222" i="240"/>
  <c r="H186" i="127"/>
  <c r="J205" i="124"/>
  <c r="M205" i="124"/>
  <c r="E183" i="131"/>
  <c r="M183" i="131" s="1"/>
  <c r="G191" i="170"/>
  <c r="I191" i="170" s="1"/>
  <c r="G191" i="147"/>
  <c r="G191" i="124"/>
  <c r="I191" i="124" s="1"/>
  <c r="I189" i="234"/>
  <c r="I188" i="149"/>
  <c r="H188" i="149"/>
  <c r="E204" i="131"/>
  <c r="J204" i="131" s="1"/>
  <c r="I185" i="149"/>
  <c r="J185" i="149" s="1"/>
  <c r="O185" i="149" s="1"/>
  <c r="J14" i="109"/>
  <c r="J61" i="109" s="1"/>
  <c r="Z14" i="109"/>
  <c r="J21" i="109"/>
  <c r="E187" i="127"/>
  <c r="M187" i="127" s="1"/>
  <c r="Z21" i="109"/>
  <c r="E193" i="149"/>
  <c r="J193" i="149" s="1"/>
  <c r="E193" i="176"/>
  <c r="J193" i="176" s="1"/>
  <c r="E193" i="126"/>
  <c r="M193" i="126" s="1"/>
  <c r="E194" i="179"/>
  <c r="J194" i="179" s="1"/>
  <c r="E194" i="131"/>
  <c r="G190" i="131"/>
  <c r="G190" i="154"/>
  <c r="H190" i="154" s="1"/>
  <c r="G190" i="179"/>
  <c r="H190" i="179" s="1"/>
  <c r="I187" i="150"/>
  <c r="M218" i="126"/>
  <c r="E221" i="170"/>
  <c r="J221" i="170" s="1"/>
  <c r="H183" i="234"/>
  <c r="J183" i="234" s="1"/>
  <c r="O183" i="234" s="1"/>
  <c r="M203" i="234"/>
  <c r="Q61" i="109"/>
  <c r="W14" i="109"/>
  <c r="W61" i="109" s="1"/>
  <c r="X43" i="109"/>
  <c r="S43" i="109"/>
  <c r="M220" i="147"/>
  <c r="M183" i="149"/>
  <c r="M218" i="170"/>
  <c r="M226" i="179"/>
  <c r="G190" i="147"/>
  <c r="G190" i="170"/>
  <c r="G190" i="124"/>
  <c r="H190" i="124" s="1"/>
  <c r="M223" i="237"/>
  <c r="E218" i="149"/>
  <c r="J218" i="149" s="1"/>
  <c r="M218" i="240"/>
  <c r="I185" i="179"/>
  <c r="J185" i="179" s="1"/>
  <c r="O185" i="179" s="1"/>
  <c r="P61" i="109"/>
  <c r="E212" i="173" s="1"/>
  <c r="J212" i="173" s="1"/>
  <c r="M218" i="176"/>
  <c r="O218" i="176" s="1"/>
  <c r="H184" i="154"/>
  <c r="J184" i="154" s="1"/>
  <c r="O184" i="154" s="1"/>
  <c r="J205" i="170"/>
  <c r="M221" i="240"/>
  <c r="L25" i="109"/>
  <c r="G190" i="237"/>
  <c r="G190" i="234"/>
  <c r="E215" i="170"/>
  <c r="J215" i="170" s="1"/>
  <c r="E215" i="147"/>
  <c r="J215" i="147" s="1"/>
  <c r="X74" i="109"/>
  <c r="E217" i="176"/>
  <c r="J217" i="176" s="1"/>
  <c r="E217" i="126"/>
  <c r="J217" i="126" s="1"/>
  <c r="M222" i="124"/>
  <c r="I190" i="240"/>
  <c r="J190" i="240" s="1"/>
  <c r="O190" i="240" s="1"/>
  <c r="M226" i="240"/>
  <c r="E222" i="176"/>
  <c r="E216" i="179"/>
  <c r="J216" i="179" s="1"/>
  <c r="E216" i="154"/>
  <c r="J216" i="154" s="1"/>
  <c r="E223" i="131"/>
  <c r="J223" i="131" s="1"/>
  <c r="E223" i="179"/>
  <c r="J223" i="179" s="1"/>
  <c r="H185" i="234"/>
  <c r="J185" i="234" s="1"/>
  <c r="I187" i="126"/>
  <c r="J187" i="126" s="1"/>
  <c r="O187" i="126" s="1"/>
  <c r="I184" i="237"/>
  <c r="M204" i="173"/>
  <c r="Y43" i="109"/>
  <c r="T43" i="109"/>
  <c r="M212" i="149"/>
  <c r="H187" i="150"/>
  <c r="M224" i="127"/>
  <c r="E221" i="147"/>
  <c r="J221" i="147" s="1"/>
  <c r="M218" i="147"/>
  <c r="W66" i="109"/>
  <c r="E216" i="237"/>
  <c r="J216" i="237" s="1"/>
  <c r="E222" i="126"/>
  <c r="J222" i="126" s="1"/>
  <c r="M218" i="237"/>
  <c r="O218" i="237" s="1"/>
  <c r="E216" i="149"/>
  <c r="J216" i="149" s="1"/>
  <c r="I188" i="154"/>
  <c r="J188" i="154" s="1"/>
  <c r="O188" i="154" s="1"/>
  <c r="M213" i="126"/>
  <c r="I184" i="240"/>
  <c r="I187" i="240"/>
  <c r="J187" i="240" s="1"/>
  <c r="O187" i="240" s="1"/>
  <c r="E184" i="131"/>
  <c r="M184" i="131" s="1"/>
  <c r="E184" i="179"/>
  <c r="M184" i="179" s="1"/>
  <c r="Z43" i="109"/>
  <c r="U43" i="109"/>
  <c r="E215" i="173"/>
  <c r="J215" i="173" s="1"/>
  <c r="P66" i="109"/>
  <c r="L66" i="109"/>
  <c r="E216" i="124"/>
  <c r="J216" i="124" s="1"/>
  <c r="M214" i="149"/>
  <c r="O214" i="149" s="1"/>
  <c r="M226" i="170"/>
  <c r="M216" i="176"/>
  <c r="O216" i="176" s="1"/>
  <c r="M214" i="176"/>
  <c r="I184" i="179"/>
  <c r="H184" i="179"/>
  <c r="E219" i="124"/>
  <c r="J219" i="124" s="1"/>
  <c r="E219" i="170"/>
  <c r="J219" i="170" s="1"/>
  <c r="E219" i="147"/>
  <c r="J219" i="147" s="1"/>
  <c r="M193" i="127"/>
  <c r="M203" i="147"/>
  <c r="E220" i="149"/>
  <c r="J220" i="149" s="1"/>
  <c r="M203" i="240"/>
  <c r="M219" i="240"/>
  <c r="P25" i="109"/>
  <c r="E220" i="154"/>
  <c r="M220" i="154" s="1"/>
  <c r="E220" i="131"/>
  <c r="M220" i="131" s="1"/>
  <c r="M194" i="124"/>
  <c r="O194" i="124" s="1"/>
  <c r="E215" i="234"/>
  <c r="J215" i="234" s="1"/>
  <c r="M220" i="234"/>
  <c r="O220" i="234" s="1"/>
  <c r="M223" i="126"/>
  <c r="M219" i="127"/>
  <c r="H183" i="237"/>
  <c r="J183" i="237" s="1"/>
  <c r="M203" i="149"/>
  <c r="M218" i="150"/>
  <c r="M219" i="154"/>
  <c r="O219" i="154" s="1"/>
  <c r="M220" i="170"/>
  <c r="H183" i="173"/>
  <c r="J183" i="173" s="1"/>
  <c r="O183" i="173" s="1"/>
  <c r="M219" i="173"/>
  <c r="M222" i="179"/>
  <c r="Q25" i="109"/>
  <c r="Q93" i="109" s="1"/>
  <c r="M203" i="126"/>
  <c r="H183" i="127"/>
  <c r="H186" i="240"/>
  <c r="U14" i="109"/>
  <c r="U61" i="109" s="1"/>
  <c r="U21" i="109"/>
  <c r="M214" i="126"/>
  <c r="O214" i="126" s="1"/>
  <c r="M213" i="150"/>
  <c r="E184" i="149"/>
  <c r="I186" i="176"/>
  <c r="V14" i="109"/>
  <c r="V61" i="109" s="1"/>
  <c r="P14" i="109"/>
  <c r="E184" i="173" s="1"/>
  <c r="M184" i="173" s="1"/>
  <c r="M213" i="124"/>
  <c r="M216" i="147"/>
  <c r="G192" i="150"/>
  <c r="M226" i="176"/>
  <c r="O226" i="176" s="1"/>
  <c r="Q14" i="109"/>
  <c r="V47" i="109"/>
  <c r="H186" i="124"/>
  <c r="J186" i="124" s="1"/>
  <c r="O186" i="124" s="1"/>
  <c r="M216" i="127"/>
  <c r="O216" i="127" s="1"/>
  <c r="M219" i="131"/>
  <c r="M213" i="240"/>
  <c r="P21" i="109"/>
  <c r="E189" i="173" s="1"/>
  <c r="M189" i="173" s="1"/>
  <c r="M223" i="147"/>
  <c r="O223" i="147" s="1"/>
  <c r="M221" i="149"/>
  <c r="O221" i="149" s="1"/>
  <c r="M223" i="149"/>
  <c r="M203" i="170"/>
  <c r="E219" i="176"/>
  <c r="J219" i="176" s="1"/>
  <c r="E219" i="149"/>
  <c r="J219" i="149" s="1"/>
  <c r="M219" i="126"/>
  <c r="O219" i="126" s="1"/>
  <c r="M226" i="131"/>
  <c r="M220" i="150"/>
  <c r="M223" i="154"/>
  <c r="M220" i="176"/>
  <c r="M203" i="150"/>
  <c r="M223" i="170"/>
  <c r="V43" i="109"/>
  <c r="T47" i="109"/>
  <c r="M215" i="127"/>
  <c r="O215" i="127" s="1"/>
  <c r="W43" i="109"/>
  <c r="U47" i="109"/>
  <c r="I184" i="234"/>
  <c r="H184" i="234"/>
  <c r="J223" i="234"/>
  <c r="M223" i="234"/>
  <c r="M194" i="234"/>
  <c r="J194" i="234"/>
  <c r="H188" i="131"/>
  <c r="I188" i="131"/>
  <c r="M222" i="147"/>
  <c r="I185" i="237"/>
  <c r="I183" i="126"/>
  <c r="J183" i="126" s="1"/>
  <c r="M226" i="147"/>
  <c r="H185" i="237"/>
  <c r="B22" i="210"/>
  <c r="D16" i="210"/>
  <c r="C11" i="210"/>
  <c r="D21" i="210"/>
  <c r="C16" i="210"/>
  <c r="B11" i="210"/>
  <c r="C25" i="210"/>
  <c r="B20" i="210"/>
  <c r="D14" i="210"/>
  <c r="C9" i="210"/>
  <c r="B25" i="210"/>
  <c r="D19" i="210"/>
  <c r="C14" i="210"/>
  <c r="B23" i="210"/>
  <c r="D15" i="210"/>
  <c r="D22" i="210"/>
  <c r="C15" i="210"/>
  <c r="C22" i="210"/>
  <c r="B15" i="210"/>
  <c r="C21" i="210"/>
  <c r="B14" i="210"/>
  <c r="B21" i="210"/>
  <c r="C12" i="210"/>
  <c r="D20" i="210"/>
  <c r="B12" i="210"/>
  <c r="C20" i="210"/>
  <c r="D11" i="210"/>
  <c r="C19" i="210"/>
  <c r="D10" i="210"/>
  <c r="B18" i="210"/>
  <c r="D17" i="210"/>
  <c r="C17" i="210"/>
  <c r="B17" i="210"/>
  <c r="D12" i="210"/>
  <c r="C10" i="210"/>
  <c r="B10" i="210"/>
  <c r="B24" i="210"/>
  <c r="C23" i="210"/>
  <c r="B19" i="210"/>
  <c r="D18" i="210"/>
  <c r="C18" i="210"/>
  <c r="B16" i="210"/>
  <c r="C13" i="210"/>
  <c r="D25" i="210"/>
  <c r="D24" i="210"/>
  <c r="C24" i="210"/>
  <c r="D23" i="210"/>
  <c r="M188" i="126"/>
  <c r="M194" i="126"/>
  <c r="M223" i="124"/>
  <c r="O223" i="124" s="1"/>
  <c r="J216" i="131"/>
  <c r="M216" i="131"/>
  <c r="H192" i="173"/>
  <c r="I192" i="173"/>
  <c r="M185" i="234"/>
  <c r="E186" i="240"/>
  <c r="E186" i="237"/>
  <c r="J205" i="150"/>
  <c r="M205" i="150"/>
  <c r="M219" i="237"/>
  <c r="J219" i="237"/>
  <c r="J92" i="189"/>
  <c r="M189" i="124"/>
  <c r="I188" i="127"/>
  <c r="H185" i="124"/>
  <c r="H188" i="127"/>
  <c r="M205" i="149"/>
  <c r="J205" i="149"/>
  <c r="J193" i="150"/>
  <c r="M193" i="150"/>
  <c r="J224" i="131"/>
  <c r="E206" i="179"/>
  <c r="J206" i="179" s="1"/>
  <c r="E206" i="154"/>
  <c r="J206" i="154" s="1"/>
  <c r="I187" i="154"/>
  <c r="J187" i="154" s="1"/>
  <c r="O187" i="154" s="1"/>
  <c r="E206" i="150"/>
  <c r="J206" i="150" s="1"/>
  <c r="E206" i="127"/>
  <c r="M191" i="131"/>
  <c r="M205" i="154"/>
  <c r="J205" i="154"/>
  <c r="I188" i="234"/>
  <c r="H188" i="234"/>
  <c r="M184" i="126"/>
  <c r="M203" i="127"/>
  <c r="M203" i="179"/>
  <c r="J203" i="179"/>
  <c r="E185" i="170"/>
  <c r="M185" i="170" s="1"/>
  <c r="E185" i="147"/>
  <c r="M185" i="147" s="1"/>
  <c r="E185" i="124"/>
  <c r="E186" i="176"/>
  <c r="E186" i="126"/>
  <c r="M186" i="126" s="1"/>
  <c r="M218" i="131"/>
  <c r="M213" i="237"/>
  <c r="H192" i="147"/>
  <c r="M194" i="154"/>
  <c r="J194" i="154"/>
  <c r="M219" i="179"/>
  <c r="O219" i="179" s="1"/>
  <c r="I183" i="124"/>
  <c r="M226" i="124"/>
  <c r="I185" i="126"/>
  <c r="H185" i="126"/>
  <c r="I192" i="147"/>
  <c r="H189" i="237"/>
  <c r="M203" i="237"/>
  <c r="I183" i="176"/>
  <c r="H183" i="176"/>
  <c r="I186" i="173"/>
  <c r="J186" i="173" s="1"/>
  <c r="O186" i="173" s="1"/>
  <c r="I192" i="126"/>
  <c r="I186" i="147"/>
  <c r="J205" i="147"/>
  <c r="M205" i="147"/>
  <c r="I187" i="124"/>
  <c r="H187" i="124"/>
  <c r="H186" i="149"/>
  <c r="I189" i="150"/>
  <c r="H189" i="170"/>
  <c r="H186" i="234"/>
  <c r="H192" i="126"/>
  <c r="H186" i="147"/>
  <c r="I186" i="149"/>
  <c r="I187" i="170"/>
  <c r="J187" i="170" s="1"/>
  <c r="O187" i="170" s="1"/>
  <c r="I189" i="170"/>
  <c r="I188" i="240"/>
  <c r="J188" i="240" s="1"/>
  <c r="O188" i="240" s="1"/>
  <c r="I188" i="179"/>
  <c r="H188" i="179"/>
  <c r="I186" i="234"/>
  <c r="J222" i="131"/>
  <c r="M222" i="131"/>
  <c r="H184" i="127"/>
  <c r="H183" i="131"/>
  <c r="H186" i="131"/>
  <c r="H189" i="154"/>
  <c r="M223" i="176"/>
  <c r="J223" i="176"/>
  <c r="H187" i="127"/>
  <c r="I187" i="127"/>
  <c r="I186" i="131"/>
  <c r="M215" i="150"/>
  <c r="J220" i="179"/>
  <c r="M220" i="179"/>
  <c r="E186" i="154"/>
  <c r="E186" i="179"/>
  <c r="M186" i="179" s="1"/>
  <c r="G192" i="240"/>
  <c r="G192" i="237"/>
  <c r="G192" i="234"/>
  <c r="E205" i="179"/>
  <c r="E205" i="131"/>
  <c r="M219" i="234"/>
  <c r="O219" i="234" s="1"/>
  <c r="M221" i="234"/>
  <c r="O221" i="234" s="1"/>
  <c r="I187" i="131"/>
  <c r="H187" i="131"/>
  <c r="M215" i="237"/>
  <c r="I191" i="173"/>
  <c r="H191" i="173"/>
  <c r="G192" i="176"/>
  <c r="G192" i="149"/>
  <c r="I187" i="234"/>
  <c r="J187" i="234" s="1"/>
  <c r="O187" i="234" s="1"/>
  <c r="M220" i="126"/>
  <c r="M194" i="127"/>
  <c r="J194" i="127"/>
  <c r="H184" i="131"/>
  <c r="M218" i="124"/>
  <c r="H185" i="170"/>
  <c r="M203" i="176"/>
  <c r="M226" i="173"/>
  <c r="I186" i="126"/>
  <c r="M214" i="234"/>
  <c r="H186" i="126"/>
  <c r="M218" i="127"/>
  <c r="J194" i="147"/>
  <c r="M194" i="147"/>
  <c r="I184" i="150"/>
  <c r="H192" i="131"/>
  <c r="I185" i="150"/>
  <c r="J185" i="150" s="1"/>
  <c r="O185" i="150" s="1"/>
  <c r="H183" i="170"/>
  <c r="M221" i="176"/>
  <c r="I187" i="179"/>
  <c r="H187" i="179"/>
  <c r="I192" i="131"/>
  <c r="I183" i="170"/>
  <c r="M194" i="240"/>
  <c r="H188" i="124"/>
  <c r="J188" i="124" s="1"/>
  <c r="O188" i="124" s="1"/>
  <c r="H187" i="147"/>
  <c r="J187" i="147" s="1"/>
  <c r="O187" i="147" s="1"/>
  <c r="H186" i="237"/>
  <c r="H188" i="237"/>
  <c r="M226" i="237"/>
  <c r="O226" i="237" s="1"/>
  <c r="I183" i="154"/>
  <c r="I184" i="176"/>
  <c r="J184" i="176" s="1"/>
  <c r="O184" i="176" s="1"/>
  <c r="M213" i="131"/>
  <c r="O213" i="131" s="1"/>
  <c r="M190" i="150"/>
  <c r="I188" i="150"/>
  <c r="H188" i="150"/>
  <c r="M226" i="150"/>
  <c r="M218" i="179"/>
  <c r="O218" i="179" s="1"/>
  <c r="M215" i="154"/>
  <c r="M214" i="240"/>
  <c r="O214" i="240" s="1"/>
  <c r="M223" i="173"/>
  <c r="M221" i="237"/>
  <c r="J212" i="176"/>
  <c r="M212" i="176"/>
  <c r="I183" i="179"/>
  <c r="M226" i="149"/>
  <c r="M222" i="154"/>
  <c r="M222" i="170"/>
  <c r="O222" i="170" s="1"/>
  <c r="I189" i="176"/>
  <c r="H189" i="176"/>
  <c r="M203" i="173"/>
  <c r="I186" i="179"/>
  <c r="H186" i="179"/>
  <c r="H189" i="179"/>
  <c r="E213" i="173"/>
  <c r="J213" i="173" s="1"/>
  <c r="P63" i="109"/>
  <c r="M223" i="240"/>
  <c r="I187" i="173"/>
  <c r="H187" i="173"/>
  <c r="M221" i="173"/>
  <c r="H183" i="240"/>
  <c r="H187" i="176"/>
  <c r="H186" i="170"/>
  <c r="J186" i="170" s="1"/>
  <c r="O186" i="170" s="1"/>
  <c r="I183" i="240"/>
  <c r="I189" i="240"/>
  <c r="I187" i="176"/>
  <c r="M215" i="179"/>
  <c r="Y63" i="109"/>
  <c r="I188" i="173"/>
  <c r="J188" i="173" s="1"/>
  <c r="O188" i="173" s="1"/>
  <c r="X104" i="109"/>
  <c r="E205" i="176"/>
  <c r="H267" i="127"/>
  <c r="I267" i="127"/>
  <c r="L267" i="234"/>
  <c r="Y19" i="106"/>
  <c r="W19" i="106"/>
  <c r="U19" i="106"/>
  <c r="S19" i="106"/>
  <c r="Q19" i="106"/>
  <c r="M19" i="106"/>
  <c r="O19" i="106"/>
  <c r="Y8" i="106"/>
  <c r="W8" i="106"/>
  <c r="U8" i="106"/>
  <c r="S8" i="106"/>
  <c r="Q8" i="106"/>
  <c r="O8" i="106"/>
  <c r="M8" i="106"/>
  <c r="I8" i="106"/>
  <c r="I7" i="106" s="1"/>
  <c r="G118" i="278" s="1"/>
  <c r="K8" i="106"/>
  <c r="H125" i="234"/>
  <c r="I125" i="234"/>
  <c r="I19" i="106"/>
  <c r="Y29" i="106"/>
  <c r="W29" i="106"/>
  <c r="U29" i="106"/>
  <c r="Q29" i="106"/>
  <c r="S29" i="106"/>
  <c r="K29" i="106"/>
  <c r="I267" i="131"/>
  <c r="Y43" i="106"/>
  <c r="Y42" i="106" s="1"/>
  <c r="W43" i="106"/>
  <c r="Q43" i="106"/>
  <c r="Y48" i="106"/>
  <c r="W48" i="106"/>
  <c r="U48" i="106"/>
  <c r="S48" i="106"/>
  <c r="Q48" i="106"/>
  <c r="O48" i="106"/>
  <c r="M48" i="106"/>
  <c r="H126" i="170"/>
  <c r="I126" i="170"/>
  <c r="W22" i="106"/>
  <c r="U22" i="106"/>
  <c r="S22" i="106"/>
  <c r="Q22" i="106"/>
  <c r="O22" i="106"/>
  <c r="Y22" i="106"/>
  <c r="M22" i="106"/>
  <c r="I22" i="106"/>
  <c r="K22" i="106"/>
  <c r="I48" i="106"/>
  <c r="K48" i="106"/>
  <c r="O43" i="106"/>
  <c r="O42" i="106" s="1"/>
  <c r="W10" i="106"/>
  <c r="U10" i="106"/>
  <c r="S10" i="106"/>
  <c r="Q10" i="106"/>
  <c r="O10" i="106"/>
  <c r="Y10" i="106"/>
  <c r="M10" i="106"/>
  <c r="S43" i="106"/>
  <c r="M51" i="106"/>
  <c r="K51" i="106"/>
  <c r="Y51" i="106"/>
  <c r="I51" i="106"/>
  <c r="O51" i="106"/>
  <c r="W51" i="106"/>
  <c r="S51" i="106"/>
  <c r="U51" i="106"/>
  <c r="H267" i="126"/>
  <c r="M267" i="124"/>
  <c r="K267" i="127"/>
  <c r="I10" i="106"/>
  <c r="U43" i="106"/>
  <c r="Q39" i="106"/>
  <c r="O39" i="106"/>
  <c r="M39" i="106"/>
  <c r="K39" i="106"/>
  <c r="I39" i="106"/>
  <c r="Y39" i="106"/>
  <c r="W39" i="106"/>
  <c r="U39" i="106"/>
  <c r="S39" i="106"/>
  <c r="H126" i="154"/>
  <c r="J126" i="154" s="1"/>
  <c r="O126" i="154" s="1"/>
  <c r="O13" i="231" s="1"/>
  <c r="K10" i="106"/>
  <c r="H267" i="131"/>
  <c r="Q21" i="106"/>
  <c r="O21" i="106"/>
  <c r="S21" i="106"/>
  <c r="M21" i="106"/>
  <c r="K26" i="106"/>
  <c r="Y16" i="106"/>
  <c r="W16" i="106"/>
  <c r="I21" i="106"/>
  <c r="I16" i="106"/>
  <c r="K21" i="106"/>
  <c r="S26" i="106"/>
  <c r="I125" i="126"/>
  <c r="J125" i="126" s="1"/>
  <c r="O125" i="126" s="1"/>
  <c r="M12" i="230" s="1"/>
  <c r="M16" i="106"/>
  <c r="U47" i="106"/>
  <c r="S47" i="106"/>
  <c r="Q47" i="106"/>
  <c r="O47" i="106"/>
  <c r="M47" i="106"/>
  <c r="S28" i="106"/>
  <c r="Q28" i="106"/>
  <c r="Q26" i="106" s="1"/>
  <c r="O28" i="106"/>
  <c r="O26" i="106" s="1"/>
  <c r="M28" i="106"/>
  <c r="M26" i="106" s="1"/>
  <c r="K28" i="106"/>
  <c r="Y37" i="106"/>
  <c r="W37" i="106"/>
  <c r="U37" i="106"/>
  <c r="S37" i="106"/>
  <c r="Q37" i="106"/>
  <c r="I23" i="106"/>
  <c r="I28" i="106"/>
  <c r="I26" i="106" s="1"/>
  <c r="I37" i="106"/>
  <c r="I125" i="170"/>
  <c r="J125" i="170" s="1"/>
  <c r="O125" i="170" s="1"/>
  <c r="J12" i="232" s="1"/>
  <c r="Y13" i="106"/>
  <c r="W13" i="106"/>
  <c r="U13" i="106"/>
  <c r="S13" i="106"/>
  <c r="S15" i="106"/>
  <c r="Q15" i="106"/>
  <c r="O15" i="106"/>
  <c r="M15" i="106"/>
  <c r="K15" i="106"/>
  <c r="K23" i="106"/>
  <c r="U28" i="106"/>
  <c r="U26" i="106" s="1"/>
  <c r="K37" i="106"/>
  <c r="K72" i="106"/>
  <c r="M23" i="106"/>
  <c r="W28" i="106"/>
  <c r="W26" i="106" s="1"/>
  <c r="M37" i="106"/>
  <c r="Y53" i="106"/>
  <c r="W53" i="106"/>
  <c r="W52" i="106" s="1"/>
  <c r="L141" i="149" s="1"/>
  <c r="M141" i="149" s="1"/>
  <c r="O141" i="149" s="1"/>
  <c r="M28" i="231" s="1"/>
  <c r="U53" i="106"/>
  <c r="S53" i="106"/>
  <c r="O23" i="106"/>
  <c r="O37" i="106"/>
  <c r="Y40" i="106"/>
  <c r="W40" i="106"/>
  <c r="U40" i="106"/>
  <c r="I53" i="106"/>
  <c r="I52" i="106" s="1"/>
  <c r="Q20" i="106"/>
  <c r="O20" i="106"/>
  <c r="M20" i="106"/>
  <c r="K20" i="106"/>
  <c r="K18" i="106" s="1"/>
  <c r="I20" i="106"/>
  <c r="Y28" i="106"/>
  <c r="Y26" i="106" s="1"/>
  <c r="I40" i="106"/>
  <c r="K53" i="106"/>
  <c r="H126" i="176"/>
  <c r="J126" i="176" s="1"/>
  <c r="O126" i="176" s="1"/>
  <c r="M13" i="232" s="1"/>
  <c r="I12" i="106"/>
  <c r="I24" i="106"/>
  <c r="I44" i="106"/>
  <c r="I42" i="106" s="1"/>
  <c r="W49" i="106"/>
  <c r="K12" i="106"/>
  <c r="K24" i="106"/>
  <c r="K44" i="106"/>
  <c r="I9" i="106"/>
  <c r="M12" i="106"/>
  <c r="I17" i="106"/>
  <c r="M24" i="106"/>
  <c r="K36" i="106"/>
  <c r="M44" i="106"/>
  <c r="M42" i="106" s="1"/>
  <c r="I49" i="106"/>
  <c r="I126" i="147"/>
  <c r="J126" i="147" s="1"/>
  <c r="O126" i="147" s="1"/>
  <c r="J13" i="231" s="1"/>
  <c r="L267" i="127"/>
  <c r="K267" i="124"/>
  <c r="I126" i="126"/>
  <c r="H126" i="126"/>
  <c r="L267" i="124"/>
  <c r="I125" i="131"/>
  <c r="J125" i="131" s="1"/>
  <c r="O125" i="131" s="1"/>
  <c r="O12" i="230" s="1"/>
  <c r="I126" i="234"/>
  <c r="H126" i="234"/>
  <c r="M267" i="127"/>
  <c r="I125" i="124"/>
  <c r="H125" i="124"/>
  <c r="M267" i="126"/>
  <c r="L267" i="126"/>
  <c r="I126" i="124"/>
  <c r="H126" i="124"/>
  <c r="H125" i="147"/>
  <c r="I125" i="147"/>
  <c r="I267" i="234"/>
  <c r="H125" i="179"/>
  <c r="J125" i="179" s="1"/>
  <c r="O125" i="179" s="1"/>
  <c r="O12" i="232" s="1"/>
  <c r="L267" i="131"/>
  <c r="M73" i="106"/>
  <c r="K73" i="106"/>
  <c r="I73" i="106"/>
  <c r="I125" i="150"/>
  <c r="H125" i="150"/>
  <c r="H125" i="240"/>
  <c r="I125" i="240"/>
  <c r="M267" i="234"/>
  <c r="I125" i="154"/>
  <c r="H125" i="154"/>
  <c r="H126" i="131"/>
  <c r="J126" i="131" s="1"/>
  <c r="O126" i="131" s="1"/>
  <c r="O13" i="230" s="1"/>
  <c r="I125" i="176"/>
  <c r="H125" i="176"/>
  <c r="I126" i="173"/>
  <c r="H126" i="173"/>
  <c r="H267" i="124"/>
  <c r="I267" i="126"/>
  <c r="M267" i="131"/>
  <c r="K267" i="126"/>
  <c r="I125" i="237"/>
  <c r="J125" i="237" s="1"/>
  <c r="O125" i="237" s="1"/>
  <c r="L12" i="231" s="1"/>
  <c r="I125" i="149"/>
  <c r="H125" i="149"/>
  <c r="I126" i="127"/>
  <c r="J126" i="127" s="1"/>
  <c r="O126" i="127" s="1"/>
  <c r="N13" i="230" s="1"/>
  <c r="I126" i="237"/>
  <c r="J126" i="237" s="1"/>
  <c r="O126" i="237" s="1"/>
  <c r="L13" i="231" s="1"/>
  <c r="J126" i="240"/>
  <c r="O126" i="240" s="1"/>
  <c r="L13" i="232" s="1"/>
  <c r="M74" i="106"/>
  <c r="M71" i="106" s="1"/>
  <c r="K74" i="106"/>
  <c r="I74" i="106"/>
  <c r="K92" i="260"/>
  <c r="J92" i="260"/>
  <c r="L92" i="260"/>
  <c r="M92" i="260"/>
  <c r="N92" i="260"/>
  <c r="J92" i="259"/>
  <c r="K92" i="259"/>
  <c r="L92" i="259"/>
  <c r="M92" i="259"/>
  <c r="M170" i="291" l="1"/>
  <c r="O160" i="290"/>
  <c r="G47" i="231" s="1"/>
  <c r="I136" i="286"/>
  <c r="O160" i="285"/>
  <c r="K47" i="231" s="1"/>
  <c r="I136" i="293"/>
  <c r="I136" i="281"/>
  <c r="J136" i="281" s="1"/>
  <c r="O136" i="281" s="1"/>
  <c r="H23" i="230" s="1"/>
  <c r="I136" i="283"/>
  <c r="J136" i="283" s="1"/>
  <c r="O136" i="283" s="1"/>
  <c r="F23" i="230" s="1"/>
  <c r="M170" i="288"/>
  <c r="G118" i="280"/>
  <c r="G118" i="281"/>
  <c r="I118" i="281" s="1"/>
  <c r="G118" i="282"/>
  <c r="H118" i="282" s="1"/>
  <c r="G118" i="284"/>
  <c r="G118" i="283"/>
  <c r="G118" i="279"/>
  <c r="H118" i="279" s="1"/>
  <c r="R159" i="292"/>
  <c r="L159" i="292" s="1"/>
  <c r="M159" i="292" s="1"/>
  <c r="Y139" i="106"/>
  <c r="R159" i="278"/>
  <c r="L159" i="278" s="1"/>
  <c r="M159" i="278" s="1"/>
  <c r="R159" i="285"/>
  <c r="R159" i="131"/>
  <c r="L159" i="131" s="1"/>
  <c r="M159" i="131" s="1"/>
  <c r="O159" i="131" s="1"/>
  <c r="O46" i="230" s="1"/>
  <c r="R159" i="154"/>
  <c r="R159" i="173"/>
  <c r="L159" i="173" s="1"/>
  <c r="M159" i="173" s="1"/>
  <c r="O159" i="173" s="1"/>
  <c r="N46" i="232" s="1"/>
  <c r="R159" i="179"/>
  <c r="L159" i="179" s="1"/>
  <c r="M159" i="179" s="1"/>
  <c r="O159" i="179" s="1"/>
  <c r="O46" i="232" s="1"/>
  <c r="R159" i="150"/>
  <c r="H136" i="298"/>
  <c r="J136" i="298" s="1"/>
  <c r="O136" i="298" s="1"/>
  <c r="G23" i="232" s="1"/>
  <c r="R159" i="296"/>
  <c r="L159" i="296" s="1"/>
  <c r="M159" i="296" s="1"/>
  <c r="U139" i="106"/>
  <c r="R159" i="283"/>
  <c r="L159" i="283" s="1"/>
  <c r="M159" i="283" s="1"/>
  <c r="R159" i="289"/>
  <c r="H136" i="287"/>
  <c r="J136" i="287" s="1"/>
  <c r="O136" i="287" s="1"/>
  <c r="I23" i="231" s="1"/>
  <c r="H136" i="288"/>
  <c r="J136" i="288" s="1"/>
  <c r="O136" i="288" s="1"/>
  <c r="D23" i="231" s="1"/>
  <c r="W75" i="106"/>
  <c r="O75" i="106"/>
  <c r="O139" i="106" s="1"/>
  <c r="I75" i="106"/>
  <c r="I139" i="106" s="1"/>
  <c r="H136" i="279"/>
  <c r="J136" i="279" s="1"/>
  <c r="O136" i="279" s="1"/>
  <c r="I23" i="230" s="1"/>
  <c r="J206" i="234"/>
  <c r="L18" i="286"/>
  <c r="M18" i="286" s="1"/>
  <c r="O18" i="286" s="1"/>
  <c r="H36" i="251"/>
  <c r="K29" i="246" s="1"/>
  <c r="L29" i="246" s="1"/>
  <c r="N29" i="246" s="1"/>
  <c r="R45" i="127" s="1"/>
  <c r="L45" i="127" s="1"/>
  <c r="M45" i="127" s="1"/>
  <c r="R42" i="124"/>
  <c r="L42" i="124" s="1"/>
  <c r="M42" i="124" s="1"/>
  <c r="L18" i="291"/>
  <c r="M18" i="291" s="1"/>
  <c r="O18" i="291" s="1"/>
  <c r="R42" i="282"/>
  <c r="L42" i="282" s="1"/>
  <c r="M42" i="282" s="1"/>
  <c r="O42" i="282" s="1"/>
  <c r="R42" i="284"/>
  <c r="L42" i="284" s="1"/>
  <c r="M42" i="284" s="1"/>
  <c r="O42" i="284" s="1"/>
  <c r="R42" i="279"/>
  <c r="L42" i="279" s="1"/>
  <c r="M42" i="279" s="1"/>
  <c r="O42" i="279" s="1"/>
  <c r="L18" i="288"/>
  <c r="M18" i="288" s="1"/>
  <c r="O18" i="288" s="1"/>
  <c r="R42" i="280"/>
  <c r="L42" i="280" s="1"/>
  <c r="M42" i="280" s="1"/>
  <c r="O42" i="280" s="1"/>
  <c r="R42" i="126"/>
  <c r="L42" i="126" s="1"/>
  <c r="M42" i="126" s="1"/>
  <c r="O42" i="126" s="1"/>
  <c r="L18" i="287"/>
  <c r="M18" i="287" s="1"/>
  <c r="O18" i="287" s="1"/>
  <c r="L18" i="154"/>
  <c r="M18" i="154" s="1"/>
  <c r="R42" i="281"/>
  <c r="L42" i="281" s="1"/>
  <c r="M42" i="281" s="1"/>
  <c r="O42" i="281" s="1"/>
  <c r="L18" i="290"/>
  <c r="M18" i="290" s="1"/>
  <c r="O18" i="290" s="1"/>
  <c r="R42" i="150"/>
  <c r="L42" i="150" s="1"/>
  <c r="M42" i="150" s="1"/>
  <c r="O42" i="150" s="1"/>
  <c r="R42" i="286"/>
  <c r="L42" i="286" s="1"/>
  <c r="M42" i="286" s="1"/>
  <c r="O42" i="286" s="1"/>
  <c r="R42" i="149"/>
  <c r="L42" i="149" s="1"/>
  <c r="M42" i="149" s="1"/>
  <c r="O42" i="149" s="1"/>
  <c r="R42" i="288"/>
  <c r="L42" i="288" s="1"/>
  <c r="M42" i="288" s="1"/>
  <c r="O42" i="288" s="1"/>
  <c r="R42" i="154"/>
  <c r="L42" i="154" s="1"/>
  <c r="M42" i="154" s="1"/>
  <c r="O42" i="154" s="1"/>
  <c r="R42" i="291"/>
  <c r="L42" i="291" s="1"/>
  <c r="M42" i="291" s="1"/>
  <c r="O42" i="291" s="1"/>
  <c r="R39" i="297"/>
  <c r="L39" i="297" s="1"/>
  <c r="M39" i="297" s="1"/>
  <c r="O39" i="297" s="1"/>
  <c r="R39" i="293"/>
  <c r="L39" i="293" s="1"/>
  <c r="M39" i="293" s="1"/>
  <c r="O39" i="293" s="1"/>
  <c r="R41" i="127"/>
  <c r="L41" i="127" s="1"/>
  <c r="M41" i="127" s="1"/>
  <c r="O41" i="127" s="1"/>
  <c r="R41" i="283"/>
  <c r="L41" i="283" s="1"/>
  <c r="M41" i="283" s="1"/>
  <c r="O41" i="283" s="1"/>
  <c r="R41" i="281"/>
  <c r="L41" i="281" s="1"/>
  <c r="M41" i="281" s="1"/>
  <c r="O41" i="281" s="1"/>
  <c r="R40" i="126"/>
  <c r="L40" i="126" s="1"/>
  <c r="M40" i="126" s="1"/>
  <c r="O40" i="126" s="1"/>
  <c r="R40" i="278"/>
  <c r="L40" i="278" s="1"/>
  <c r="M40" i="278" s="1"/>
  <c r="O40" i="278" s="1"/>
  <c r="R40" i="284"/>
  <c r="L40" i="284" s="1"/>
  <c r="M40" i="284" s="1"/>
  <c r="O40" i="284" s="1"/>
  <c r="R40" i="279"/>
  <c r="L40" i="279" s="1"/>
  <c r="M40" i="279" s="1"/>
  <c r="O40" i="279" s="1"/>
  <c r="R41" i="170"/>
  <c r="L41" i="170" s="1"/>
  <c r="M41" i="170" s="1"/>
  <c r="O41" i="170" s="1"/>
  <c r="R40" i="281"/>
  <c r="L40" i="281" s="1"/>
  <c r="M40" i="281" s="1"/>
  <c r="O40" i="281" s="1"/>
  <c r="R41" i="173"/>
  <c r="L41" i="173" s="1"/>
  <c r="M41" i="173" s="1"/>
  <c r="O41" i="173" s="1"/>
  <c r="R40" i="283"/>
  <c r="L40" i="283" s="1"/>
  <c r="M40" i="283" s="1"/>
  <c r="O40" i="283" s="1"/>
  <c r="R41" i="298"/>
  <c r="L41" i="298" s="1"/>
  <c r="M41" i="298" s="1"/>
  <c r="O41" i="298" s="1"/>
  <c r="R41" i="126"/>
  <c r="L41" i="126" s="1"/>
  <c r="M41" i="126" s="1"/>
  <c r="R41" i="147"/>
  <c r="L41" i="147" s="1"/>
  <c r="M41" i="147" s="1"/>
  <c r="O41" i="147" s="1"/>
  <c r="R40" i="131"/>
  <c r="L40" i="131" s="1"/>
  <c r="M40" i="131" s="1"/>
  <c r="O40" i="131" s="1"/>
  <c r="R41" i="149"/>
  <c r="L41" i="149" s="1"/>
  <c r="M41" i="149" s="1"/>
  <c r="O41" i="149" s="1"/>
  <c r="R41" i="176"/>
  <c r="L41" i="176" s="1"/>
  <c r="M41" i="176" s="1"/>
  <c r="O41" i="176" s="1"/>
  <c r="R41" i="237"/>
  <c r="L41" i="237" s="1"/>
  <c r="M41" i="237" s="1"/>
  <c r="O41" i="237" s="1"/>
  <c r="R40" i="127"/>
  <c r="L40" i="127" s="1"/>
  <c r="M40" i="127" s="1"/>
  <c r="R41" i="154"/>
  <c r="L41" i="154" s="1"/>
  <c r="M41" i="154" s="1"/>
  <c r="O41" i="154" s="1"/>
  <c r="R40" i="124"/>
  <c r="L40" i="124" s="1"/>
  <c r="M40" i="124" s="1"/>
  <c r="O40" i="124" s="1"/>
  <c r="R41" i="150"/>
  <c r="L41" i="150" s="1"/>
  <c r="M41" i="150" s="1"/>
  <c r="R41" i="293"/>
  <c r="L41" i="293" s="1"/>
  <c r="M41" i="293" s="1"/>
  <c r="O41" i="293" s="1"/>
  <c r="R40" i="234"/>
  <c r="L40" i="234" s="1"/>
  <c r="M40" i="234" s="1"/>
  <c r="O40" i="234" s="1"/>
  <c r="R41" i="287"/>
  <c r="L41" i="287" s="1"/>
  <c r="M41" i="287" s="1"/>
  <c r="O41" i="287" s="1"/>
  <c r="R40" i="280"/>
  <c r="L40" i="280" s="1"/>
  <c r="M40" i="280" s="1"/>
  <c r="O40" i="280" s="1"/>
  <c r="R41" i="291"/>
  <c r="L41" i="291" s="1"/>
  <c r="M41" i="291" s="1"/>
  <c r="O41" i="291" s="1"/>
  <c r="R41" i="124"/>
  <c r="L41" i="124" s="1"/>
  <c r="M41" i="124" s="1"/>
  <c r="O41" i="124" s="1"/>
  <c r="R41" i="279"/>
  <c r="L41" i="279" s="1"/>
  <c r="M41" i="279" s="1"/>
  <c r="O41" i="279" s="1"/>
  <c r="R41" i="240"/>
  <c r="L41" i="240" s="1"/>
  <c r="M41" i="240" s="1"/>
  <c r="O41" i="240" s="1"/>
  <c r="R41" i="179"/>
  <c r="L41" i="179" s="1"/>
  <c r="M41" i="179" s="1"/>
  <c r="O41" i="179" s="1"/>
  <c r="R41" i="234"/>
  <c r="L41" i="234" s="1"/>
  <c r="M41" i="234" s="1"/>
  <c r="O41" i="234" s="1"/>
  <c r="R41" i="131"/>
  <c r="L41" i="131" s="1"/>
  <c r="M41" i="131" s="1"/>
  <c r="O41" i="131" s="1"/>
  <c r="R41" i="282"/>
  <c r="L41" i="282" s="1"/>
  <c r="M41" i="282" s="1"/>
  <c r="O41" i="282" s="1"/>
  <c r="R41" i="292"/>
  <c r="L41" i="292" s="1"/>
  <c r="M41" i="292" s="1"/>
  <c r="O41" i="292" s="1"/>
  <c r="R41" i="278"/>
  <c r="L41" i="278" s="1"/>
  <c r="M41" i="278" s="1"/>
  <c r="O41" i="278" s="1"/>
  <c r="R41" i="295"/>
  <c r="L41" i="295" s="1"/>
  <c r="M41" i="295" s="1"/>
  <c r="O41" i="295" s="1"/>
  <c r="R41" i="294"/>
  <c r="L41" i="294" s="1"/>
  <c r="M41" i="294" s="1"/>
  <c r="O41" i="294" s="1"/>
  <c r="R41" i="297"/>
  <c r="L41" i="297" s="1"/>
  <c r="M41" i="297" s="1"/>
  <c r="O41" i="297" s="1"/>
  <c r="F58" i="255"/>
  <c r="F79" i="255" s="1"/>
  <c r="R41" i="280"/>
  <c r="L41" i="280" s="1"/>
  <c r="M41" i="280" s="1"/>
  <c r="O41" i="280" s="1"/>
  <c r="I36" i="251"/>
  <c r="K29" i="247" s="1"/>
  <c r="L29" i="247" s="1"/>
  <c r="N29" i="247" s="1"/>
  <c r="R45" i="149" s="1"/>
  <c r="L45" i="149" s="1"/>
  <c r="M45" i="149" s="1"/>
  <c r="O45" i="149" s="1"/>
  <c r="F58" i="254"/>
  <c r="K28" i="247" s="1"/>
  <c r="L28" i="247" s="1"/>
  <c r="N28" i="247" s="1"/>
  <c r="R44" i="286" s="1"/>
  <c r="L44" i="286" s="1"/>
  <c r="M44" i="286" s="1"/>
  <c r="O44" i="286" s="1"/>
  <c r="F58" i="253"/>
  <c r="F79" i="253" s="1"/>
  <c r="R45" i="176"/>
  <c r="L45" i="176" s="1"/>
  <c r="M45" i="176" s="1"/>
  <c r="R45" i="295"/>
  <c r="L45" i="295" s="1"/>
  <c r="M45" i="295" s="1"/>
  <c r="O45" i="295" s="1"/>
  <c r="R45" i="279"/>
  <c r="L45" i="279" s="1"/>
  <c r="M45" i="279" s="1"/>
  <c r="O45" i="279" s="1"/>
  <c r="L18" i="285"/>
  <c r="M18" i="285" s="1"/>
  <c r="O18" i="285" s="1"/>
  <c r="L18" i="147"/>
  <c r="M18" i="147" s="1"/>
  <c r="O18" i="147" s="1"/>
  <c r="L18" i="289"/>
  <c r="M18" i="289" s="1"/>
  <c r="O18" i="289" s="1"/>
  <c r="R45" i="293"/>
  <c r="L45" i="293" s="1"/>
  <c r="M45" i="293" s="1"/>
  <c r="O45" i="293" s="1"/>
  <c r="L18" i="150"/>
  <c r="M18" i="150" s="1"/>
  <c r="M22" i="150" s="1"/>
  <c r="R45" i="298"/>
  <c r="L45" i="298" s="1"/>
  <c r="M45" i="298" s="1"/>
  <c r="O45" i="298" s="1"/>
  <c r="L18" i="237"/>
  <c r="M18" i="237" s="1"/>
  <c r="L18" i="149"/>
  <c r="M18" i="149" s="1"/>
  <c r="J266" i="149" s="1"/>
  <c r="R45" i="179"/>
  <c r="L45" i="179" s="1"/>
  <c r="M45" i="179" s="1"/>
  <c r="O45" i="179" s="1"/>
  <c r="R45" i="173"/>
  <c r="L45" i="173" s="1"/>
  <c r="M45" i="173" s="1"/>
  <c r="O45" i="173" s="1"/>
  <c r="L19" i="296"/>
  <c r="M19" i="296" s="1"/>
  <c r="O19" i="296" s="1"/>
  <c r="R45" i="294"/>
  <c r="L45" i="294" s="1"/>
  <c r="M45" i="294" s="1"/>
  <c r="O45" i="294" s="1"/>
  <c r="L19" i="295"/>
  <c r="M19" i="295" s="1"/>
  <c r="O19" i="295" s="1"/>
  <c r="L19" i="170"/>
  <c r="M19" i="170" s="1"/>
  <c r="O19" i="170" s="1"/>
  <c r="J18" i="251"/>
  <c r="K14" i="248" s="1"/>
  <c r="R45" i="292"/>
  <c r="L45" i="292" s="1"/>
  <c r="M45" i="292" s="1"/>
  <c r="O45" i="292" s="1"/>
  <c r="L19" i="297"/>
  <c r="M19" i="297" s="1"/>
  <c r="O19" i="297" s="1"/>
  <c r="R45" i="296"/>
  <c r="L45" i="296" s="1"/>
  <c r="M45" i="296" s="1"/>
  <c r="O45" i="296" s="1"/>
  <c r="L19" i="293"/>
  <c r="M19" i="293" s="1"/>
  <c r="O19" i="293" s="1"/>
  <c r="L19" i="179"/>
  <c r="M19" i="179" s="1"/>
  <c r="O19" i="179" s="1"/>
  <c r="L18" i="283"/>
  <c r="M18" i="283" s="1"/>
  <c r="O18" i="283" s="1"/>
  <c r="R45" i="297"/>
  <c r="L45" i="297" s="1"/>
  <c r="M45" i="297" s="1"/>
  <c r="O45" i="297" s="1"/>
  <c r="L19" i="298"/>
  <c r="M19" i="298" s="1"/>
  <c r="O19" i="298" s="1"/>
  <c r="L19" i="173"/>
  <c r="M19" i="173" s="1"/>
  <c r="O19" i="173" s="1"/>
  <c r="R45" i="170"/>
  <c r="L45" i="170" s="1"/>
  <c r="M45" i="170" s="1"/>
  <c r="O45" i="170" s="1"/>
  <c r="O19" i="240"/>
  <c r="L19" i="294"/>
  <c r="M19" i="294" s="1"/>
  <c r="O19" i="294" s="1"/>
  <c r="L19" i="292"/>
  <c r="M19" i="292" s="1"/>
  <c r="O19" i="292" s="1"/>
  <c r="L15" i="248"/>
  <c r="N15" i="248" s="1"/>
  <c r="L18" i="279"/>
  <c r="M18" i="279" s="1"/>
  <c r="M22" i="279" s="1"/>
  <c r="R45" i="240"/>
  <c r="L45" i="240" s="1"/>
  <c r="M45" i="240" s="1"/>
  <c r="O45" i="240" s="1"/>
  <c r="L18" i="280"/>
  <c r="M18" i="280" s="1"/>
  <c r="M22" i="280" s="1"/>
  <c r="R47" i="288"/>
  <c r="L47" i="288" s="1"/>
  <c r="M47" i="288" s="1"/>
  <c r="O47" i="288" s="1"/>
  <c r="L18" i="282"/>
  <c r="M18" i="282" s="1"/>
  <c r="J266" i="282" s="1"/>
  <c r="R47" i="149"/>
  <c r="L47" i="149" s="1"/>
  <c r="M47" i="149" s="1"/>
  <c r="R47" i="286"/>
  <c r="L47" i="286" s="1"/>
  <c r="M47" i="286" s="1"/>
  <c r="O47" i="286" s="1"/>
  <c r="R45" i="234"/>
  <c r="L45" i="234" s="1"/>
  <c r="M45" i="234" s="1"/>
  <c r="O45" i="234" s="1"/>
  <c r="R47" i="289"/>
  <c r="L47" i="289" s="1"/>
  <c r="M47" i="289" s="1"/>
  <c r="O47" i="289" s="1"/>
  <c r="R45" i="124"/>
  <c r="L45" i="124" s="1"/>
  <c r="M45" i="124" s="1"/>
  <c r="O45" i="124" s="1"/>
  <c r="R47" i="287"/>
  <c r="L47" i="287" s="1"/>
  <c r="M47" i="287" s="1"/>
  <c r="O47" i="287" s="1"/>
  <c r="R45" i="131"/>
  <c r="L45" i="131" s="1"/>
  <c r="M45" i="131" s="1"/>
  <c r="O45" i="131" s="1"/>
  <c r="R47" i="285"/>
  <c r="L47" i="285" s="1"/>
  <c r="M47" i="285" s="1"/>
  <c r="O47" i="285" s="1"/>
  <c r="R45" i="126"/>
  <c r="L45" i="126" s="1"/>
  <c r="M45" i="126" s="1"/>
  <c r="O45" i="126" s="1"/>
  <c r="R47" i="291"/>
  <c r="L47" i="291" s="1"/>
  <c r="M47" i="291" s="1"/>
  <c r="O47" i="291" s="1"/>
  <c r="L18" i="124"/>
  <c r="M18" i="124" s="1"/>
  <c r="J266" i="124" s="1"/>
  <c r="R45" i="283"/>
  <c r="L45" i="283" s="1"/>
  <c r="M45" i="283" s="1"/>
  <c r="O45" i="283" s="1"/>
  <c r="L18" i="126"/>
  <c r="M18" i="126" s="1"/>
  <c r="J266" i="126" s="1"/>
  <c r="R45" i="280"/>
  <c r="L45" i="280" s="1"/>
  <c r="M45" i="280" s="1"/>
  <c r="O45" i="280" s="1"/>
  <c r="L18" i="278"/>
  <c r="M18" i="278" s="1"/>
  <c r="O18" i="278" s="1"/>
  <c r="R45" i="278"/>
  <c r="L45" i="278" s="1"/>
  <c r="M45" i="278" s="1"/>
  <c r="O45" i="278" s="1"/>
  <c r="R47" i="147"/>
  <c r="L47" i="147" s="1"/>
  <c r="M47" i="147" s="1"/>
  <c r="R45" i="281"/>
  <c r="L45" i="281" s="1"/>
  <c r="M45" i="281" s="1"/>
  <c r="O45" i="281" s="1"/>
  <c r="L18" i="131"/>
  <c r="M18" i="131" s="1"/>
  <c r="M22" i="131" s="1"/>
  <c r="R45" i="282"/>
  <c r="L45" i="282" s="1"/>
  <c r="M45" i="282" s="1"/>
  <c r="O45" i="282" s="1"/>
  <c r="L18" i="284"/>
  <c r="M18" i="284" s="1"/>
  <c r="O18" i="284" s="1"/>
  <c r="R45" i="284"/>
  <c r="L45" i="284" s="1"/>
  <c r="M45" i="284" s="1"/>
  <c r="O45" i="284" s="1"/>
  <c r="R47" i="237"/>
  <c r="L47" i="237" s="1"/>
  <c r="M47" i="237" s="1"/>
  <c r="O47" i="237" s="1"/>
  <c r="L18" i="281"/>
  <c r="M18" i="281" s="1"/>
  <c r="O18" i="281" s="1"/>
  <c r="L18" i="127"/>
  <c r="M18" i="127" s="1"/>
  <c r="J266" i="127" s="1"/>
  <c r="L18" i="234"/>
  <c r="M18" i="234" s="1"/>
  <c r="O18" i="234" s="1"/>
  <c r="O45" i="127"/>
  <c r="O45" i="176"/>
  <c r="R46" i="173"/>
  <c r="L46" i="173" s="1"/>
  <c r="M46" i="173" s="1"/>
  <c r="R46" i="176"/>
  <c r="L46" i="176" s="1"/>
  <c r="M46" i="176" s="1"/>
  <c r="O46" i="176" s="1"/>
  <c r="R46" i="179"/>
  <c r="L46" i="179" s="1"/>
  <c r="M46" i="179" s="1"/>
  <c r="R46" i="293"/>
  <c r="L46" i="293" s="1"/>
  <c r="M46" i="293" s="1"/>
  <c r="O46" i="293" s="1"/>
  <c r="R46" i="292"/>
  <c r="L46" i="292" s="1"/>
  <c r="M46" i="292" s="1"/>
  <c r="O46" i="292" s="1"/>
  <c r="J266" i="154"/>
  <c r="K5" i="262"/>
  <c r="L5" i="262" s="1"/>
  <c r="M5" i="262" s="1"/>
  <c r="F22" i="87"/>
  <c r="K12" i="262" s="1"/>
  <c r="J266" i="290"/>
  <c r="J266" i="286"/>
  <c r="J266" i="287"/>
  <c r="O16" i="150"/>
  <c r="J266" i="150"/>
  <c r="O16" i="291"/>
  <c r="O22" i="291" s="1"/>
  <c r="E7" i="259" s="1"/>
  <c r="J266" i="291"/>
  <c r="O16" i="237"/>
  <c r="J266" i="237"/>
  <c r="Y34" i="106"/>
  <c r="I34" i="106"/>
  <c r="W34" i="106"/>
  <c r="U34" i="106"/>
  <c r="S34" i="106"/>
  <c r="Q34" i="106"/>
  <c r="Q31" i="106" s="1"/>
  <c r="O34" i="106"/>
  <c r="O31" i="106" s="1"/>
  <c r="K34" i="106"/>
  <c r="M34" i="106"/>
  <c r="M31" i="106" s="1"/>
  <c r="U31" i="106"/>
  <c r="W31" i="106"/>
  <c r="Y31" i="106"/>
  <c r="I136" i="290"/>
  <c r="J136" i="290" s="1"/>
  <c r="O136" i="290" s="1"/>
  <c r="G23" i="231" s="1"/>
  <c r="H136" i="282"/>
  <c r="J136" i="282" s="1"/>
  <c r="O136" i="282" s="1"/>
  <c r="D23" i="230" s="1"/>
  <c r="I31" i="106"/>
  <c r="H143" i="127"/>
  <c r="I136" i="285"/>
  <c r="J136" i="285" s="1"/>
  <c r="O136" i="285" s="1"/>
  <c r="K23" i="231" s="1"/>
  <c r="K31" i="106"/>
  <c r="H142" i="131"/>
  <c r="J142" i="131" s="1"/>
  <c r="O142" i="131" s="1"/>
  <c r="O29" i="230" s="1"/>
  <c r="S31" i="106"/>
  <c r="I136" i="291"/>
  <c r="J136" i="291" s="1"/>
  <c r="I185" i="283"/>
  <c r="H185" i="283"/>
  <c r="I119" i="297"/>
  <c r="H119" i="297"/>
  <c r="H127" i="297"/>
  <c r="I127" i="297"/>
  <c r="H189" i="279"/>
  <c r="I189" i="279"/>
  <c r="I189" i="293"/>
  <c r="H189" i="293"/>
  <c r="J189" i="293" s="1"/>
  <c r="O189" i="293" s="1"/>
  <c r="H118" i="280"/>
  <c r="I118" i="280"/>
  <c r="H185" i="291"/>
  <c r="I185" i="291"/>
  <c r="H185" i="288"/>
  <c r="I185" i="288"/>
  <c r="H189" i="147"/>
  <c r="J189" i="147" s="1"/>
  <c r="O189" i="147" s="1"/>
  <c r="H185" i="279"/>
  <c r="I185" i="279"/>
  <c r="H118" i="281"/>
  <c r="I189" i="290"/>
  <c r="H189" i="290"/>
  <c r="J189" i="290" s="1"/>
  <c r="O189" i="290" s="1"/>
  <c r="H189" i="296"/>
  <c r="I189" i="296"/>
  <c r="J189" i="296" s="1"/>
  <c r="O189" i="296" s="1"/>
  <c r="H127" i="282"/>
  <c r="I127" i="282"/>
  <c r="H127" i="279"/>
  <c r="I127" i="279"/>
  <c r="H119" i="293"/>
  <c r="I119" i="293"/>
  <c r="H119" i="280"/>
  <c r="I119" i="280"/>
  <c r="H119" i="291"/>
  <c r="I119" i="291"/>
  <c r="I119" i="295"/>
  <c r="H119" i="295"/>
  <c r="I189" i="285"/>
  <c r="H189" i="285"/>
  <c r="J189" i="285" s="1"/>
  <c r="O189" i="285" s="1"/>
  <c r="H119" i="286"/>
  <c r="I119" i="286"/>
  <c r="I127" i="290"/>
  <c r="H127" i="290"/>
  <c r="I189" i="295"/>
  <c r="H189" i="295"/>
  <c r="J189" i="295" s="1"/>
  <c r="O189" i="295" s="1"/>
  <c r="H119" i="281"/>
  <c r="I119" i="281"/>
  <c r="I127" i="287"/>
  <c r="H127" i="287"/>
  <c r="I185" i="278"/>
  <c r="J185" i="278" s="1"/>
  <c r="O185" i="278" s="1"/>
  <c r="H185" i="278"/>
  <c r="I119" i="287"/>
  <c r="H119" i="287"/>
  <c r="I127" i="293"/>
  <c r="H127" i="293"/>
  <c r="H189" i="131"/>
  <c r="J189" i="131" s="1"/>
  <c r="O189" i="131" s="1"/>
  <c r="H189" i="294"/>
  <c r="I189" i="294"/>
  <c r="J189" i="294" s="1"/>
  <c r="O189" i="294" s="1"/>
  <c r="I189" i="281"/>
  <c r="H189" i="281"/>
  <c r="J189" i="281" s="1"/>
  <c r="O189" i="281" s="1"/>
  <c r="H189" i="298"/>
  <c r="I189" i="298"/>
  <c r="J189" i="298" s="1"/>
  <c r="O189" i="298" s="1"/>
  <c r="I118" i="284"/>
  <c r="H118" i="284"/>
  <c r="I185" i="297"/>
  <c r="H185" i="297"/>
  <c r="I189" i="289"/>
  <c r="H189" i="289"/>
  <c r="J189" i="289" s="1"/>
  <c r="O189" i="289" s="1"/>
  <c r="I119" i="282"/>
  <c r="H119" i="282"/>
  <c r="H119" i="285"/>
  <c r="I119" i="285"/>
  <c r="H185" i="294"/>
  <c r="I185" i="294"/>
  <c r="H189" i="286"/>
  <c r="I189" i="286"/>
  <c r="J189" i="286" s="1"/>
  <c r="O189" i="286" s="1"/>
  <c r="H189" i="280"/>
  <c r="J189" i="280" s="1"/>
  <c r="O189" i="280" s="1"/>
  <c r="I189" i="280"/>
  <c r="H119" i="284"/>
  <c r="I119" i="284"/>
  <c r="I127" i="291"/>
  <c r="H127" i="291"/>
  <c r="H127" i="295"/>
  <c r="I127" i="295"/>
  <c r="I127" i="285"/>
  <c r="H127" i="285"/>
  <c r="H127" i="280"/>
  <c r="I127" i="280"/>
  <c r="H136" i="295"/>
  <c r="J136" i="295" s="1"/>
  <c r="O136" i="295" s="1"/>
  <c r="D23" i="232" s="1"/>
  <c r="H127" i="284"/>
  <c r="I127" i="284"/>
  <c r="H189" i="283"/>
  <c r="I189" i="283"/>
  <c r="I189" i="288"/>
  <c r="H189" i="288"/>
  <c r="J189" i="288" s="1"/>
  <c r="O189" i="288" s="1"/>
  <c r="H119" i="292"/>
  <c r="I119" i="292"/>
  <c r="H127" i="286"/>
  <c r="I127" i="286"/>
  <c r="H189" i="291"/>
  <c r="I189" i="291"/>
  <c r="J189" i="291" s="1"/>
  <c r="O189" i="291" s="1"/>
  <c r="I185" i="287"/>
  <c r="H185" i="287"/>
  <c r="H185" i="293"/>
  <c r="I185" i="293"/>
  <c r="I185" i="290"/>
  <c r="H185" i="290"/>
  <c r="J185" i="290" s="1"/>
  <c r="O185" i="290" s="1"/>
  <c r="I189" i="284"/>
  <c r="H189" i="284"/>
  <c r="J189" i="284" s="1"/>
  <c r="O189" i="284" s="1"/>
  <c r="H118" i="283"/>
  <c r="I118" i="283"/>
  <c r="H127" i="292"/>
  <c r="I127" i="292"/>
  <c r="H185" i="280"/>
  <c r="J185" i="280" s="1"/>
  <c r="O185" i="280" s="1"/>
  <c r="I185" i="280"/>
  <c r="I136" i="278"/>
  <c r="J136" i="278" s="1"/>
  <c r="O136" i="278" s="1"/>
  <c r="K23" i="230" s="1"/>
  <c r="H185" i="281"/>
  <c r="I185" i="281"/>
  <c r="H185" i="284"/>
  <c r="J185" i="284" s="1"/>
  <c r="O185" i="284" s="1"/>
  <c r="I185" i="284"/>
  <c r="H185" i="289"/>
  <c r="I185" i="289"/>
  <c r="H185" i="282"/>
  <c r="I185" i="282"/>
  <c r="I119" i="278"/>
  <c r="H119" i="278"/>
  <c r="I127" i="294"/>
  <c r="H127" i="294"/>
  <c r="I185" i="296"/>
  <c r="H185" i="296"/>
  <c r="J185" i="296" s="1"/>
  <c r="O185" i="296" s="1"/>
  <c r="H189" i="287"/>
  <c r="J189" i="287" s="1"/>
  <c r="O189" i="287" s="1"/>
  <c r="I189" i="287"/>
  <c r="H189" i="297"/>
  <c r="I189" i="297"/>
  <c r="I119" i="279"/>
  <c r="H119" i="279"/>
  <c r="I189" i="278"/>
  <c r="H189" i="278"/>
  <c r="J189" i="278" s="1"/>
  <c r="O189" i="278" s="1"/>
  <c r="H127" i="288"/>
  <c r="I127" i="288"/>
  <c r="H136" i="296"/>
  <c r="J136" i="296" s="1"/>
  <c r="O136" i="296" s="1"/>
  <c r="F23" i="232" s="1"/>
  <c r="I185" i="292"/>
  <c r="H185" i="292"/>
  <c r="J185" i="292" s="1"/>
  <c r="O185" i="292" s="1"/>
  <c r="J189" i="279"/>
  <c r="O189" i="279" s="1"/>
  <c r="H189" i="173"/>
  <c r="J189" i="173" s="1"/>
  <c r="O189" i="173" s="1"/>
  <c r="H189" i="126"/>
  <c r="J189" i="126" s="1"/>
  <c r="O189" i="126" s="1"/>
  <c r="H136" i="294"/>
  <c r="J136" i="294" s="1"/>
  <c r="O136" i="294" s="1"/>
  <c r="I23" i="232" s="1"/>
  <c r="I185" i="286"/>
  <c r="H185" i="286"/>
  <c r="I119" i="296"/>
  <c r="H119" i="296"/>
  <c r="I185" i="295"/>
  <c r="H185" i="295"/>
  <c r="J185" i="295" s="1"/>
  <c r="O185" i="295" s="1"/>
  <c r="I185" i="285"/>
  <c r="H185" i="285"/>
  <c r="J185" i="285" s="1"/>
  <c r="O185" i="285" s="1"/>
  <c r="I119" i="283"/>
  <c r="H119" i="283"/>
  <c r="H185" i="127"/>
  <c r="J185" i="127" s="1"/>
  <c r="O185" i="127" s="1"/>
  <c r="I189" i="127"/>
  <c r="H189" i="124"/>
  <c r="H136" i="289"/>
  <c r="J136" i="289" s="1"/>
  <c r="O136" i="289" s="1"/>
  <c r="F23" i="231" s="1"/>
  <c r="H136" i="280"/>
  <c r="J136" i="280" s="1"/>
  <c r="O136" i="280" s="1"/>
  <c r="G23" i="230" s="1"/>
  <c r="I185" i="173"/>
  <c r="J185" i="173" s="1"/>
  <c r="O185" i="173" s="1"/>
  <c r="H119" i="298"/>
  <c r="I119" i="298"/>
  <c r="I127" i="296"/>
  <c r="H127" i="296"/>
  <c r="I189" i="282"/>
  <c r="H189" i="282"/>
  <c r="J189" i="282" s="1"/>
  <c r="O189" i="282" s="1"/>
  <c r="H118" i="278"/>
  <c r="I118" i="278"/>
  <c r="H119" i="290"/>
  <c r="I119" i="290"/>
  <c r="H127" i="278"/>
  <c r="I127" i="278"/>
  <c r="H185" i="298"/>
  <c r="J185" i="298" s="1"/>
  <c r="O185" i="298" s="1"/>
  <c r="I185" i="298"/>
  <c r="I119" i="288"/>
  <c r="H119" i="288"/>
  <c r="H127" i="281"/>
  <c r="I127" i="281"/>
  <c r="H127" i="283"/>
  <c r="I127" i="283"/>
  <c r="H127" i="289"/>
  <c r="I127" i="289"/>
  <c r="I119" i="294"/>
  <c r="H119" i="294"/>
  <c r="I127" i="298"/>
  <c r="H127" i="298"/>
  <c r="I119" i="289"/>
  <c r="H119" i="289"/>
  <c r="H189" i="292"/>
  <c r="I189" i="292"/>
  <c r="J189" i="292" s="1"/>
  <c r="O189" i="292" s="1"/>
  <c r="E206" i="298"/>
  <c r="M206" i="298" s="1"/>
  <c r="O203" i="170"/>
  <c r="J89" i="232" s="1"/>
  <c r="E206" i="278"/>
  <c r="J206" i="278" s="1"/>
  <c r="E206" i="285"/>
  <c r="J206" i="285" s="1"/>
  <c r="M205" i="173"/>
  <c r="M209" i="173" s="1"/>
  <c r="E206" i="290"/>
  <c r="M206" i="290" s="1"/>
  <c r="E206" i="289"/>
  <c r="M206" i="289" s="1"/>
  <c r="G16" i="90"/>
  <c r="G18" i="90" s="1"/>
  <c r="G32" i="90"/>
  <c r="G34" i="90" s="1"/>
  <c r="H30" i="90"/>
  <c r="F16" i="90"/>
  <c r="E206" i="296"/>
  <c r="M206" i="296" s="1"/>
  <c r="M206" i="131"/>
  <c r="O206" i="131" s="1"/>
  <c r="O91" i="230" s="1"/>
  <c r="O203" i="131"/>
  <c r="O88" i="230" s="1"/>
  <c r="E206" i="281"/>
  <c r="M206" i="281" s="1"/>
  <c r="E206" i="286"/>
  <c r="M206" i="286" s="1"/>
  <c r="O213" i="237"/>
  <c r="O194" i="173"/>
  <c r="J186" i="278"/>
  <c r="O186" i="278" s="1"/>
  <c r="M198" i="289"/>
  <c r="M198" i="282"/>
  <c r="O203" i="126"/>
  <c r="M88" i="230" s="1"/>
  <c r="O215" i="150"/>
  <c r="O213" i="150"/>
  <c r="J186" i="294"/>
  <c r="O186" i="294" s="1"/>
  <c r="O214" i="234"/>
  <c r="O222" i="179"/>
  <c r="O226" i="179"/>
  <c r="O213" i="126"/>
  <c r="M198" i="291"/>
  <c r="L275" i="124"/>
  <c r="J106" i="189" s="1"/>
  <c r="O215" i="179"/>
  <c r="O226" i="149"/>
  <c r="O194" i="126"/>
  <c r="J188" i="170"/>
  <c r="G191" i="281"/>
  <c r="I191" i="281" s="1"/>
  <c r="M198" i="288"/>
  <c r="G191" i="286"/>
  <c r="H192" i="127"/>
  <c r="J192" i="127" s="1"/>
  <c r="O192" i="127" s="1"/>
  <c r="O220" i="147"/>
  <c r="E206" i="170"/>
  <c r="J206" i="170" s="1"/>
  <c r="J209" i="170" s="1"/>
  <c r="O223" i="240"/>
  <c r="G191" i="154"/>
  <c r="H191" i="154" s="1"/>
  <c r="O218" i="131"/>
  <c r="O203" i="147"/>
  <c r="J88" i="231" s="1"/>
  <c r="E206" i="147"/>
  <c r="J206" i="147" s="1"/>
  <c r="E206" i="284"/>
  <c r="M206" i="284" s="1"/>
  <c r="M209" i="284" s="1"/>
  <c r="O194" i="240"/>
  <c r="L275" i="296"/>
  <c r="D106" i="260" s="1"/>
  <c r="D54" i="311" s="1"/>
  <c r="O215" i="237"/>
  <c r="G191" i="131"/>
  <c r="I191" i="131" s="1"/>
  <c r="J186" i="283"/>
  <c r="O186" i="283" s="1"/>
  <c r="O219" i="131"/>
  <c r="O213" i="124"/>
  <c r="J185" i="279"/>
  <c r="O185" i="279" s="1"/>
  <c r="J185" i="288"/>
  <c r="O185" i="288" s="1"/>
  <c r="J186" i="291"/>
  <c r="O186" i="291" s="1"/>
  <c r="O223" i="127"/>
  <c r="J186" i="298"/>
  <c r="O186" i="298" s="1"/>
  <c r="J185" i="297"/>
  <c r="O185" i="297" s="1"/>
  <c r="H192" i="170"/>
  <c r="O226" i="131"/>
  <c r="J185" i="282"/>
  <c r="O185" i="282" s="1"/>
  <c r="J186" i="289"/>
  <c r="O186" i="289" s="1"/>
  <c r="M198" i="290"/>
  <c r="O218" i="124"/>
  <c r="O226" i="124"/>
  <c r="O222" i="147"/>
  <c r="O221" i="240"/>
  <c r="O224" i="240"/>
  <c r="O224" i="234"/>
  <c r="J186" i="282"/>
  <c r="O186" i="282" s="1"/>
  <c r="J186" i="281"/>
  <c r="O186" i="281" s="1"/>
  <c r="O222" i="154"/>
  <c r="J186" i="280"/>
  <c r="O186" i="280" s="1"/>
  <c r="O222" i="234"/>
  <c r="O213" i="240"/>
  <c r="O223" i="126"/>
  <c r="O218" i="170"/>
  <c r="O203" i="124"/>
  <c r="J88" i="230" s="1"/>
  <c r="O221" i="237"/>
  <c r="O224" i="126"/>
  <c r="O221" i="176"/>
  <c r="O223" i="170"/>
  <c r="J185" i="283"/>
  <c r="O185" i="283" s="1"/>
  <c r="J185" i="281"/>
  <c r="O185" i="281" s="1"/>
  <c r="I142" i="127"/>
  <c r="U42" i="106"/>
  <c r="J205" i="285"/>
  <c r="J209" i="285" s="1"/>
  <c r="M205" i="285"/>
  <c r="J186" i="295"/>
  <c r="O186" i="295" s="1"/>
  <c r="E214" i="170"/>
  <c r="E214" i="284"/>
  <c r="E214" i="124"/>
  <c r="E214" i="147"/>
  <c r="M205" i="281"/>
  <c r="J205" i="281"/>
  <c r="I192" i="279"/>
  <c r="H192" i="279"/>
  <c r="M205" i="289"/>
  <c r="J205" i="289"/>
  <c r="H191" i="294"/>
  <c r="I191" i="294"/>
  <c r="J186" i="287"/>
  <c r="O186" i="287" s="1"/>
  <c r="J213" i="292"/>
  <c r="M213" i="292"/>
  <c r="H191" i="286"/>
  <c r="I191" i="286"/>
  <c r="M213" i="280"/>
  <c r="J213" i="280"/>
  <c r="G191" i="283"/>
  <c r="G191" i="289"/>
  <c r="G191" i="296"/>
  <c r="J186" i="290"/>
  <c r="O186" i="290" s="1"/>
  <c r="H191" i="292"/>
  <c r="I191" i="292"/>
  <c r="I191" i="282"/>
  <c r="H191" i="282"/>
  <c r="G191" i="280"/>
  <c r="G191" i="298"/>
  <c r="G191" i="290"/>
  <c r="E214" i="173"/>
  <c r="E214" i="150"/>
  <c r="O183" i="280"/>
  <c r="J205" i="292"/>
  <c r="J209" i="292" s="1"/>
  <c r="M205" i="292"/>
  <c r="M213" i="289"/>
  <c r="J213" i="289"/>
  <c r="M213" i="297"/>
  <c r="J213" i="297"/>
  <c r="I192" i="294"/>
  <c r="H192" i="294"/>
  <c r="M214" i="293"/>
  <c r="J214" i="293"/>
  <c r="I191" i="287"/>
  <c r="H191" i="287"/>
  <c r="M213" i="278"/>
  <c r="J213" i="278"/>
  <c r="M205" i="295"/>
  <c r="J205" i="295"/>
  <c r="J213" i="290"/>
  <c r="M213" i="290"/>
  <c r="I191" i="278"/>
  <c r="H191" i="278"/>
  <c r="I192" i="288"/>
  <c r="H192" i="288"/>
  <c r="I191" i="295"/>
  <c r="H191" i="295"/>
  <c r="O184" i="278"/>
  <c r="M213" i="283"/>
  <c r="J213" i="283"/>
  <c r="J213" i="291"/>
  <c r="M213" i="291"/>
  <c r="J186" i="285"/>
  <c r="O186" i="285" s="1"/>
  <c r="M214" i="279"/>
  <c r="J214" i="279"/>
  <c r="H192" i="287"/>
  <c r="I192" i="287"/>
  <c r="J185" i="293"/>
  <c r="O185" i="293" s="1"/>
  <c r="J214" i="286"/>
  <c r="M214" i="286"/>
  <c r="M205" i="291"/>
  <c r="J205" i="291"/>
  <c r="E214" i="278"/>
  <c r="E214" i="292"/>
  <c r="E214" i="285"/>
  <c r="H191" i="293"/>
  <c r="I191" i="293"/>
  <c r="J205" i="288"/>
  <c r="M205" i="288"/>
  <c r="J213" i="279"/>
  <c r="M213" i="279"/>
  <c r="H192" i="282"/>
  <c r="I192" i="282"/>
  <c r="G192" i="290"/>
  <c r="G192" i="280"/>
  <c r="G192" i="298"/>
  <c r="O215" i="131"/>
  <c r="O183" i="279"/>
  <c r="E214" i="127"/>
  <c r="M213" i="296"/>
  <c r="J213" i="296"/>
  <c r="J214" i="294"/>
  <c r="M214" i="294"/>
  <c r="M214" i="281"/>
  <c r="J214" i="281"/>
  <c r="J205" i="297"/>
  <c r="M205" i="297"/>
  <c r="H192" i="283"/>
  <c r="I192" i="283"/>
  <c r="J205" i="282"/>
  <c r="M205" i="282"/>
  <c r="H192" i="291"/>
  <c r="I192" i="291"/>
  <c r="M213" i="294"/>
  <c r="J213" i="294"/>
  <c r="H192" i="295"/>
  <c r="I192" i="295"/>
  <c r="J213" i="281"/>
  <c r="M213" i="281"/>
  <c r="M205" i="298"/>
  <c r="J205" i="298"/>
  <c r="J186" i="288"/>
  <c r="O186" i="288" s="1"/>
  <c r="J214" i="287"/>
  <c r="M214" i="287"/>
  <c r="J185" i="286"/>
  <c r="O185" i="286" s="1"/>
  <c r="H192" i="285"/>
  <c r="I192" i="285"/>
  <c r="J214" i="283"/>
  <c r="M214" i="283"/>
  <c r="H192" i="296"/>
  <c r="I192" i="296"/>
  <c r="E214" i="290"/>
  <c r="E214" i="280"/>
  <c r="E214" i="298"/>
  <c r="H192" i="297"/>
  <c r="I192" i="297"/>
  <c r="M213" i="287"/>
  <c r="J213" i="287"/>
  <c r="J214" i="288"/>
  <c r="M214" i="288"/>
  <c r="O218" i="173"/>
  <c r="M213" i="293"/>
  <c r="M228" i="293" s="1"/>
  <c r="J213" i="293"/>
  <c r="M205" i="280"/>
  <c r="J205" i="280"/>
  <c r="M205" i="279"/>
  <c r="J205" i="279"/>
  <c r="M213" i="295"/>
  <c r="J213" i="295"/>
  <c r="I192" i="292"/>
  <c r="H192" i="292"/>
  <c r="J214" i="296"/>
  <c r="M214" i="296"/>
  <c r="H192" i="289"/>
  <c r="I192" i="289"/>
  <c r="M214" i="291"/>
  <c r="J214" i="291"/>
  <c r="H192" i="293"/>
  <c r="I192" i="293"/>
  <c r="M214" i="282"/>
  <c r="J214" i="282"/>
  <c r="O220" i="176"/>
  <c r="O183" i="281"/>
  <c r="M213" i="286"/>
  <c r="J213" i="286"/>
  <c r="J205" i="290"/>
  <c r="M205" i="290"/>
  <c r="J205" i="294"/>
  <c r="M205" i="294"/>
  <c r="M205" i="293"/>
  <c r="J205" i="293"/>
  <c r="J213" i="288"/>
  <c r="M213" i="288"/>
  <c r="M205" i="283"/>
  <c r="J205" i="283"/>
  <c r="H192" i="278"/>
  <c r="I192" i="278"/>
  <c r="M214" i="289"/>
  <c r="J214" i="289"/>
  <c r="H192" i="284"/>
  <c r="I192" i="284"/>
  <c r="J214" i="297"/>
  <c r="M214" i="297"/>
  <c r="H192" i="286"/>
  <c r="I192" i="286"/>
  <c r="G191" i="297"/>
  <c r="G191" i="291"/>
  <c r="J214" i="295"/>
  <c r="M214" i="295"/>
  <c r="J205" i="278"/>
  <c r="M205" i="278"/>
  <c r="J205" i="287"/>
  <c r="M205" i="287"/>
  <c r="J205" i="286"/>
  <c r="M205" i="286"/>
  <c r="M213" i="282"/>
  <c r="J213" i="282"/>
  <c r="M205" i="296"/>
  <c r="J205" i="296"/>
  <c r="H191" i="279"/>
  <c r="I191" i="279"/>
  <c r="M213" i="285"/>
  <c r="J213" i="285"/>
  <c r="J185" i="289"/>
  <c r="J213" i="298"/>
  <c r="M213" i="298"/>
  <c r="H192" i="281"/>
  <c r="I192" i="281"/>
  <c r="J186" i="293"/>
  <c r="O186" i="293" s="1"/>
  <c r="H191" i="285"/>
  <c r="I191" i="285"/>
  <c r="H191" i="288"/>
  <c r="I191" i="288"/>
  <c r="H9" i="210"/>
  <c r="B9" i="210" s="1"/>
  <c r="C28" i="210"/>
  <c r="B28" i="210"/>
  <c r="D28" i="210"/>
  <c r="B27" i="210"/>
  <c r="C26" i="210"/>
  <c r="D27" i="210"/>
  <c r="D26" i="210"/>
  <c r="B26" i="210"/>
  <c r="C27" i="210"/>
  <c r="C34" i="310"/>
  <c r="C40" i="310" s="1"/>
  <c r="C92" i="259"/>
  <c r="B13" i="210"/>
  <c r="C40" i="309"/>
  <c r="C92" i="189"/>
  <c r="C34" i="311"/>
  <c r="C40" i="311" s="1"/>
  <c r="C92" i="260"/>
  <c r="H142" i="170"/>
  <c r="J142" i="170" s="1"/>
  <c r="O142" i="170" s="1"/>
  <c r="J29" i="232" s="1"/>
  <c r="Q42" i="106"/>
  <c r="K52" i="106"/>
  <c r="S52" i="106"/>
  <c r="Y52" i="106"/>
  <c r="L141" i="292" s="1"/>
  <c r="M141" i="292" s="1"/>
  <c r="O141" i="292" s="1"/>
  <c r="K28" i="232" s="1"/>
  <c r="M52" i="106"/>
  <c r="L124" i="240" s="1"/>
  <c r="M124" i="240" s="1"/>
  <c r="O124" i="240" s="1"/>
  <c r="L11" i="232" s="1"/>
  <c r="D10" i="91"/>
  <c r="I142" i="126"/>
  <c r="J142" i="126" s="1"/>
  <c r="O142" i="126" s="1"/>
  <c r="M29" i="230" s="1"/>
  <c r="H143" i="173"/>
  <c r="J143" i="173" s="1"/>
  <c r="O143" i="173" s="1"/>
  <c r="N30" i="232" s="1"/>
  <c r="K42" i="106"/>
  <c r="W42" i="106"/>
  <c r="L139" i="284" s="1"/>
  <c r="M139" i="284" s="1"/>
  <c r="O139" i="284" s="1"/>
  <c r="E26" i="230" s="1"/>
  <c r="S35" i="106"/>
  <c r="S30" i="106" s="1"/>
  <c r="L36" i="170"/>
  <c r="M36" i="170" s="1"/>
  <c r="O36" i="170" s="1"/>
  <c r="M275" i="296"/>
  <c r="D107" i="260" s="1"/>
  <c r="D55" i="311" s="1"/>
  <c r="H275" i="286"/>
  <c r="G102" i="259" s="1"/>
  <c r="G50" i="310" s="1"/>
  <c r="K275" i="124"/>
  <c r="J105" i="189" s="1"/>
  <c r="K275" i="170"/>
  <c r="J105" i="260" s="1"/>
  <c r="J53" i="311" s="1"/>
  <c r="L275" i="294"/>
  <c r="H106" i="260" s="1"/>
  <c r="H54" i="311" s="1"/>
  <c r="L275" i="147"/>
  <c r="J106" i="259" s="1"/>
  <c r="J54" i="310" s="1"/>
  <c r="M275" i="131"/>
  <c r="N107" i="189" s="1"/>
  <c r="H275" i="126"/>
  <c r="L102" i="189" s="1"/>
  <c r="L275" i="289"/>
  <c r="D106" i="259" s="1"/>
  <c r="D54" i="310" s="1"/>
  <c r="H275" i="297"/>
  <c r="E102" i="260" s="1"/>
  <c r="E50" i="311" s="1"/>
  <c r="K275" i="126"/>
  <c r="L105" i="189" s="1"/>
  <c r="M275" i="287"/>
  <c r="H107" i="259" s="1"/>
  <c r="H55" i="310" s="1"/>
  <c r="L275" i="292"/>
  <c r="I106" i="260" s="1"/>
  <c r="I54" i="311" s="1"/>
  <c r="K275" i="294"/>
  <c r="H105" i="260" s="1"/>
  <c r="H53" i="311" s="1"/>
  <c r="L275" i="288"/>
  <c r="C106" i="259" s="1"/>
  <c r="K8" i="310" s="1"/>
  <c r="H275" i="295"/>
  <c r="C102" i="260" s="1"/>
  <c r="H275" i="285"/>
  <c r="I102" i="259" s="1"/>
  <c r="I50" i="310" s="1"/>
  <c r="L141" i="126"/>
  <c r="M141" i="126" s="1"/>
  <c r="O141" i="126" s="1"/>
  <c r="M28" i="230" s="1"/>
  <c r="L141" i="176"/>
  <c r="M141" i="176" s="1"/>
  <c r="O141" i="176" s="1"/>
  <c r="M28" i="232" s="1"/>
  <c r="L124" i="179"/>
  <c r="M124" i="179" s="1"/>
  <c r="O124" i="179" s="1"/>
  <c r="O11" i="232" s="1"/>
  <c r="D9" i="210"/>
  <c r="D13" i="210"/>
  <c r="M275" i="170"/>
  <c r="M275" i="286"/>
  <c r="G107" i="259" s="1"/>
  <c r="G55" i="310" s="1"/>
  <c r="L275" i="286"/>
  <c r="G106" i="259" s="1"/>
  <c r="G54" i="310" s="1"/>
  <c r="K275" i="297"/>
  <c r="E105" i="260" s="1"/>
  <c r="E53" i="311" s="1"/>
  <c r="K275" i="295"/>
  <c r="C105" i="260" s="1"/>
  <c r="K275" i="292"/>
  <c r="I105" i="260" s="1"/>
  <c r="I53" i="311" s="1"/>
  <c r="M275" i="293"/>
  <c r="G107" i="260" s="1"/>
  <c r="G55" i="311" s="1"/>
  <c r="M275" i="297"/>
  <c r="E107" i="260" s="1"/>
  <c r="E55" i="311" s="1"/>
  <c r="L275" i="291"/>
  <c r="E106" i="259" s="1"/>
  <c r="E54" i="310" s="1"/>
  <c r="M275" i="298"/>
  <c r="F107" i="260" s="1"/>
  <c r="F55" i="311" s="1"/>
  <c r="M275" i="290"/>
  <c r="F107" i="259" s="1"/>
  <c r="F55" i="310" s="1"/>
  <c r="K275" i="296"/>
  <c r="D105" i="260" s="1"/>
  <c r="D53" i="311" s="1"/>
  <c r="O151" i="147"/>
  <c r="O206" i="173"/>
  <c r="N92" i="232" s="1"/>
  <c r="L275" i="285"/>
  <c r="I106" i="259" s="1"/>
  <c r="I54" i="310" s="1"/>
  <c r="M275" i="288"/>
  <c r="C107" i="259" s="1"/>
  <c r="K9" i="310" s="1"/>
  <c r="H275" i="298"/>
  <c r="F102" i="260" s="1"/>
  <c r="F50" i="311" s="1"/>
  <c r="M275" i="295"/>
  <c r="C107" i="260" s="1"/>
  <c r="L275" i="295"/>
  <c r="C106" i="260" s="1"/>
  <c r="K8" i="311" s="1"/>
  <c r="M275" i="291"/>
  <c r="E107" i="259" s="1"/>
  <c r="E55" i="310" s="1"/>
  <c r="M275" i="126"/>
  <c r="L107" i="189" s="1"/>
  <c r="L275" i="293"/>
  <c r="G106" i="260" s="1"/>
  <c r="G54" i="311" s="1"/>
  <c r="K275" i="293"/>
  <c r="G105" i="260" s="1"/>
  <c r="G53" i="311" s="1"/>
  <c r="I102" i="189"/>
  <c r="C102" i="189"/>
  <c r="M275" i="285"/>
  <c r="K275" i="298"/>
  <c r="K275" i="285"/>
  <c r="K275" i="287"/>
  <c r="H105" i="259" s="1"/>
  <c r="H53" i="310" s="1"/>
  <c r="K275" i="288"/>
  <c r="C105" i="259" s="1"/>
  <c r="M275" i="292"/>
  <c r="I107" i="260" s="1"/>
  <c r="I55" i="311" s="1"/>
  <c r="L275" i="298"/>
  <c r="H275" i="290"/>
  <c r="H275" i="292"/>
  <c r="O219" i="150"/>
  <c r="G102" i="189"/>
  <c r="O20" i="150"/>
  <c r="O160" i="173"/>
  <c r="N47" i="232" s="1"/>
  <c r="H275" i="287"/>
  <c r="L275" i="290"/>
  <c r="F106" i="259" s="1"/>
  <c r="F54" i="310" s="1"/>
  <c r="K275" i="289"/>
  <c r="D105" i="259" s="1"/>
  <c r="D53" i="310" s="1"/>
  <c r="L275" i="297"/>
  <c r="E106" i="260" s="1"/>
  <c r="E54" i="311" s="1"/>
  <c r="O47" i="127"/>
  <c r="H275" i="291"/>
  <c r="O152" i="173"/>
  <c r="N39" i="232" s="1"/>
  <c r="M275" i="289"/>
  <c r="D107" i="259" s="1"/>
  <c r="D55" i="310" s="1"/>
  <c r="M275" i="294"/>
  <c r="H143" i="240"/>
  <c r="J143" i="240" s="1"/>
  <c r="O143" i="240" s="1"/>
  <c r="L30" i="232" s="1"/>
  <c r="K275" i="290"/>
  <c r="F105" i="259" s="1"/>
  <c r="F53" i="310" s="1"/>
  <c r="H275" i="288"/>
  <c r="E102" i="189"/>
  <c r="H275" i="293"/>
  <c r="H275" i="289"/>
  <c r="H275" i="296"/>
  <c r="L275" i="287"/>
  <c r="H106" i="259" s="1"/>
  <c r="H54" i="310" s="1"/>
  <c r="H143" i="176"/>
  <c r="J143" i="176" s="1"/>
  <c r="O143" i="176" s="1"/>
  <c r="M30" i="232" s="1"/>
  <c r="K275" i="286"/>
  <c r="G105" i="259" s="1"/>
  <c r="G53" i="310" s="1"/>
  <c r="K275" i="291"/>
  <c r="H275" i="294"/>
  <c r="O153" i="179"/>
  <c r="O40" i="232" s="1"/>
  <c r="M275" i="240"/>
  <c r="K107" i="260" s="1"/>
  <c r="K55" i="311" s="1"/>
  <c r="O152" i="170"/>
  <c r="J39" i="232" s="1"/>
  <c r="O46" i="127"/>
  <c r="O215" i="240"/>
  <c r="O17" i="127"/>
  <c r="J192" i="170"/>
  <c r="O192" i="170" s="1"/>
  <c r="O172" i="176"/>
  <c r="O175" i="176" s="1"/>
  <c r="O169" i="170"/>
  <c r="J56" i="232" s="1"/>
  <c r="O168" i="131"/>
  <c r="O55" i="230" s="1"/>
  <c r="O155" i="154"/>
  <c r="O42" i="231" s="1"/>
  <c r="O163" i="124"/>
  <c r="J50" i="230" s="1"/>
  <c r="O38" i="179"/>
  <c r="O213" i="147"/>
  <c r="O220" i="127"/>
  <c r="O42" i="240"/>
  <c r="O21" i="176"/>
  <c r="O215" i="126"/>
  <c r="O169" i="150"/>
  <c r="N56" i="231" s="1"/>
  <c r="I142" i="147"/>
  <c r="J142" i="147" s="1"/>
  <c r="O142" i="147" s="1"/>
  <c r="J29" i="231" s="1"/>
  <c r="O153" i="131"/>
  <c r="O40" i="230" s="1"/>
  <c r="O54" i="126"/>
  <c r="O57" i="126" s="1"/>
  <c r="L14" i="189" s="1"/>
  <c r="O220" i="126"/>
  <c r="O215" i="149"/>
  <c r="O39" i="131"/>
  <c r="O46" i="147"/>
  <c r="O226" i="147"/>
  <c r="O220" i="150"/>
  <c r="O226" i="170"/>
  <c r="O21" i="234"/>
  <c r="O219" i="173"/>
  <c r="O47" i="179"/>
  <c r="O38" i="170"/>
  <c r="O21" i="147"/>
  <c r="O220" i="173"/>
  <c r="O203" i="240"/>
  <c r="L89" i="232" s="1"/>
  <c r="O218" i="147"/>
  <c r="O42" i="179"/>
  <c r="O42" i="234"/>
  <c r="O156" i="289"/>
  <c r="O156" i="287"/>
  <c r="O152" i="131"/>
  <c r="O39" i="230" s="1"/>
  <c r="L36" i="147"/>
  <c r="M36" i="147" s="1"/>
  <c r="O36" i="147" s="1"/>
  <c r="L36" i="176"/>
  <c r="M36" i="176" s="1"/>
  <c r="O36" i="176" s="1"/>
  <c r="O164" i="126"/>
  <c r="M51" i="230" s="1"/>
  <c r="O39" i="147"/>
  <c r="O222" i="149"/>
  <c r="O221" i="126"/>
  <c r="O222" i="173"/>
  <c r="O42" i="124"/>
  <c r="J136" i="286"/>
  <c r="O136" i="286" s="1"/>
  <c r="H23" i="231" s="1"/>
  <c r="O213" i="154"/>
  <c r="O213" i="170"/>
  <c r="M268" i="124"/>
  <c r="M275" i="124" s="1"/>
  <c r="J107" i="189" s="1"/>
  <c r="M268" i="176"/>
  <c r="M275" i="176" s="1"/>
  <c r="O203" i="237"/>
  <c r="L88" i="231" s="1"/>
  <c r="L267" i="170"/>
  <c r="L141" i="278"/>
  <c r="M141" i="278" s="1"/>
  <c r="O141" i="278" s="1"/>
  <c r="K28" i="230" s="1"/>
  <c r="L141" i="285"/>
  <c r="M141" i="285" s="1"/>
  <c r="O141" i="285" s="1"/>
  <c r="K28" i="231" s="1"/>
  <c r="L122" i="298"/>
  <c r="M122" i="298" s="1"/>
  <c r="O122" i="298" s="1"/>
  <c r="G9" i="232" s="1"/>
  <c r="L122" i="292"/>
  <c r="M122" i="292" s="1"/>
  <c r="O122" i="292" s="1"/>
  <c r="K9" i="232" s="1"/>
  <c r="L122" i="295"/>
  <c r="M122" i="295" s="1"/>
  <c r="O122" i="295" s="1"/>
  <c r="D9" i="232" s="1"/>
  <c r="L122" i="293"/>
  <c r="M122" i="293" s="1"/>
  <c r="O122" i="293" s="1"/>
  <c r="H9" i="232" s="1"/>
  <c r="L122" i="296"/>
  <c r="M122" i="296" s="1"/>
  <c r="O122" i="296" s="1"/>
  <c r="F9" i="232" s="1"/>
  <c r="L122" i="294"/>
  <c r="M122" i="294" s="1"/>
  <c r="O122" i="294" s="1"/>
  <c r="I9" i="232" s="1"/>
  <c r="L122" i="297"/>
  <c r="M122" i="297" s="1"/>
  <c r="O122" i="297" s="1"/>
  <c r="E9" i="232" s="1"/>
  <c r="O35" i="106"/>
  <c r="L139" i="292"/>
  <c r="M139" i="292" s="1"/>
  <c r="O139" i="292" s="1"/>
  <c r="K26" i="232" s="1"/>
  <c r="L139" i="278"/>
  <c r="M139" i="278" s="1"/>
  <c r="O139" i="278" s="1"/>
  <c r="K26" i="230" s="1"/>
  <c r="L139" i="285"/>
  <c r="M139" i="285" s="1"/>
  <c r="O139" i="285" s="1"/>
  <c r="K26" i="231" s="1"/>
  <c r="L124" i="290"/>
  <c r="M124" i="290" s="1"/>
  <c r="O124" i="290" s="1"/>
  <c r="G11" i="231" s="1"/>
  <c r="L124" i="285"/>
  <c r="M124" i="285" s="1"/>
  <c r="O124" i="285" s="1"/>
  <c r="K11" i="231" s="1"/>
  <c r="L124" i="291"/>
  <c r="M124" i="291" s="1"/>
  <c r="O124" i="291" s="1"/>
  <c r="E11" i="231" s="1"/>
  <c r="L124" i="288"/>
  <c r="M124" i="288" s="1"/>
  <c r="O124" i="288" s="1"/>
  <c r="D11" i="231" s="1"/>
  <c r="L124" i="287"/>
  <c r="M124" i="287" s="1"/>
  <c r="O124" i="287" s="1"/>
  <c r="I11" i="231" s="1"/>
  <c r="L124" i="286"/>
  <c r="M124" i="286" s="1"/>
  <c r="O124" i="286" s="1"/>
  <c r="H11" i="231" s="1"/>
  <c r="L124" i="289"/>
  <c r="M124" i="289" s="1"/>
  <c r="O124" i="289" s="1"/>
  <c r="F11" i="231" s="1"/>
  <c r="L139" i="283"/>
  <c r="M139" i="283" s="1"/>
  <c r="O139" i="283" s="1"/>
  <c r="F26" i="230" s="1"/>
  <c r="L139" i="289"/>
  <c r="M139" i="289" s="1"/>
  <c r="O139" i="289" s="1"/>
  <c r="F26" i="231" s="1"/>
  <c r="L139" i="296"/>
  <c r="M139" i="296" s="1"/>
  <c r="O139" i="296" s="1"/>
  <c r="F26" i="232" s="1"/>
  <c r="L122" i="283"/>
  <c r="M122" i="283" s="1"/>
  <c r="O122" i="283" s="1"/>
  <c r="F9" i="230" s="1"/>
  <c r="L122" i="278"/>
  <c r="M122" i="278" s="1"/>
  <c r="O122" i="278" s="1"/>
  <c r="K9" i="230" s="1"/>
  <c r="L122" i="279"/>
  <c r="M122" i="279" s="1"/>
  <c r="O122" i="279" s="1"/>
  <c r="I9" i="230" s="1"/>
  <c r="L122" i="280"/>
  <c r="M122" i="280" s="1"/>
  <c r="O122" i="280" s="1"/>
  <c r="G9" i="230" s="1"/>
  <c r="L122" i="281"/>
  <c r="M122" i="281" s="1"/>
  <c r="O122" i="281" s="1"/>
  <c r="H9" i="230" s="1"/>
  <c r="L122" i="282"/>
  <c r="M122" i="282" s="1"/>
  <c r="O122" i="282" s="1"/>
  <c r="D9" i="230" s="1"/>
  <c r="L122" i="284"/>
  <c r="M122" i="284" s="1"/>
  <c r="O122" i="284" s="1"/>
  <c r="E9" i="230" s="1"/>
  <c r="M156" i="154"/>
  <c r="O156" i="288"/>
  <c r="K45" i="106"/>
  <c r="L123" i="150" s="1"/>
  <c r="M123" i="150" s="1"/>
  <c r="O123" i="150" s="1"/>
  <c r="N10" i="231" s="1"/>
  <c r="I143" i="170"/>
  <c r="J143" i="170" s="1"/>
  <c r="O143" i="170" s="1"/>
  <c r="J30" i="232" s="1"/>
  <c r="L139" i="279"/>
  <c r="M139" i="279" s="1"/>
  <c r="O139" i="279" s="1"/>
  <c r="I26" i="230" s="1"/>
  <c r="L139" i="282"/>
  <c r="M139" i="282" s="1"/>
  <c r="O139" i="282" s="1"/>
  <c r="D26" i="230" s="1"/>
  <c r="W35" i="106"/>
  <c r="L138" i="176" s="1"/>
  <c r="M138" i="176" s="1"/>
  <c r="L124" i="295"/>
  <c r="M124" i="295" s="1"/>
  <c r="O124" i="295" s="1"/>
  <c r="D11" i="232" s="1"/>
  <c r="L124" i="296"/>
  <c r="M124" i="296" s="1"/>
  <c r="O124" i="296" s="1"/>
  <c r="F11" i="232" s="1"/>
  <c r="L124" i="293"/>
  <c r="M124" i="293" s="1"/>
  <c r="O124" i="293" s="1"/>
  <c r="H11" i="232" s="1"/>
  <c r="L124" i="298"/>
  <c r="M124" i="298" s="1"/>
  <c r="O124" i="298" s="1"/>
  <c r="G11" i="232" s="1"/>
  <c r="L124" i="294"/>
  <c r="M124" i="294" s="1"/>
  <c r="O124" i="294" s="1"/>
  <c r="I11" i="232" s="1"/>
  <c r="L124" i="284"/>
  <c r="M124" i="284" s="1"/>
  <c r="O124" i="284" s="1"/>
  <c r="E11" i="230" s="1"/>
  <c r="L124" i="279"/>
  <c r="M124" i="279" s="1"/>
  <c r="O124" i="279" s="1"/>
  <c r="I11" i="230" s="1"/>
  <c r="L124" i="280"/>
  <c r="M124" i="280" s="1"/>
  <c r="O124" i="280" s="1"/>
  <c r="G11" i="230" s="1"/>
  <c r="L124" i="283"/>
  <c r="M124" i="283" s="1"/>
  <c r="O124" i="283" s="1"/>
  <c r="F11" i="230" s="1"/>
  <c r="L124" i="281"/>
  <c r="M124" i="281" s="1"/>
  <c r="O124" i="281" s="1"/>
  <c r="H11" i="230" s="1"/>
  <c r="L124" i="282"/>
  <c r="M124" i="282" s="1"/>
  <c r="O124" i="282" s="1"/>
  <c r="D11" i="230" s="1"/>
  <c r="L124" i="278"/>
  <c r="M124" i="278" s="1"/>
  <c r="O124" i="278" s="1"/>
  <c r="K11" i="230" s="1"/>
  <c r="I45" i="106"/>
  <c r="L123" i="126" s="1"/>
  <c r="M123" i="126" s="1"/>
  <c r="O123" i="126" s="1"/>
  <c r="M10" i="230" s="1"/>
  <c r="Q35" i="106"/>
  <c r="L122" i="290"/>
  <c r="M122" i="290" s="1"/>
  <c r="O122" i="290" s="1"/>
  <c r="G9" i="231" s="1"/>
  <c r="L122" i="286"/>
  <c r="M122" i="286" s="1"/>
  <c r="O122" i="286" s="1"/>
  <c r="H9" i="231" s="1"/>
  <c r="L122" i="291"/>
  <c r="M122" i="291" s="1"/>
  <c r="O122" i="291" s="1"/>
  <c r="E9" i="231" s="1"/>
  <c r="L122" i="287"/>
  <c r="M122" i="287" s="1"/>
  <c r="O122" i="287" s="1"/>
  <c r="I9" i="231" s="1"/>
  <c r="L122" i="288"/>
  <c r="M122" i="288" s="1"/>
  <c r="O122" i="288" s="1"/>
  <c r="D9" i="231" s="1"/>
  <c r="L122" i="289"/>
  <c r="M122" i="289" s="1"/>
  <c r="O122" i="289" s="1"/>
  <c r="F9" i="231" s="1"/>
  <c r="L122" i="285"/>
  <c r="M122" i="285" s="1"/>
  <c r="O122" i="285" s="1"/>
  <c r="K9" i="231" s="1"/>
  <c r="L124" i="170"/>
  <c r="M124" i="170" s="1"/>
  <c r="O124" i="170" s="1"/>
  <c r="J11" i="232" s="1"/>
  <c r="L141" i="291"/>
  <c r="M141" i="291" s="1"/>
  <c r="O141" i="291" s="1"/>
  <c r="E28" i="231" s="1"/>
  <c r="L141" i="295"/>
  <c r="M141" i="295" s="1"/>
  <c r="O141" i="295" s="1"/>
  <c r="D28" i="232" s="1"/>
  <c r="L141" i="298"/>
  <c r="M141" i="298" s="1"/>
  <c r="O141" i="298" s="1"/>
  <c r="G28" i="232" s="1"/>
  <c r="L141" i="290"/>
  <c r="M141" i="290" s="1"/>
  <c r="O141" i="290" s="1"/>
  <c r="G28" i="231" s="1"/>
  <c r="L141" i="293"/>
  <c r="M141" i="293" s="1"/>
  <c r="O141" i="293" s="1"/>
  <c r="H28" i="232" s="1"/>
  <c r="L141" i="279"/>
  <c r="M141" i="279" s="1"/>
  <c r="O141" i="279" s="1"/>
  <c r="I28" i="230" s="1"/>
  <c r="L141" i="288"/>
  <c r="M141" i="288" s="1"/>
  <c r="O141" i="288" s="1"/>
  <c r="D28" i="231" s="1"/>
  <c r="L141" i="286"/>
  <c r="M141" i="286" s="1"/>
  <c r="O141" i="286" s="1"/>
  <c r="H28" i="231" s="1"/>
  <c r="L141" i="281"/>
  <c r="M141" i="281" s="1"/>
  <c r="O141" i="281" s="1"/>
  <c r="H28" i="230" s="1"/>
  <c r="L141" i="297"/>
  <c r="M141" i="297" s="1"/>
  <c r="O141" i="297" s="1"/>
  <c r="E28" i="232" s="1"/>
  <c r="L141" i="282"/>
  <c r="M141" i="282" s="1"/>
  <c r="O141" i="282" s="1"/>
  <c r="D28" i="230" s="1"/>
  <c r="L141" i="280"/>
  <c r="M141" i="280" s="1"/>
  <c r="O141" i="280" s="1"/>
  <c r="G28" i="230" s="1"/>
  <c r="L141" i="294"/>
  <c r="M141" i="294" s="1"/>
  <c r="O141" i="294" s="1"/>
  <c r="I28" i="232" s="1"/>
  <c r="L141" i="287"/>
  <c r="M141" i="287" s="1"/>
  <c r="O141" i="287" s="1"/>
  <c r="I28" i="231" s="1"/>
  <c r="L141" i="284"/>
  <c r="M141" i="284" s="1"/>
  <c r="O141" i="284" s="1"/>
  <c r="E28" i="230" s="1"/>
  <c r="L36" i="289"/>
  <c r="M36" i="289" s="1"/>
  <c r="O36" i="289" s="1"/>
  <c r="O170" i="285"/>
  <c r="K267" i="237"/>
  <c r="K275" i="237" s="1"/>
  <c r="K105" i="259" s="1"/>
  <c r="K53" i="310" s="1"/>
  <c r="L267" i="176"/>
  <c r="L275" i="176" s="1"/>
  <c r="L106" i="260" s="1"/>
  <c r="L54" i="311" s="1"/>
  <c r="O156" i="298"/>
  <c r="H268" i="240"/>
  <c r="H268" i="176"/>
  <c r="H275" i="176" s="1"/>
  <c r="H267" i="240"/>
  <c r="O163" i="170"/>
  <c r="J50" i="232" s="1"/>
  <c r="K268" i="240"/>
  <c r="K275" i="240" s="1"/>
  <c r="K105" i="260" s="1"/>
  <c r="K53" i="311" s="1"/>
  <c r="L268" i="170"/>
  <c r="I267" i="170"/>
  <c r="H268" i="173"/>
  <c r="H275" i="173" s="1"/>
  <c r="M102" i="260" s="1"/>
  <c r="M50" i="311" s="1"/>
  <c r="O213" i="179"/>
  <c r="M268" i="234"/>
  <c r="M275" i="234" s="1"/>
  <c r="K107" i="189" s="1"/>
  <c r="I268" i="124"/>
  <c r="H268" i="234"/>
  <c r="H275" i="234" s="1"/>
  <c r="K102" i="189" s="1"/>
  <c r="H267" i="237"/>
  <c r="I267" i="154"/>
  <c r="L267" i="150"/>
  <c r="L275" i="150" s="1"/>
  <c r="H267" i="154"/>
  <c r="H275" i="154" s="1"/>
  <c r="N102" i="259" s="1"/>
  <c r="N50" i="310" s="1"/>
  <c r="L268" i="154"/>
  <c r="L275" i="154" s="1"/>
  <c r="N106" i="259" s="1"/>
  <c r="N54" i="310" s="1"/>
  <c r="M268" i="154"/>
  <c r="M275" i="154" s="1"/>
  <c r="N107" i="259" s="1"/>
  <c r="N55" i="310" s="1"/>
  <c r="K267" i="149"/>
  <c r="I267" i="237"/>
  <c r="O220" i="237"/>
  <c r="I268" i="147"/>
  <c r="H267" i="149"/>
  <c r="H275" i="149" s="1"/>
  <c r="L102" i="259" s="1"/>
  <c r="L50" i="310" s="1"/>
  <c r="L267" i="237"/>
  <c r="L275" i="237" s="1"/>
  <c r="K106" i="259" s="1"/>
  <c r="K54" i="310" s="1"/>
  <c r="O156" i="280"/>
  <c r="L268" i="234"/>
  <c r="L275" i="234" s="1"/>
  <c r="K106" i="189" s="1"/>
  <c r="K268" i="127"/>
  <c r="K275" i="127" s="1"/>
  <c r="M105" i="189" s="1"/>
  <c r="K268" i="131"/>
  <c r="K275" i="131" s="1"/>
  <c r="H268" i="131"/>
  <c r="H275" i="131" s="1"/>
  <c r="L36" i="127"/>
  <c r="M36" i="127" s="1"/>
  <c r="O36" i="127" s="1"/>
  <c r="O156" i="284"/>
  <c r="O156" i="279"/>
  <c r="M27" i="234"/>
  <c r="M33" i="234" s="1"/>
  <c r="L268" i="131"/>
  <c r="L275" i="131" s="1"/>
  <c r="N106" i="189" s="1"/>
  <c r="H268" i="127"/>
  <c r="H275" i="127" s="1"/>
  <c r="I268" i="131"/>
  <c r="L268" i="173"/>
  <c r="L275" i="173" s="1"/>
  <c r="M106" i="260" s="1"/>
  <c r="M54" i="311" s="1"/>
  <c r="L268" i="126"/>
  <c r="L275" i="126" s="1"/>
  <c r="K268" i="149"/>
  <c r="M268" i="149"/>
  <c r="L268" i="240"/>
  <c r="L275" i="240" s="1"/>
  <c r="K106" i="260" s="1"/>
  <c r="K54" i="311" s="1"/>
  <c r="O194" i="170"/>
  <c r="O38" i="173"/>
  <c r="H268" i="170"/>
  <c r="H275" i="170" s="1"/>
  <c r="M267" i="173"/>
  <c r="M275" i="173" s="1"/>
  <c r="M107" i="260" s="1"/>
  <c r="M55" i="311" s="1"/>
  <c r="O153" i="234"/>
  <c r="L40" i="230" s="1"/>
  <c r="O218" i="126"/>
  <c r="M268" i="150"/>
  <c r="M275" i="150" s="1"/>
  <c r="I143" i="126"/>
  <c r="J143" i="126" s="1"/>
  <c r="O143" i="126" s="1"/>
  <c r="M30" i="230" s="1"/>
  <c r="H143" i="147"/>
  <c r="J143" i="147" s="1"/>
  <c r="O143" i="147" s="1"/>
  <c r="J30" i="231" s="1"/>
  <c r="O219" i="240"/>
  <c r="O222" i="124"/>
  <c r="M267" i="147"/>
  <c r="M275" i="147" s="1"/>
  <c r="J107" i="259" s="1"/>
  <c r="J55" i="310" s="1"/>
  <c r="L268" i="127"/>
  <c r="L275" i="127" s="1"/>
  <c r="M106" i="189" s="1"/>
  <c r="M27" i="126"/>
  <c r="O27" i="126" s="1"/>
  <c r="O33" i="126" s="1"/>
  <c r="L10" i="189" s="1"/>
  <c r="L9" i="189" s="1"/>
  <c r="O163" i="176"/>
  <c r="M50" i="232" s="1"/>
  <c r="O165" i="154"/>
  <c r="O52" i="231" s="1"/>
  <c r="O152" i="154"/>
  <c r="O39" i="231" s="1"/>
  <c r="O216" i="173"/>
  <c r="O231" i="127"/>
  <c r="O233" i="127" s="1"/>
  <c r="M45" i="189" s="1"/>
  <c r="O226" i="173"/>
  <c r="O224" i="127"/>
  <c r="O167" i="147"/>
  <c r="J54" i="231" s="1"/>
  <c r="O170" i="287"/>
  <c r="O152" i="179"/>
  <c r="O39" i="232" s="1"/>
  <c r="O20" i="127"/>
  <c r="O155" i="173"/>
  <c r="N42" i="232" s="1"/>
  <c r="O223" i="173"/>
  <c r="O42" i="237"/>
  <c r="O164" i="127"/>
  <c r="N51" i="230" s="1"/>
  <c r="O54" i="179"/>
  <c r="O57" i="179" s="1"/>
  <c r="N14" i="260" s="1"/>
  <c r="O39" i="234"/>
  <c r="O47" i="149"/>
  <c r="O17" i="237"/>
  <c r="O169" i="173"/>
  <c r="N56" i="232" s="1"/>
  <c r="O213" i="234"/>
  <c r="J209" i="173"/>
  <c r="O161" i="150"/>
  <c r="N48" i="231" s="1"/>
  <c r="O19" i="124"/>
  <c r="O46" i="150"/>
  <c r="O163" i="237"/>
  <c r="L50" i="231" s="1"/>
  <c r="O151" i="179"/>
  <c r="O231" i="173"/>
  <c r="O213" i="127"/>
  <c r="O54" i="149"/>
  <c r="O57" i="149" s="1"/>
  <c r="L14" i="259" s="1"/>
  <c r="O38" i="237"/>
  <c r="K23" i="189"/>
  <c r="O47" i="147"/>
  <c r="O153" i="173"/>
  <c r="N40" i="232" s="1"/>
  <c r="O40" i="237"/>
  <c r="O220" i="124"/>
  <c r="O216" i="126"/>
  <c r="J233" i="149"/>
  <c r="O162" i="179"/>
  <c r="O49" i="232" s="1"/>
  <c r="O154" i="126"/>
  <c r="M41" i="230" s="1"/>
  <c r="O166" i="170"/>
  <c r="J53" i="232" s="1"/>
  <c r="O203" i="150"/>
  <c r="N88" i="231" s="1"/>
  <c r="L36" i="124"/>
  <c r="M36" i="124" s="1"/>
  <c r="O36" i="124" s="1"/>
  <c r="O161" i="124"/>
  <c r="J48" i="230" s="1"/>
  <c r="H143" i="234"/>
  <c r="J143" i="234" s="1"/>
  <c r="O143" i="234" s="1"/>
  <c r="L30" i="230" s="1"/>
  <c r="O165" i="127"/>
  <c r="N52" i="230" s="1"/>
  <c r="O154" i="127"/>
  <c r="N41" i="230" s="1"/>
  <c r="M156" i="173"/>
  <c r="M156" i="147"/>
  <c r="O206" i="234"/>
  <c r="L91" i="230" s="1"/>
  <c r="K268" i="147"/>
  <c r="K275" i="147" s="1"/>
  <c r="J105" i="259" s="1"/>
  <c r="J53" i="310" s="1"/>
  <c r="O16" i="176"/>
  <c r="O162" i="124"/>
  <c r="J49" i="230" s="1"/>
  <c r="J156" i="131"/>
  <c r="O47" i="131"/>
  <c r="O16" i="179"/>
  <c r="O46" i="179"/>
  <c r="J156" i="127"/>
  <c r="O153" i="170"/>
  <c r="J40" i="232" s="1"/>
  <c r="O161" i="176"/>
  <c r="M48" i="232" s="1"/>
  <c r="J156" i="240"/>
  <c r="O214" i="176"/>
  <c r="O21" i="173"/>
  <c r="O47" i="173"/>
  <c r="O16" i="147"/>
  <c r="O168" i="173"/>
  <c r="N55" i="232" s="1"/>
  <c r="O166" i="131"/>
  <c r="O53" i="230" s="1"/>
  <c r="H142" i="150"/>
  <c r="J142" i="150" s="1"/>
  <c r="O142" i="150" s="1"/>
  <c r="N29" i="231" s="1"/>
  <c r="M267" i="149"/>
  <c r="K268" i="173"/>
  <c r="K275" i="173" s="1"/>
  <c r="O168" i="179"/>
  <c r="O55" i="232" s="1"/>
  <c r="O16" i="126"/>
  <c r="O54" i="170"/>
  <c r="O57" i="170" s="1"/>
  <c r="O16" i="124"/>
  <c r="O226" i="154"/>
  <c r="K268" i="234"/>
  <c r="K275" i="234" s="1"/>
  <c r="K105" i="189" s="1"/>
  <c r="O156" i="283"/>
  <c r="O170" i="289"/>
  <c r="O154" i="124"/>
  <c r="J41" i="230" s="1"/>
  <c r="O166" i="150"/>
  <c r="N53" i="231" s="1"/>
  <c r="O156" i="285"/>
  <c r="O161" i="240"/>
  <c r="L48" i="232" s="1"/>
  <c r="O154" i="179"/>
  <c r="O41" i="232" s="1"/>
  <c r="J170" i="179"/>
  <c r="O226" i="150"/>
  <c r="O156" i="281"/>
  <c r="O38" i="149"/>
  <c r="O39" i="150"/>
  <c r="O42" i="170"/>
  <c r="O18" i="237"/>
  <c r="O161" i="173"/>
  <c r="N48" i="232" s="1"/>
  <c r="O168" i="147"/>
  <c r="J55" i="231" s="1"/>
  <c r="O167" i="237"/>
  <c r="L54" i="231" s="1"/>
  <c r="O151" i="126"/>
  <c r="I142" i="240"/>
  <c r="J142" i="240" s="1"/>
  <c r="O142" i="240" s="1"/>
  <c r="L29" i="232" s="1"/>
  <c r="O218" i="150"/>
  <c r="O203" i="154"/>
  <c r="O88" i="231" s="1"/>
  <c r="O160" i="240"/>
  <c r="L47" i="232" s="1"/>
  <c r="O38" i="240"/>
  <c r="O38" i="154"/>
  <c r="O153" i="240"/>
  <c r="L40" i="232" s="1"/>
  <c r="K267" i="154"/>
  <c r="K275" i="154" s="1"/>
  <c r="N105" i="259" s="1"/>
  <c r="N53" i="310" s="1"/>
  <c r="O166" i="176"/>
  <c r="M53" i="232" s="1"/>
  <c r="O40" i="127"/>
  <c r="O151" i="131"/>
  <c r="O160" i="150"/>
  <c r="N47" i="231" s="1"/>
  <c r="O162" i="240"/>
  <c r="L49" i="232" s="1"/>
  <c r="O154" i="170"/>
  <c r="J41" i="232" s="1"/>
  <c r="O17" i="131"/>
  <c r="O154" i="176"/>
  <c r="M41" i="232" s="1"/>
  <c r="O40" i="173"/>
  <c r="O46" i="173"/>
  <c r="L36" i="154"/>
  <c r="M36" i="154" s="1"/>
  <c r="O36" i="154" s="1"/>
  <c r="O231" i="234"/>
  <c r="O233" i="234" s="1"/>
  <c r="K45" i="189" s="1"/>
  <c r="O170" i="290"/>
  <c r="O163" i="179"/>
  <c r="O50" i="232" s="1"/>
  <c r="O16" i="234"/>
  <c r="O170" i="288"/>
  <c r="O41" i="150"/>
  <c r="O39" i="173"/>
  <c r="O20" i="124"/>
  <c r="O154" i="131"/>
  <c r="O41" i="230" s="1"/>
  <c r="O152" i="147"/>
  <c r="J39" i="231" s="1"/>
  <c r="H268" i="237"/>
  <c r="O46" i="234"/>
  <c r="O42" i="173"/>
  <c r="O17" i="147"/>
  <c r="O160" i="147"/>
  <c r="J47" i="231" s="1"/>
  <c r="O154" i="173"/>
  <c r="N41" i="232" s="1"/>
  <c r="O226" i="126"/>
  <c r="O155" i="150"/>
  <c r="N42" i="231" s="1"/>
  <c r="O165" i="179"/>
  <c r="O52" i="232" s="1"/>
  <c r="O165" i="147"/>
  <c r="J52" i="231" s="1"/>
  <c r="O170" i="291"/>
  <c r="O160" i="154"/>
  <c r="O47" i="231" s="1"/>
  <c r="O163" i="127"/>
  <c r="N50" i="230" s="1"/>
  <c r="O216" i="147"/>
  <c r="O226" i="240"/>
  <c r="O156" i="295"/>
  <c r="O160" i="234"/>
  <c r="L47" i="230" s="1"/>
  <c r="O46" i="131"/>
  <c r="O39" i="170"/>
  <c r="O38" i="147"/>
  <c r="O17" i="179"/>
  <c r="O17" i="240"/>
  <c r="J175" i="170"/>
  <c r="O153" i="147"/>
  <c r="J40" i="231" s="1"/>
  <c r="O156" i="292"/>
  <c r="O151" i="240"/>
  <c r="O163" i="150"/>
  <c r="N50" i="231" s="1"/>
  <c r="O20" i="240"/>
  <c r="O20" i="173"/>
  <c r="J170" i="150"/>
  <c r="O220" i="170"/>
  <c r="O218" i="240"/>
  <c r="I268" i="176"/>
  <c r="I275" i="176" s="1"/>
  <c r="L103" i="260" s="1"/>
  <c r="L51" i="311" s="1"/>
  <c r="O42" i="127"/>
  <c r="O19" i="131"/>
  <c r="J251" i="170"/>
  <c r="O162" i="170"/>
  <c r="J49" i="232" s="1"/>
  <c r="O205" i="237"/>
  <c r="L90" i="231" s="1"/>
  <c r="O169" i="131"/>
  <c r="O56" i="230" s="1"/>
  <c r="O54" i="127"/>
  <c r="O57" i="127" s="1"/>
  <c r="M14" i="189" s="1"/>
  <c r="O19" i="176"/>
  <c r="O203" i="149"/>
  <c r="M88" i="231" s="1"/>
  <c r="O162" i="126"/>
  <c r="M49" i="230" s="1"/>
  <c r="O164" i="154"/>
  <c r="O51" i="231" s="1"/>
  <c r="O112" i="127"/>
  <c r="O42" i="131"/>
  <c r="R240" i="124"/>
  <c r="H142" i="124"/>
  <c r="J142" i="124" s="1"/>
  <c r="O142" i="124" s="1"/>
  <c r="J29" i="230" s="1"/>
  <c r="O193" i="127"/>
  <c r="O154" i="234"/>
  <c r="L41" i="230" s="1"/>
  <c r="O162" i="149"/>
  <c r="M49" i="231" s="1"/>
  <c r="L36" i="150"/>
  <c r="M36" i="150" s="1"/>
  <c r="O36" i="150" s="1"/>
  <c r="O21" i="149"/>
  <c r="O54" i="234"/>
  <c r="O57" i="234" s="1"/>
  <c r="K14" i="189" s="1"/>
  <c r="H142" i="154"/>
  <c r="J142" i="154" s="1"/>
  <c r="O142" i="154" s="1"/>
  <c r="O29" i="231" s="1"/>
  <c r="I268" i="150"/>
  <c r="I143" i="149"/>
  <c r="J143" i="149" s="1"/>
  <c r="O143" i="149" s="1"/>
  <c r="M30" i="231" s="1"/>
  <c r="O160" i="131"/>
  <c r="O47" i="230" s="1"/>
  <c r="O216" i="150"/>
  <c r="O39" i="127"/>
  <c r="O38" i="126"/>
  <c r="O17" i="170"/>
  <c r="O169" i="147"/>
  <c r="J56" i="231" s="1"/>
  <c r="O231" i="131"/>
  <c r="O223" i="154"/>
  <c r="O153" i="150"/>
  <c r="N40" i="231" s="1"/>
  <c r="L36" i="131"/>
  <c r="M36" i="131" s="1"/>
  <c r="O36" i="131" s="1"/>
  <c r="O218" i="234"/>
  <c r="M268" i="127"/>
  <c r="M275" i="127" s="1"/>
  <c r="O46" i="240"/>
  <c r="J156" i="179"/>
  <c r="O166" i="173"/>
  <c r="N53" i="232" s="1"/>
  <c r="O163" i="240"/>
  <c r="L50" i="232" s="1"/>
  <c r="J156" i="234"/>
  <c r="O18" i="154"/>
  <c r="O169" i="237"/>
  <c r="L56" i="231" s="1"/>
  <c r="O155" i="149"/>
  <c r="M42" i="231" s="1"/>
  <c r="O168" i="127"/>
  <c r="N55" i="230" s="1"/>
  <c r="K267" i="150"/>
  <c r="K275" i="150" s="1"/>
  <c r="M105" i="259" s="1"/>
  <c r="M53" i="310" s="1"/>
  <c r="O160" i="170"/>
  <c r="J47" i="232" s="1"/>
  <c r="O218" i="154"/>
  <c r="O17" i="124"/>
  <c r="O154" i="240"/>
  <c r="L41" i="232" s="1"/>
  <c r="O167" i="126"/>
  <c r="M54" i="230" s="1"/>
  <c r="O212" i="149"/>
  <c r="O27" i="154"/>
  <c r="O33" i="154" s="1"/>
  <c r="N10" i="259" s="1"/>
  <c r="N9" i="259" s="1"/>
  <c r="O220" i="240"/>
  <c r="O47" i="240"/>
  <c r="O54" i="150"/>
  <c r="O57" i="150" s="1"/>
  <c r="M14" i="259" s="1"/>
  <c r="O18" i="149"/>
  <c r="O156" i="296"/>
  <c r="O165" i="173"/>
  <c r="N52" i="232" s="1"/>
  <c r="O169" i="234"/>
  <c r="L56" i="230" s="1"/>
  <c r="O160" i="149"/>
  <c r="M47" i="231" s="1"/>
  <c r="O17" i="150"/>
  <c r="O42" i="176"/>
  <c r="O155" i="147"/>
  <c r="J42" i="231" s="1"/>
  <c r="O40" i="147"/>
  <c r="O156" i="294"/>
  <c r="O162" i="131"/>
  <c r="O49" i="230" s="1"/>
  <c r="O222" i="150"/>
  <c r="O161" i="170"/>
  <c r="J48" i="232" s="1"/>
  <c r="O163" i="126"/>
  <c r="M50" i="230" s="1"/>
  <c r="J156" i="154"/>
  <c r="O168" i="126"/>
  <c r="M55" i="230" s="1"/>
  <c r="O151" i="234"/>
  <c r="O167" i="127"/>
  <c r="N54" i="230" s="1"/>
  <c r="I143" i="237"/>
  <c r="J143" i="237" s="1"/>
  <c r="O143" i="237" s="1"/>
  <c r="L30" i="231" s="1"/>
  <c r="O21" i="170"/>
  <c r="L36" i="149"/>
  <c r="M36" i="149" s="1"/>
  <c r="O36" i="149" s="1"/>
  <c r="M267" i="237"/>
  <c r="M275" i="237" s="1"/>
  <c r="K107" i="259" s="1"/>
  <c r="K55" i="310" s="1"/>
  <c r="O20" i="154"/>
  <c r="O19" i="234"/>
  <c r="O166" i="147"/>
  <c r="J53" i="231" s="1"/>
  <c r="J156" i="149"/>
  <c r="O151" i="176"/>
  <c r="O166" i="149"/>
  <c r="M53" i="231" s="1"/>
  <c r="O153" i="154"/>
  <c r="O40" i="231" s="1"/>
  <c r="M216" i="154"/>
  <c r="O216" i="154" s="1"/>
  <c r="O215" i="176"/>
  <c r="O231" i="170"/>
  <c r="M221" i="150"/>
  <c r="O221" i="150" s="1"/>
  <c r="O168" i="234"/>
  <c r="L55" i="230" s="1"/>
  <c r="J125" i="176"/>
  <c r="O125" i="176" s="1"/>
  <c r="M12" i="232" s="1"/>
  <c r="J136" i="284"/>
  <c r="O136" i="284" s="1"/>
  <c r="E23" i="230" s="1"/>
  <c r="J142" i="292"/>
  <c r="O142" i="292" s="1"/>
  <c r="K29" i="232" s="1"/>
  <c r="O222" i="127"/>
  <c r="O212" i="126"/>
  <c r="L36" i="240"/>
  <c r="M36" i="240" s="1"/>
  <c r="O36" i="240" s="1"/>
  <c r="J156" i="147"/>
  <c r="O167" i="170"/>
  <c r="J54" i="232" s="1"/>
  <c r="O46" i="170"/>
  <c r="O216" i="170"/>
  <c r="O154" i="154"/>
  <c r="O41" i="231" s="1"/>
  <c r="O161" i="154"/>
  <c r="O48" i="231" s="1"/>
  <c r="O163" i="173"/>
  <c r="N50" i="232" s="1"/>
  <c r="O170" i="286"/>
  <c r="O165" i="170"/>
  <c r="J52" i="232" s="1"/>
  <c r="J251" i="154"/>
  <c r="O224" i="237"/>
  <c r="O221" i="173"/>
  <c r="H268" i="150"/>
  <c r="H275" i="150" s="1"/>
  <c r="M102" i="259" s="1"/>
  <c r="M50" i="310" s="1"/>
  <c r="H268" i="124"/>
  <c r="H275" i="124" s="1"/>
  <c r="O153" i="127"/>
  <c r="N40" i="230" s="1"/>
  <c r="O164" i="147"/>
  <c r="J51" i="231" s="1"/>
  <c r="I268" i="237"/>
  <c r="O47" i="154"/>
  <c r="O169" i="127"/>
  <c r="N56" i="230" s="1"/>
  <c r="O151" i="173"/>
  <c r="O215" i="154"/>
  <c r="H267" i="147"/>
  <c r="H275" i="147" s="1"/>
  <c r="J102" i="259" s="1"/>
  <c r="J50" i="310" s="1"/>
  <c r="N106" i="260"/>
  <c r="N54" i="311" s="1"/>
  <c r="O205" i="170"/>
  <c r="J91" i="232" s="1"/>
  <c r="J124" i="232" s="1"/>
  <c r="I142" i="173"/>
  <c r="J142" i="173" s="1"/>
  <c r="O142" i="173" s="1"/>
  <c r="N29" i="232" s="1"/>
  <c r="O54" i="147"/>
  <c r="O57" i="147" s="1"/>
  <c r="J14" i="259" s="1"/>
  <c r="I13" i="150"/>
  <c r="J13" i="150" s="1"/>
  <c r="O161" i="147"/>
  <c r="J48" i="231" s="1"/>
  <c r="O166" i="240"/>
  <c r="L53" i="232" s="1"/>
  <c r="O155" i="170"/>
  <c r="J42" i="232" s="1"/>
  <c r="M156" i="240"/>
  <c r="M170" i="147"/>
  <c r="O219" i="127"/>
  <c r="O223" i="237"/>
  <c r="O20" i="237"/>
  <c r="O166" i="237"/>
  <c r="L53" i="231" s="1"/>
  <c r="I268" i="173"/>
  <c r="L267" i="149"/>
  <c r="H142" i="237"/>
  <c r="J142" i="237" s="1"/>
  <c r="O142" i="237" s="1"/>
  <c r="L29" i="231" s="1"/>
  <c r="I142" i="149"/>
  <c r="J142" i="149" s="1"/>
  <c r="O142" i="149" s="1"/>
  <c r="M29" i="231" s="1"/>
  <c r="O17" i="154"/>
  <c r="J189" i="124"/>
  <c r="O189" i="124" s="1"/>
  <c r="O54" i="154"/>
  <c r="O57" i="154" s="1"/>
  <c r="N14" i="259" s="1"/>
  <c r="O172" i="173"/>
  <c r="O151" i="124"/>
  <c r="O164" i="237"/>
  <c r="L51" i="231" s="1"/>
  <c r="J251" i="234"/>
  <c r="O40" i="240"/>
  <c r="O27" i="149"/>
  <c r="O33" i="149" s="1"/>
  <c r="L10" i="259" s="1"/>
  <c r="L9" i="259" s="1"/>
  <c r="O21" i="150"/>
  <c r="O163" i="131"/>
  <c r="O50" i="230" s="1"/>
  <c r="L268" i="149"/>
  <c r="O47" i="124"/>
  <c r="O164" i="149"/>
  <c r="M51" i="231" s="1"/>
  <c r="O38" i="176"/>
  <c r="O46" i="149"/>
  <c r="O41" i="126"/>
  <c r="O163" i="147"/>
  <c r="J50" i="231" s="1"/>
  <c r="O166" i="124"/>
  <c r="J53" i="230" s="1"/>
  <c r="J251" i="127"/>
  <c r="M219" i="176"/>
  <c r="O219" i="176" s="1"/>
  <c r="J184" i="131"/>
  <c r="O184" i="131" s="1"/>
  <c r="O223" i="149"/>
  <c r="O20" i="179"/>
  <c r="J170" i="147"/>
  <c r="J142" i="283"/>
  <c r="O142" i="283" s="1"/>
  <c r="F29" i="230" s="1"/>
  <c r="J251" i="237"/>
  <c r="J170" i="234"/>
  <c r="O21" i="124"/>
  <c r="O19" i="237"/>
  <c r="O172" i="234"/>
  <c r="O175" i="234" s="1"/>
  <c r="K33" i="189" s="1"/>
  <c r="J170" i="154"/>
  <c r="O172" i="127"/>
  <c r="O154" i="149"/>
  <c r="M41" i="231" s="1"/>
  <c r="O231" i="124"/>
  <c r="J52" i="234"/>
  <c r="J251" i="124"/>
  <c r="O164" i="124"/>
  <c r="J51" i="230" s="1"/>
  <c r="J170" i="126"/>
  <c r="J170" i="149"/>
  <c r="J170" i="173"/>
  <c r="J170" i="127"/>
  <c r="O164" i="170"/>
  <c r="J51" i="232" s="1"/>
  <c r="J142" i="295"/>
  <c r="O142" i="295" s="1"/>
  <c r="D29" i="232" s="1"/>
  <c r="L23" i="260"/>
  <c r="J251" i="173"/>
  <c r="O160" i="124"/>
  <c r="J47" i="230" s="1"/>
  <c r="J156" i="176"/>
  <c r="O162" i="237"/>
  <c r="L49" i="231" s="1"/>
  <c r="J52" i="131"/>
  <c r="O224" i="149"/>
  <c r="O213" i="149"/>
  <c r="O16" i="170"/>
  <c r="O16" i="131"/>
  <c r="J251" i="149"/>
  <c r="O168" i="154"/>
  <c r="O55" i="231" s="1"/>
  <c r="J251" i="126"/>
  <c r="O231" i="150"/>
  <c r="O172" i="154"/>
  <c r="O172" i="124"/>
  <c r="J156" i="126"/>
  <c r="J52" i="147"/>
  <c r="Q240" i="234"/>
  <c r="J156" i="124"/>
  <c r="J52" i="126"/>
  <c r="O215" i="124"/>
  <c r="J142" i="287"/>
  <c r="O142" i="287" s="1"/>
  <c r="I29" i="231" s="1"/>
  <c r="J193" i="126"/>
  <c r="O193" i="126" s="1"/>
  <c r="L36" i="173"/>
  <c r="M36" i="173" s="1"/>
  <c r="O36" i="173" s="1"/>
  <c r="J52" i="179"/>
  <c r="J52" i="154"/>
  <c r="J156" i="173"/>
  <c r="O153" i="126"/>
  <c r="M40" i="230" s="1"/>
  <c r="J142" i="279"/>
  <c r="O142" i="279" s="1"/>
  <c r="I29" i="230" s="1"/>
  <c r="J143" i="294"/>
  <c r="O143" i="294" s="1"/>
  <c r="I30" i="232" s="1"/>
  <c r="O27" i="237"/>
  <c r="O33" i="237" s="1"/>
  <c r="K10" i="259" s="1"/>
  <c r="K9" i="259" s="1"/>
  <c r="O39" i="179"/>
  <c r="O17" i="176"/>
  <c r="J189" i="170"/>
  <c r="O189" i="170" s="1"/>
  <c r="J136" i="297"/>
  <c r="O136" i="297" s="1"/>
  <c r="E23" i="232" s="1"/>
  <c r="J52" i="240"/>
  <c r="J143" i="292"/>
  <c r="O143" i="292" s="1"/>
  <c r="K30" i="232" s="1"/>
  <c r="O167" i="240"/>
  <c r="L54" i="232" s="1"/>
  <c r="O167" i="173"/>
  <c r="N54" i="232" s="1"/>
  <c r="O231" i="240"/>
  <c r="O233" i="240" s="1"/>
  <c r="K45" i="260" s="1"/>
  <c r="J170" i="124"/>
  <c r="J186" i="147"/>
  <c r="O186" i="147" s="1"/>
  <c r="O165" i="124"/>
  <c r="J52" i="230" s="1"/>
  <c r="J175" i="150"/>
  <c r="O172" i="150"/>
  <c r="J192" i="173"/>
  <c r="O192" i="173" s="1"/>
  <c r="J156" i="150"/>
  <c r="J52" i="170"/>
  <c r="O169" i="124"/>
  <c r="J56" i="230" s="1"/>
  <c r="J251" i="176"/>
  <c r="O16" i="240"/>
  <c r="O168" i="240"/>
  <c r="L55" i="232" s="1"/>
  <c r="J251" i="150"/>
  <c r="O167" i="124"/>
  <c r="J54" i="230" s="1"/>
  <c r="O240" i="149"/>
  <c r="J170" i="176"/>
  <c r="I190" i="124"/>
  <c r="J190" i="124" s="1"/>
  <c r="O190" i="124" s="1"/>
  <c r="J190" i="173"/>
  <c r="O190" i="173" s="1"/>
  <c r="O155" i="124"/>
  <c r="J42" i="230" s="1"/>
  <c r="J175" i="240"/>
  <c r="O168" i="149"/>
  <c r="M55" i="231" s="1"/>
  <c r="O154" i="150"/>
  <c r="N41" i="231" s="1"/>
  <c r="O155" i="131"/>
  <c r="O42" i="230" s="1"/>
  <c r="O231" i="147"/>
  <c r="J251" i="131"/>
  <c r="O168" i="124"/>
  <c r="J55" i="230" s="1"/>
  <c r="O54" i="173"/>
  <c r="O57" i="173" s="1"/>
  <c r="M14" i="260" s="1"/>
  <c r="O47" i="170"/>
  <c r="O40" i="176"/>
  <c r="O21" i="179"/>
  <c r="O20" i="126"/>
  <c r="O155" i="127"/>
  <c r="N42" i="230" s="1"/>
  <c r="J251" i="147"/>
  <c r="Q240" i="127"/>
  <c r="O153" i="237"/>
  <c r="L40" i="231" s="1"/>
  <c r="I190" i="176"/>
  <c r="J190" i="176" s="1"/>
  <c r="O190" i="176" s="1"/>
  <c r="J143" i="289"/>
  <c r="O143" i="289" s="1"/>
  <c r="F30" i="231" s="1"/>
  <c r="J143" i="293"/>
  <c r="O143" i="293" s="1"/>
  <c r="H30" i="232" s="1"/>
  <c r="O40" i="150"/>
  <c r="O20" i="234"/>
  <c r="O164" i="240"/>
  <c r="L51" i="232" s="1"/>
  <c r="J170" i="170"/>
  <c r="O49" i="150"/>
  <c r="O16" i="149"/>
  <c r="J52" i="127"/>
  <c r="J52" i="150"/>
  <c r="O160" i="127"/>
  <c r="N47" i="230" s="1"/>
  <c r="M193" i="154"/>
  <c r="O193" i="154" s="1"/>
  <c r="O42" i="147"/>
  <c r="J193" i="240"/>
  <c r="O193" i="240" s="1"/>
  <c r="J125" i="124"/>
  <c r="O125" i="124" s="1"/>
  <c r="J12" i="230" s="1"/>
  <c r="J183" i="176"/>
  <c r="O183" i="176" s="1"/>
  <c r="J187" i="150"/>
  <c r="O187" i="150" s="1"/>
  <c r="J142" i="285"/>
  <c r="O142" i="285" s="1"/>
  <c r="K29" i="231" s="1"/>
  <c r="J52" i="237"/>
  <c r="J170" i="237"/>
  <c r="O155" i="237"/>
  <c r="L42" i="231" s="1"/>
  <c r="O162" i="176"/>
  <c r="M49" i="232" s="1"/>
  <c r="O151" i="154"/>
  <c r="H142" i="179"/>
  <c r="J142" i="179" s="1"/>
  <c r="O142" i="179" s="1"/>
  <c r="O29" i="232" s="1"/>
  <c r="J191" i="173"/>
  <c r="O191" i="173" s="1"/>
  <c r="J143" i="291"/>
  <c r="O143" i="291" s="1"/>
  <c r="E30" i="231" s="1"/>
  <c r="O155" i="240"/>
  <c r="L42" i="232" s="1"/>
  <c r="J170" i="240"/>
  <c r="O231" i="154"/>
  <c r="O233" i="154" s="1"/>
  <c r="N45" i="259" s="1"/>
  <c r="J251" i="179"/>
  <c r="H191" i="170"/>
  <c r="J191" i="170" s="1"/>
  <c r="O191" i="170" s="1"/>
  <c r="J143" i="290"/>
  <c r="O143" i="290" s="1"/>
  <c r="G30" i="231" s="1"/>
  <c r="J52" i="149"/>
  <c r="J186" i="234"/>
  <c r="O186" i="234" s="1"/>
  <c r="M220" i="149"/>
  <c r="O220" i="149" s="1"/>
  <c r="J175" i="179"/>
  <c r="O172" i="179"/>
  <c r="J143" i="295"/>
  <c r="O143" i="295" s="1"/>
  <c r="D30" i="232" s="1"/>
  <c r="O165" i="237"/>
  <c r="L52" i="231" s="1"/>
  <c r="J52" i="124"/>
  <c r="J251" i="240"/>
  <c r="J170" i="131"/>
  <c r="O240" i="131"/>
  <c r="O54" i="240"/>
  <c r="O57" i="240" s="1"/>
  <c r="K14" i="260" s="1"/>
  <c r="J185" i="154"/>
  <c r="O185" i="154" s="1"/>
  <c r="O161" i="131"/>
  <c r="O48" i="230" s="1"/>
  <c r="J156" i="170"/>
  <c r="O151" i="170"/>
  <c r="O231" i="179"/>
  <c r="J233" i="179"/>
  <c r="O175" i="126"/>
  <c r="L33" i="189" s="1"/>
  <c r="O233" i="149"/>
  <c r="L45" i="259" s="1"/>
  <c r="H191" i="124"/>
  <c r="J191" i="124" s="1"/>
  <c r="O191" i="124" s="1"/>
  <c r="J187" i="173"/>
  <c r="O187" i="173" s="1"/>
  <c r="J186" i="131"/>
  <c r="O186" i="131" s="1"/>
  <c r="O194" i="234"/>
  <c r="J142" i="284"/>
  <c r="O142" i="284" s="1"/>
  <c r="E29" i="230" s="1"/>
  <c r="J142" i="297"/>
  <c r="O142" i="297" s="1"/>
  <c r="E29" i="232" s="1"/>
  <c r="O160" i="237"/>
  <c r="L47" i="231" s="1"/>
  <c r="O213" i="176"/>
  <c r="O38" i="150"/>
  <c r="O167" i="131"/>
  <c r="O54" i="230" s="1"/>
  <c r="J192" i="147"/>
  <c r="O192" i="147" s="1"/>
  <c r="J142" i="293"/>
  <c r="O142" i="293" s="1"/>
  <c r="H29" i="232" s="1"/>
  <c r="J126" i="126"/>
  <c r="O126" i="126" s="1"/>
  <c r="M13" i="230" s="1"/>
  <c r="O204" i="173"/>
  <c r="N90" i="232" s="1"/>
  <c r="O217" i="149"/>
  <c r="J143" i="287"/>
  <c r="O143" i="287" s="1"/>
  <c r="I30" i="231" s="1"/>
  <c r="O233" i="176"/>
  <c r="I267" i="149"/>
  <c r="O172" i="149"/>
  <c r="J175" i="149"/>
  <c r="J52" i="176"/>
  <c r="I192" i="179"/>
  <c r="J192" i="179" s="1"/>
  <c r="O192" i="179" s="1"/>
  <c r="J175" i="131"/>
  <c r="O172" i="131"/>
  <c r="M213" i="173"/>
  <c r="O213" i="173" s="1"/>
  <c r="J184" i="147"/>
  <c r="O184" i="147" s="1"/>
  <c r="J52" i="173"/>
  <c r="O153" i="149"/>
  <c r="M40" i="231" s="1"/>
  <c r="K267" i="176"/>
  <c r="K275" i="176" s="1"/>
  <c r="L105" i="260" s="1"/>
  <c r="L53" i="311" s="1"/>
  <c r="R240" i="126"/>
  <c r="Q240" i="126"/>
  <c r="J186" i="149"/>
  <c r="O186" i="149" s="1"/>
  <c r="J188" i="149"/>
  <c r="O188" i="149" s="1"/>
  <c r="M215" i="170"/>
  <c r="O215" i="170" s="1"/>
  <c r="O151" i="150"/>
  <c r="O47" i="126"/>
  <c r="H143" i="124"/>
  <c r="I143" i="124"/>
  <c r="M216" i="124"/>
  <c r="O216" i="124" s="1"/>
  <c r="J192" i="131"/>
  <c r="O192" i="131" s="1"/>
  <c r="O224" i="176"/>
  <c r="J143" i="286"/>
  <c r="O143" i="286" s="1"/>
  <c r="H30" i="231" s="1"/>
  <c r="M194" i="176"/>
  <c r="O194" i="176" s="1"/>
  <c r="J142" i="282"/>
  <c r="O142" i="282" s="1"/>
  <c r="D29" i="230" s="1"/>
  <c r="O172" i="147"/>
  <c r="J175" i="147"/>
  <c r="O175" i="170"/>
  <c r="M217" i="150"/>
  <c r="O217" i="150" s="1"/>
  <c r="O233" i="126"/>
  <c r="L45" i="189" s="1"/>
  <c r="O205" i="234"/>
  <c r="L90" i="230" s="1"/>
  <c r="I13" i="154"/>
  <c r="J13" i="154" s="1"/>
  <c r="R49" i="237"/>
  <c r="L49" i="237" s="1"/>
  <c r="M49" i="237" s="1"/>
  <c r="O49" i="237" s="1"/>
  <c r="O27" i="147"/>
  <c r="O33" i="147" s="1"/>
  <c r="J10" i="259" s="1"/>
  <c r="J9" i="259" s="1"/>
  <c r="H13" i="237"/>
  <c r="J13" i="237" s="1"/>
  <c r="R49" i="288"/>
  <c r="L49" i="288" s="1"/>
  <c r="M49" i="288" s="1"/>
  <c r="O49" i="288" s="1"/>
  <c r="R49" i="286"/>
  <c r="L49" i="286" s="1"/>
  <c r="M49" i="286" s="1"/>
  <c r="O49" i="286" s="1"/>
  <c r="R49" i="149"/>
  <c r="L49" i="149" s="1"/>
  <c r="M49" i="149" s="1"/>
  <c r="O49" i="149" s="1"/>
  <c r="R49" i="147"/>
  <c r="L49" i="147" s="1"/>
  <c r="M49" i="147" s="1"/>
  <c r="O49" i="147" s="1"/>
  <c r="R49" i="154"/>
  <c r="L49" i="154" s="1"/>
  <c r="M49" i="154" s="1"/>
  <c r="O49" i="154" s="1"/>
  <c r="R49" i="291"/>
  <c r="L49" i="291" s="1"/>
  <c r="M49" i="291" s="1"/>
  <c r="O49" i="291" s="1"/>
  <c r="M152" i="237"/>
  <c r="O152" i="237" s="1"/>
  <c r="L39" i="231" s="1"/>
  <c r="R49" i="287"/>
  <c r="L49" i="287" s="1"/>
  <c r="M49" i="287" s="1"/>
  <c r="O49" i="287" s="1"/>
  <c r="R49" i="289"/>
  <c r="L49" i="289" s="1"/>
  <c r="M49" i="289" s="1"/>
  <c r="O49" i="289" s="1"/>
  <c r="R49" i="290"/>
  <c r="L49" i="290" s="1"/>
  <c r="M49" i="290" s="1"/>
  <c r="O49" i="290" s="1"/>
  <c r="I13" i="240"/>
  <c r="J13" i="240" s="1"/>
  <c r="I266" i="240" s="1"/>
  <c r="I275" i="240" s="1"/>
  <c r="K103" i="260" s="1"/>
  <c r="K51" i="311" s="1"/>
  <c r="H13" i="149"/>
  <c r="J13" i="149" s="1"/>
  <c r="O27" i="179"/>
  <c r="O33" i="179" s="1"/>
  <c r="N10" i="260" s="1"/>
  <c r="N9" i="260" s="1"/>
  <c r="O27" i="240"/>
  <c r="O33" i="240" s="1"/>
  <c r="K10" i="260" s="1"/>
  <c r="K9" i="260" s="1"/>
  <c r="O205" i="127"/>
  <c r="N90" i="230" s="1"/>
  <c r="R49" i="285"/>
  <c r="L49" i="285" s="1"/>
  <c r="M49" i="285" s="1"/>
  <c r="O49" i="285" s="1"/>
  <c r="O156" i="291"/>
  <c r="H13" i="147"/>
  <c r="J13" i="147" s="1"/>
  <c r="O112" i="173"/>
  <c r="M22" i="149"/>
  <c r="L36" i="179"/>
  <c r="M36" i="179" s="1"/>
  <c r="O36" i="179" s="1"/>
  <c r="N23" i="260"/>
  <c r="J23" i="260"/>
  <c r="L20" i="259"/>
  <c r="J20" i="259"/>
  <c r="N23" i="189"/>
  <c r="O112" i="126"/>
  <c r="O112" i="237"/>
  <c r="O112" i="154"/>
  <c r="R49" i="179"/>
  <c r="L49" i="179" s="1"/>
  <c r="M49" i="179" s="1"/>
  <c r="O49" i="179" s="1"/>
  <c r="R49" i="176"/>
  <c r="L49" i="176" s="1"/>
  <c r="M49" i="176" s="1"/>
  <c r="O49" i="176" s="1"/>
  <c r="R49" i="173"/>
  <c r="L49" i="173" s="1"/>
  <c r="M49" i="173" s="1"/>
  <c r="O49" i="173" s="1"/>
  <c r="L23" i="259"/>
  <c r="O156" i="286"/>
  <c r="O112" i="147"/>
  <c r="N20" i="259"/>
  <c r="O27" i="150"/>
  <c r="O33" i="150" s="1"/>
  <c r="M10" i="259" s="1"/>
  <c r="M9" i="259" s="1"/>
  <c r="O27" i="173"/>
  <c r="O33" i="173" s="1"/>
  <c r="M10" i="260" s="1"/>
  <c r="M9" i="260" s="1"/>
  <c r="M22" i="237"/>
  <c r="N18" i="247"/>
  <c r="K34" i="247" s="1"/>
  <c r="L34" i="247" s="1"/>
  <c r="N34" i="247" s="1"/>
  <c r="M156" i="179"/>
  <c r="M23" i="259"/>
  <c r="O112" i="150"/>
  <c r="L20" i="260"/>
  <c r="R49" i="240"/>
  <c r="L49" i="240" s="1"/>
  <c r="M49" i="240" s="1"/>
  <c r="O49" i="240" s="1"/>
  <c r="M22" i="286"/>
  <c r="R49" i="170"/>
  <c r="L49" i="170" s="1"/>
  <c r="M49" i="170" s="1"/>
  <c r="O49" i="170" s="1"/>
  <c r="H13" i="173"/>
  <c r="I13" i="173"/>
  <c r="R49" i="293"/>
  <c r="L49" i="293" s="1"/>
  <c r="M49" i="293" s="1"/>
  <c r="O49" i="293" s="1"/>
  <c r="R49" i="292"/>
  <c r="L49" i="292" s="1"/>
  <c r="M49" i="292" s="1"/>
  <c r="O49" i="292" s="1"/>
  <c r="R49" i="295"/>
  <c r="L49" i="295" s="1"/>
  <c r="M49" i="295" s="1"/>
  <c r="O49" i="295" s="1"/>
  <c r="I9" i="248"/>
  <c r="N9" i="248" s="1"/>
  <c r="N10" i="248" s="1"/>
  <c r="O112" i="240"/>
  <c r="R49" i="294"/>
  <c r="L49" i="294" s="1"/>
  <c r="M49" i="294" s="1"/>
  <c r="O49" i="294" s="1"/>
  <c r="R49" i="298"/>
  <c r="L49" i="298" s="1"/>
  <c r="M49" i="298" s="1"/>
  <c r="O49" i="298" s="1"/>
  <c r="M22" i="154"/>
  <c r="R49" i="296"/>
  <c r="L49" i="296" s="1"/>
  <c r="M49" i="296" s="1"/>
  <c r="O49" i="296" s="1"/>
  <c r="I13" i="170"/>
  <c r="H13" i="170"/>
  <c r="O17" i="293"/>
  <c r="O16" i="292"/>
  <c r="D20" i="260"/>
  <c r="I13" i="285"/>
  <c r="H13" i="285"/>
  <c r="M156" i="294"/>
  <c r="G20" i="260"/>
  <c r="I13" i="290"/>
  <c r="H13" i="290"/>
  <c r="O112" i="289"/>
  <c r="D23" i="259"/>
  <c r="O16" i="298"/>
  <c r="I20" i="260"/>
  <c r="I13" i="294"/>
  <c r="H13" i="294"/>
  <c r="H13" i="286"/>
  <c r="I13" i="286"/>
  <c r="O112" i="290"/>
  <c r="F23" i="259"/>
  <c r="O16" i="296"/>
  <c r="E20" i="260"/>
  <c r="I13" i="292"/>
  <c r="H13" i="292"/>
  <c r="O112" i="285"/>
  <c r="I23" i="259"/>
  <c r="O13" i="176"/>
  <c r="O14" i="176" s="1"/>
  <c r="L6" i="260" s="1"/>
  <c r="J14" i="176"/>
  <c r="O156" i="293"/>
  <c r="O27" i="176"/>
  <c r="O33" i="176" s="1"/>
  <c r="L10" i="260" s="1"/>
  <c r="L9" i="260" s="1"/>
  <c r="N20" i="260"/>
  <c r="O112" i="294"/>
  <c r="H23" i="260"/>
  <c r="O16" i="289"/>
  <c r="H13" i="295"/>
  <c r="I13" i="295"/>
  <c r="H13" i="179"/>
  <c r="I13" i="179"/>
  <c r="O112" i="296"/>
  <c r="D23" i="260"/>
  <c r="M22" i="291"/>
  <c r="H13" i="296"/>
  <c r="I13" i="296"/>
  <c r="O16" i="287"/>
  <c r="O22" i="287" s="1"/>
  <c r="H7" i="259" s="1"/>
  <c r="M22" i="287"/>
  <c r="I13" i="298"/>
  <c r="H13" i="298"/>
  <c r="O112" i="286"/>
  <c r="G23" i="259"/>
  <c r="M170" i="154"/>
  <c r="O112" i="297"/>
  <c r="E23" i="260"/>
  <c r="M22" i="290"/>
  <c r="O16" i="290"/>
  <c r="O22" i="290" s="1"/>
  <c r="F7" i="259" s="1"/>
  <c r="H13" i="297"/>
  <c r="I13" i="297"/>
  <c r="C20" i="259"/>
  <c r="E23" i="259"/>
  <c r="O112" i="291"/>
  <c r="O19" i="150"/>
  <c r="O112" i="292"/>
  <c r="I23" i="260"/>
  <c r="O16" i="288"/>
  <c r="H13" i="293"/>
  <c r="I13" i="293"/>
  <c r="I20" i="259"/>
  <c r="H23" i="259"/>
  <c r="O112" i="287"/>
  <c r="M170" i="150"/>
  <c r="O112" i="293"/>
  <c r="G23" i="260"/>
  <c r="O16" i="285"/>
  <c r="O22" i="285" s="1"/>
  <c r="I7" i="259" s="1"/>
  <c r="M22" i="285"/>
  <c r="G20" i="259"/>
  <c r="J33" i="170"/>
  <c r="O27" i="170"/>
  <c r="O33" i="170" s="1"/>
  <c r="H20" i="259"/>
  <c r="L14" i="260"/>
  <c r="N13" i="248"/>
  <c r="J14" i="260"/>
  <c r="D20" i="259"/>
  <c r="O112" i="298"/>
  <c r="F23" i="260"/>
  <c r="F20" i="259"/>
  <c r="I13" i="289"/>
  <c r="H13" i="289"/>
  <c r="O112" i="295"/>
  <c r="C23" i="260"/>
  <c r="L18" i="247"/>
  <c r="O16" i="295"/>
  <c r="C20" i="260"/>
  <c r="E20" i="259"/>
  <c r="H13" i="288"/>
  <c r="I13" i="288"/>
  <c r="O16" i="286"/>
  <c r="O22" i="286" s="1"/>
  <c r="G7" i="259" s="1"/>
  <c r="F20" i="260"/>
  <c r="I13" i="291"/>
  <c r="H13" i="291"/>
  <c r="O112" i="288"/>
  <c r="C23" i="259"/>
  <c r="O16" i="294"/>
  <c r="H20" i="260"/>
  <c r="I13" i="287"/>
  <c r="H13" i="287"/>
  <c r="L18" i="246"/>
  <c r="O112" i="124"/>
  <c r="M152" i="234"/>
  <c r="M156" i="234" s="1"/>
  <c r="L36" i="126"/>
  <c r="M36" i="126" s="1"/>
  <c r="O36" i="126" s="1"/>
  <c r="O112" i="281"/>
  <c r="G23" i="189"/>
  <c r="O70" i="127"/>
  <c r="M20" i="189" s="1"/>
  <c r="J27" i="278"/>
  <c r="M27" i="278"/>
  <c r="M33" i="278" s="1"/>
  <c r="O112" i="283"/>
  <c r="D23" i="189"/>
  <c r="O16" i="283"/>
  <c r="O70" i="280"/>
  <c r="F20" i="189" s="1"/>
  <c r="M27" i="282"/>
  <c r="M33" i="282" s="1"/>
  <c r="J27" i="282"/>
  <c r="I13" i="234"/>
  <c r="H13" i="234"/>
  <c r="O70" i="283"/>
  <c r="D20" i="189" s="1"/>
  <c r="M27" i="279"/>
  <c r="M33" i="279" s="1"/>
  <c r="J27" i="279"/>
  <c r="O70" i="281"/>
  <c r="G20" i="189" s="1"/>
  <c r="J27" i="280"/>
  <c r="M27" i="280"/>
  <c r="M33" i="280" s="1"/>
  <c r="I13" i="124"/>
  <c r="H13" i="124"/>
  <c r="O70" i="278"/>
  <c r="I20" i="189" s="1"/>
  <c r="J27" i="283"/>
  <c r="J33" i="283" s="1"/>
  <c r="M27" i="283"/>
  <c r="I13" i="127"/>
  <c r="H13" i="127"/>
  <c r="O112" i="279"/>
  <c r="H23" i="189"/>
  <c r="O70" i="279"/>
  <c r="H20" i="189" s="1"/>
  <c r="J27" i="281"/>
  <c r="M27" i="281"/>
  <c r="M33" i="281" s="1"/>
  <c r="I13" i="282"/>
  <c r="H13" i="282"/>
  <c r="O112" i="278"/>
  <c r="I23" i="189"/>
  <c r="O70" i="284"/>
  <c r="E20" i="189" s="1"/>
  <c r="R49" i="284"/>
  <c r="L49" i="284" s="1"/>
  <c r="M49" i="284" s="1"/>
  <c r="R49" i="278"/>
  <c r="L49" i="278" s="1"/>
  <c r="M49" i="278" s="1"/>
  <c r="O49" i="278" s="1"/>
  <c r="R49" i="283"/>
  <c r="L49" i="283" s="1"/>
  <c r="M49" i="283" s="1"/>
  <c r="O49" i="283" s="1"/>
  <c r="R49" i="282"/>
  <c r="L49" i="282" s="1"/>
  <c r="M49" i="282" s="1"/>
  <c r="O49" i="282" s="1"/>
  <c r="R49" i="280"/>
  <c r="L49" i="280" s="1"/>
  <c r="M49" i="280" s="1"/>
  <c r="O49" i="280" s="1"/>
  <c r="R49" i="281"/>
  <c r="L49" i="281" s="1"/>
  <c r="M49" i="281" s="1"/>
  <c r="O49" i="281" s="1"/>
  <c r="R49" i="279"/>
  <c r="L49" i="279" s="1"/>
  <c r="M49" i="279" s="1"/>
  <c r="O49" i="279" s="1"/>
  <c r="R49" i="131"/>
  <c r="L49" i="131" s="1"/>
  <c r="M49" i="131" s="1"/>
  <c r="O49" i="131" s="1"/>
  <c r="R49" i="127"/>
  <c r="L49" i="127" s="1"/>
  <c r="M49" i="127" s="1"/>
  <c r="O49" i="127" s="1"/>
  <c r="R49" i="234"/>
  <c r="L49" i="234" s="1"/>
  <c r="M49" i="234" s="1"/>
  <c r="O49" i="234" s="1"/>
  <c r="R49" i="124"/>
  <c r="L49" i="124" s="1"/>
  <c r="M49" i="124" s="1"/>
  <c r="O49" i="124" s="1"/>
  <c r="R49" i="126"/>
  <c r="L49" i="126" s="1"/>
  <c r="M49" i="126" s="1"/>
  <c r="O49" i="126" s="1"/>
  <c r="I13" i="281"/>
  <c r="H13" i="281"/>
  <c r="O16" i="281"/>
  <c r="O70" i="282"/>
  <c r="C20" i="189" s="1"/>
  <c r="I9" i="246"/>
  <c r="N9" i="246" s="1"/>
  <c r="N10" i="246" s="1"/>
  <c r="I13" i="284"/>
  <c r="H13" i="284"/>
  <c r="O112" i="284"/>
  <c r="E23" i="189"/>
  <c r="N12" i="246"/>
  <c r="N18" i="246" s="1"/>
  <c r="K34" i="246" s="1"/>
  <c r="L34" i="246" s="1"/>
  <c r="N34" i="246" s="1"/>
  <c r="I13" i="279"/>
  <c r="H13" i="279"/>
  <c r="H13" i="278"/>
  <c r="I13" i="278"/>
  <c r="O112" i="282"/>
  <c r="C23" i="189"/>
  <c r="I13" i="131"/>
  <c r="H13" i="131"/>
  <c r="H13" i="283"/>
  <c r="I13" i="283"/>
  <c r="M27" i="131"/>
  <c r="M33" i="131" s="1"/>
  <c r="I13" i="280"/>
  <c r="H13" i="280"/>
  <c r="O16" i="284"/>
  <c r="O17" i="278"/>
  <c r="O16" i="279"/>
  <c r="O36" i="280"/>
  <c r="O112" i="280"/>
  <c r="F23" i="189"/>
  <c r="O16" i="282"/>
  <c r="O70" i="124"/>
  <c r="J20" i="189" s="1"/>
  <c r="O27" i="124"/>
  <c r="O33" i="124" s="1"/>
  <c r="J10" i="189" s="1"/>
  <c r="J9" i="189" s="1"/>
  <c r="J33" i="124"/>
  <c r="O16" i="280"/>
  <c r="I13" i="126"/>
  <c r="H13" i="126"/>
  <c r="O70" i="126"/>
  <c r="L20" i="189" s="1"/>
  <c r="J27" i="284"/>
  <c r="M27" i="284"/>
  <c r="M33" i="284" s="1"/>
  <c r="M27" i="127"/>
  <c r="M74" i="284"/>
  <c r="O74" i="284" s="1"/>
  <c r="J187" i="179"/>
  <c r="O187" i="179" s="1"/>
  <c r="M221" i="179"/>
  <c r="O221" i="179" s="1"/>
  <c r="J188" i="179"/>
  <c r="O188" i="179" s="1"/>
  <c r="M194" i="179"/>
  <c r="O194" i="179" s="1"/>
  <c r="J186" i="179"/>
  <c r="O186" i="179" s="1"/>
  <c r="H143" i="179"/>
  <c r="I143" i="179"/>
  <c r="M223" i="179"/>
  <c r="O223" i="179" s="1"/>
  <c r="J184" i="179"/>
  <c r="O184" i="179" s="1"/>
  <c r="H142" i="176"/>
  <c r="I142" i="176"/>
  <c r="M193" i="176"/>
  <c r="O193" i="176" s="1"/>
  <c r="O205" i="240"/>
  <c r="L91" i="232" s="1"/>
  <c r="L124" i="232" s="1"/>
  <c r="J142" i="294"/>
  <c r="O142" i="294" s="1"/>
  <c r="I29" i="232" s="1"/>
  <c r="J136" i="293"/>
  <c r="J143" i="298"/>
  <c r="O143" i="298" s="1"/>
  <c r="G30" i="232" s="1"/>
  <c r="J143" i="297"/>
  <c r="O143" i="297" s="1"/>
  <c r="E30" i="232" s="1"/>
  <c r="O156" i="297"/>
  <c r="O36" i="296"/>
  <c r="J143" i="296"/>
  <c r="O143" i="296" s="1"/>
  <c r="F30" i="232" s="1"/>
  <c r="J183" i="154"/>
  <c r="O183" i="154" s="1"/>
  <c r="H143" i="154"/>
  <c r="I143" i="154"/>
  <c r="J189" i="154"/>
  <c r="O189" i="154" s="1"/>
  <c r="J220" i="154"/>
  <c r="O220" i="154" s="1"/>
  <c r="I192" i="154"/>
  <c r="J192" i="154" s="1"/>
  <c r="O192" i="154" s="1"/>
  <c r="I143" i="150"/>
  <c r="J143" i="150" s="1"/>
  <c r="O143" i="150" s="1"/>
  <c r="N30" i="231" s="1"/>
  <c r="M152" i="150"/>
  <c r="O152" i="150" s="1"/>
  <c r="N39" i="231" s="1"/>
  <c r="M218" i="149"/>
  <c r="O218" i="149" s="1"/>
  <c r="H190" i="149"/>
  <c r="J190" i="149" s="1"/>
  <c r="O190" i="149" s="1"/>
  <c r="M193" i="149"/>
  <c r="O193" i="149" s="1"/>
  <c r="O183" i="149"/>
  <c r="M170" i="149"/>
  <c r="M194" i="149"/>
  <c r="O194" i="149" s="1"/>
  <c r="M222" i="237"/>
  <c r="O222" i="237" s="1"/>
  <c r="M170" i="237"/>
  <c r="J188" i="237"/>
  <c r="O188" i="237" s="1"/>
  <c r="M193" i="237"/>
  <c r="O193" i="237" s="1"/>
  <c r="J156" i="237"/>
  <c r="O151" i="237"/>
  <c r="J143" i="285"/>
  <c r="O143" i="285" s="1"/>
  <c r="K30" i="231" s="1"/>
  <c r="J142" i="286"/>
  <c r="O142" i="286" s="1"/>
  <c r="H29" i="231" s="1"/>
  <c r="O142" i="290"/>
  <c r="G29" i="231" s="1"/>
  <c r="M156" i="290"/>
  <c r="J142" i="289"/>
  <c r="O142" i="289" s="1"/>
  <c r="F29" i="231" s="1"/>
  <c r="O36" i="288"/>
  <c r="J142" i="288"/>
  <c r="O142" i="288" s="1"/>
  <c r="D29" i="231" s="1"/>
  <c r="J220" i="131"/>
  <c r="O220" i="131" s="1"/>
  <c r="H143" i="131"/>
  <c r="J143" i="131" s="1"/>
  <c r="O143" i="131" s="1"/>
  <c r="O30" i="230" s="1"/>
  <c r="M223" i="131"/>
  <c r="O223" i="131" s="1"/>
  <c r="J187" i="131"/>
  <c r="O187" i="131" s="1"/>
  <c r="M193" i="131"/>
  <c r="J187" i="127"/>
  <c r="O187" i="127" s="1"/>
  <c r="M221" i="127"/>
  <c r="O221" i="127" s="1"/>
  <c r="J186" i="127"/>
  <c r="O186" i="127" s="1"/>
  <c r="M222" i="126"/>
  <c r="O222" i="126" s="1"/>
  <c r="O184" i="126"/>
  <c r="H142" i="234"/>
  <c r="I142" i="234"/>
  <c r="J188" i="234"/>
  <c r="O188" i="234" s="1"/>
  <c r="J142" i="281"/>
  <c r="O142" i="281" s="1"/>
  <c r="H29" i="230" s="1"/>
  <c r="J143" i="281"/>
  <c r="O143" i="281" s="1"/>
  <c r="H30" i="230" s="1"/>
  <c r="M206" i="295"/>
  <c r="J206" i="295"/>
  <c r="J206" i="297"/>
  <c r="M206" i="297"/>
  <c r="J206" i="298"/>
  <c r="J206" i="296"/>
  <c r="O36" i="295"/>
  <c r="J206" i="293"/>
  <c r="M206" i="293"/>
  <c r="J206" i="294"/>
  <c r="M206" i="294"/>
  <c r="O36" i="293"/>
  <c r="M156" i="293"/>
  <c r="O36" i="294"/>
  <c r="M206" i="292"/>
  <c r="M206" i="240"/>
  <c r="O206" i="240" s="1"/>
  <c r="L92" i="232" s="1"/>
  <c r="J206" i="288"/>
  <c r="M206" i="288"/>
  <c r="J206" i="290"/>
  <c r="M206" i="291"/>
  <c r="J206" i="291"/>
  <c r="O36" i="290"/>
  <c r="O156" i="290"/>
  <c r="G43" i="231" s="1"/>
  <c r="J206" i="287"/>
  <c r="M206" i="287"/>
  <c r="O36" i="287"/>
  <c r="O205" i="124"/>
  <c r="J90" i="230" s="1"/>
  <c r="M206" i="237"/>
  <c r="O206" i="237" s="1"/>
  <c r="L91" i="231" s="1"/>
  <c r="O36" i="285"/>
  <c r="O36" i="282"/>
  <c r="J206" i="283"/>
  <c r="M206" i="283"/>
  <c r="M209" i="283" s="1"/>
  <c r="M156" i="283"/>
  <c r="J206" i="282"/>
  <c r="M206" i="282"/>
  <c r="O36" i="283"/>
  <c r="J209" i="234"/>
  <c r="M156" i="282"/>
  <c r="O152" i="282"/>
  <c r="M206" i="278"/>
  <c r="J206" i="280"/>
  <c r="M206" i="280"/>
  <c r="M204" i="170"/>
  <c r="O204" i="170" s="1"/>
  <c r="J90" i="232" s="1"/>
  <c r="J209" i="237"/>
  <c r="O36" i="279"/>
  <c r="M206" i="150"/>
  <c r="O206" i="150" s="1"/>
  <c r="N91" i="231" s="1"/>
  <c r="O205" i="154"/>
  <c r="O90" i="231" s="1"/>
  <c r="J206" i="279"/>
  <c r="M206" i="279"/>
  <c r="M206" i="154"/>
  <c r="O206" i="154" s="1"/>
  <c r="O91" i="231" s="1"/>
  <c r="M204" i="124"/>
  <c r="O204" i="124" s="1"/>
  <c r="J89" i="230" s="1"/>
  <c r="J122" i="230" s="1"/>
  <c r="B123" i="230" s="1"/>
  <c r="O205" i="126"/>
  <c r="M90" i="230" s="1"/>
  <c r="M204" i="127"/>
  <c r="O204" i="127" s="1"/>
  <c r="N89" i="230" s="1"/>
  <c r="N122" i="230" s="1"/>
  <c r="M156" i="278"/>
  <c r="O152" i="278"/>
  <c r="M204" i="240"/>
  <c r="J209" i="240"/>
  <c r="M204" i="149"/>
  <c r="O204" i="149" s="1"/>
  <c r="M89" i="231" s="1"/>
  <c r="M122" i="231" s="1"/>
  <c r="M204" i="237"/>
  <c r="M206" i="124"/>
  <c r="O36" i="278"/>
  <c r="J209" i="150"/>
  <c r="M204" i="234"/>
  <c r="O204" i="234" s="1"/>
  <c r="L89" i="230" s="1"/>
  <c r="L122" i="230" s="1"/>
  <c r="J126" i="234"/>
  <c r="O126" i="234" s="1"/>
  <c r="L13" i="230" s="1"/>
  <c r="Y35" i="106"/>
  <c r="Y30" i="106" s="1"/>
  <c r="D12" i="91"/>
  <c r="F12" i="91"/>
  <c r="M35" i="106"/>
  <c r="J125" i="234"/>
  <c r="O125" i="234" s="1"/>
  <c r="L12" i="230" s="1"/>
  <c r="F11" i="91"/>
  <c r="D11" i="91"/>
  <c r="M45" i="106"/>
  <c r="L123" i="240" s="1"/>
  <c r="M123" i="240" s="1"/>
  <c r="O123" i="240" s="1"/>
  <c r="L10" i="232" s="1"/>
  <c r="Y45" i="106"/>
  <c r="L140" i="173" s="1"/>
  <c r="M140" i="173" s="1"/>
  <c r="O140" i="173" s="1"/>
  <c r="N27" i="232" s="1"/>
  <c r="J125" i="147"/>
  <c r="O125" i="147" s="1"/>
  <c r="J12" i="231" s="1"/>
  <c r="J142" i="127"/>
  <c r="O142" i="127" s="1"/>
  <c r="N29" i="230" s="1"/>
  <c r="O45" i="106"/>
  <c r="Q45" i="106"/>
  <c r="M156" i="170"/>
  <c r="U52" i="106"/>
  <c r="U35" i="106"/>
  <c r="U30" i="106" s="1"/>
  <c r="S42" i="106"/>
  <c r="J125" i="150"/>
  <c r="O125" i="150" s="1"/>
  <c r="N12" i="231" s="1"/>
  <c r="W45" i="106"/>
  <c r="U45" i="106"/>
  <c r="E212" i="240"/>
  <c r="E212" i="234"/>
  <c r="E212" i="237"/>
  <c r="M193" i="234"/>
  <c r="J193" i="234"/>
  <c r="E184" i="127"/>
  <c r="M184" i="127" s="1"/>
  <c r="E184" i="150"/>
  <c r="I192" i="150"/>
  <c r="H192" i="150"/>
  <c r="J183" i="127"/>
  <c r="M215" i="234"/>
  <c r="O215" i="234" s="1"/>
  <c r="M217" i="154"/>
  <c r="O217" i="154" s="1"/>
  <c r="J185" i="237"/>
  <c r="O185" i="237" s="1"/>
  <c r="M216" i="237"/>
  <c r="O216" i="237" s="1"/>
  <c r="J217" i="127"/>
  <c r="M217" i="127"/>
  <c r="I190" i="154"/>
  <c r="J190" i="154" s="1"/>
  <c r="O190" i="154" s="1"/>
  <c r="J183" i="170"/>
  <c r="O183" i="170" s="1"/>
  <c r="M204" i="176"/>
  <c r="O204" i="176" s="1"/>
  <c r="M90" i="232" s="1"/>
  <c r="M206" i="179"/>
  <c r="O206" i="179" s="1"/>
  <c r="O92" i="232" s="1"/>
  <c r="H191" i="147"/>
  <c r="I191" i="147"/>
  <c r="O204" i="179"/>
  <c r="O90" i="232" s="1"/>
  <c r="J183" i="150"/>
  <c r="O183" i="150" s="1"/>
  <c r="E212" i="154"/>
  <c r="E212" i="131"/>
  <c r="E212" i="179"/>
  <c r="M217" i="131"/>
  <c r="O217" i="131" s="1"/>
  <c r="E217" i="170"/>
  <c r="E217" i="147"/>
  <c r="E217" i="124"/>
  <c r="L74" i="109"/>
  <c r="E225" i="131"/>
  <c r="E225" i="154"/>
  <c r="E225" i="179"/>
  <c r="I190" i="127"/>
  <c r="H190" i="127"/>
  <c r="J222" i="240"/>
  <c r="M222" i="240"/>
  <c r="E212" i="150"/>
  <c r="E212" i="127"/>
  <c r="J189" i="176"/>
  <c r="O189" i="176" s="1"/>
  <c r="J185" i="126"/>
  <c r="O185" i="126" s="1"/>
  <c r="O194" i="154"/>
  <c r="J188" i="131"/>
  <c r="O188" i="131" s="1"/>
  <c r="M217" i="126"/>
  <c r="O217" i="126" s="1"/>
  <c r="G191" i="150"/>
  <c r="G191" i="127"/>
  <c r="M219" i="124"/>
  <c r="O219" i="124" s="1"/>
  <c r="H190" i="131"/>
  <c r="I190" i="131"/>
  <c r="M217" i="176"/>
  <c r="O217" i="176" s="1"/>
  <c r="H190" i="150"/>
  <c r="I190" i="150"/>
  <c r="R224" i="131"/>
  <c r="L224" i="131" s="1"/>
  <c r="M224" i="131" s="1"/>
  <c r="O224" i="131" s="1"/>
  <c r="R224" i="179"/>
  <c r="L224" i="179" s="1"/>
  <c r="M224" i="179" s="1"/>
  <c r="O224" i="179" s="1"/>
  <c r="R224" i="154"/>
  <c r="L224" i="154" s="1"/>
  <c r="M224" i="154" s="1"/>
  <c r="O224" i="154" s="1"/>
  <c r="P74" i="109"/>
  <c r="E225" i="173" s="1"/>
  <c r="E217" i="173"/>
  <c r="J204" i="147"/>
  <c r="M204" i="147"/>
  <c r="M204" i="126"/>
  <c r="O204" i="126" s="1"/>
  <c r="M89" i="230" s="1"/>
  <c r="M122" i="230" s="1"/>
  <c r="E225" i="126"/>
  <c r="E225" i="149"/>
  <c r="E225" i="176"/>
  <c r="M204" i="131"/>
  <c r="O204" i="131" s="1"/>
  <c r="O89" i="230" s="1"/>
  <c r="O122" i="230" s="1"/>
  <c r="M215" i="173"/>
  <c r="O215" i="173" s="1"/>
  <c r="J209" i="154"/>
  <c r="G191" i="240"/>
  <c r="G191" i="234"/>
  <c r="G191" i="237"/>
  <c r="E217" i="240"/>
  <c r="W74" i="109"/>
  <c r="E217" i="237"/>
  <c r="E217" i="234"/>
  <c r="M216" i="149"/>
  <c r="O216" i="149" s="1"/>
  <c r="M183" i="147"/>
  <c r="J183" i="147"/>
  <c r="J183" i="179"/>
  <c r="O183" i="179" s="1"/>
  <c r="J186" i="126"/>
  <c r="O186" i="126" s="1"/>
  <c r="J188" i="127"/>
  <c r="O188" i="127" s="1"/>
  <c r="O223" i="234"/>
  <c r="M204" i="154"/>
  <c r="O204" i="154" s="1"/>
  <c r="O89" i="231" s="1"/>
  <c r="O122" i="231" s="1"/>
  <c r="G191" i="149"/>
  <c r="G191" i="126"/>
  <c r="G191" i="176"/>
  <c r="M215" i="147"/>
  <c r="O215" i="147" s="1"/>
  <c r="J184" i="173"/>
  <c r="O184" i="173" s="1"/>
  <c r="O194" i="150"/>
  <c r="E189" i="237"/>
  <c r="M189" i="237" s="1"/>
  <c r="E189" i="240"/>
  <c r="M189" i="240" s="1"/>
  <c r="E189" i="234"/>
  <c r="J189" i="179"/>
  <c r="O189" i="179" s="1"/>
  <c r="J188" i="150"/>
  <c r="O188" i="150" s="1"/>
  <c r="J185" i="147"/>
  <c r="O185" i="147" s="1"/>
  <c r="J183" i="131"/>
  <c r="J187" i="124"/>
  <c r="O187" i="124" s="1"/>
  <c r="J192" i="126"/>
  <c r="O192" i="126" s="1"/>
  <c r="M184" i="149"/>
  <c r="J184" i="149"/>
  <c r="M219" i="170"/>
  <c r="O219" i="170" s="1"/>
  <c r="I190" i="237"/>
  <c r="H190" i="237"/>
  <c r="I190" i="170"/>
  <c r="H190" i="170"/>
  <c r="M216" i="179"/>
  <c r="O216" i="179" s="1"/>
  <c r="M212" i="173"/>
  <c r="O212" i="173" s="1"/>
  <c r="O188" i="170"/>
  <c r="O194" i="147"/>
  <c r="E212" i="147"/>
  <c r="E212" i="170"/>
  <c r="E212" i="124"/>
  <c r="H190" i="234"/>
  <c r="I190" i="234"/>
  <c r="E184" i="234"/>
  <c r="E184" i="240"/>
  <c r="E184" i="237"/>
  <c r="O203" i="234"/>
  <c r="L88" i="230" s="1"/>
  <c r="J209" i="124"/>
  <c r="M221" i="147"/>
  <c r="O221" i="147" s="1"/>
  <c r="J222" i="176"/>
  <c r="M222" i="176"/>
  <c r="L93" i="109"/>
  <c r="E193" i="147"/>
  <c r="E193" i="170"/>
  <c r="E193" i="124"/>
  <c r="H190" i="147"/>
  <c r="I190" i="147"/>
  <c r="E189" i="150"/>
  <c r="E189" i="127"/>
  <c r="M189" i="127" s="1"/>
  <c r="P93" i="109"/>
  <c r="R224" i="173" s="1"/>
  <c r="L224" i="173" s="1"/>
  <c r="M224" i="173" s="1"/>
  <c r="O224" i="173" s="1"/>
  <c r="E193" i="173"/>
  <c r="M194" i="131"/>
  <c r="J194" i="131"/>
  <c r="I190" i="179"/>
  <c r="J190" i="179" s="1"/>
  <c r="O190" i="179" s="1"/>
  <c r="J187" i="176"/>
  <c r="O187" i="176" s="1"/>
  <c r="M217" i="179"/>
  <c r="O217" i="179" s="1"/>
  <c r="J183" i="240"/>
  <c r="O183" i="240" s="1"/>
  <c r="J184" i="170"/>
  <c r="O184" i="170" s="1"/>
  <c r="M219" i="149"/>
  <c r="O219" i="149" s="1"/>
  <c r="M221" i="170"/>
  <c r="O221" i="170" s="1"/>
  <c r="M193" i="179"/>
  <c r="O193" i="179" s="1"/>
  <c r="M204" i="150"/>
  <c r="O204" i="150" s="1"/>
  <c r="N89" i="231" s="1"/>
  <c r="N122" i="231" s="1"/>
  <c r="H190" i="126"/>
  <c r="I190" i="126"/>
  <c r="O194" i="237"/>
  <c r="M221" i="131"/>
  <c r="O221" i="131" s="1"/>
  <c r="M219" i="147"/>
  <c r="O219" i="147" s="1"/>
  <c r="J183" i="124"/>
  <c r="M221" i="154"/>
  <c r="O221" i="154" s="1"/>
  <c r="J184" i="124"/>
  <c r="O184" i="124" s="1"/>
  <c r="E225" i="127"/>
  <c r="E225" i="150"/>
  <c r="O183" i="126"/>
  <c r="J214" i="173"/>
  <c r="M214" i="173"/>
  <c r="H192" i="176"/>
  <c r="I192" i="176"/>
  <c r="J185" i="170"/>
  <c r="O185" i="170" s="1"/>
  <c r="O220" i="179"/>
  <c r="M186" i="176"/>
  <c r="J186" i="176"/>
  <c r="M185" i="124"/>
  <c r="J185" i="124"/>
  <c r="O193" i="150"/>
  <c r="O188" i="126"/>
  <c r="O218" i="127"/>
  <c r="J186" i="240"/>
  <c r="M186" i="240"/>
  <c r="J205" i="176"/>
  <c r="M205" i="176"/>
  <c r="O194" i="127"/>
  <c r="O205" i="149"/>
  <c r="M90" i="231" s="1"/>
  <c r="M186" i="237"/>
  <c r="J186" i="237"/>
  <c r="E214" i="179"/>
  <c r="E214" i="154"/>
  <c r="E214" i="131"/>
  <c r="O203" i="173"/>
  <c r="N89" i="232" s="1"/>
  <c r="O185" i="234"/>
  <c r="J205" i="131"/>
  <c r="M205" i="131"/>
  <c r="O219" i="237"/>
  <c r="E206" i="176"/>
  <c r="E206" i="149"/>
  <c r="E206" i="126"/>
  <c r="M205" i="179"/>
  <c r="J205" i="179"/>
  <c r="O222" i="131"/>
  <c r="O203" i="127"/>
  <c r="N88" i="230" s="1"/>
  <c r="O183" i="237"/>
  <c r="O212" i="176"/>
  <c r="O203" i="176"/>
  <c r="M89" i="232" s="1"/>
  <c r="I192" i="240"/>
  <c r="H192" i="240"/>
  <c r="M198" i="126"/>
  <c r="O203" i="179"/>
  <c r="O89" i="232" s="1"/>
  <c r="J206" i="127"/>
  <c r="M206" i="127"/>
  <c r="O216" i="131"/>
  <c r="I192" i="234"/>
  <c r="H192" i="234"/>
  <c r="H191" i="179"/>
  <c r="I191" i="179"/>
  <c r="H192" i="237"/>
  <c r="I192" i="237"/>
  <c r="I192" i="149"/>
  <c r="H192" i="149"/>
  <c r="M186" i="154"/>
  <c r="J186" i="154"/>
  <c r="O223" i="176"/>
  <c r="O205" i="147"/>
  <c r="J90" i="231" s="1"/>
  <c r="O205" i="150"/>
  <c r="N90" i="231" s="1"/>
  <c r="L122" i="131"/>
  <c r="M122" i="131" s="1"/>
  <c r="O122" i="131" s="1"/>
  <c r="O9" i="230" s="1"/>
  <c r="L122" i="124"/>
  <c r="M122" i="124" s="1"/>
  <c r="O122" i="124" s="1"/>
  <c r="J9" i="230" s="1"/>
  <c r="L122" i="234"/>
  <c r="M122" i="234" s="1"/>
  <c r="O122" i="234" s="1"/>
  <c r="L9" i="230" s="1"/>
  <c r="L122" i="127"/>
  <c r="M122" i="127" s="1"/>
  <c r="O122" i="127" s="1"/>
  <c r="N9" i="230" s="1"/>
  <c r="L122" i="126"/>
  <c r="M122" i="126" s="1"/>
  <c r="O122" i="126" s="1"/>
  <c r="M9" i="230" s="1"/>
  <c r="L137" i="150"/>
  <c r="M137" i="150" s="1"/>
  <c r="L137" i="127"/>
  <c r="M137" i="127" s="1"/>
  <c r="L137" i="173"/>
  <c r="M137" i="173" s="1"/>
  <c r="G119" i="149"/>
  <c r="G119" i="154"/>
  <c r="G119" i="150"/>
  <c r="G119" i="237"/>
  <c r="G119" i="147"/>
  <c r="L120" i="173"/>
  <c r="M120" i="173" s="1"/>
  <c r="L120" i="176"/>
  <c r="M120" i="176" s="1"/>
  <c r="L120" i="179"/>
  <c r="M120" i="179" s="1"/>
  <c r="L120" i="170"/>
  <c r="M120" i="170" s="1"/>
  <c r="L120" i="240"/>
  <c r="M120" i="240" s="1"/>
  <c r="L137" i="154"/>
  <c r="M137" i="154" s="1"/>
  <c r="L137" i="179"/>
  <c r="M137" i="179" s="1"/>
  <c r="L137" i="131"/>
  <c r="M137" i="131" s="1"/>
  <c r="L122" i="237"/>
  <c r="M122" i="237" s="1"/>
  <c r="O122" i="237" s="1"/>
  <c r="L9" i="231" s="1"/>
  <c r="L122" i="147"/>
  <c r="M122" i="147" s="1"/>
  <c r="O122" i="147" s="1"/>
  <c r="J9" i="231" s="1"/>
  <c r="L122" i="149"/>
  <c r="M122" i="149" s="1"/>
  <c r="O122" i="149" s="1"/>
  <c r="M9" i="231" s="1"/>
  <c r="L122" i="154"/>
  <c r="M122" i="154" s="1"/>
  <c r="O122" i="154" s="1"/>
  <c r="O9" i="231" s="1"/>
  <c r="L122" i="150"/>
  <c r="M122" i="150" s="1"/>
  <c r="O122" i="150" s="1"/>
  <c r="N9" i="231" s="1"/>
  <c r="L121" i="176"/>
  <c r="M121" i="176" s="1"/>
  <c r="L137" i="240"/>
  <c r="M137" i="240" s="1"/>
  <c r="L137" i="234"/>
  <c r="M137" i="234" s="1"/>
  <c r="L137" i="124"/>
  <c r="M137" i="124" s="1"/>
  <c r="L137" i="170"/>
  <c r="M137" i="170" s="1"/>
  <c r="L137" i="147"/>
  <c r="M137" i="147" s="1"/>
  <c r="L137" i="237"/>
  <c r="M137" i="237" s="1"/>
  <c r="O137" i="237" s="1"/>
  <c r="L24" i="231" s="1"/>
  <c r="L120" i="126"/>
  <c r="M120" i="126" s="1"/>
  <c r="L120" i="127"/>
  <c r="M120" i="127" s="1"/>
  <c r="L120" i="131"/>
  <c r="M120" i="131" s="1"/>
  <c r="L120" i="124"/>
  <c r="M120" i="124" s="1"/>
  <c r="L120" i="234"/>
  <c r="M120" i="234" s="1"/>
  <c r="L137" i="149"/>
  <c r="M137" i="149" s="1"/>
  <c r="L137" i="126"/>
  <c r="M137" i="126" s="1"/>
  <c r="L137" i="176"/>
  <c r="M137" i="176" s="1"/>
  <c r="M7" i="106"/>
  <c r="I71" i="106"/>
  <c r="G127" i="127" s="1"/>
  <c r="I35" i="106"/>
  <c r="I18" i="106"/>
  <c r="O7" i="106"/>
  <c r="M18" i="106"/>
  <c r="M156" i="131"/>
  <c r="L124" i="126"/>
  <c r="M124" i="126" s="1"/>
  <c r="O124" i="126" s="1"/>
  <c r="M11" i="230" s="1"/>
  <c r="L124" i="131"/>
  <c r="M124" i="131" s="1"/>
  <c r="O124" i="131" s="1"/>
  <c r="O11" i="230" s="1"/>
  <c r="L124" i="127"/>
  <c r="M124" i="127" s="1"/>
  <c r="O124" i="127" s="1"/>
  <c r="N11" i="230" s="1"/>
  <c r="L124" i="234"/>
  <c r="M124" i="234" s="1"/>
  <c r="O124" i="234" s="1"/>
  <c r="L11" i="230" s="1"/>
  <c r="L124" i="124"/>
  <c r="M124" i="124" s="1"/>
  <c r="O124" i="124" s="1"/>
  <c r="J11" i="230" s="1"/>
  <c r="L141" i="170"/>
  <c r="M141" i="170" s="1"/>
  <c r="O141" i="170" s="1"/>
  <c r="J28" i="232" s="1"/>
  <c r="L141" i="147"/>
  <c r="M141" i="147" s="1"/>
  <c r="O141" i="147" s="1"/>
  <c r="J28" i="231" s="1"/>
  <c r="L141" i="124"/>
  <c r="M141" i="124" s="1"/>
  <c r="O141" i="124" s="1"/>
  <c r="J28" i="230" s="1"/>
  <c r="L141" i="234"/>
  <c r="M141" i="234" s="1"/>
  <c r="O141" i="234" s="1"/>
  <c r="L28" i="230" s="1"/>
  <c r="L141" i="237"/>
  <c r="M141" i="237" s="1"/>
  <c r="O141" i="237" s="1"/>
  <c r="L28" i="231" s="1"/>
  <c r="L141" i="240"/>
  <c r="M141" i="240" s="1"/>
  <c r="O141" i="240" s="1"/>
  <c r="L28" i="232" s="1"/>
  <c r="J126" i="170"/>
  <c r="O126" i="170" s="1"/>
  <c r="J13" i="232" s="1"/>
  <c r="L139" i="176"/>
  <c r="M139" i="176" s="1"/>
  <c r="O139" i="176" s="1"/>
  <c r="M26" i="232" s="1"/>
  <c r="Q7" i="106"/>
  <c r="Q18" i="106"/>
  <c r="K7" i="106"/>
  <c r="G118" i="124"/>
  <c r="G118" i="127"/>
  <c r="G118" i="234"/>
  <c r="G118" i="126"/>
  <c r="G118" i="131"/>
  <c r="O18" i="106"/>
  <c r="L141" i="179"/>
  <c r="M141" i="179" s="1"/>
  <c r="O141" i="179" s="1"/>
  <c r="O28" i="232" s="1"/>
  <c r="L141" i="131"/>
  <c r="M141" i="131" s="1"/>
  <c r="O141" i="131" s="1"/>
  <c r="O28" i="230" s="1"/>
  <c r="L141" i="154"/>
  <c r="M141" i="154" s="1"/>
  <c r="O141" i="154" s="1"/>
  <c r="O28" i="231" s="1"/>
  <c r="L122" i="240"/>
  <c r="M122" i="240" s="1"/>
  <c r="O122" i="240" s="1"/>
  <c r="L9" i="232" s="1"/>
  <c r="L122" i="173"/>
  <c r="M122" i="173" s="1"/>
  <c r="O122" i="173" s="1"/>
  <c r="N9" i="232" s="1"/>
  <c r="L122" i="170"/>
  <c r="M122" i="170" s="1"/>
  <c r="O122" i="170" s="1"/>
  <c r="J9" i="232" s="1"/>
  <c r="L122" i="176"/>
  <c r="M122" i="176" s="1"/>
  <c r="O122" i="176" s="1"/>
  <c r="M9" i="232" s="1"/>
  <c r="L122" i="179"/>
  <c r="M122" i="179" s="1"/>
  <c r="O122" i="179" s="1"/>
  <c r="O9" i="232" s="1"/>
  <c r="S45" i="106"/>
  <c r="L139" i="170"/>
  <c r="M139" i="170" s="1"/>
  <c r="O139" i="170" s="1"/>
  <c r="J26" i="232" s="1"/>
  <c r="L139" i="237"/>
  <c r="M139" i="237" s="1"/>
  <c r="O139" i="237" s="1"/>
  <c r="L26" i="231" s="1"/>
  <c r="L139" i="234"/>
  <c r="M139" i="234" s="1"/>
  <c r="O139" i="234" s="1"/>
  <c r="L26" i="230" s="1"/>
  <c r="S7" i="106"/>
  <c r="S18" i="106"/>
  <c r="W7" i="106"/>
  <c r="W18" i="106"/>
  <c r="J126" i="124"/>
  <c r="O126" i="124" s="1"/>
  <c r="J13" i="230" s="1"/>
  <c r="Y7" i="106"/>
  <c r="Y18" i="106"/>
  <c r="L138" i="124"/>
  <c r="M138" i="124" s="1"/>
  <c r="L138" i="240"/>
  <c r="M138" i="240" s="1"/>
  <c r="W30" i="106"/>
  <c r="L123" i="237"/>
  <c r="M123" i="237" s="1"/>
  <c r="O123" i="237" s="1"/>
  <c r="L10" i="231" s="1"/>
  <c r="L123" i="149"/>
  <c r="M123" i="149" s="1"/>
  <c r="O123" i="149" s="1"/>
  <c r="M10" i="231" s="1"/>
  <c r="J126" i="173"/>
  <c r="O126" i="173" s="1"/>
  <c r="N13" i="232" s="1"/>
  <c r="L123" i="176"/>
  <c r="M123" i="176" s="1"/>
  <c r="O123" i="176" s="1"/>
  <c r="M10" i="232" s="1"/>
  <c r="L123" i="170"/>
  <c r="M123" i="170" s="1"/>
  <c r="O123" i="170" s="1"/>
  <c r="J10" i="232" s="1"/>
  <c r="L123" i="173"/>
  <c r="M123" i="173" s="1"/>
  <c r="O123" i="173" s="1"/>
  <c r="N10" i="232" s="1"/>
  <c r="U7" i="106"/>
  <c r="L120" i="237"/>
  <c r="M120" i="237" s="1"/>
  <c r="L120" i="147"/>
  <c r="M120" i="147" s="1"/>
  <c r="L120" i="154"/>
  <c r="M120" i="154" s="1"/>
  <c r="L120" i="149"/>
  <c r="M120" i="149" s="1"/>
  <c r="O120" i="149" s="1"/>
  <c r="M7" i="231" s="1"/>
  <c r="L120" i="150"/>
  <c r="M120" i="150" s="1"/>
  <c r="J125" i="240"/>
  <c r="O125" i="240" s="1"/>
  <c r="L12" i="232" s="1"/>
  <c r="L139" i="179"/>
  <c r="M139" i="179" s="1"/>
  <c r="O139" i="179" s="1"/>
  <c r="O26" i="232" s="1"/>
  <c r="L139" i="131"/>
  <c r="M139" i="131" s="1"/>
  <c r="O139" i="131" s="1"/>
  <c r="O26" i="230" s="1"/>
  <c r="L139" i="154"/>
  <c r="M139" i="154" s="1"/>
  <c r="O139" i="154" s="1"/>
  <c r="O26" i="231" s="1"/>
  <c r="J125" i="149"/>
  <c r="O125" i="149" s="1"/>
  <c r="M12" i="231" s="1"/>
  <c r="J143" i="127"/>
  <c r="O143" i="127" s="1"/>
  <c r="N30" i="230" s="1"/>
  <c r="L138" i="149"/>
  <c r="M138" i="149" s="1"/>
  <c r="Q30" i="106"/>
  <c r="K35" i="106"/>
  <c r="L124" i="154"/>
  <c r="M124" i="154" s="1"/>
  <c r="O124" i="154" s="1"/>
  <c r="O11" i="231" s="1"/>
  <c r="L124" i="149"/>
  <c r="M124" i="149" s="1"/>
  <c r="O124" i="149" s="1"/>
  <c r="M11" i="231" s="1"/>
  <c r="L124" i="147"/>
  <c r="M124" i="147" s="1"/>
  <c r="O124" i="147" s="1"/>
  <c r="J11" i="231" s="1"/>
  <c r="L124" i="237"/>
  <c r="M124" i="237" s="1"/>
  <c r="O124" i="237" s="1"/>
  <c r="L11" i="231" s="1"/>
  <c r="L124" i="150"/>
  <c r="M124" i="150" s="1"/>
  <c r="O124" i="150" s="1"/>
  <c r="N11" i="231" s="1"/>
  <c r="L139" i="127"/>
  <c r="M139" i="127" s="1"/>
  <c r="O139" i="127" s="1"/>
  <c r="N26" i="230" s="1"/>
  <c r="L139" i="173"/>
  <c r="M139" i="173" s="1"/>
  <c r="O139" i="173" s="1"/>
  <c r="N26" i="232" s="1"/>
  <c r="L139" i="150"/>
  <c r="M139" i="150" s="1"/>
  <c r="O139" i="150" s="1"/>
  <c r="N26" i="231" s="1"/>
  <c r="U18" i="106"/>
  <c r="J125" i="154"/>
  <c r="O125" i="154" s="1"/>
  <c r="O12" i="231" s="1"/>
  <c r="G127" i="173"/>
  <c r="G127" i="179"/>
  <c r="G127" i="240"/>
  <c r="G127" i="176"/>
  <c r="G127" i="170"/>
  <c r="G127" i="131"/>
  <c r="G127" i="234"/>
  <c r="G127" i="124"/>
  <c r="G127" i="126"/>
  <c r="O152" i="126"/>
  <c r="M39" i="230" s="1"/>
  <c r="M156" i="126"/>
  <c r="M156" i="127"/>
  <c r="O152" i="127"/>
  <c r="N39" i="230" s="1"/>
  <c r="M156" i="149"/>
  <c r="O152" i="149"/>
  <c r="M39" i="231" s="1"/>
  <c r="O152" i="124"/>
  <c r="J39" i="230" s="1"/>
  <c r="M156" i="124"/>
  <c r="K71" i="106"/>
  <c r="M156" i="176"/>
  <c r="O152" i="176"/>
  <c r="M39" i="232" s="1"/>
  <c r="I118" i="282" l="1"/>
  <c r="J127" i="285"/>
  <c r="O127" i="285" s="1"/>
  <c r="K14" i="231" s="1"/>
  <c r="I118" i="279"/>
  <c r="J119" i="289"/>
  <c r="O119" i="289" s="1"/>
  <c r="F6" i="231" s="1"/>
  <c r="J127" i="278"/>
  <c r="O127" i="278" s="1"/>
  <c r="K14" i="230" s="1"/>
  <c r="J119" i="278"/>
  <c r="O119" i="278" s="1"/>
  <c r="K6" i="230" s="1"/>
  <c r="M170" i="179"/>
  <c r="M170" i="173"/>
  <c r="J127" i="290"/>
  <c r="O127" i="290" s="1"/>
  <c r="G14" i="231" s="1"/>
  <c r="G135" i="283"/>
  <c r="G135" i="289"/>
  <c r="G135" i="296"/>
  <c r="J118" i="283"/>
  <c r="O118" i="283" s="1"/>
  <c r="F5" i="230" s="1"/>
  <c r="J119" i="282"/>
  <c r="O119" i="282" s="1"/>
  <c r="D6" i="230" s="1"/>
  <c r="G118" i="288"/>
  <c r="G118" i="287"/>
  <c r="G118" i="290"/>
  <c r="G118" i="286"/>
  <c r="G118" i="291"/>
  <c r="G118" i="285"/>
  <c r="G118" i="289"/>
  <c r="J127" i="282"/>
  <c r="O127" i="282" s="1"/>
  <c r="D14" i="230" s="1"/>
  <c r="M170" i="131"/>
  <c r="J119" i="294"/>
  <c r="O119" i="294" s="1"/>
  <c r="I6" i="232" s="1"/>
  <c r="J127" i="287"/>
  <c r="O127" i="287" s="1"/>
  <c r="I14" i="231" s="1"/>
  <c r="G135" i="292"/>
  <c r="G135" i="285"/>
  <c r="G135" i="278"/>
  <c r="J127" i="289"/>
  <c r="O127" i="289" s="1"/>
  <c r="F14" i="231" s="1"/>
  <c r="J119" i="281"/>
  <c r="O119" i="281" s="1"/>
  <c r="H6" i="230" s="1"/>
  <c r="J119" i="280"/>
  <c r="O119" i="280" s="1"/>
  <c r="G6" i="230" s="1"/>
  <c r="J118" i="281"/>
  <c r="O118" i="281" s="1"/>
  <c r="H5" i="230" s="1"/>
  <c r="G118" i="293"/>
  <c r="G118" i="298"/>
  <c r="G118" i="294"/>
  <c r="G118" i="297"/>
  <c r="G118" i="296"/>
  <c r="G118" i="292"/>
  <c r="G118" i="295"/>
  <c r="G135" i="291"/>
  <c r="G135" i="281"/>
  <c r="G135" i="297"/>
  <c r="G135" i="286"/>
  <c r="G135" i="288"/>
  <c r="G135" i="293"/>
  <c r="G135" i="282"/>
  <c r="G135" i="298"/>
  <c r="G135" i="287"/>
  <c r="G135" i="295"/>
  <c r="G135" i="280"/>
  <c r="G135" i="279"/>
  <c r="G135" i="290"/>
  <c r="G135" i="294"/>
  <c r="G135" i="284"/>
  <c r="O156" i="278"/>
  <c r="K39" i="230"/>
  <c r="O156" i="282"/>
  <c r="D39" i="230"/>
  <c r="J127" i="286"/>
  <c r="O127" i="286" s="1"/>
  <c r="H14" i="231" s="1"/>
  <c r="M170" i="283"/>
  <c r="O159" i="283"/>
  <c r="H31" i="259"/>
  <c r="I43" i="231"/>
  <c r="G31" i="259"/>
  <c r="H43" i="231"/>
  <c r="D31" i="259"/>
  <c r="F43" i="231"/>
  <c r="J119" i="285"/>
  <c r="O119" i="285" s="1"/>
  <c r="K6" i="231" s="1"/>
  <c r="J119" i="297"/>
  <c r="O119" i="297" s="1"/>
  <c r="E6" i="232" s="1"/>
  <c r="O159" i="296"/>
  <c r="M170" i="296"/>
  <c r="J127" i="288"/>
  <c r="O127" i="288" s="1"/>
  <c r="D14" i="231" s="1"/>
  <c r="J127" i="293"/>
  <c r="O127" i="293" s="1"/>
  <c r="H14" i="232" s="1"/>
  <c r="J119" i="286"/>
  <c r="O119" i="286" s="1"/>
  <c r="H6" i="231" s="1"/>
  <c r="I31" i="259"/>
  <c r="K43" i="231"/>
  <c r="D31" i="260"/>
  <c r="F43" i="232"/>
  <c r="G32" i="259"/>
  <c r="H57" i="231"/>
  <c r="D31" i="189"/>
  <c r="F43" i="230"/>
  <c r="D32" i="259"/>
  <c r="F57" i="231"/>
  <c r="E31" i="260"/>
  <c r="E43" i="232"/>
  <c r="E31" i="259"/>
  <c r="E43" i="231"/>
  <c r="E32" i="259"/>
  <c r="E57" i="231"/>
  <c r="C32" i="259"/>
  <c r="D57" i="231"/>
  <c r="J127" i="284"/>
  <c r="O127" i="284" s="1"/>
  <c r="E14" i="230" s="1"/>
  <c r="J118" i="280"/>
  <c r="O118" i="280" s="1"/>
  <c r="G5" i="230" s="1"/>
  <c r="R159" i="127"/>
  <c r="L159" i="127" s="1"/>
  <c r="M159" i="127" s="1"/>
  <c r="I31" i="260"/>
  <c r="K43" i="232"/>
  <c r="H32" i="259"/>
  <c r="I57" i="231"/>
  <c r="M170" i="278"/>
  <c r="O159" i="278"/>
  <c r="F32" i="259"/>
  <c r="G57" i="231"/>
  <c r="R159" i="288"/>
  <c r="R159" i="294"/>
  <c r="L159" i="294" s="1"/>
  <c r="M159" i="294" s="1"/>
  <c r="R159" i="287"/>
  <c r="R159" i="284"/>
  <c r="L159" i="284" s="1"/>
  <c r="M159" i="284" s="1"/>
  <c r="R159" i="295"/>
  <c r="L159" i="295" s="1"/>
  <c r="M159" i="295" s="1"/>
  <c r="R159" i="297"/>
  <c r="L159" i="297" s="1"/>
  <c r="M159" i="297" s="1"/>
  <c r="R159" i="280"/>
  <c r="L159" i="280" s="1"/>
  <c r="M159" i="280" s="1"/>
  <c r="W139" i="106"/>
  <c r="R159" i="286"/>
  <c r="R159" i="293"/>
  <c r="L159" i="293" s="1"/>
  <c r="M159" i="293" s="1"/>
  <c r="R159" i="291"/>
  <c r="R159" i="282"/>
  <c r="L159" i="282" s="1"/>
  <c r="M159" i="282" s="1"/>
  <c r="R159" i="290"/>
  <c r="R159" i="279"/>
  <c r="L159" i="279" s="1"/>
  <c r="M159" i="279" s="1"/>
  <c r="R159" i="298"/>
  <c r="L159" i="298" s="1"/>
  <c r="M159" i="298" s="1"/>
  <c r="R159" i="281"/>
  <c r="L159" i="281" s="1"/>
  <c r="M159" i="281" s="1"/>
  <c r="R159" i="126"/>
  <c r="L159" i="126" s="1"/>
  <c r="M159" i="126" s="1"/>
  <c r="R159" i="147"/>
  <c r="R159" i="124"/>
  <c r="L159" i="124" s="1"/>
  <c r="M159" i="124" s="1"/>
  <c r="R159" i="149"/>
  <c r="R159" i="237"/>
  <c r="R159" i="240"/>
  <c r="L159" i="240" s="1"/>
  <c r="M159" i="240" s="1"/>
  <c r="R159" i="176"/>
  <c r="L159" i="176" s="1"/>
  <c r="M159" i="176" s="1"/>
  <c r="R159" i="234"/>
  <c r="L159" i="234" s="1"/>
  <c r="M159" i="234" s="1"/>
  <c r="R159" i="170"/>
  <c r="L159" i="170" s="1"/>
  <c r="M159" i="170" s="1"/>
  <c r="C31" i="260"/>
  <c r="D43" i="232"/>
  <c r="F31" i="189"/>
  <c r="G43" i="230"/>
  <c r="G31" i="260"/>
  <c r="H43" i="232"/>
  <c r="H31" i="260"/>
  <c r="I43" i="232"/>
  <c r="G31" i="189"/>
  <c r="H43" i="230"/>
  <c r="H31" i="189"/>
  <c r="I43" i="230"/>
  <c r="J119" i="283"/>
  <c r="O119" i="283" s="1"/>
  <c r="F6" i="230" s="1"/>
  <c r="O159" i="292"/>
  <c r="M170" i="292"/>
  <c r="I32" i="259"/>
  <c r="K57" i="231"/>
  <c r="E31" i="189"/>
  <c r="E43" i="230"/>
  <c r="F31" i="260"/>
  <c r="G43" i="232"/>
  <c r="C31" i="259"/>
  <c r="D43" i="231"/>
  <c r="J127" i="294"/>
  <c r="O127" i="294" s="1"/>
  <c r="I14" i="232" s="1"/>
  <c r="J127" i="280"/>
  <c r="O127" i="280" s="1"/>
  <c r="G14" i="230" s="1"/>
  <c r="J119" i="293"/>
  <c r="O119" i="293" s="1"/>
  <c r="H6" i="232" s="1"/>
  <c r="M22" i="147"/>
  <c r="J266" i="147"/>
  <c r="M22" i="288"/>
  <c r="J266" i="289"/>
  <c r="O22" i="288"/>
  <c r="C7" i="259" s="1"/>
  <c r="J266" i="285"/>
  <c r="K28" i="248"/>
  <c r="L28" i="248" s="1"/>
  <c r="N28" i="248" s="1"/>
  <c r="R44" i="296" s="1"/>
  <c r="L44" i="296" s="1"/>
  <c r="M44" i="296" s="1"/>
  <c r="O44" i="296" s="1"/>
  <c r="O18" i="150"/>
  <c r="O22" i="150" s="1"/>
  <c r="M7" i="259" s="1"/>
  <c r="M22" i="283"/>
  <c r="O22" i="289"/>
  <c r="D7" i="259" s="1"/>
  <c r="J266" i="288"/>
  <c r="J266" i="283"/>
  <c r="M22" i="289"/>
  <c r="R45" i="288"/>
  <c r="L45" i="288" s="1"/>
  <c r="M45" i="288" s="1"/>
  <c r="O45" i="288" s="1"/>
  <c r="R45" i="147"/>
  <c r="L45" i="147" s="1"/>
  <c r="M45" i="147" s="1"/>
  <c r="O45" i="147" s="1"/>
  <c r="R45" i="290"/>
  <c r="L45" i="290" s="1"/>
  <c r="M45" i="290" s="1"/>
  <c r="O45" i="290" s="1"/>
  <c r="K28" i="246"/>
  <c r="L28" i="246" s="1"/>
  <c r="N28" i="246" s="1"/>
  <c r="R44" i="154"/>
  <c r="L44" i="154" s="1"/>
  <c r="M44" i="154" s="1"/>
  <c r="O44" i="154" s="1"/>
  <c r="R45" i="289"/>
  <c r="L45" i="289" s="1"/>
  <c r="M45" i="289" s="1"/>
  <c r="O45" i="289" s="1"/>
  <c r="R44" i="237"/>
  <c r="L44" i="237" s="1"/>
  <c r="M44" i="237" s="1"/>
  <c r="O44" i="237" s="1"/>
  <c r="R44" i="150"/>
  <c r="L44" i="150" s="1"/>
  <c r="M44" i="150" s="1"/>
  <c r="O44" i="150" s="1"/>
  <c r="R45" i="150"/>
  <c r="L45" i="150" s="1"/>
  <c r="M45" i="150" s="1"/>
  <c r="O45" i="150" s="1"/>
  <c r="R45" i="291"/>
  <c r="L45" i="291" s="1"/>
  <c r="M45" i="291" s="1"/>
  <c r="O45" i="291" s="1"/>
  <c r="R44" i="291"/>
  <c r="L44" i="291" s="1"/>
  <c r="M44" i="291" s="1"/>
  <c r="O44" i="291" s="1"/>
  <c r="R44" i="147"/>
  <c r="L44" i="147" s="1"/>
  <c r="M44" i="147" s="1"/>
  <c r="O44" i="147" s="1"/>
  <c r="R44" i="289"/>
  <c r="L44" i="289" s="1"/>
  <c r="M44" i="289" s="1"/>
  <c r="O44" i="289" s="1"/>
  <c r="R44" i="285"/>
  <c r="L44" i="285" s="1"/>
  <c r="M44" i="285" s="1"/>
  <c r="O44" i="285" s="1"/>
  <c r="R45" i="237"/>
  <c r="L45" i="237" s="1"/>
  <c r="M45" i="237" s="1"/>
  <c r="O45" i="237" s="1"/>
  <c r="R44" i="290"/>
  <c r="L44" i="290" s="1"/>
  <c r="M44" i="290" s="1"/>
  <c r="O44" i="290" s="1"/>
  <c r="R45" i="285"/>
  <c r="L45" i="285" s="1"/>
  <c r="M45" i="285" s="1"/>
  <c r="O45" i="285" s="1"/>
  <c r="R44" i="287"/>
  <c r="L44" i="287" s="1"/>
  <c r="M44" i="287" s="1"/>
  <c r="O44" i="287" s="1"/>
  <c r="R45" i="287"/>
  <c r="L45" i="287" s="1"/>
  <c r="M45" i="287" s="1"/>
  <c r="O45" i="287" s="1"/>
  <c r="R44" i="288"/>
  <c r="L44" i="288" s="1"/>
  <c r="M44" i="288" s="1"/>
  <c r="O44" i="288" s="1"/>
  <c r="R44" i="149"/>
  <c r="L44" i="149" s="1"/>
  <c r="M44" i="149" s="1"/>
  <c r="O44" i="149" s="1"/>
  <c r="R45" i="154"/>
  <c r="L45" i="154" s="1"/>
  <c r="M45" i="154" s="1"/>
  <c r="O45" i="154" s="1"/>
  <c r="R45" i="286"/>
  <c r="L45" i="286" s="1"/>
  <c r="M45" i="286" s="1"/>
  <c r="O45" i="286" s="1"/>
  <c r="F79" i="254"/>
  <c r="M22" i="281"/>
  <c r="O18" i="282"/>
  <c r="O22" i="282" s="1"/>
  <c r="C7" i="189" s="1"/>
  <c r="O18" i="279"/>
  <c r="O22" i="279" s="1"/>
  <c r="H7" i="189" s="1"/>
  <c r="M22" i="278"/>
  <c r="M22" i="282"/>
  <c r="M22" i="234"/>
  <c r="J266" i="280"/>
  <c r="O18" i="280"/>
  <c r="J266" i="278"/>
  <c r="J266" i="131"/>
  <c r="J266" i="279"/>
  <c r="M22" i="127"/>
  <c r="J266" i="234"/>
  <c r="O18" i="126"/>
  <c r="O22" i="126" s="1"/>
  <c r="L7" i="189" s="1"/>
  <c r="L14" i="248"/>
  <c r="L18" i="296"/>
  <c r="M18" i="296" s="1"/>
  <c r="L18" i="173"/>
  <c r="M18" i="173" s="1"/>
  <c r="L18" i="298"/>
  <c r="M18" i="298" s="1"/>
  <c r="L18" i="295"/>
  <c r="M18" i="295" s="1"/>
  <c r="L18" i="292"/>
  <c r="M18" i="292" s="1"/>
  <c r="L18" i="294"/>
  <c r="M18" i="294" s="1"/>
  <c r="L18" i="293"/>
  <c r="M18" i="293" s="1"/>
  <c r="L18" i="179"/>
  <c r="M18" i="179" s="1"/>
  <c r="L18" i="176"/>
  <c r="M18" i="176" s="1"/>
  <c r="L18" i="240"/>
  <c r="M18" i="240" s="1"/>
  <c r="L18" i="170"/>
  <c r="M18" i="170" s="1"/>
  <c r="L18" i="297"/>
  <c r="M18" i="297" s="1"/>
  <c r="J266" i="281"/>
  <c r="M22" i="126"/>
  <c r="O18" i="131"/>
  <c r="O22" i="131" s="1"/>
  <c r="N7" i="189" s="1"/>
  <c r="O18" i="127"/>
  <c r="O22" i="127" s="1"/>
  <c r="M7" i="189" s="1"/>
  <c r="O18" i="124"/>
  <c r="O22" i="124" s="1"/>
  <c r="J7" i="189" s="1"/>
  <c r="O22" i="284"/>
  <c r="E7" i="189" s="1"/>
  <c r="M22" i="124"/>
  <c r="J266" i="284"/>
  <c r="M22" i="284"/>
  <c r="O22" i="283"/>
  <c r="D7" i="189" s="1"/>
  <c r="R44" i="234"/>
  <c r="L44" i="234" s="1"/>
  <c r="M44" i="234" s="1"/>
  <c r="O44" i="234" s="1"/>
  <c r="R44" i="278"/>
  <c r="L44" i="278" s="1"/>
  <c r="M44" i="278" s="1"/>
  <c r="O44" i="278" s="1"/>
  <c r="R44" i="283"/>
  <c r="L44" i="283" s="1"/>
  <c r="M44" i="283" s="1"/>
  <c r="O44" i="283" s="1"/>
  <c r="R44" i="281"/>
  <c r="L44" i="281" s="1"/>
  <c r="M44" i="281" s="1"/>
  <c r="O44" i="281" s="1"/>
  <c r="R44" i="126"/>
  <c r="L44" i="126" s="1"/>
  <c r="M44" i="126" s="1"/>
  <c r="O44" i="126" s="1"/>
  <c r="R44" i="127"/>
  <c r="L44" i="127" s="1"/>
  <c r="M44" i="127" s="1"/>
  <c r="O44" i="127" s="1"/>
  <c r="R44" i="124"/>
  <c r="L44" i="124" s="1"/>
  <c r="M44" i="124" s="1"/>
  <c r="O44" i="124" s="1"/>
  <c r="R44" i="131"/>
  <c r="L44" i="131" s="1"/>
  <c r="M44" i="131" s="1"/>
  <c r="O44" i="131" s="1"/>
  <c r="R44" i="282"/>
  <c r="L44" i="282" s="1"/>
  <c r="M44" i="282" s="1"/>
  <c r="O44" i="282" s="1"/>
  <c r="R44" i="279"/>
  <c r="L44" i="279" s="1"/>
  <c r="M44" i="279" s="1"/>
  <c r="O44" i="279" s="1"/>
  <c r="R44" i="280"/>
  <c r="L44" i="280" s="1"/>
  <c r="M44" i="280" s="1"/>
  <c r="O44" i="280" s="1"/>
  <c r="R44" i="284"/>
  <c r="L44" i="284" s="1"/>
  <c r="M44" i="284" s="1"/>
  <c r="O44" i="284" s="1"/>
  <c r="R44" i="298"/>
  <c r="L44" i="298" s="1"/>
  <c r="M44" i="298" s="1"/>
  <c r="O44" i="298" s="1"/>
  <c r="R44" i="294"/>
  <c r="L44" i="294" s="1"/>
  <c r="M44" i="294" s="1"/>
  <c r="O44" i="294" s="1"/>
  <c r="R44" i="173"/>
  <c r="L44" i="173" s="1"/>
  <c r="M44" i="173" s="1"/>
  <c r="O44" i="173" s="1"/>
  <c r="R44" i="295"/>
  <c r="L44" i="295" s="1"/>
  <c r="M44" i="295" s="1"/>
  <c r="O44" i="295" s="1"/>
  <c r="O22" i="278"/>
  <c r="I7" i="189" s="1"/>
  <c r="O22" i="280"/>
  <c r="F7" i="189" s="1"/>
  <c r="O22" i="281"/>
  <c r="G7" i="189" s="1"/>
  <c r="M209" i="281"/>
  <c r="J14" i="154"/>
  <c r="J60" i="154" s="1"/>
  <c r="I266" i="154"/>
  <c r="I275" i="154" s="1"/>
  <c r="N103" i="259" s="1"/>
  <c r="N51" i="310" s="1"/>
  <c r="J14" i="149"/>
  <c r="J60" i="149" s="1"/>
  <c r="I266" i="149"/>
  <c r="I275" i="149" s="1"/>
  <c r="L103" i="259" s="1"/>
  <c r="L51" i="310" s="1"/>
  <c r="O13" i="147"/>
  <c r="O14" i="147" s="1"/>
  <c r="J6" i="259" s="1"/>
  <c r="I266" i="147"/>
  <c r="I275" i="147" s="1"/>
  <c r="J103" i="259" s="1"/>
  <c r="J51" i="310" s="1"/>
  <c r="J14" i="150"/>
  <c r="J60" i="150" s="1"/>
  <c r="I266" i="150"/>
  <c r="I275" i="150" s="1"/>
  <c r="M103" i="259" s="1"/>
  <c r="M51" i="310" s="1"/>
  <c r="J14" i="237"/>
  <c r="J60" i="237" s="1"/>
  <c r="I266" i="237"/>
  <c r="I275" i="237" s="1"/>
  <c r="K103" i="259" s="1"/>
  <c r="K51" i="310" s="1"/>
  <c r="G121" i="296"/>
  <c r="G121" i="297"/>
  <c r="G121" i="294"/>
  <c r="G121" i="295"/>
  <c r="G121" i="298"/>
  <c r="G121" i="293"/>
  <c r="G121" i="292"/>
  <c r="G121" i="170"/>
  <c r="G121" i="176"/>
  <c r="G121" i="179"/>
  <c r="G121" i="240"/>
  <c r="G121" i="173"/>
  <c r="G138" i="285"/>
  <c r="G138" i="292"/>
  <c r="G138" i="278"/>
  <c r="G138" i="127"/>
  <c r="G138" i="150"/>
  <c r="G138" i="131"/>
  <c r="G138" i="154"/>
  <c r="G138" i="179"/>
  <c r="G138" i="173"/>
  <c r="J119" i="287"/>
  <c r="O119" i="287" s="1"/>
  <c r="I6" i="231" s="1"/>
  <c r="G121" i="286"/>
  <c r="G121" i="291"/>
  <c r="G121" i="288"/>
  <c r="G121" i="285"/>
  <c r="G121" i="290"/>
  <c r="G121" i="289"/>
  <c r="G121" i="287"/>
  <c r="G121" i="147"/>
  <c r="G121" i="237"/>
  <c r="G121" i="149"/>
  <c r="G121" i="154"/>
  <c r="G121" i="150"/>
  <c r="J119" i="284"/>
  <c r="O119" i="284" s="1"/>
  <c r="E6" i="230" s="1"/>
  <c r="G138" i="289"/>
  <c r="G138" i="283"/>
  <c r="G138" i="296"/>
  <c r="J127" i="281"/>
  <c r="O127" i="281" s="1"/>
  <c r="H14" i="230" s="1"/>
  <c r="O30" i="106"/>
  <c r="J127" i="297"/>
  <c r="O127" i="297" s="1"/>
  <c r="E14" i="232" s="1"/>
  <c r="G121" i="280"/>
  <c r="G121" i="279"/>
  <c r="G121" i="284"/>
  <c r="G121" i="278"/>
  <c r="G121" i="281"/>
  <c r="G121" i="283"/>
  <c r="G121" i="282"/>
  <c r="G121" i="131"/>
  <c r="G121" i="234"/>
  <c r="G121" i="127"/>
  <c r="G121" i="124"/>
  <c r="G121" i="126"/>
  <c r="J119" i="288"/>
  <c r="O119" i="288" s="1"/>
  <c r="D6" i="231" s="1"/>
  <c r="J119" i="292"/>
  <c r="O119" i="292" s="1"/>
  <c r="K6" i="232" s="1"/>
  <c r="G138" i="279"/>
  <c r="G138" i="295"/>
  <c r="G138" i="288"/>
  <c r="G138" i="290"/>
  <c r="G138" i="298"/>
  <c r="G138" i="291"/>
  <c r="G138" i="284"/>
  <c r="G138" i="280"/>
  <c r="G138" i="293"/>
  <c r="G138" i="287"/>
  <c r="G138" i="286"/>
  <c r="G138" i="297"/>
  <c r="G138" i="294"/>
  <c r="G138" i="281"/>
  <c r="G138" i="282"/>
  <c r="G138" i="124"/>
  <c r="G138" i="234"/>
  <c r="G138" i="126"/>
  <c r="G138" i="237"/>
  <c r="G138" i="176"/>
  <c r="G138" i="147"/>
  <c r="G138" i="170"/>
  <c r="G138" i="240"/>
  <c r="G138" i="149"/>
  <c r="J119" i="290"/>
  <c r="O119" i="290" s="1"/>
  <c r="G6" i="231" s="1"/>
  <c r="J118" i="282"/>
  <c r="J119" i="291"/>
  <c r="O119" i="291" s="1"/>
  <c r="E6" i="231" s="1"/>
  <c r="J127" i="298"/>
  <c r="O127" i="298" s="1"/>
  <c r="G14" i="232" s="1"/>
  <c r="J119" i="296"/>
  <c r="O119" i="296" s="1"/>
  <c r="F6" i="232" s="1"/>
  <c r="J127" i="292"/>
  <c r="O127" i="292" s="1"/>
  <c r="K14" i="232" s="1"/>
  <c r="J127" i="295"/>
  <c r="O127" i="295" s="1"/>
  <c r="D14" i="232" s="1"/>
  <c r="J185" i="294"/>
  <c r="O185" i="294" s="1"/>
  <c r="J119" i="279"/>
  <c r="O119" i="279" s="1"/>
  <c r="I6" i="230" s="1"/>
  <c r="J189" i="283"/>
  <c r="O189" i="283" s="1"/>
  <c r="J127" i="291"/>
  <c r="O127" i="291" s="1"/>
  <c r="E14" i="231" s="1"/>
  <c r="J118" i="278"/>
  <c r="J118" i="279"/>
  <c r="J189" i="297"/>
  <c r="O189" i="297" s="1"/>
  <c r="J127" i="279"/>
  <c r="O127" i="279" s="1"/>
  <c r="I14" i="230" s="1"/>
  <c r="J119" i="298"/>
  <c r="O119" i="298" s="1"/>
  <c r="G6" i="232" s="1"/>
  <c r="J127" i="283"/>
  <c r="O127" i="283" s="1"/>
  <c r="F14" i="230" s="1"/>
  <c r="J127" i="296"/>
  <c r="O127" i="296" s="1"/>
  <c r="F14" i="232" s="1"/>
  <c r="J185" i="287"/>
  <c r="O185" i="287" s="1"/>
  <c r="J118" i="284"/>
  <c r="J119" i="295"/>
  <c r="O119" i="295" s="1"/>
  <c r="D6" i="232" s="1"/>
  <c r="J185" i="291"/>
  <c r="O185" i="291" s="1"/>
  <c r="M206" i="285"/>
  <c r="O206" i="285" s="1"/>
  <c r="K91" i="231" s="1"/>
  <c r="O205" i="173"/>
  <c r="N91" i="232" s="1"/>
  <c r="N124" i="232" s="1"/>
  <c r="J206" i="289"/>
  <c r="O206" i="289" s="1"/>
  <c r="F91" i="231" s="1"/>
  <c r="J206" i="286"/>
  <c r="O206" i="286" s="1"/>
  <c r="H91" i="231" s="1"/>
  <c r="J206" i="281"/>
  <c r="O206" i="281" s="1"/>
  <c r="H91" i="230" s="1"/>
  <c r="J206" i="284"/>
  <c r="O206" i="284" s="1"/>
  <c r="H16" i="90"/>
  <c r="F18" i="90"/>
  <c r="H32" i="90"/>
  <c r="H34" i="90" s="1"/>
  <c r="K9" i="262"/>
  <c r="L9" i="262" s="1"/>
  <c r="M9" i="262" s="1"/>
  <c r="H18" i="90"/>
  <c r="K14" i="262" s="1"/>
  <c r="M209" i="282"/>
  <c r="M206" i="147"/>
  <c r="O206" i="147" s="1"/>
  <c r="J91" i="231" s="1"/>
  <c r="M206" i="170"/>
  <c r="O206" i="170" s="1"/>
  <c r="J92" i="232" s="1"/>
  <c r="M209" i="279"/>
  <c r="O205" i="288"/>
  <c r="D90" i="231" s="1"/>
  <c r="H191" i="281"/>
  <c r="I191" i="154"/>
  <c r="M209" i="280"/>
  <c r="M228" i="281"/>
  <c r="H191" i="131"/>
  <c r="M228" i="286"/>
  <c r="M209" i="278"/>
  <c r="M235" i="281"/>
  <c r="O205" i="278"/>
  <c r="K90" i="230" s="1"/>
  <c r="J209" i="278"/>
  <c r="O205" i="291"/>
  <c r="E90" i="231" s="1"/>
  <c r="J191" i="295"/>
  <c r="O191" i="295" s="1"/>
  <c r="O205" i="295"/>
  <c r="D91" i="232" s="1"/>
  <c r="D124" i="232" s="1"/>
  <c r="O214" i="293"/>
  <c r="J191" i="282"/>
  <c r="O191" i="282" s="1"/>
  <c r="O214" i="297"/>
  <c r="O205" i="290"/>
  <c r="G90" i="231" s="1"/>
  <c r="O214" i="289"/>
  <c r="O205" i="293"/>
  <c r="H91" i="232" s="1"/>
  <c r="H124" i="232" s="1"/>
  <c r="O205" i="279"/>
  <c r="I90" i="230" s="1"/>
  <c r="J192" i="286"/>
  <c r="O192" i="286" s="1"/>
  <c r="J191" i="293"/>
  <c r="O191" i="293" s="1"/>
  <c r="O214" i="295"/>
  <c r="J192" i="284"/>
  <c r="J271" i="284" s="1"/>
  <c r="J191" i="287"/>
  <c r="O191" i="287" s="1"/>
  <c r="J191" i="285"/>
  <c r="O191" i="285" s="1"/>
  <c r="J192" i="295"/>
  <c r="J192" i="283"/>
  <c r="O192" i="283" s="1"/>
  <c r="O205" i="287"/>
  <c r="I90" i="231" s="1"/>
  <c r="M228" i="287"/>
  <c r="O205" i="297"/>
  <c r="E91" i="232" s="1"/>
  <c r="E124" i="232" s="1"/>
  <c r="O205" i="296"/>
  <c r="F91" i="232" s="1"/>
  <c r="F124" i="232" s="1"/>
  <c r="O214" i="296"/>
  <c r="O214" i="283"/>
  <c r="J192" i="291"/>
  <c r="O192" i="291" s="1"/>
  <c r="O214" i="281"/>
  <c r="J192" i="293"/>
  <c r="J192" i="292"/>
  <c r="O192" i="292" s="1"/>
  <c r="J192" i="288"/>
  <c r="O192" i="288" s="1"/>
  <c r="J191" i="281"/>
  <c r="O191" i="281" s="1"/>
  <c r="J192" i="294"/>
  <c r="O192" i="294" s="1"/>
  <c r="J191" i="292"/>
  <c r="J191" i="286"/>
  <c r="M228" i="282"/>
  <c r="M235" i="282" s="1"/>
  <c r="M228" i="288"/>
  <c r="O214" i="291"/>
  <c r="N271" i="278"/>
  <c r="J192" i="278"/>
  <c r="O192" i="278" s="1"/>
  <c r="O205" i="294"/>
  <c r="I91" i="232" s="1"/>
  <c r="I124" i="232" s="1"/>
  <c r="O214" i="282"/>
  <c r="O205" i="298"/>
  <c r="G91" i="232" s="1"/>
  <c r="G124" i="232" s="1"/>
  <c r="O213" i="294"/>
  <c r="J228" i="294"/>
  <c r="J214" i="127"/>
  <c r="M214" i="127"/>
  <c r="M214" i="292"/>
  <c r="M228" i="292" s="1"/>
  <c r="J214" i="292"/>
  <c r="M228" i="283"/>
  <c r="M235" i="283" s="1"/>
  <c r="J191" i="278"/>
  <c r="O213" i="278"/>
  <c r="O213" i="297"/>
  <c r="J228" i="297"/>
  <c r="M214" i="150"/>
  <c r="J214" i="150"/>
  <c r="M214" i="170"/>
  <c r="J214" i="170"/>
  <c r="J191" i="288"/>
  <c r="O205" i="283"/>
  <c r="F90" i="230" s="1"/>
  <c r="O205" i="280"/>
  <c r="G90" i="230" s="1"/>
  <c r="J192" i="297"/>
  <c r="O192" i="297" s="1"/>
  <c r="M228" i="294"/>
  <c r="M228" i="279"/>
  <c r="M214" i="278"/>
  <c r="M228" i="278" s="1"/>
  <c r="J214" i="278"/>
  <c r="O214" i="279"/>
  <c r="M228" i="297"/>
  <c r="J192" i="279"/>
  <c r="O192" i="279" s="1"/>
  <c r="O183" i="124"/>
  <c r="J271" i="124"/>
  <c r="O193" i="131"/>
  <c r="O213" i="298"/>
  <c r="J228" i="282"/>
  <c r="O213" i="282"/>
  <c r="N271" i="283"/>
  <c r="J228" i="293"/>
  <c r="O228" i="293" s="1"/>
  <c r="G44" i="260" s="1"/>
  <c r="O213" i="293"/>
  <c r="O213" i="279"/>
  <c r="J228" i="279"/>
  <c r="J228" i="289"/>
  <c r="O213" i="289"/>
  <c r="I191" i="290"/>
  <c r="H191" i="290"/>
  <c r="J191" i="290" s="1"/>
  <c r="O183" i="127"/>
  <c r="O185" i="289"/>
  <c r="O213" i="286"/>
  <c r="J228" i="286"/>
  <c r="J214" i="298"/>
  <c r="M214" i="298"/>
  <c r="M228" i="298" s="1"/>
  <c r="J192" i="285"/>
  <c r="J228" i="281"/>
  <c r="O228" i="281" s="1"/>
  <c r="G44" i="189" s="1"/>
  <c r="O213" i="281"/>
  <c r="O213" i="290"/>
  <c r="M228" i="289"/>
  <c r="H191" i="298"/>
  <c r="I191" i="298"/>
  <c r="H191" i="296"/>
  <c r="I191" i="296"/>
  <c r="O213" i="292"/>
  <c r="J228" i="292"/>
  <c r="O205" i="281"/>
  <c r="H90" i="230" s="1"/>
  <c r="O205" i="285"/>
  <c r="K90" i="231" s="1"/>
  <c r="O213" i="285"/>
  <c r="O213" i="288"/>
  <c r="J228" i="288"/>
  <c r="J228" i="295"/>
  <c r="O213" i="295"/>
  <c r="M214" i="280"/>
  <c r="N271" i="280" s="1"/>
  <c r="J214" i="280"/>
  <c r="N271" i="282"/>
  <c r="I192" i="298"/>
  <c r="J192" i="298" s="1"/>
  <c r="O192" i="298" s="1"/>
  <c r="H192" i="298"/>
  <c r="M228" i="291"/>
  <c r="H191" i="280"/>
  <c r="I191" i="280"/>
  <c r="I191" i="289"/>
  <c r="H191" i="289"/>
  <c r="N271" i="281"/>
  <c r="O205" i="286"/>
  <c r="H90" i="231" s="1"/>
  <c r="I191" i="291"/>
  <c r="H191" i="291"/>
  <c r="M228" i="295"/>
  <c r="M214" i="290"/>
  <c r="M228" i="290" s="1"/>
  <c r="J214" i="290"/>
  <c r="O205" i="282"/>
  <c r="D90" i="230" s="1"/>
  <c r="O214" i="294"/>
  <c r="I192" i="280"/>
  <c r="H192" i="280"/>
  <c r="O214" i="286"/>
  <c r="O213" i="291"/>
  <c r="J228" i="291"/>
  <c r="O205" i="292"/>
  <c r="K91" i="232" s="1"/>
  <c r="K124" i="232" s="1"/>
  <c r="I191" i="283"/>
  <c r="H191" i="283"/>
  <c r="J191" i="294"/>
  <c r="J214" i="147"/>
  <c r="M214" i="147"/>
  <c r="J191" i="279"/>
  <c r="H191" i="297"/>
  <c r="I191" i="297"/>
  <c r="J192" i="289"/>
  <c r="O192" i="289" s="1"/>
  <c r="O214" i="288"/>
  <c r="O214" i="287"/>
  <c r="J228" i="296"/>
  <c r="O213" i="296"/>
  <c r="H192" i="290"/>
  <c r="I192" i="290"/>
  <c r="J228" i="280"/>
  <c r="O213" i="280"/>
  <c r="J214" i="124"/>
  <c r="M214" i="124"/>
  <c r="J192" i="281"/>
  <c r="N271" i="279"/>
  <c r="J228" i="287"/>
  <c r="O213" i="287"/>
  <c r="J192" i="296"/>
  <c r="O192" i="296" s="1"/>
  <c r="M228" i="296"/>
  <c r="J192" i="282"/>
  <c r="M214" i="285"/>
  <c r="M228" i="285" s="1"/>
  <c r="J214" i="285"/>
  <c r="J192" i="287"/>
  <c r="O213" i="283"/>
  <c r="J228" i="283"/>
  <c r="O228" i="283" s="1"/>
  <c r="D44" i="189" s="1"/>
  <c r="O205" i="289"/>
  <c r="F90" i="231" s="1"/>
  <c r="M214" i="284"/>
  <c r="M228" i="284" s="1"/>
  <c r="N271" i="284" s="1"/>
  <c r="J214" i="284"/>
  <c r="L138" i="234"/>
  <c r="M138" i="234" s="1"/>
  <c r="L141" i="150"/>
  <c r="M141" i="150" s="1"/>
  <c r="O141" i="150" s="1"/>
  <c r="N28" i="231" s="1"/>
  <c r="L124" i="173"/>
  <c r="M124" i="173" s="1"/>
  <c r="O124" i="173" s="1"/>
  <c r="N11" i="232" s="1"/>
  <c r="L124" i="297"/>
  <c r="M124" i="297" s="1"/>
  <c r="O124" i="297" s="1"/>
  <c r="E11" i="232" s="1"/>
  <c r="L138" i="237"/>
  <c r="M138" i="237" s="1"/>
  <c r="L141" i="127"/>
  <c r="M141" i="127" s="1"/>
  <c r="O141" i="127" s="1"/>
  <c r="N28" i="230" s="1"/>
  <c r="L138" i="147"/>
  <c r="M138" i="147" s="1"/>
  <c r="L138" i="170"/>
  <c r="M138" i="170" s="1"/>
  <c r="L138" i="126"/>
  <c r="M138" i="126" s="1"/>
  <c r="L124" i="292"/>
  <c r="M124" i="292" s="1"/>
  <c r="O124" i="292" s="1"/>
  <c r="K11" i="232" s="1"/>
  <c r="L124" i="176"/>
  <c r="M124" i="176" s="1"/>
  <c r="O124" i="176" s="1"/>
  <c r="M11" i="232" s="1"/>
  <c r="L141" i="173"/>
  <c r="M141" i="173" s="1"/>
  <c r="O141" i="173" s="1"/>
  <c r="N28" i="232" s="1"/>
  <c r="L123" i="179"/>
  <c r="M123" i="179" s="1"/>
  <c r="O123" i="179" s="1"/>
  <c r="O10" i="232" s="1"/>
  <c r="L139" i="287"/>
  <c r="M139" i="287" s="1"/>
  <c r="O139" i="287" s="1"/>
  <c r="I26" i="231" s="1"/>
  <c r="L123" i="154"/>
  <c r="M123" i="154" s="1"/>
  <c r="O123" i="154" s="1"/>
  <c r="O10" i="231" s="1"/>
  <c r="L139" i="124"/>
  <c r="M139" i="124" s="1"/>
  <c r="O139" i="124" s="1"/>
  <c r="J26" i="230" s="1"/>
  <c r="L123" i="127"/>
  <c r="M123" i="127" s="1"/>
  <c r="O123" i="127" s="1"/>
  <c r="N10" i="230" s="1"/>
  <c r="L139" i="280"/>
  <c r="M139" i="280" s="1"/>
  <c r="O139" i="280" s="1"/>
  <c r="G26" i="230" s="1"/>
  <c r="L139" i="291"/>
  <c r="M139" i="291" s="1"/>
  <c r="O139" i="291" s="1"/>
  <c r="E26" i="231" s="1"/>
  <c r="L139" i="147"/>
  <c r="M139" i="147" s="1"/>
  <c r="O139" i="147" s="1"/>
  <c r="J26" i="231" s="1"/>
  <c r="L123" i="124"/>
  <c r="M123" i="124" s="1"/>
  <c r="O123" i="124" s="1"/>
  <c r="J10" i="230" s="1"/>
  <c r="L139" i="281"/>
  <c r="M139" i="281" s="1"/>
  <c r="O139" i="281" s="1"/>
  <c r="H26" i="230" s="1"/>
  <c r="L139" i="290"/>
  <c r="M139" i="290" s="1"/>
  <c r="O139" i="290" s="1"/>
  <c r="G26" i="231" s="1"/>
  <c r="L139" i="240"/>
  <c r="M139" i="240" s="1"/>
  <c r="O139" i="240" s="1"/>
  <c r="L26" i="232" s="1"/>
  <c r="L139" i="126"/>
  <c r="M139" i="126" s="1"/>
  <c r="O139" i="126" s="1"/>
  <c r="M26" i="230" s="1"/>
  <c r="L123" i="131"/>
  <c r="M123" i="131" s="1"/>
  <c r="O123" i="131" s="1"/>
  <c r="O10" i="230" s="1"/>
  <c r="L140" i="131"/>
  <c r="M140" i="131" s="1"/>
  <c r="O140" i="131" s="1"/>
  <c r="O27" i="230" s="1"/>
  <c r="L139" i="298"/>
  <c r="M139" i="298" s="1"/>
  <c r="O139" i="298" s="1"/>
  <c r="G26" i="232" s="1"/>
  <c r="L139" i="295"/>
  <c r="M139" i="295" s="1"/>
  <c r="O139" i="295" s="1"/>
  <c r="D26" i="232" s="1"/>
  <c r="L139" i="149"/>
  <c r="M139" i="149" s="1"/>
  <c r="O139" i="149" s="1"/>
  <c r="M26" i="231" s="1"/>
  <c r="L123" i="234"/>
  <c r="M123" i="234" s="1"/>
  <c r="O123" i="234" s="1"/>
  <c r="L10" i="230" s="1"/>
  <c r="L139" i="286"/>
  <c r="M139" i="286" s="1"/>
  <c r="O139" i="286" s="1"/>
  <c r="H26" i="231" s="1"/>
  <c r="L139" i="288"/>
  <c r="M139" i="288" s="1"/>
  <c r="O139" i="288" s="1"/>
  <c r="D26" i="231" s="1"/>
  <c r="L139" i="297"/>
  <c r="M139" i="297" s="1"/>
  <c r="O139" i="297" s="1"/>
  <c r="E26" i="232" s="1"/>
  <c r="L139" i="293"/>
  <c r="M139" i="293" s="1"/>
  <c r="O139" i="293" s="1"/>
  <c r="H26" i="232" s="1"/>
  <c r="L123" i="147"/>
  <c r="M123" i="147" s="1"/>
  <c r="O123" i="147" s="1"/>
  <c r="J10" i="231" s="1"/>
  <c r="L139" i="294"/>
  <c r="M139" i="294" s="1"/>
  <c r="O139" i="294" s="1"/>
  <c r="I26" i="232" s="1"/>
  <c r="L140" i="179"/>
  <c r="M140" i="179" s="1"/>
  <c r="O140" i="179" s="1"/>
  <c r="O27" i="232" s="1"/>
  <c r="L140" i="127"/>
  <c r="M140" i="127" s="1"/>
  <c r="O140" i="127" s="1"/>
  <c r="N27" i="230" s="1"/>
  <c r="L140" i="154"/>
  <c r="M140" i="154" s="1"/>
  <c r="O140" i="154" s="1"/>
  <c r="O27" i="231" s="1"/>
  <c r="N102" i="260"/>
  <c r="N50" i="311" s="1"/>
  <c r="L275" i="170"/>
  <c r="J106" i="260" s="1"/>
  <c r="J54" i="311" s="1"/>
  <c r="C54" i="310"/>
  <c r="L275" i="149"/>
  <c r="L106" i="259" s="1"/>
  <c r="L54" i="310" s="1"/>
  <c r="N103" i="260"/>
  <c r="N51" i="311" s="1"/>
  <c r="L138" i="127"/>
  <c r="M138" i="127" s="1"/>
  <c r="L138" i="131"/>
  <c r="M138" i="131" s="1"/>
  <c r="L138" i="150"/>
  <c r="M138" i="150" s="1"/>
  <c r="C54" i="311"/>
  <c r="M275" i="149"/>
  <c r="L107" i="259" s="1"/>
  <c r="L55" i="310" s="1"/>
  <c r="C55" i="310"/>
  <c r="J107" i="260"/>
  <c r="J55" i="311" s="1"/>
  <c r="M105" i="260"/>
  <c r="M53" i="311" s="1"/>
  <c r="N105" i="260"/>
  <c r="N53" i="311" s="1"/>
  <c r="M107" i="259"/>
  <c r="M55" i="310" s="1"/>
  <c r="M102" i="189"/>
  <c r="L106" i="189"/>
  <c r="N102" i="189"/>
  <c r="J102" i="189"/>
  <c r="N105" i="189"/>
  <c r="M107" i="189"/>
  <c r="H275" i="240"/>
  <c r="H102" i="260"/>
  <c r="H50" i="311" s="1"/>
  <c r="E105" i="259"/>
  <c r="E53" i="310" s="1"/>
  <c r="H107" i="260"/>
  <c r="H55" i="311" s="1"/>
  <c r="F106" i="260"/>
  <c r="F54" i="311" s="1"/>
  <c r="N107" i="260"/>
  <c r="N55" i="311" s="1"/>
  <c r="G102" i="260"/>
  <c r="G50" i="311" s="1"/>
  <c r="C53" i="310"/>
  <c r="K7" i="310"/>
  <c r="H102" i="259"/>
  <c r="H50" i="310" s="1"/>
  <c r="H275" i="237"/>
  <c r="L107" i="260"/>
  <c r="L55" i="311" s="1"/>
  <c r="F105" i="260"/>
  <c r="F53" i="311" s="1"/>
  <c r="I107" i="259"/>
  <c r="I55" i="310" s="1"/>
  <c r="L102" i="260"/>
  <c r="L50" i="311" s="1"/>
  <c r="I102" i="260"/>
  <c r="I50" i="311" s="1"/>
  <c r="K7" i="311"/>
  <c r="C53" i="311"/>
  <c r="D102" i="260"/>
  <c r="D50" i="311" s="1"/>
  <c r="M106" i="259"/>
  <c r="M54" i="310" s="1"/>
  <c r="K9" i="311"/>
  <c r="C55" i="311"/>
  <c r="E102" i="259"/>
  <c r="E50" i="310" s="1"/>
  <c r="I105" i="259"/>
  <c r="I53" i="310" s="1"/>
  <c r="C102" i="259"/>
  <c r="D102" i="259"/>
  <c r="D50" i="310" s="1"/>
  <c r="J102" i="260"/>
  <c r="J50" i="311" s="1"/>
  <c r="F102" i="259"/>
  <c r="F50" i="310" s="1"/>
  <c r="K275" i="149"/>
  <c r="L105" i="259" s="1"/>
  <c r="L53" i="310" s="1"/>
  <c r="K4" i="311"/>
  <c r="C50" i="311"/>
  <c r="L140" i="289"/>
  <c r="M140" i="289" s="1"/>
  <c r="O140" i="289" s="1"/>
  <c r="F27" i="231" s="1"/>
  <c r="L140" i="283"/>
  <c r="M140" i="283" s="1"/>
  <c r="O140" i="283" s="1"/>
  <c r="F27" i="230" s="1"/>
  <c r="L140" i="296"/>
  <c r="M140" i="296" s="1"/>
  <c r="O140" i="296" s="1"/>
  <c r="F27" i="232" s="1"/>
  <c r="L123" i="287"/>
  <c r="M123" i="287" s="1"/>
  <c r="O123" i="287" s="1"/>
  <c r="I10" i="231" s="1"/>
  <c r="L123" i="291"/>
  <c r="M123" i="291" s="1"/>
  <c r="O123" i="291" s="1"/>
  <c r="E10" i="231" s="1"/>
  <c r="L123" i="289"/>
  <c r="M123" i="289" s="1"/>
  <c r="O123" i="289" s="1"/>
  <c r="F10" i="231" s="1"/>
  <c r="L123" i="285"/>
  <c r="M123" i="285" s="1"/>
  <c r="O123" i="285" s="1"/>
  <c r="K10" i="231" s="1"/>
  <c r="L123" i="290"/>
  <c r="M123" i="290" s="1"/>
  <c r="O123" i="290" s="1"/>
  <c r="G10" i="231" s="1"/>
  <c r="L123" i="288"/>
  <c r="M123" i="288" s="1"/>
  <c r="O123" i="288" s="1"/>
  <c r="D10" i="231" s="1"/>
  <c r="L123" i="286"/>
  <c r="M123" i="286" s="1"/>
  <c r="O123" i="286" s="1"/>
  <c r="H10" i="231" s="1"/>
  <c r="L121" i="280"/>
  <c r="M121" i="280" s="1"/>
  <c r="L121" i="282"/>
  <c r="M121" i="282" s="1"/>
  <c r="L121" i="283"/>
  <c r="M121" i="283" s="1"/>
  <c r="L121" i="281"/>
  <c r="M121" i="281" s="1"/>
  <c r="L121" i="284"/>
  <c r="M121" i="284" s="1"/>
  <c r="L121" i="278"/>
  <c r="M121" i="278" s="1"/>
  <c r="L121" i="279"/>
  <c r="M121" i="279" s="1"/>
  <c r="L121" i="285"/>
  <c r="M121" i="285" s="1"/>
  <c r="L121" i="288"/>
  <c r="M121" i="288" s="1"/>
  <c r="L121" i="289"/>
  <c r="M121" i="289" s="1"/>
  <c r="L121" i="286"/>
  <c r="M121" i="286" s="1"/>
  <c r="L121" i="291"/>
  <c r="M121" i="291" s="1"/>
  <c r="L121" i="290"/>
  <c r="M121" i="290" s="1"/>
  <c r="L121" i="287"/>
  <c r="M121" i="287" s="1"/>
  <c r="L140" i="285"/>
  <c r="M140" i="285" s="1"/>
  <c r="O140" i="285" s="1"/>
  <c r="K27" i="231" s="1"/>
  <c r="L140" i="292"/>
  <c r="M140" i="292" s="1"/>
  <c r="O140" i="292" s="1"/>
  <c r="K27" i="232" s="1"/>
  <c r="L140" i="278"/>
  <c r="M140" i="278" s="1"/>
  <c r="O140" i="278" s="1"/>
  <c r="K27" i="230" s="1"/>
  <c r="L140" i="150"/>
  <c r="M140" i="150" s="1"/>
  <c r="O140" i="150" s="1"/>
  <c r="N27" i="231" s="1"/>
  <c r="L123" i="293"/>
  <c r="M123" i="293" s="1"/>
  <c r="O123" i="293" s="1"/>
  <c r="H10" i="232" s="1"/>
  <c r="L123" i="298"/>
  <c r="M123" i="298" s="1"/>
  <c r="O123" i="298" s="1"/>
  <c r="G10" i="232" s="1"/>
  <c r="L123" i="294"/>
  <c r="M123" i="294" s="1"/>
  <c r="O123" i="294" s="1"/>
  <c r="I10" i="232" s="1"/>
  <c r="L123" i="292"/>
  <c r="M123" i="292" s="1"/>
  <c r="O123" i="292" s="1"/>
  <c r="K10" i="232" s="1"/>
  <c r="L123" i="295"/>
  <c r="M123" i="295" s="1"/>
  <c r="O123" i="295" s="1"/>
  <c r="D10" i="232" s="1"/>
  <c r="L123" i="296"/>
  <c r="M123" i="296" s="1"/>
  <c r="O123" i="296" s="1"/>
  <c r="F10" i="232" s="1"/>
  <c r="L123" i="297"/>
  <c r="M123" i="297" s="1"/>
  <c r="O123" i="297" s="1"/>
  <c r="E10" i="232" s="1"/>
  <c r="L140" i="234"/>
  <c r="M140" i="234" s="1"/>
  <c r="O140" i="234" s="1"/>
  <c r="L27" i="230" s="1"/>
  <c r="L140" i="291"/>
  <c r="M140" i="291" s="1"/>
  <c r="O140" i="291" s="1"/>
  <c r="E27" i="231" s="1"/>
  <c r="L140" i="290"/>
  <c r="M140" i="290" s="1"/>
  <c r="O140" i="290" s="1"/>
  <c r="G27" i="231" s="1"/>
  <c r="L140" i="294"/>
  <c r="M140" i="294" s="1"/>
  <c r="O140" i="294" s="1"/>
  <c r="I27" i="232" s="1"/>
  <c r="L140" i="279"/>
  <c r="M140" i="279" s="1"/>
  <c r="O140" i="279" s="1"/>
  <c r="I27" i="230" s="1"/>
  <c r="L140" i="284"/>
  <c r="M140" i="284" s="1"/>
  <c r="O140" i="284" s="1"/>
  <c r="E27" i="230" s="1"/>
  <c r="L140" i="288"/>
  <c r="M140" i="288" s="1"/>
  <c r="O140" i="288" s="1"/>
  <c r="D27" i="231" s="1"/>
  <c r="L140" i="282"/>
  <c r="M140" i="282" s="1"/>
  <c r="O140" i="282" s="1"/>
  <c r="D27" i="230" s="1"/>
  <c r="L140" i="287"/>
  <c r="M140" i="287" s="1"/>
  <c r="O140" i="287" s="1"/>
  <c r="I27" i="231" s="1"/>
  <c r="L140" i="297"/>
  <c r="M140" i="297" s="1"/>
  <c r="O140" i="297" s="1"/>
  <c r="E27" i="232" s="1"/>
  <c r="L140" i="298"/>
  <c r="M140" i="298" s="1"/>
  <c r="O140" i="298" s="1"/>
  <c r="G27" i="232" s="1"/>
  <c r="L140" i="286"/>
  <c r="M140" i="286" s="1"/>
  <c r="O140" i="286" s="1"/>
  <c r="H27" i="231" s="1"/>
  <c r="L140" i="280"/>
  <c r="M140" i="280" s="1"/>
  <c r="O140" i="280" s="1"/>
  <c r="G27" i="230" s="1"/>
  <c r="L140" i="295"/>
  <c r="M140" i="295" s="1"/>
  <c r="O140" i="295" s="1"/>
  <c r="D27" i="232" s="1"/>
  <c r="L140" i="281"/>
  <c r="M140" i="281" s="1"/>
  <c r="O140" i="281" s="1"/>
  <c r="H27" i="230" s="1"/>
  <c r="L140" i="293"/>
  <c r="M140" i="293" s="1"/>
  <c r="O140" i="293" s="1"/>
  <c r="H27" i="232" s="1"/>
  <c r="L138" i="285"/>
  <c r="M138" i="285" s="1"/>
  <c r="L138" i="278"/>
  <c r="M138" i="278" s="1"/>
  <c r="L138" i="292"/>
  <c r="M138" i="292" s="1"/>
  <c r="L138" i="173"/>
  <c r="M138" i="173" s="1"/>
  <c r="L138" i="154"/>
  <c r="M138" i="154" s="1"/>
  <c r="L138" i="179"/>
  <c r="M138" i="179" s="1"/>
  <c r="L138" i="296"/>
  <c r="M138" i="296" s="1"/>
  <c r="L138" i="283"/>
  <c r="M138" i="283" s="1"/>
  <c r="L138" i="289"/>
  <c r="M138" i="289" s="1"/>
  <c r="L141" i="283"/>
  <c r="M141" i="283" s="1"/>
  <c r="O141" i="283" s="1"/>
  <c r="F28" i="230" s="1"/>
  <c r="L141" i="296"/>
  <c r="M141" i="296" s="1"/>
  <c r="O141" i="296" s="1"/>
  <c r="F28" i="232" s="1"/>
  <c r="L141" i="289"/>
  <c r="M141" i="289" s="1"/>
  <c r="O141" i="289" s="1"/>
  <c r="F28" i="231" s="1"/>
  <c r="L140" i="149"/>
  <c r="M140" i="149" s="1"/>
  <c r="O140" i="149" s="1"/>
  <c r="M27" i="231" s="1"/>
  <c r="L121" i="240"/>
  <c r="M121" i="240" s="1"/>
  <c r="L121" i="297"/>
  <c r="M121" i="297" s="1"/>
  <c r="L121" i="295"/>
  <c r="M121" i="295" s="1"/>
  <c r="L121" i="296"/>
  <c r="M121" i="296" s="1"/>
  <c r="L121" i="298"/>
  <c r="M121" i="298" s="1"/>
  <c r="L121" i="292"/>
  <c r="M121" i="292" s="1"/>
  <c r="L121" i="293"/>
  <c r="M121" i="293" s="1"/>
  <c r="L121" i="294"/>
  <c r="M121" i="294" s="1"/>
  <c r="L123" i="281"/>
  <c r="M123" i="281" s="1"/>
  <c r="O123" i="281" s="1"/>
  <c r="H10" i="230" s="1"/>
  <c r="L123" i="283"/>
  <c r="M123" i="283" s="1"/>
  <c r="O123" i="283" s="1"/>
  <c r="F10" i="230" s="1"/>
  <c r="L123" i="284"/>
  <c r="M123" i="284" s="1"/>
  <c r="O123" i="284" s="1"/>
  <c r="E10" i="230" s="1"/>
  <c r="L123" i="282"/>
  <c r="M123" i="282" s="1"/>
  <c r="O123" i="282" s="1"/>
  <c r="D10" i="230" s="1"/>
  <c r="L123" i="279"/>
  <c r="M123" i="279" s="1"/>
  <c r="O123" i="279" s="1"/>
  <c r="I10" i="230" s="1"/>
  <c r="L123" i="278"/>
  <c r="M123" i="278" s="1"/>
  <c r="O123" i="278" s="1"/>
  <c r="K10" i="230" s="1"/>
  <c r="L123" i="280"/>
  <c r="M123" i="280" s="1"/>
  <c r="O123" i="280" s="1"/>
  <c r="G10" i="230" s="1"/>
  <c r="L140" i="176"/>
  <c r="M140" i="176" s="1"/>
  <c r="O140" i="176" s="1"/>
  <c r="M27" i="232" s="1"/>
  <c r="L138" i="293"/>
  <c r="M138" i="293" s="1"/>
  <c r="L138" i="280"/>
  <c r="M138" i="280" s="1"/>
  <c r="L138" i="298"/>
  <c r="M138" i="298" s="1"/>
  <c r="L138" i="294"/>
  <c r="M138" i="294" s="1"/>
  <c r="L138" i="297"/>
  <c r="M138" i="297" s="1"/>
  <c r="L138" i="290"/>
  <c r="M138" i="290" s="1"/>
  <c r="L138" i="281"/>
  <c r="M138" i="281" s="1"/>
  <c r="L138" i="282"/>
  <c r="M138" i="282" s="1"/>
  <c r="L138" i="284"/>
  <c r="M138" i="284" s="1"/>
  <c r="L138" i="287"/>
  <c r="M138" i="287" s="1"/>
  <c r="L138" i="291"/>
  <c r="M138" i="291" s="1"/>
  <c r="L138" i="279"/>
  <c r="M138" i="279" s="1"/>
  <c r="L138" i="288"/>
  <c r="M138" i="288" s="1"/>
  <c r="L138" i="286"/>
  <c r="M138" i="286" s="1"/>
  <c r="L138" i="295"/>
  <c r="M138" i="295" s="1"/>
  <c r="O156" i="179"/>
  <c r="O27" i="234"/>
  <c r="O33" i="234" s="1"/>
  <c r="K10" i="189" s="1"/>
  <c r="K9" i="189" s="1"/>
  <c r="M33" i="126"/>
  <c r="O13" i="150"/>
  <c r="O14" i="150" s="1"/>
  <c r="M6" i="259" s="1"/>
  <c r="O233" i="173"/>
  <c r="O170" i="179"/>
  <c r="N32" i="260" s="1"/>
  <c r="O156" i="173"/>
  <c r="N43" i="232" s="1"/>
  <c r="O22" i="147"/>
  <c r="J7" i="259" s="1"/>
  <c r="O170" i="131"/>
  <c r="O156" i="147"/>
  <c r="O233" i="170"/>
  <c r="J45" i="260" s="1"/>
  <c r="O22" i="154"/>
  <c r="N7" i="259" s="1"/>
  <c r="O170" i="150"/>
  <c r="O22" i="149"/>
  <c r="L7" i="259" s="1"/>
  <c r="O156" i="240"/>
  <c r="O233" i="131"/>
  <c r="N45" i="189" s="1"/>
  <c r="O170" i="154"/>
  <c r="O22" i="234"/>
  <c r="K7" i="189" s="1"/>
  <c r="O175" i="127"/>
  <c r="M33" i="189" s="1"/>
  <c r="O22" i="237"/>
  <c r="K7" i="259" s="1"/>
  <c r="O170" i="237"/>
  <c r="O233" i="124"/>
  <c r="J45" i="189" s="1"/>
  <c r="O156" i="131"/>
  <c r="O233" i="147"/>
  <c r="J45" i="259" s="1"/>
  <c r="J191" i="154"/>
  <c r="O191" i="154" s="1"/>
  <c r="M198" i="154"/>
  <c r="O170" i="147"/>
  <c r="O13" i="154"/>
  <c r="O14" i="154" s="1"/>
  <c r="N6" i="259" s="1"/>
  <c r="O156" i="170"/>
  <c r="O186" i="154"/>
  <c r="O175" i="173"/>
  <c r="O170" i="149"/>
  <c r="O233" i="150"/>
  <c r="M45" i="259" s="1"/>
  <c r="M198" i="131"/>
  <c r="O175" i="124"/>
  <c r="J33" i="189" s="1"/>
  <c r="O175" i="154"/>
  <c r="N33" i="259" s="1"/>
  <c r="J143" i="124"/>
  <c r="O143" i="124" s="1"/>
  <c r="J30" i="230" s="1"/>
  <c r="O152" i="234"/>
  <c r="J191" i="147"/>
  <c r="O191" i="147" s="1"/>
  <c r="O170" i="173"/>
  <c r="M32" i="260" s="1"/>
  <c r="O136" i="291"/>
  <c r="E23" i="231" s="1"/>
  <c r="J190" i="131"/>
  <c r="O190" i="131" s="1"/>
  <c r="O175" i="150"/>
  <c r="M33" i="259" s="1"/>
  <c r="M198" i="149"/>
  <c r="O156" i="237"/>
  <c r="O136" i="293"/>
  <c r="H23" i="232" s="1"/>
  <c r="J143" i="154"/>
  <c r="O143" i="154" s="1"/>
  <c r="O30" i="231" s="1"/>
  <c r="O175" i="179"/>
  <c r="J191" i="179"/>
  <c r="O191" i="179" s="1"/>
  <c r="J192" i="240"/>
  <c r="O192" i="240" s="1"/>
  <c r="J192" i="176"/>
  <c r="O192" i="176" s="1"/>
  <c r="O183" i="147"/>
  <c r="R240" i="131"/>
  <c r="Q240" i="131"/>
  <c r="O156" i="154"/>
  <c r="O194" i="131"/>
  <c r="J190" i="234"/>
  <c r="O190" i="234" s="1"/>
  <c r="J142" i="234"/>
  <c r="O142" i="234" s="1"/>
  <c r="L29" i="230" s="1"/>
  <c r="O175" i="149"/>
  <c r="L33" i="259" s="1"/>
  <c r="O233" i="179"/>
  <c r="J33" i="260"/>
  <c r="J60" i="176"/>
  <c r="J192" i="237"/>
  <c r="O192" i="237" s="1"/>
  <c r="O175" i="147"/>
  <c r="J33" i="259" s="1"/>
  <c r="L45" i="260"/>
  <c r="L33" i="260"/>
  <c r="O175" i="131"/>
  <c r="N33" i="189" s="1"/>
  <c r="J190" i="170"/>
  <c r="O190" i="170" s="1"/>
  <c r="O185" i="124"/>
  <c r="J190" i="237"/>
  <c r="O190" i="237" s="1"/>
  <c r="J14" i="147"/>
  <c r="J60" i="147" s="1"/>
  <c r="O13" i="237"/>
  <c r="O14" i="237" s="1"/>
  <c r="K6" i="259" s="1"/>
  <c r="M156" i="237"/>
  <c r="J14" i="240"/>
  <c r="J60" i="240" s="1"/>
  <c r="O13" i="240"/>
  <c r="O14" i="240" s="1"/>
  <c r="K6" i="260" s="1"/>
  <c r="J13" i="297"/>
  <c r="J13" i="281"/>
  <c r="O13" i="149"/>
  <c r="O14" i="149" s="1"/>
  <c r="L6" i="259" s="1"/>
  <c r="K35" i="247"/>
  <c r="R51" i="290" s="1"/>
  <c r="L51" i="290" s="1"/>
  <c r="M51" i="290" s="1"/>
  <c r="O51" i="290" s="1"/>
  <c r="M156" i="150"/>
  <c r="J13" i="286"/>
  <c r="J13" i="289"/>
  <c r="J13" i="294"/>
  <c r="J13" i="170"/>
  <c r="J13" i="179"/>
  <c r="O13" i="179" s="1"/>
  <c r="O14" i="179" s="1"/>
  <c r="N6" i="260" s="1"/>
  <c r="J13" i="295"/>
  <c r="J13" i="292"/>
  <c r="J13" i="287"/>
  <c r="J13" i="285"/>
  <c r="J13" i="288"/>
  <c r="J13" i="173"/>
  <c r="I266" i="173" s="1"/>
  <c r="I275" i="173" s="1"/>
  <c r="M103" i="260" s="1"/>
  <c r="M51" i="311" s="1"/>
  <c r="F31" i="259"/>
  <c r="J13" i="291"/>
  <c r="I266" i="291" s="1"/>
  <c r="I275" i="291" s="1"/>
  <c r="E103" i="259" s="1"/>
  <c r="E51" i="310" s="1"/>
  <c r="J13" i="293"/>
  <c r="I266" i="293" s="1"/>
  <c r="I275" i="293" s="1"/>
  <c r="G103" i="260" s="1"/>
  <c r="G51" i="311" s="1"/>
  <c r="J13" i="296"/>
  <c r="I266" i="296" s="1"/>
  <c r="I275" i="296" s="1"/>
  <c r="D103" i="260" s="1"/>
  <c r="D51" i="311" s="1"/>
  <c r="J13" i="290"/>
  <c r="I266" i="290" s="1"/>
  <c r="I275" i="290" s="1"/>
  <c r="F103" i="259" s="1"/>
  <c r="F51" i="310" s="1"/>
  <c r="J10" i="260"/>
  <c r="J9" i="260" s="1"/>
  <c r="J13" i="298"/>
  <c r="I266" i="298" s="1"/>
  <c r="I275" i="298" s="1"/>
  <c r="F103" i="260" s="1"/>
  <c r="F51" i="311" s="1"/>
  <c r="R50" i="286"/>
  <c r="L50" i="286" s="1"/>
  <c r="M50" i="286" s="1"/>
  <c r="R50" i="290"/>
  <c r="L50" i="290" s="1"/>
  <c r="M50" i="290" s="1"/>
  <c r="R50" i="289"/>
  <c r="L50" i="289" s="1"/>
  <c r="M50" i="289" s="1"/>
  <c r="R50" i="287"/>
  <c r="L50" i="287" s="1"/>
  <c r="M50" i="287" s="1"/>
  <c r="R50" i="285"/>
  <c r="L50" i="285" s="1"/>
  <c r="M50" i="285" s="1"/>
  <c r="R50" i="288"/>
  <c r="L50" i="288" s="1"/>
  <c r="M50" i="288" s="1"/>
  <c r="R50" i="291"/>
  <c r="L50" i="291" s="1"/>
  <c r="M50" i="291" s="1"/>
  <c r="R50" i="150"/>
  <c r="L50" i="150" s="1"/>
  <c r="M50" i="150" s="1"/>
  <c r="R50" i="154"/>
  <c r="L50" i="154" s="1"/>
  <c r="M50" i="154" s="1"/>
  <c r="R50" i="237"/>
  <c r="L50" i="237" s="1"/>
  <c r="M50" i="237" s="1"/>
  <c r="R50" i="147"/>
  <c r="L50" i="147" s="1"/>
  <c r="M50" i="147" s="1"/>
  <c r="R50" i="149"/>
  <c r="L50" i="149" s="1"/>
  <c r="M50" i="149" s="1"/>
  <c r="M209" i="127"/>
  <c r="J13" i="283"/>
  <c r="J13" i="234"/>
  <c r="J13" i="126"/>
  <c r="J13" i="284"/>
  <c r="J13" i="131"/>
  <c r="J13" i="279"/>
  <c r="J13" i="127"/>
  <c r="J13" i="280"/>
  <c r="K35" i="246"/>
  <c r="R51" i="126" s="1"/>
  <c r="L51" i="126" s="1"/>
  <c r="M51" i="126" s="1"/>
  <c r="O51" i="126" s="1"/>
  <c r="O27" i="131"/>
  <c r="O33" i="131" s="1"/>
  <c r="N10" i="189" s="1"/>
  <c r="N9" i="189" s="1"/>
  <c r="J13" i="124"/>
  <c r="O27" i="284"/>
  <c r="O33" i="284" s="1"/>
  <c r="E10" i="189" s="1"/>
  <c r="E9" i="189" s="1"/>
  <c r="J33" i="284"/>
  <c r="J13" i="282"/>
  <c r="I266" i="282" s="1"/>
  <c r="I275" i="282" s="1"/>
  <c r="C103" i="189" s="1"/>
  <c r="O27" i="283"/>
  <c r="O33" i="283" s="1"/>
  <c r="D10" i="189" s="1"/>
  <c r="D9" i="189" s="1"/>
  <c r="M33" i="283"/>
  <c r="O27" i="281"/>
  <c r="O33" i="281" s="1"/>
  <c r="J33" i="281"/>
  <c r="J33" i="282"/>
  <c r="O27" i="282"/>
  <c r="O33" i="282" s="1"/>
  <c r="C10" i="189" s="1"/>
  <c r="C9" i="189" s="1"/>
  <c r="J33" i="278"/>
  <c r="O27" i="278"/>
  <c r="O33" i="278" s="1"/>
  <c r="I10" i="189" s="1"/>
  <c r="I9" i="189" s="1"/>
  <c r="R50" i="279"/>
  <c r="L50" i="279" s="1"/>
  <c r="M50" i="279" s="1"/>
  <c r="O50" i="279" s="1"/>
  <c r="H12" i="189" s="1"/>
  <c r="R50" i="278"/>
  <c r="L50" i="278" s="1"/>
  <c r="M50" i="278" s="1"/>
  <c r="O50" i="278" s="1"/>
  <c r="I12" i="189" s="1"/>
  <c r="R50" i="283"/>
  <c r="L50" i="283" s="1"/>
  <c r="M50" i="283" s="1"/>
  <c r="O50" i="283" s="1"/>
  <c r="D12" i="189" s="1"/>
  <c r="R50" i="281"/>
  <c r="L50" i="281" s="1"/>
  <c r="M50" i="281" s="1"/>
  <c r="O50" i="281" s="1"/>
  <c r="G12" i="189" s="1"/>
  <c r="R50" i="280"/>
  <c r="L50" i="280" s="1"/>
  <c r="M50" i="280" s="1"/>
  <c r="R50" i="284"/>
  <c r="L50" i="284" s="1"/>
  <c r="M50" i="284" s="1"/>
  <c r="O50" i="284" s="1"/>
  <c r="R50" i="282"/>
  <c r="L50" i="282" s="1"/>
  <c r="M50" i="282" s="1"/>
  <c r="O50" i="282" s="1"/>
  <c r="C12" i="189" s="1"/>
  <c r="R50" i="127"/>
  <c r="L50" i="127" s="1"/>
  <c r="M50" i="127" s="1"/>
  <c r="R50" i="126"/>
  <c r="L50" i="126" s="1"/>
  <c r="M50" i="126" s="1"/>
  <c r="R50" i="234"/>
  <c r="L50" i="234" s="1"/>
  <c r="M50" i="234" s="1"/>
  <c r="R50" i="131"/>
  <c r="L50" i="131" s="1"/>
  <c r="M50" i="131" s="1"/>
  <c r="O50" i="131" s="1"/>
  <c r="N12" i="189" s="1"/>
  <c r="R50" i="124"/>
  <c r="L50" i="124" s="1"/>
  <c r="M50" i="124" s="1"/>
  <c r="J33" i="280"/>
  <c r="O27" i="280"/>
  <c r="O33" i="280" s="1"/>
  <c r="F10" i="189" s="1"/>
  <c r="F9" i="189" s="1"/>
  <c r="O49" i="284"/>
  <c r="J33" i="279"/>
  <c r="O27" i="279"/>
  <c r="O33" i="279" s="1"/>
  <c r="H10" i="189" s="1"/>
  <c r="H9" i="189" s="1"/>
  <c r="M33" i="127"/>
  <c r="O27" i="127"/>
  <c r="O33" i="127" s="1"/>
  <c r="M10" i="189" s="1"/>
  <c r="M9" i="189" s="1"/>
  <c r="J13" i="278"/>
  <c r="I266" i="278" s="1"/>
  <c r="I275" i="278" s="1"/>
  <c r="I103" i="189" s="1"/>
  <c r="J143" i="179"/>
  <c r="O143" i="179" s="1"/>
  <c r="O30" i="232" s="1"/>
  <c r="M198" i="179"/>
  <c r="M198" i="176"/>
  <c r="J142" i="176"/>
  <c r="O142" i="176" s="1"/>
  <c r="M29" i="232" s="1"/>
  <c r="O186" i="176"/>
  <c r="J192" i="150"/>
  <c r="O192" i="150" s="1"/>
  <c r="J192" i="149"/>
  <c r="O192" i="149" s="1"/>
  <c r="O186" i="237"/>
  <c r="J190" i="127"/>
  <c r="O190" i="127" s="1"/>
  <c r="M198" i="127"/>
  <c r="O206" i="295"/>
  <c r="D92" i="232" s="1"/>
  <c r="J209" i="295"/>
  <c r="M209" i="296"/>
  <c r="N271" i="296"/>
  <c r="M209" i="298"/>
  <c r="N271" i="298"/>
  <c r="N271" i="295"/>
  <c r="M209" i="295"/>
  <c r="M235" i="295" s="1"/>
  <c r="O206" i="298"/>
  <c r="G92" i="232" s="1"/>
  <c r="J209" i="298"/>
  <c r="N271" i="297"/>
  <c r="M209" i="297"/>
  <c r="M235" i="297" s="1"/>
  <c r="O206" i="297"/>
  <c r="E92" i="232" s="1"/>
  <c r="J209" i="297"/>
  <c r="O206" i="296"/>
  <c r="F92" i="232" s="1"/>
  <c r="J209" i="296"/>
  <c r="N271" i="294"/>
  <c r="M209" i="294"/>
  <c r="M209" i="292"/>
  <c r="O206" i="292"/>
  <c r="K92" i="232" s="1"/>
  <c r="O206" i="294"/>
  <c r="I92" i="232" s="1"/>
  <c r="J209" i="294"/>
  <c r="M209" i="293"/>
  <c r="M235" i="293" s="1"/>
  <c r="N271" i="293"/>
  <c r="O206" i="293"/>
  <c r="H92" i="232" s="1"/>
  <c r="J209" i="293"/>
  <c r="M209" i="290"/>
  <c r="N271" i="290"/>
  <c r="M209" i="237"/>
  <c r="O206" i="291"/>
  <c r="E91" i="231" s="1"/>
  <c r="J209" i="291"/>
  <c r="N271" i="291"/>
  <c r="M209" i="291"/>
  <c r="M209" i="288"/>
  <c r="N271" i="288"/>
  <c r="O206" i="288"/>
  <c r="D91" i="231" s="1"/>
  <c r="J209" i="288"/>
  <c r="N271" i="289"/>
  <c r="M209" i="289"/>
  <c r="O206" i="290"/>
  <c r="G91" i="231" s="1"/>
  <c r="J209" i="290"/>
  <c r="M209" i="287"/>
  <c r="N271" i="287"/>
  <c r="O206" i="278"/>
  <c r="O206" i="287"/>
  <c r="I91" i="231" s="1"/>
  <c r="J209" i="287"/>
  <c r="M209" i="124"/>
  <c r="M209" i="286"/>
  <c r="N271" i="286"/>
  <c r="O206" i="283"/>
  <c r="F91" i="230" s="1"/>
  <c r="J209" i="283"/>
  <c r="O206" i="282"/>
  <c r="D91" i="230" s="1"/>
  <c r="J209" i="282"/>
  <c r="J209" i="284"/>
  <c r="J209" i="281"/>
  <c r="O206" i="280"/>
  <c r="J209" i="280"/>
  <c r="O205" i="179"/>
  <c r="O91" i="232" s="1"/>
  <c r="O124" i="232" s="1"/>
  <c r="O204" i="237"/>
  <c r="M209" i="131"/>
  <c r="O206" i="124"/>
  <c r="J91" i="230" s="1"/>
  <c r="O209" i="234"/>
  <c r="M209" i="234"/>
  <c r="O206" i="279"/>
  <c r="I91" i="230" s="1"/>
  <c r="J209" i="279"/>
  <c r="M209" i="179"/>
  <c r="M209" i="150"/>
  <c r="O204" i="240"/>
  <c r="M209" i="240"/>
  <c r="L140" i="240"/>
  <c r="M140" i="240" s="1"/>
  <c r="O140" i="240" s="1"/>
  <c r="L27" i="232" s="1"/>
  <c r="L140" i="147"/>
  <c r="M140" i="147" s="1"/>
  <c r="O140" i="147" s="1"/>
  <c r="J27" i="231" s="1"/>
  <c r="L140" i="126"/>
  <c r="M140" i="126" s="1"/>
  <c r="O140" i="126" s="1"/>
  <c r="M27" i="230" s="1"/>
  <c r="L121" i="173"/>
  <c r="M121" i="173" s="1"/>
  <c r="L121" i="179"/>
  <c r="M121" i="179" s="1"/>
  <c r="L121" i="170"/>
  <c r="M121" i="170" s="1"/>
  <c r="O140" i="106"/>
  <c r="M30" i="106"/>
  <c r="M140" i="106" s="1"/>
  <c r="L140" i="124"/>
  <c r="M140" i="124" s="1"/>
  <c r="O140" i="124" s="1"/>
  <c r="J27" i="230" s="1"/>
  <c r="L140" i="237"/>
  <c r="M140" i="237" s="1"/>
  <c r="O140" i="237" s="1"/>
  <c r="L27" i="231" s="1"/>
  <c r="L140" i="170"/>
  <c r="M140" i="170" s="1"/>
  <c r="O140" i="170" s="1"/>
  <c r="J27" i="232" s="1"/>
  <c r="J212" i="131"/>
  <c r="M212" i="131"/>
  <c r="E225" i="237"/>
  <c r="E225" i="234"/>
  <c r="E225" i="240"/>
  <c r="J217" i="240"/>
  <c r="M217" i="240"/>
  <c r="J225" i="173"/>
  <c r="M225" i="173"/>
  <c r="O222" i="176"/>
  <c r="I191" i="237"/>
  <c r="H191" i="237"/>
  <c r="E225" i="147"/>
  <c r="E225" i="170"/>
  <c r="E225" i="124"/>
  <c r="O183" i="131"/>
  <c r="J189" i="237"/>
  <c r="O189" i="237" s="1"/>
  <c r="J191" i="131"/>
  <c r="O191" i="131" s="1"/>
  <c r="I191" i="234"/>
  <c r="H191" i="234"/>
  <c r="J189" i="240"/>
  <c r="O189" i="240" s="1"/>
  <c r="J217" i="124"/>
  <c r="M217" i="124"/>
  <c r="J212" i="237"/>
  <c r="M212" i="237"/>
  <c r="M184" i="150"/>
  <c r="J184" i="150"/>
  <c r="J212" i="234"/>
  <c r="M212" i="234"/>
  <c r="J212" i="240"/>
  <c r="M212" i="240"/>
  <c r="J212" i="154"/>
  <c r="M212" i="154"/>
  <c r="H191" i="240"/>
  <c r="I191" i="240"/>
  <c r="J217" i="173"/>
  <c r="M217" i="173"/>
  <c r="J217" i="147"/>
  <c r="M217" i="147"/>
  <c r="J217" i="237"/>
  <c r="M217" i="237"/>
  <c r="J209" i="147"/>
  <c r="O204" i="147"/>
  <c r="J89" i="231" s="1"/>
  <c r="J122" i="231" s="1"/>
  <c r="J225" i="131"/>
  <c r="M225" i="131"/>
  <c r="M189" i="234"/>
  <c r="J189" i="234"/>
  <c r="M184" i="237"/>
  <c r="M198" i="237" s="1"/>
  <c r="J184" i="237"/>
  <c r="J190" i="150"/>
  <c r="O190" i="150" s="1"/>
  <c r="J192" i="234"/>
  <c r="O192" i="234" s="1"/>
  <c r="J271" i="173"/>
  <c r="J193" i="147"/>
  <c r="M193" i="147"/>
  <c r="M198" i="147" s="1"/>
  <c r="J225" i="154"/>
  <c r="M225" i="154"/>
  <c r="R224" i="170"/>
  <c r="L224" i="170" s="1"/>
  <c r="M224" i="170" s="1"/>
  <c r="O224" i="170" s="1"/>
  <c r="R224" i="124"/>
  <c r="L224" i="124" s="1"/>
  <c r="M224" i="124" s="1"/>
  <c r="O224" i="124" s="1"/>
  <c r="R224" i="147"/>
  <c r="L224" i="147" s="1"/>
  <c r="M224" i="147" s="1"/>
  <c r="O224" i="147" s="1"/>
  <c r="J193" i="173"/>
  <c r="M193" i="173"/>
  <c r="M198" i="173" s="1"/>
  <c r="J217" i="170"/>
  <c r="M217" i="170"/>
  <c r="M184" i="240"/>
  <c r="M198" i="240" s="1"/>
  <c r="J184" i="240"/>
  <c r="J212" i="127"/>
  <c r="M212" i="127"/>
  <c r="O217" i="127"/>
  <c r="M184" i="234"/>
  <c r="J184" i="234"/>
  <c r="J212" i="150"/>
  <c r="M212" i="150"/>
  <c r="J225" i="176"/>
  <c r="J228" i="176" s="1"/>
  <c r="M225" i="176"/>
  <c r="M228" i="176" s="1"/>
  <c r="O222" i="240"/>
  <c r="M189" i="150"/>
  <c r="J189" i="150"/>
  <c r="O184" i="149"/>
  <c r="J225" i="149"/>
  <c r="J228" i="149" s="1"/>
  <c r="M225" i="149"/>
  <c r="M228" i="149" s="1"/>
  <c r="O193" i="234"/>
  <c r="I191" i="176"/>
  <c r="H191" i="176"/>
  <c r="J225" i="126"/>
  <c r="M225" i="126"/>
  <c r="M228" i="126" s="1"/>
  <c r="J190" i="147"/>
  <c r="O190" i="147" s="1"/>
  <c r="J184" i="127"/>
  <c r="O184" i="127" s="1"/>
  <c r="I191" i="126"/>
  <c r="H191" i="126"/>
  <c r="I191" i="127"/>
  <c r="H191" i="127"/>
  <c r="M209" i="154"/>
  <c r="O186" i="240"/>
  <c r="J225" i="127"/>
  <c r="M225" i="127"/>
  <c r="J193" i="124"/>
  <c r="J198" i="124" s="1"/>
  <c r="M193" i="124"/>
  <c r="J212" i="124"/>
  <c r="M212" i="124"/>
  <c r="I191" i="149"/>
  <c r="H191" i="149"/>
  <c r="H191" i="150"/>
  <c r="I191" i="150"/>
  <c r="J212" i="147"/>
  <c r="M212" i="147"/>
  <c r="O209" i="154"/>
  <c r="O94" i="231" s="1"/>
  <c r="J225" i="150"/>
  <c r="M225" i="150"/>
  <c r="J190" i="126"/>
  <c r="O190" i="126" s="1"/>
  <c r="J189" i="127"/>
  <c r="O189" i="127" s="1"/>
  <c r="J193" i="170"/>
  <c r="M193" i="170"/>
  <c r="M212" i="170"/>
  <c r="J212" i="170"/>
  <c r="J217" i="234"/>
  <c r="M217" i="234"/>
  <c r="J225" i="179"/>
  <c r="M225" i="179"/>
  <c r="J212" i="179"/>
  <c r="M212" i="179"/>
  <c r="O206" i="127"/>
  <c r="N91" i="230" s="1"/>
  <c r="J209" i="127"/>
  <c r="J214" i="179"/>
  <c r="M214" i="179"/>
  <c r="O214" i="173"/>
  <c r="O209" i="173"/>
  <c r="N95" i="232" s="1"/>
  <c r="J214" i="131"/>
  <c r="M214" i="131"/>
  <c r="J214" i="154"/>
  <c r="M214" i="154"/>
  <c r="J206" i="149"/>
  <c r="M206" i="149"/>
  <c r="J206" i="126"/>
  <c r="M206" i="126"/>
  <c r="M209" i="126" s="1"/>
  <c r="J206" i="176"/>
  <c r="J209" i="176" s="1"/>
  <c r="M206" i="176"/>
  <c r="M209" i="176" s="1"/>
  <c r="J209" i="179"/>
  <c r="O205" i="131"/>
  <c r="O90" i="230" s="1"/>
  <c r="J209" i="131"/>
  <c r="O209" i="150"/>
  <c r="N94" i="231" s="1"/>
  <c r="O205" i="176"/>
  <c r="M91" i="232" s="1"/>
  <c r="M124" i="232" s="1"/>
  <c r="H118" i="127"/>
  <c r="I118" i="127"/>
  <c r="O120" i="173"/>
  <c r="N7" i="232" s="1"/>
  <c r="I118" i="124"/>
  <c r="H118" i="124"/>
  <c r="G118" i="154"/>
  <c r="G118" i="149"/>
  <c r="G118" i="150"/>
  <c r="G118" i="237"/>
  <c r="G118" i="147"/>
  <c r="I30" i="106"/>
  <c r="I140" i="106" s="1"/>
  <c r="L121" i="131"/>
  <c r="M121" i="131" s="1"/>
  <c r="L121" i="126"/>
  <c r="M121" i="126" s="1"/>
  <c r="L121" i="124"/>
  <c r="M121" i="124" s="1"/>
  <c r="L121" i="127"/>
  <c r="M121" i="127" s="1"/>
  <c r="L121" i="234"/>
  <c r="M121" i="234" s="1"/>
  <c r="I119" i="237"/>
  <c r="H119" i="237"/>
  <c r="G136" i="173"/>
  <c r="G136" i="150"/>
  <c r="G136" i="127"/>
  <c r="I119" i="150"/>
  <c r="H119" i="150"/>
  <c r="I119" i="154"/>
  <c r="H119" i="154"/>
  <c r="I119" i="149"/>
  <c r="H119" i="149"/>
  <c r="L121" i="149"/>
  <c r="M121" i="149" s="1"/>
  <c r="L121" i="154"/>
  <c r="M121" i="154" s="1"/>
  <c r="L121" i="150"/>
  <c r="M121" i="150" s="1"/>
  <c r="K30" i="106"/>
  <c r="K140" i="106" s="1"/>
  <c r="L121" i="237"/>
  <c r="M121" i="237" s="1"/>
  <c r="L121" i="147"/>
  <c r="M121" i="147" s="1"/>
  <c r="G119" i="176"/>
  <c r="G119" i="170"/>
  <c r="G119" i="179"/>
  <c r="G119" i="240"/>
  <c r="G119" i="173"/>
  <c r="G136" i="179"/>
  <c r="G136" i="131"/>
  <c r="G136" i="154"/>
  <c r="O120" i="150"/>
  <c r="N7" i="231" s="1"/>
  <c r="G136" i="126"/>
  <c r="G136" i="176"/>
  <c r="G136" i="149"/>
  <c r="O137" i="176"/>
  <c r="M24" i="232" s="1"/>
  <c r="O137" i="147"/>
  <c r="J24" i="231" s="1"/>
  <c r="O137" i="173"/>
  <c r="N24" i="232" s="1"/>
  <c r="G135" i="149"/>
  <c r="Q140" i="106"/>
  <c r="G135" i="126"/>
  <c r="G135" i="176"/>
  <c r="O137" i="126"/>
  <c r="M24" i="230" s="1"/>
  <c r="O137" i="170"/>
  <c r="J24" i="232" s="1"/>
  <c r="O137" i="131"/>
  <c r="O24" i="230" s="1"/>
  <c r="O137" i="127"/>
  <c r="N24" i="230" s="1"/>
  <c r="O137" i="150"/>
  <c r="N24" i="231" s="1"/>
  <c r="O120" i="147"/>
  <c r="J7" i="231" s="1"/>
  <c r="G136" i="237"/>
  <c r="G136" i="170"/>
  <c r="G136" i="147"/>
  <c r="G136" i="240"/>
  <c r="G136" i="234"/>
  <c r="G136" i="124"/>
  <c r="O120" i="234"/>
  <c r="L7" i="230" s="1"/>
  <c r="O137" i="234"/>
  <c r="L24" i="230" s="1"/>
  <c r="O137" i="154"/>
  <c r="O24" i="231" s="1"/>
  <c r="O137" i="124"/>
  <c r="J24" i="230" s="1"/>
  <c r="O120" i="237"/>
  <c r="L7" i="231" s="1"/>
  <c r="W140" i="106"/>
  <c r="G135" i="240"/>
  <c r="G135" i="147"/>
  <c r="G135" i="170"/>
  <c r="G135" i="237"/>
  <c r="G135" i="234"/>
  <c r="G135" i="124"/>
  <c r="O120" i="124"/>
  <c r="J7" i="230" s="1"/>
  <c r="O137" i="240"/>
  <c r="L24" i="232" s="1"/>
  <c r="O120" i="240"/>
  <c r="L7" i="232" s="1"/>
  <c r="O120" i="154"/>
  <c r="O7" i="231" s="1"/>
  <c r="G135" i="179"/>
  <c r="U140" i="106"/>
  <c r="G135" i="154"/>
  <c r="G135" i="131"/>
  <c r="I118" i="131"/>
  <c r="H118" i="131"/>
  <c r="G118" i="173"/>
  <c r="G118" i="176"/>
  <c r="G118" i="179"/>
  <c r="G118" i="170"/>
  <c r="G118" i="240"/>
  <c r="O120" i="131"/>
  <c r="O7" i="230" s="1"/>
  <c r="O120" i="170"/>
  <c r="J7" i="232" s="1"/>
  <c r="H119" i="147"/>
  <c r="I119" i="147"/>
  <c r="O137" i="179"/>
  <c r="O24" i="232" s="1"/>
  <c r="S140" i="106"/>
  <c r="I118" i="126"/>
  <c r="H118" i="126"/>
  <c r="G119" i="131"/>
  <c r="G119" i="127"/>
  <c r="G119" i="234"/>
  <c r="G119" i="126"/>
  <c r="G119" i="124"/>
  <c r="O120" i="127"/>
  <c r="N7" i="230" s="1"/>
  <c r="O120" i="179"/>
  <c r="O7" i="232" s="1"/>
  <c r="G135" i="150"/>
  <c r="G135" i="127"/>
  <c r="G135" i="173"/>
  <c r="Y140" i="106"/>
  <c r="O137" i="149"/>
  <c r="M24" i="231" s="1"/>
  <c r="I118" i="234"/>
  <c r="H118" i="234"/>
  <c r="O120" i="126"/>
  <c r="M7" i="230" s="1"/>
  <c r="O120" i="176"/>
  <c r="M7" i="232" s="1"/>
  <c r="I127" i="176"/>
  <c r="H127" i="176"/>
  <c r="I127" i="131"/>
  <c r="H127" i="131"/>
  <c r="I127" i="124"/>
  <c r="H127" i="124"/>
  <c r="I127" i="126"/>
  <c r="H127" i="126"/>
  <c r="O156" i="124"/>
  <c r="O156" i="150"/>
  <c r="I127" i="127"/>
  <c r="H127" i="127"/>
  <c r="O156" i="126"/>
  <c r="H127" i="234"/>
  <c r="I127" i="234"/>
  <c r="H127" i="240"/>
  <c r="I127" i="240"/>
  <c r="O156" i="127"/>
  <c r="I127" i="170"/>
  <c r="H127" i="170"/>
  <c r="H127" i="173"/>
  <c r="I127" i="173"/>
  <c r="I127" i="179"/>
  <c r="H127" i="179"/>
  <c r="G127" i="154"/>
  <c r="G127" i="237"/>
  <c r="G127" i="147"/>
  <c r="G127" i="149"/>
  <c r="G127" i="150"/>
  <c r="O156" i="149"/>
  <c r="O156" i="176"/>
  <c r="M43" i="232" s="1"/>
  <c r="I135" i="291" l="1"/>
  <c r="H135" i="291"/>
  <c r="J135" i="291" s="1"/>
  <c r="O135" i="291" s="1"/>
  <c r="E22" i="231" s="1"/>
  <c r="H118" i="295"/>
  <c r="I118" i="295"/>
  <c r="H135" i="284"/>
  <c r="J135" i="284" s="1"/>
  <c r="O135" i="284" s="1"/>
  <c r="E22" i="230" s="1"/>
  <c r="I135" i="284"/>
  <c r="H118" i="292"/>
  <c r="I118" i="292"/>
  <c r="I135" i="294"/>
  <c r="H135" i="294"/>
  <c r="J135" i="294" s="1"/>
  <c r="O135" i="294" s="1"/>
  <c r="I22" i="232" s="1"/>
  <c r="H118" i="296"/>
  <c r="I118" i="296"/>
  <c r="I118" i="289"/>
  <c r="H118" i="289"/>
  <c r="J118" i="289" s="1"/>
  <c r="O118" i="289" s="1"/>
  <c r="F5" i="231" s="1"/>
  <c r="H135" i="290"/>
  <c r="I135" i="290"/>
  <c r="I118" i="297"/>
  <c r="H118" i="297"/>
  <c r="J118" i="297" s="1"/>
  <c r="O118" i="297" s="1"/>
  <c r="E5" i="232" s="1"/>
  <c r="I118" i="285"/>
  <c r="H118" i="285"/>
  <c r="I135" i="279"/>
  <c r="H135" i="279"/>
  <c r="I118" i="294"/>
  <c r="H118" i="294"/>
  <c r="H118" i="291"/>
  <c r="I118" i="291"/>
  <c r="I135" i="280"/>
  <c r="H135" i="280"/>
  <c r="J135" i="280" s="1"/>
  <c r="O135" i="280" s="1"/>
  <c r="G22" i="230" s="1"/>
  <c r="H118" i="298"/>
  <c r="I118" i="298"/>
  <c r="I118" i="286"/>
  <c r="H118" i="286"/>
  <c r="H135" i="295"/>
  <c r="I135" i="295"/>
  <c r="J135" i="295"/>
  <c r="O135" i="295" s="1"/>
  <c r="D22" i="232" s="1"/>
  <c r="I118" i="293"/>
  <c r="H118" i="293"/>
  <c r="I118" i="290"/>
  <c r="H118" i="290"/>
  <c r="J118" i="290" s="1"/>
  <c r="O118" i="290" s="1"/>
  <c r="G5" i="231" s="1"/>
  <c r="I135" i="287"/>
  <c r="H135" i="287"/>
  <c r="J135" i="287" s="1"/>
  <c r="O135" i="287" s="1"/>
  <c r="I22" i="231" s="1"/>
  <c r="I118" i="287"/>
  <c r="H118" i="287"/>
  <c r="I135" i="298"/>
  <c r="H135" i="298"/>
  <c r="I118" i="288"/>
  <c r="H118" i="288"/>
  <c r="I135" i="282"/>
  <c r="H135" i="282"/>
  <c r="J135" i="282" s="1"/>
  <c r="O135" i="282" s="1"/>
  <c r="D22" i="230" s="1"/>
  <c r="I135" i="293"/>
  <c r="H135" i="293"/>
  <c r="I135" i="288"/>
  <c r="H135" i="288"/>
  <c r="H135" i="278"/>
  <c r="I135" i="278"/>
  <c r="H135" i="296"/>
  <c r="I135" i="296"/>
  <c r="H135" i="281"/>
  <c r="I135" i="281"/>
  <c r="I135" i="286"/>
  <c r="J135" i="286" s="1"/>
  <c r="O135" i="286" s="1"/>
  <c r="H22" i="231" s="1"/>
  <c r="H135" i="286"/>
  <c r="I135" i="285"/>
  <c r="H135" i="285"/>
  <c r="J135" i="285" s="1"/>
  <c r="O135" i="285" s="1"/>
  <c r="K22" i="231" s="1"/>
  <c r="H135" i="289"/>
  <c r="I135" i="289"/>
  <c r="H135" i="297"/>
  <c r="I135" i="297"/>
  <c r="I135" i="292"/>
  <c r="H135" i="292"/>
  <c r="J135" i="292" s="1"/>
  <c r="O135" i="292" s="1"/>
  <c r="K22" i="232" s="1"/>
  <c r="I135" i="283"/>
  <c r="H135" i="283"/>
  <c r="J135" i="283"/>
  <c r="O135" i="283" s="1"/>
  <c r="F22" i="230" s="1"/>
  <c r="O159" i="295"/>
  <c r="M170" i="295"/>
  <c r="O159" i="127"/>
  <c r="M170" i="127"/>
  <c r="N32" i="189"/>
  <c r="O57" i="230"/>
  <c r="M170" i="294"/>
  <c r="O159" i="294"/>
  <c r="M31" i="189"/>
  <c r="N43" i="230"/>
  <c r="O159" i="126"/>
  <c r="M170" i="126"/>
  <c r="O159" i="281"/>
  <c r="M170" i="281"/>
  <c r="L32" i="259"/>
  <c r="M57" i="231"/>
  <c r="O159" i="298"/>
  <c r="M170" i="298"/>
  <c r="K31" i="259"/>
  <c r="L43" i="231"/>
  <c r="N32" i="259"/>
  <c r="O57" i="231"/>
  <c r="K46" i="230"/>
  <c r="O170" i="278"/>
  <c r="O159" i="284"/>
  <c r="M170" i="284"/>
  <c r="J31" i="259"/>
  <c r="J43" i="231"/>
  <c r="L31" i="259"/>
  <c r="M43" i="231"/>
  <c r="M31" i="259"/>
  <c r="N43" i="231"/>
  <c r="J31" i="189"/>
  <c r="J43" i="230"/>
  <c r="M170" i="282"/>
  <c r="O159" i="282"/>
  <c r="F46" i="230"/>
  <c r="O170" i="283"/>
  <c r="O159" i="124"/>
  <c r="M170" i="124"/>
  <c r="L31" i="189"/>
  <c r="M43" i="230"/>
  <c r="K31" i="260"/>
  <c r="L43" i="232"/>
  <c r="M170" i="293"/>
  <c r="O159" i="293"/>
  <c r="N31" i="189"/>
  <c r="O43" i="230"/>
  <c r="O159" i="279"/>
  <c r="M170" i="279"/>
  <c r="J31" i="260"/>
  <c r="J43" i="232"/>
  <c r="N31" i="260"/>
  <c r="O43" i="232"/>
  <c r="O159" i="170"/>
  <c r="M170" i="170"/>
  <c r="M32" i="259"/>
  <c r="N57" i="231"/>
  <c r="O159" i="234"/>
  <c r="M170" i="234"/>
  <c r="C31" i="189"/>
  <c r="D43" i="230"/>
  <c r="K32" i="259"/>
  <c r="L57" i="231"/>
  <c r="N31" i="259"/>
  <c r="O43" i="231"/>
  <c r="J32" i="259"/>
  <c r="J57" i="231"/>
  <c r="K46" i="232"/>
  <c r="O170" i="292"/>
  <c r="I32" i="260" s="1"/>
  <c r="O159" i="176"/>
  <c r="M170" i="176"/>
  <c r="M170" i="280"/>
  <c r="O159" i="280"/>
  <c r="F46" i="232"/>
  <c r="O170" i="296"/>
  <c r="D32" i="260" s="1"/>
  <c r="O156" i="234"/>
  <c r="L39" i="230"/>
  <c r="O159" i="240"/>
  <c r="M170" i="240"/>
  <c r="O159" i="297"/>
  <c r="M170" i="297"/>
  <c r="I31" i="189"/>
  <c r="K43" i="230"/>
  <c r="J209" i="289"/>
  <c r="J209" i="286"/>
  <c r="R44" i="176"/>
  <c r="L44" i="176" s="1"/>
  <c r="M44" i="176" s="1"/>
  <c r="O44" i="176" s="1"/>
  <c r="R44" i="240"/>
  <c r="L44" i="240" s="1"/>
  <c r="M44" i="240" s="1"/>
  <c r="O44" i="240" s="1"/>
  <c r="R44" i="179"/>
  <c r="L44" i="179" s="1"/>
  <c r="M44" i="179" s="1"/>
  <c r="O44" i="179" s="1"/>
  <c r="R44" i="170"/>
  <c r="L44" i="170" s="1"/>
  <c r="M44" i="170" s="1"/>
  <c r="O44" i="170" s="1"/>
  <c r="R44" i="297"/>
  <c r="L44" i="297" s="1"/>
  <c r="M44" i="297" s="1"/>
  <c r="O44" i="297" s="1"/>
  <c r="R44" i="293"/>
  <c r="L44" i="293" s="1"/>
  <c r="M44" i="293" s="1"/>
  <c r="O44" i="293" s="1"/>
  <c r="R44" i="292"/>
  <c r="L44" i="292" s="1"/>
  <c r="M44" i="292" s="1"/>
  <c r="O44" i="292" s="1"/>
  <c r="O18" i="179"/>
  <c r="O22" i="179" s="1"/>
  <c r="N7" i="260" s="1"/>
  <c r="M22" i="179"/>
  <c r="O18" i="293"/>
  <c r="O22" i="293" s="1"/>
  <c r="G7" i="260" s="1"/>
  <c r="J266" i="293"/>
  <c r="M22" i="293"/>
  <c r="J266" i="294"/>
  <c r="M22" i="294"/>
  <c r="O18" i="294"/>
  <c r="O22" i="294" s="1"/>
  <c r="H7" i="260" s="1"/>
  <c r="J266" i="292"/>
  <c r="O18" i="292"/>
  <c r="O22" i="292" s="1"/>
  <c r="I7" i="260" s="1"/>
  <c r="M22" i="292"/>
  <c r="J266" i="295"/>
  <c r="M22" i="295"/>
  <c r="O18" i="295"/>
  <c r="O22" i="295" s="1"/>
  <c r="C7" i="260" s="1"/>
  <c r="M22" i="298"/>
  <c r="O18" i="298"/>
  <c r="O22" i="298" s="1"/>
  <c r="F7" i="260" s="1"/>
  <c r="J266" i="298"/>
  <c r="J266" i="173"/>
  <c r="O18" i="173"/>
  <c r="O22" i="173" s="1"/>
  <c r="M7" i="260" s="1"/>
  <c r="M22" i="173"/>
  <c r="M22" i="170"/>
  <c r="O18" i="170"/>
  <c r="O22" i="170" s="1"/>
  <c r="J7" i="260" s="1"/>
  <c r="J266" i="170"/>
  <c r="N14" i="248"/>
  <c r="N18" i="248" s="1"/>
  <c r="L18" i="248"/>
  <c r="O18" i="297"/>
  <c r="O22" i="297" s="1"/>
  <c r="E7" i="260" s="1"/>
  <c r="J266" i="297"/>
  <c r="M22" i="297"/>
  <c r="J266" i="240"/>
  <c r="O18" i="240"/>
  <c r="O22" i="240" s="1"/>
  <c r="K7" i="260" s="1"/>
  <c r="M22" i="240"/>
  <c r="J266" i="296"/>
  <c r="O18" i="296"/>
  <c r="O22" i="296" s="1"/>
  <c r="D7" i="260" s="1"/>
  <c r="M22" i="296"/>
  <c r="M22" i="176"/>
  <c r="J266" i="176"/>
  <c r="O18" i="176"/>
  <c r="O22" i="176" s="1"/>
  <c r="L7" i="260" s="1"/>
  <c r="J14" i="280"/>
  <c r="J60" i="280" s="1"/>
  <c r="I266" i="280"/>
  <c r="I275" i="280" s="1"/>
  <c r="F103" i="189" s="1"/>
  <c r="J14" i="124"/>
  <c r="J60" i="124" s="1"/>
  <c r="I266" i="124"/>
  <c r="I275" i="124" s="1"/>
  <c r="J103" i="189" s="1"/>
  <c r="O13" i="281"/>
  <c r="O14" i="281" s="1"/>
  <c r="G6" i="189" s="1"/>
  <c r="I266" i="281"/>
  <c r="I275" i="281" s="1"/>
  <c r="G103" i="189" s="1"/>
  <c r="O13" i="131"/>
  <c r="O14" i="131" s="1"/>
  <c r="N6" i="189" s="1"/>
  <c r="I266" i="131"/>
  <c r="I275" i="131" s="1"/>
  <c r="N103" i="189" s="1"/>
  <c r="O13" i="292"/>
  <c r="O14" i="292" s="1"/>
  <c r="I6" i="260" s="1"/>
  <c r="I266" i="292"/>
  <c r="I275" i="292" s="1"/>
  <c r="I103" i="260" s="1"/>
  <c r="I51" i="311" s="1"/>
  <c r="O13" i="284"/>
  <c r="O14" i="284" s="1"/>
  <c r="E6" i="189" s="1"/>
  <c r="I266" i="284"/>
  <c r="I275" i="284" s="1"/>
  <c r="E103" i="189" s="1"/>
  <c r="O13" i="295"/>
  <c r="O14" i="295" s="1"/>
  <c r="C6" i="260" s="1"/>
  <c r="I266" i="295"/>
  <c r="I275" i="295" s="1"/>
  <c r="C103" i="260" s="1"/>
  <c r="J14" i="126"/>
  <c r="J60" i="126" s="1"/>
  <c r="I266" i="126"/>
  <c r="I275" i="126" s="1"/>
  <c r="L103" i="189" s="1"/>
  <c r="O13" i="234"/>
  <c r="O14" i="234" s="1"/>
  <c r="K6" i="189" s="1"/>
  <c r="I266" i="234"/>
  <c r="I275" i="234" s="1"/>
  <c r="K103" i="189" s="1"/>
  <c r="O13" i="170"/>
  <c r="O14" i="170" s="1"/>
  <c r="J6" i="260" s="1"/>
  <c r="I266" i="170"/>
  <c r="I275" i="170" s="1"/>
  <c r="J103" i="260" s="1"/>
  <c r="J51" i="311" s="1"/>
  <c r="O13" i="294"/>
  <c r="O14" i="294" s="1"/>
  <c r="H6" i="260" s="1"/>
  <c r="I266" i="294"/>
  <c r="I275" i="294" s="1"/>
  <c r="H103" i="260" s="1"/>
  <c r="H51" i="311" s="1"/>
  <c r="J14" i="297"/>
  <c r="J60" i="297" s="1"/>
  <c r="I266" i="297"/>
  <c r="I275" i="297" s="1"/>
  <c r="E103" i="260" s="1"/>
  <c r="E51" i="311" s="1"/>
  <c r="J14" i="127"/>
  <c r="J60" i="127" s="1"/>
  <c r="I266" i="127"/>
  <c r="I275" i="127" s="1"/>
  <c r="M103" i="189" s="1"/>
  <c r="J14" i="279"/>
  <c r="J60" i="279" s="1"/>
  <c r="I266" i="279"/>
  <c r="I275" i="279" s="1"/>
  <c r="H103" i="189" s="1"/>
  <c r="O13" i="283"/>
  <c r="O14" i="283" s="1"/>
  <c r="D6" i="189" s="1"/>
  <c r="I266" i="283"/>
  <c r="I275" i="283" s="1"/>
  <c r="D103" i="189" s="1"/>
  <c r="O209" i="240"/>
  <c r="L90" i="232"/>
  <c r="O209" i="237"/>
  <c r="L89" i="231"/>
  <c r="L122" i="231" s="1"/>
  <c r="O209" i="278"/>
  <c r="K94" i="230" s="1"/>
  <c r="K91" i="230"/>
  <c r="K43" i="189"/>
  <c r="L94" i="230"/>
  <c r="O209" i="280"/>
  <c r="G94" i="230" s="1"/>
  <c r="G91" i="230"/>
  <c r="O209" i="284"/>
  <c r="E94" i="230" s="1"/>
  <c r="E91" i="230"/>
  <c r="O228" i="286"/>
  <c r="G44" i="259" s="1"/>
  <c r="M235" i="286"/>
  <c r="M235" i="288"/>
  <c r="M235" i="287"/>
  <c r="J14" i="285"/>
  <c r="J60" i="285" s="1"/>
  <c r="I266" i="285"/>
  <c r="I275" i="285" s="1"/>
  <c r="I103" i="259" s="1"/>
  <c r="I51" i="310" s="1"/>
  <c r="O209" i="285"/>
  <c r="O209" i="287"/>
  <c r="O13" i="286"/>
  <c r="O14" i="286" s="1"/>
  <c r="G6" i="259" s="1"/>
  <c r="I266" i="286"/>
  <c r="I275" i="286" s="1"/>
  <c r="G103" i="259" s="1"/>
  <c r="G51" i="310" s="1"/>
  <c r="M209" i="285"/>
  <c r="O13" i="287"/>
  <c r="O14" i="287" s="1"/>
  <c r="H6" i="259" s="1"/>
  <c r="I266" i="287"/>
  <c r="I275" i="287" s="1"/>
  <c r="H103" i="259" s="1"/>
  <c r="H51" i="310" s="1"/>
  <c r="O228" i="287"/>
  <c r="H44" i="259" s="1"/>
  <c r="O13" i="289"/>
  <c r="O14" i="289" s="1"/>
  <c r="D6" i="259" s="1"/>
  <c r="I266" i="289"/>
  <c r="I275" i="289" s="1"/>
  <c r="D103" i="259" s="1"/>
  <c r="D51" i="310" s="1"/>
  <c r="J14" i="288"/>
  <c r="J60" i="288" s="1"/>
  <c r="I266" i="288"/>
  <c r="I275" i="288" s="1"/>
  <c r="C103" i="259" s="1"/>
  <c r="O228" i="288"/>
  <c r="C44" i="259" s="1"/>
  <c r="H138" i="147"/>
  <c r="I138" i="147"/>
  <c r="J138" i="147"/>
  <c r="O138" i="147" s="1"/>
  <c r="J25" i="231" s="1"/>
  <c r="H121" i="283"/>
  <c r="I121" i="283"/>
  <c r="J121" i="283" s="1"/>
  <c r="I138" i="127"/>
  <c r="H138" i="127"/>
  <c r="H138" i="176"/>
  <c r="I138" i="176"/>
  <c r="H138" i="290"/>
  <c r="I138" i="290"/>
  <c r="H121" i="147"/>
  <c r="I121" i="147"/>
  <c r="H138" i="278"/>
  <c r="I138" i="278"/>
  <c r="J138" i="278" s="1"/>
  <c r="H138" i="237"/>
  <c r="I138" i="237"/>
  <c r="H138" i="288"/>
  <c r="I138" i="288"/>
  <c r="J138" i="288" s="1"/>
  <c r="I121" i="278"/>
  <c r="H121" i="278"/>
  <c r="J121" i="278" s="1"/>
  <c r="H121" i="287"/>
  <c r="I121" i="287"/>
  <c r="H138" i="292"/>
  <c r="I138" i="292"/>
  <c r="I138" i="298"/>
  <c r="H138" i="298"/>
  <c r="H121" i="237"/>
  <c r="I121" i="237"/>
  <c r="I121" i="281"/>
  <c r="H121" i="281"/>
  <c r="H138" i="126"/>
  <c r="I138" i="126"/>
  <c r="H138" i="295"/>
  <c r="I138" i="295"/>
  <c r="H121" i="284"/>
  <c r="I121" i="284"/>
  <c r="I121" i="289"/>
  <c r="H121" i="289"/>
  <c r="I138" i="285"/>
  <c r="H138" i="285"/>
  <c r="H121" i="279"/>
  <c r="I121" i="279"/>
  <c r="H138" i="282"/>
  <c r="I138" i="282"/>
  <c r="H138" i="294"/>
  <c r="I138" i="294"/>
  <c r="H121" i="286"/>
  <c r="I121" i="286"/>
  <c r="I121" i="170"/>
  <c r="H121" i="170"/>
  <c r="I138" i="297"/>
  <c r="H138" i="297"/>
  <c r="I138" i="296"/>
  <c r="H138" i="296"/>
  <c r="I121" i="292"/>
  <c r="H121" i="292"/>
  <c r="I138" i="286"/>
  <c r="H138" i="286"/>
  <c r="J138" i="286"/>
  <c r="H121" i="126"/>
  <c r="I121" i="126"/>
  <c r="H138" i="283"/>
  <c r="I138" i="283"/>
  <c r="H121" i="293"/>
  <c r="I121" i="293"/>
  <c r="H121" i="280"/>
  <c r="I121" i="280"/>
  <c r="O118" i="282"/>
  <c r="D5" i="230" s="1"/>
  <c r="I138" i="287"/>
  <c r="H138" i="287"/>
  <c r="I121" i="124"/>
  <c r="H121" i="124"/>
  <c r="I138" i="289"/>
  <c r="H138" i="289"/>
  <c r="I138" i="173"/>
  <c r="H138" i="173"/>
  <c r="H121" i="298"/>
  <c r="I121" i="298"/>
  <c r="H138" i="279"/>
  <c r="I138" i="279"/>
  <c r="I121" i="285"/>
  <c r="H121" i="285"/>
  <c r="J121" i="285" s="1"/>
  <c r="O121" i="285" s="1"/>
  <c r="I121" i="288"/>
  <c r="H121" i="288"/>
  <c r="I138" i="281"/>
  <c r="H138" i="281"/>
  <c r="J138" i="281" s="1"/>
  <c r="I138" i="293"/>
  <c r="H138" i="293"/>
  <c r="I121" i="127"/>
  <c r="H121" i="127"/>
  <c r="J121" i="127"/>
  <c r="O121" i="127" s="1"/>
  <c r="N8" i="230" s="1"/>
  <c r="I138" i="179"/>
  <c r="H138" i="179"/>
  <c r="I121" i="295"/>
  <c r="J121" i="295" s="1"/>
  <c r="O121" i="295" s="1"/>
  <c r="H121" i="295"/>
  <c r="I121" i="173"/>
  <c r="H121" i="173"/>
  <c r="H121" i="240"/>
  <c r="I121" i="240"/>
  <c r="I121" i="179"/>
  <c r="H121" i="179"/>
  <c r="J121" i="179" s="1"/>
  <c r="O121" i="179" s="1"/>
  <c r="O8" i="232" s="1"/>
  <c r="I138" i="149"/>
  <c r="H138" i="149"/>
  <c r="H138" i="280"/>
  <c r="I138" i="280"/>
  <c r="H121" i="234"/>
  <c r="I121" i="234"/>
  <c r="I121" i="150"/>
  <c r="H121" i="150"/>
  <c r="I138" i="154"/>
  <c r="H138" i="154"/>
  <c r="H121" i="294"/>
  <c r="I121" i="294"/>
  <c r="I138" i="234"/>
  <c r="H138" i="234"/>
  <c r="H121" i="176"/>
  <c r="I121" i="176"/>
  <c r="J121" i="176" s="1"/>
  <c r="O121" i="176" s="1"/>
  <c r="M8" i="232" s="1"/>
  <c r="H138" i="240"/>
  <c r="I138" i="240"/>
  <c r="H138" i="284"/>
  <c r="I138" i="284"/>
  <c r="J138" i="284"/>
  <c r="H121" i="131"/>
  <c r="I121" i="131"/>
  <c r="I121" i="154"/>
  <c r="H121" i="154"/>
  <c r="I138" i="131"/>
  <c r="H138" i="131"/>
  <c r="I121" i="297"/>
  <c r="H121" i="297"/>
  <c r="J121" i="297" s="1"/>
  <c r="O121" i="297" s="1"/>
  <c r="I121" i="290"/>
  <c r="H121" i="290"/>
  <c r="H138" i="124"/>
  <c r="I138" i="124"/>
  <c r="I121" i="291"/>
  <c r="H121" i="291"/>
  <c r="I138" i="170"/>
  <c r="H138" i="170"/>
  <c r="J138" i="170" s="1"/>
  <c r="O138" i="170" s="1"/>
  <c r="J25" i="232" s="1"/>
  <c r="I138" i="291"/>
  <c r="H138" i="291"/>
  <c r="I121" i="282"/>
  <c r="H121" i="282"/>
  <c r="H121" i="149"/>
  <c r="I121" i="149"/>
  <c r="I138" i="150"/>
  <c r="H138" i="150"/>
  <c r="J138" i="150" s="1"/>
  <c r="O138" i="150" s="1"/>
  <c r="N25" i="231" s="1"/>
  <c r="H121" i="296"/>
  <c r="I121" i="296"/>
  <c r="O118" i="284"/>
  <c r="E5" i="230" s="1"/>
  <c r="O118" i="278"/>
  <c r="K5" i="230" s="1"/>
  <c r="O118" i="279"/>
  <c r="I5" i="230" s="1"/>
  <c r="O209" i="282"/>
  <c r="D94" i="230" s="1"/>
  <c r="O209" i="279"/>
  <c r="I94" i="230" s="1"/>
  <c r="O209" i="283"/>
  <c r="F94" i="230" s="1"/>
  <c r="M209" i="170"/>
  <c r="O209" i="295"/>
  <c r="D95" i="232" s="1"/>
  <c r="O209" i="292"/>
  <c r="K95" i="232" s="1"/>
  <c r="O209" i="297"/>
  <c r="E95" i="232" s="1"/>
  <c r="O209" i="170"/>
  <c r="J95" i="232" s="1"/>
  <c r="M209" i="147"/>
  <c r="M235" i="279"/>
  <c r="O209" i="289"/>
  <c r="O209" i="288"/>
  <c r="O209" i="294"/>
  <c r="K8" i="262"/>
  <c r="I38" i="90"/>
  <c r="K13" i="262" s="1"/>
  <c r="O209" i="298"/>
  <c r="O209" i="293"/>
  <c r="O209" i="291"/>
  <c r="O209" i="296"/>
  <c r="O209" i="281"/>
  <c r="M235" i="278"/>
  <c r="M235" i="289"/>
  <c r="O209" i="286"/>
  <c r="O209" i="290"/>
  <c r="G94" i="231" s="1"/>
  <c r="N271" i="292"/>
  <c r="M235" i="296"/>
  <c r="J191" i="280"/>
  <c r="O228" i="295"/>
  <c r="C44" i="260" s="1"/>
  <c r="O214" i="278"/>
  <c r="J191" i="297"/>
  <c r="J198" i="297" s="1"/>
  <c r="J235" i="297" s="1"/>
  <c r="N271" i="131"/>
  <c r="J191" i="289"/>
  <c r="O191" i="289" s="1"/>
  <c r="O198" i="289" s="1"/>
  <c r="D41" i="259" s="1"/>
  <c r="O228" i="279"/>
  <c r="H44" i="189" s="1"/>
  <c r="O192" i="284"/>
  <c r="O198" i="284" s="1"/>
  <c r="E41" i="189" s="1"/>
  <c r="J198" i="284"/>
  <c r="J191" i="291"/>
  <c r="J271" i="291" s="1"/>
  <c r="J191" i="296"/>
  <c r="O191" i="296" s="1"/>
  <c r="O198" i="296" s="1"/>
  <c r="D41" i="260" s="1"/>
  <c r="N271" i="285"/>
  <c r="O214" i="298"/>
  <c r="O228" i="294"/>
  <c r="H44" i="260" s="1"/>
  <c r="O214" i="127"/>
  <c r="M235" i="291"/>
  <c r="J191" i="283"/>
  <c r="O191" i="283" s="1"/>
  <c r="O198" i="283" s="1"/>
  <c r="O228" i="282"/>
  <c r="C44" i="189" s="1"/>
  <c r="O192" i="293"/>
  <c r="O198" i="293" s="1"/>
  <c r="G41" i="260" s="1"/>
  <c r="J271" i="293"/>
  <c r="J268" i="293" s="1"/>
  <c r="J198" i="293"/>
  <c r="J235" i="293" s="1"/>
  <c r="M235" i="294"/>
  <c r="J192" i="290"/>
  <c r="O192" i="290" s="1"/>
  <c r="O191" i="286"/>
  <c r="O198" i="286" s="1"/>
  <c r="G41" i="259" s="1"/>
  <c r="J271" i="286"/>
  <c r="J268" i="286" s="1"/>
  <c r="J198" i="286"/>
  <c r="J235" i="286" s="1"/>
  <c r="O192" i="295"/>
  <c r="O198" i="295" s="1"/>
  <c r="C41" i="260" s="1"/>
  <c r="J198" i="295"/>
  <c r="J235" i="295" s="1"/>
  <c r="J271" i="295"/>
  <c r="J268" i="295" s="1"/>
  <c r="N271" i="127"/>
  <c r="O214" i="285"/>
  <c r="O191" i="292"/>
  <c r="O198" i="292" s="1"/>
  <c r="I41" i="260" s="1"/>
  <c r="J198" i="292"/>
  <c r="J235" i="292" s="1"/>
  <c r="J271" i="292"/>
  <c r="J268" i="292" s="1"/>
  <c r="O192" i="282"/>
  <c r="O198" i="282" s="1"/>
  <c r="C41" i="189" s="1"/>
  <c r="J198" i="282"/>
  <c r="J235" i="282" s="1"/>
  <c r="J271" i="282"/>
  <c r="O228" i="296"/>
  <c r="D44" i="260" s="1"/>
  <c r="M235" i="284"/>
  <c r="O228" i="289"/>
  <c r="D44" i="259" s="1"/>
  <c r="O191" i="288"/>
  <c r="O198" i="288" s="1"/>
  <c r="C41" i="259" s="1"/>
  <c r="J271" i="288"/>
  <c r="J268" i="288" s="1"/>
  <c r="J198" i="288"/>
  <c r="J235" i="288" s="1"/>
  <c r="J228" i="278"/>
  <c r="O228" i="278" s="1"/>
  <c r="I44" i="189" s="1"/>
  <c r="M228" i="280"/>
  <c r="M235" i="280" s="1"/>
  <c r="O214" i="124"/>
  <c r="O214" i="290"/>
  <c r="O192" i="285"/>
  <c r="O198" i="285" s="1"/>
  <c r="J271" i="285"/>
  <c r="J268" i="285" s="1"/>
  <c r="J198" i="285"/>
  <c r="J228" i="298"/>
  <c r="O228" i="298" s="1"/>
  <c r="F44" i="260" s="1"/>
  <c r="O214" i="170"/>
  <c r="O191" i="278"/>
  <c r="O198" i="278" s="1"/>
  <c r="I41" i="189" s="1"/>
  <c r="J198" i="278"/>
  <c r="J271" i="278"/>
  <c r="M198" i="124"/>
  <c r="J268" i="284"/>
  <c r="O271" i="284"/>
  <c r="R271" i="284" s="1"/>
  <c r="O228" i="291"/>
  <c r="E44" i="259" s="1"/>
  <c r="J228" i="285"/>
  <c r="O228" i="285" s="1"/>
  <c r="I44" i="259" s="1"/>
  <c r="J191" i="298"/>
  <c r="O214" i="280"/>
  <c r="O214" i="150"/>
  <c r="O214" i="292"/>
  <c r="M235" i="285"/>
  <c r="O191" i="297"/>
  <c r="O198" i="297" s="1"/>
  <c r="E41" i="260" s="1"/>
  <c r="J271" i="297"/>
  <c r="J268" i="297" s="1"/>
  <c r="O191" i="291"/>
  <c r="O198" i="291" s="1"/>
  <c r="E41" i="259" s="1"/>
  <c r="J198" i="291"/>
  <c r="J235" i="291" s="1"/>
  <c r="O191" i="280"/>
  <c r="O191" i="290"/>
  <c r="J198" i="290"/>
  <c r="M235" i="290"/>
  <c r="M235" i="298"/>
  <c r="N271" i="126"/>
  <c r="O192" i="287"/>
  <c r="O198" i="287" s="1"/>
  <c r="H41" i="259" s="1"/>
  <c r="J271" i="287"/>
  <c r="J268" i="287" s="1"/>
  <c r="J198" i="287"/>
  <c r="J235" i="287" s="1"/>
  <c r="O214" i="147"/>
  <c r="J192" i="280"/>
  <c r="O192" i="280" s="1"/>
  <c r="J228" i="290"/>
  <c r="O228" i="290" s="1"/>
  <c r="F44" i="259" s="1"/>
  <c r="O228" i="297"/>
  <c r="E44" i="260" s="1"/>
  <c r="M235" i="292"/>
  <c r="O214" i="284"/>
  <c r="J228" i="284"/>
  <c r="O228" i="284" s="1"/>
  <c r="E44" i="189" s="1"/>
  <c r="O192" i="281"/>
  <c r="O198" i="281" s="1"/>
  <c r="G41" i="189" s="1"/>
  <c r="J271" i="281"/>
  <c r="J198" i="281"/>
  <c r="J235" i="281" s="1"/>
  <c r="O191" i="294"/>
  <c r="O198" i="294" s="1"/>
  <c r="H41" i="260" s="1"/>
  <c r="J198" i="294"/>
  <c r="J235" i="294" s="1"/>
  <c r="J271" i="294"/>
  <c r="J268" i="294" s="1"/>
  <c r="O228" i="292"/>
  <c r="I44" i="260" s="1"/>
  <c r="J271" i="131"/>
  <c r="O191" i="279"/>
  <c r="O198" i="279" s="1"/>
  <c r="H41" i="189" s="1"/>
  <c r="J198" i="279"/>
  <c r="J235" i="279" s="1"/>
  <c r="J271" i="279"/>
  <c r="J271" i="289"/>
  <c r="J268" i="289" s="1"/>
  <c r="J268" i="124"/>
  <c r="M130" i="176"/>
  <c r="M146" i="127"/>
  <c r="M146" i="131"/>
  <c r="N270" i="284"/>
  <c r="N270" i="124"/>
  <c r="N270" i="281"/>
  <c r="N270" i="127"/>
  <c r="N270" i="283"/>
  <c r="N270" i="131"/>
  <c r="N270" i="282"/>
  <c r="N270" i="280"/>
  <c r="N270" i="234"/>
  <c r="N270" i="279"/>
  <c r="N270" i="278"/>
  <c r="N270" i="126"/>
  <c r="M146" i="291"/>
  <c r="N270" i="291" s="1"/>
  <c r="K102" i="259"/>
  <c r="K50" i="310" s="1"/>
  <c r="K102" i="260"/>
  <c r="K50" i="311" s="1"/>
  <c r="M146" i="149"/>
  <c r="N270" i="149" s="1"/>
  <c r="M146" i="176"/>
  <c r="K4" i="310"/>
  <c r="C50" i="310"/>
  <c r="N270" i="176"/>
  <c r="M146" i="150"/>
  <c r="N270" i="150" s="1"/>
  <c r="M146" i="154"/>
  <c r="M146" i="295"/>
  <c r="M146" i="179"/>
  <c r="M146" i="281"/>
  <c r="M146" i="282"/>
  <c r="M45" i="260"/>
  <c r="M146" i="292"/>
  <c r="N270" i="292" s="1"/>
  <c r="M146" i="285"/>
  <c r="N270" i="285" s="1"/>
  <c r="M146" i="284"/>
  <c r="M146" i="173"/>
  <c r="N270" i="173" s="1"/>
  <c r="M146" i="278"/>
  <c r="M130" i="290"/>
  <c r="M146" i="288"/>
  <c r="N270" i="288" s="1"/>
  <c r="M130" i="297"/>
  <c r="M130" i="282"/>
  <c r="M130" i="291"/>
  <c r="M130" i="240"/>
  <c r="M130" i="286"/>
  <c r="M130" i="289"/>
  <c r="N270" i="289"/>
  <c r="M146" i="290"/>
  <c r="N270" i="290" s="1"/>
  <c r="M130" i="288"/>
  <c r="M146" i="279"/>
  <c r="M146" i="287"/>
  <c r="N270" i="287" s="1"/>
  <c r="M130" i="285"/>
  <c r="M146" i="234"/>
  <c r="M146" i="298"/>
  <c r="N270" i="298" s="1"/>
  <c r="M130" i="294"/>
  <c r="M146" i="289"/>
  <c r="M146" i="280"/>
  <c r="M130" i="293"/>
  <c r="M146" i="283"/>
  <c r="M130" i="279"/>
  <c r="M146" i="293"/>
  <c r="N270" i="293" s="1"/>
  <c r="M130" i="292"/>
  <c r="M146" i="296"/>
  <c r="N270" i="296" s="1"/>
  <c r="M130" i="278"/>
  <c r="M146" i="297"/>
  <c r="N270" i="297" s="1"/>
  <c r="M146" i="294"/>
  <c r="N270" i="294" s="1"/>
  <c r="M130" i="298"/>
  <c r="M130" i="284"/>
  <c r="M130" i="296"/>
  <c r="M130" i="281"/>
  <c r="M130" i="280"/>
  <c r="M130" i="287"/>
  <c r="M146" i="286"/>
  <c r="N270" i="286" s="1"/>
  <c r="M130" i="295"/>
  <c r="N270" i="295"/>
  <c r="M130" i="283"/>
  <c r="M31" i="260"/>
  <c r="J271" i="154"/>
  <c r="J198" i="154"/>
  <c r="O198" i="154"/>
  <c r="N41" i="259" s="1"/>
  <c r="J191" i="150"/>
  <c r="O191" i="150" s="1"/>
  <c r="M198" i="234"/>
  <c r="O189" i="234"/>
  <c r="O13" i="297"/>
  <c r="O14" i="297" s="1"/>
  <c r="E6" i="260" s="1"/>
  <c r="M33" i="260"/>
  <c r="J118" i="124"/>
  <c r="J198" i="147"/>
  <c r="J127" i="179"/>
  <c r="O127" i="179" s="1"/>
  <c r="O14" i="232" s="1"/>
  <c r="M146" i="126"/>
  <c r="J119" i="237"/>
  <c r="O119" i="237" s="1"/>
  <c r="L6" i="231" s="1"/>
  <c r="J271" i="147"/>
  <c r="O184" i="237"/>
  <c r="J127" i="170"/>
  <c r="O127" i="170" s="1"/>
  <c r="J14" i="232" s="1"/>
  <c r="M146" i="124"/>
  <c r="J198" i="179"/>
  <c r="O225" i="127"/>
  <c r="J119" i="154"/>
  <c r="O119" i="154" s="1"/>
  <c r="O6" i="231" s="1"/>
  <c r="J119" i="150"/>
  <c r="O119" i="150" s="1"/>
  <c r="N6" i="231" s="1"/>
  <c r="N33" i="260"/>
  <c r="J271" i="170"/>
  <c r="M130" i="124"/>
  <c r="M130" i="170"/>
  <c r="O184" i="240"/>
  <c r="J191" i="237"/>
  <c r="O191" i="237" s="1"/>
  <c r="J191" i="234"/>
  <c r="O191" i="234" s="1"/>
  <c r="O217" i="240"/>
  <c r="N45" i="260"/>
  <c r="O189" i="150"/>
  <c r="J118" i="234"/>
  <c r="M146" i="237"/>
  <c r="N270" i="237" s="1"/>
  <c r="M146" i="147"/>
  <c r="N270" i="147" s="1"/>
  <c r="J127" i="124"/>
  <c r="O127" i="124" s="1"/>
  <c r="J14" i="230" s="1"/>
  <c r="M130" i="173"/>
  <c r="J191" i="176"/>
  <c r="O191" i="176" s="1"/>
  <c r="M130" i="147"/>
  <c r="M146" i="170"/>
  <c r="N270" i="170" s="1"/>
  <c r="O193" i="124"/>
  <c r="J14" i="281"/>
  <c r="J60" i="281" s="1"/>
  <c r="R51" i="154"/>
  <c r="L51" i="154" s="1"/>
  <c r="M51" i="154" s="1"/>
  <c r="O51" i="154" s="1"/>
  <c r="O13" i="126"/>
  <c r="O14" i="126" s="1"/>
  <c r="L6" i="189" s="1"/>
  <c r="J14" i="131"/>
  <c r="J60" i="131" s="1"/>
  <c r="R51" i="150"/>
  <c r="L51" i="150" s="1"/>
  <c r="M51" i="150" s="1"/>
  <c r="O51" i="150" s="1"/>
  <c r="R51" i="149"/>
  <c r="L51" i="149" s="1"/>
  <c r="M51" i="149" s="1"/>
  <c r="O51" i="149" s="1"/>
  <c r="R51" i="285"/>
  <c r="L51" i="285" s="1"/>
  <c r="M51" i="285" s="1"/>
  <c r="O51" i="285" s="1"/>
  <c r="L35" i="246"/>
  <c r="N35" i="246" s="1"/>
  <c r="N37" i="246" s="1"/>
  <c r="N222" i="246" s="1"/>
  <c r="R51" i="237"/>
  <c r="L51" i="237" s="1"/>
  <c r="M51" i="237" s="1"/>
  <c r="O51" i="237" s="1"/>
  <c r="R51" i="147"/>
  <c r="L51" i="147" s="1"/>
  <c r="M51" i="147" s="1"/>
  <c r="O51" i="147" s="1"/>
  <c r="L35" i="247"/>
  <c r="N35" i="247" s="1"/>
  <c r="N37" i="247" s="1"/>
  <c r="N228" i="247" s="1"/>
  <c r="R51" i="286"/>
  <c r="L51" i="286" s="1"/>
  <c r="M51" i="286" s="1"/>
  <c r="O51" i="286" s="1"/>
  <c r="R51" i="291"/>
  <c r="L51" i="291" s="1"/>
  <c r="M51" i="291" s="1"/>
  <c r="O51" i="291" s="1"/>
  <c r="R51" i="287"/>
  <c r="L51" i="287" s="1"/>
  <c r="M51" i="287" s="1"/>
  <c r="O51" i="287" s="1"/>
  <c r="R51" i="288"/>
  <c r="L51" i="288" s="1"/>
  <c r="M51" i="288" s="1"/>
  <c r="O51" i="288" s="1"/>
  <c r="R51" i="289"/>
  <c r="L51" i="289" s="1"/>
  <c r="M51" i="289" s="1"/>
  <c r="O51" i="289" s="1"/>
  <c r="J14" i="283"/>
  <c r="J60" i="283" s="1"/>
  <c r="J14" i="294"/>
  <c r="J60" i="294" s="1"/>
  <c r="J14" i="295"/>
  <c r="J60" i="295" s="1"/>
  <c r="J14" i="170"/>
  <c r="J60" i="170" s="1"/>
  <c r="J14" i="287"/>
  <c r="J60" i="287" s="1"/>
  <c r="J14" i="289"/>
  <c r="J60" i="289" s="1"/>
  <c r="J14" i="286"/>
  <c r="J60" i="286" s="1"/>
  <c r="J14" i="292"/>
  <c r="J60" i="292" s="1"/>
  <c r="J14" i="179"/>
  <c r="J60" i="179" s="1"/>
  <c r="J14" i="173"/>
  <c r="J60" i="173" s="1"/>
  <c r="O13" i="173"/>
  <c r="O14" i="173" s="1"/>
  <c r="M6" i="260" s="1"/>
  <c r="O13" i="288"/>
  <c r="O14" i="288" s="1"/>
  <c r="C6" i="259" s="1"/>
  <c r="O13" i="285"/>
  <c r="O14" i="285" s="1"/>
  <c r="I6" i="259" s="1"/>
  <c r="J14" i="293"/>
  <c r="J60" i="293" s="1"/>
  <c r="O13" i="293"/>
  <c r="O14" i="293" s="1"/>
  <c r="G6" i="260" s="1"/>
  <c r="J14" i="291"/>
  <c r="O13" i="291"/>
  <c r="O14" i="291" s="1"/>
  <c r="E6" i="259" s="1"/>
  <c r="O50" i="149"/>
  <c r="O50" i="147"/>
  <c r="O50" i="150"/>
  <c r="O50" i="291"/>
  <c r="O50" i="288"/>
  <c r="J14" i="290"/>
  <c r="J60" i="290" s="1"/>
  <c r="O13" i="290"/>
  <c r="O14" i="290" s="1"/>
  <c r="F6" i="259" s="1"/>
  <c r="F43" i="259"/>
  <c r="I43" i="260"/>
  <c r="O50" i="285"/>
  <c r="O50" i="287"/>
  <c r="O13" i="296"/>
  <c r="O14" i="296" s="1"/>
  <c r="D6" i="260" s="1"/>
  <c r="J14" i="296"/>
  <c r="J60" i="296" s="1"/>
  <c r="O50" i="154"/>
  <c r="C43" i="260"/>
  <c r="J14" i="298"/>
  <c r="J60" i="298" s="1"/>
  <c r="O13" i="298"/>
  <c r="O14" i="298" s="1"/>
  <c r="F6" i="260" s="1"/>
  <c r="O50" i="289"/>
  <c r="O50" i="286"/>
  <c r="O50" i="237"/>
  <c r="O50" i="290"/>
  <c r="M52" i="290"/>
  <c r="M60" i="290" s="1"/>
  <c r="M228" i="173"/>
  <c r="M235" i="173" s="1"/>
  <c r="R51" i="234"/>
  <c r="L51" i="234" s="1"/>
  <c r="M51" i="234" s="1"/>
  <c r="O51" i="234" s="1"/>
  <c r="R51" i="280"/>
  <c r="L51" i="280" s="1"/>
  <c r="M51" i="280" s="1"/>
  <c r="O51" i="280" s="1"/>
  <c r="R51" i="284"/>
  <c r="L51" i="284" s="1"/>
  <c r="M51" i="284" s="1"/>
  <c r="O51" i="284" s="1"/>
  <c r="O52" i="284" s="1"/>
  <c r="R51" i="282"/>
  <c r="L51" i="282" s="1"/>
  <c r="M51" i="282" s="1"/>
  <c r="O51" i="282" s="1"/>
  <c r="O52" i="282" s="1"/>
  <c r="C13" i="189" s="1"/>
  <c r="R51" i="131"/>
  <c r="L51" i="131" s="1"/>
  <c r="M51" i="131" s="1"/>
  <c r="O51" i="131" s="1"/>
  <c r="O52" i="131" s="1"/>
  <c r="R51" i="281"/>
  <c r="L51" i="281" s="1"/>
  <c r="M51" i="281" s="1"/>
  <c r="O51" i="281" s="1"/>
  <c r="O52" i="281" s="1"/>
  <c r="R51" i="279"/>
  <c r="L51" i="279" s="1"/>
  <c r="M51" i="279" s="1"/>
  <c r="O51" i="279" s="1"/>
  <c r="O52" i="279" s="1"/>
  <c r="H13" i="189" s="1"/>
  <c r="R51" i="283"/>
  <c r="L51" i="283" s="1"/>
  <c r="M51" i="283" s="1"/>
  <c r="O51" i="283" s="1"/>
  <c r="O52" i="283" s="1"/>
  <c r="J14" i="284"/>
  <c r="J60" i="284" s="1"/>
  <c r="R51" i="278"/>
  <c r="L51" i="278" s="1"/>
  <c r="M51" i="278" s="1"/>
  <c r="O51" i="278" s="1"/>
  <c r="O52" i="278" s="1"/>
  <c r="I13" i="189" s="1"/>
  <c r="J14" i="234"/>
  <c r="J60" i="234" s="1"/>
  <c r="O13" i="279"/>
  <c r="O14" i="279" s="1"/>
  <c r="H6" i="189" s="1"/>
  <c r="R51" i="127"/>
  <c r="L51" i="127" s="1"/>
  <c r="M51" i="127" s="1"/>
  <c r="O51" i="127" s="1"/>
  <c r="O13" i="127"/>
  <c r="O14" i="127" s="1"/>
  <c r="M6" i="189" s="1"/>
  <c r="R51" i="124"/>
  <c r="L51" i="124" s="1"/>
  <c r="M51" i="124" s="1"/>
  <c r="O51" i="124" s="1"/>
  <c r="O13" i="124"/>
  <c r="O14" i="124" s="1"/>
  <c r="J6" i="189" s="1"/>
  <c r="O13" i="280"/>
  <c r="O14" i="280" s="1"/>
  <c r="F6" i="189" s="1"/>
  <c r="I43" i="189"/>
  <c r="O50" i="234"/>
  <c r="O50" i="126"/>
  <c r="M52" i="126"/>
  <c r="M60" i="126" s="1"/>
  <c r="O50" i="127"/>
  <c r="F43" i="189"/>
  <c r="J14" i="282"/>
  <c r="J60" i="282" s="1"/>
  <c r="O13" i="282"/>
  <c r="O14" i="282" s="1"/>
  <c r="C6" i="189" s="1"/>
  <c r="G10" i="189"/>
  <c r="G9" i="189" s="1"/>
  <c r="O50" i="280"/>
  <c r="D43" i="189"/>
  <c r="J14" i="278"/>
  <c r="J60" i="278" s="1"/>
  <c r="O13" i="278"/>
  <c r="O14" i="278" s="1"/>
  <c r="I6" i="189" s="1"/>
  <c r="G43" i="189"/>
  <c r="E12" i="189"/>
  <c r="O50" i="124"/>
  <c r="M91" i="283"/>
  <c r="O91" i="283" s="1"/>
  <c r="F21" i="260"/>
  <c r="H21" i="259"/>
  <c r="M91" i="279"/>
  <c r="O91" i="279" s="1"/>
  <c r="I21" i="260"/>
  <c r="G21" i="259"/>
  <c r="M21" i="189"/>
  <c r="M73" i="127"/>
  <c r="O73" i="127" s="1"/>
  <c r="M91" i="284"/>
  <c r="O91" i="284" s="1"/>
  <c r="M73" i="131"/>
  <c r="O73" i="131" s="1"/>
  <c r="N21" i="189"/>
  <c r="H21" i="260"/>
  <c r="L21" i="189"/>
  <c r="M73" i="126"/>
  <c r="O73" i="126" s="1"/>
  <c r="M73" i="124"/>
  <c r="O73" i="124" s="1"/>
  <c r="J21" i="189"/>
  <c r="M21" i="259"/>
  <c r="K21" i="189"/>
  <c r="M73" i="234"/>
  <c r="O73" i="234" s="1"/>
  <c r="J21" i="259"/>
  <c r="M91" i="131"/>
  <c r="O91" i="131" s="1"/>
  <c r="K21" i="259"/>
  <c r="M91" i="281"/>
  <c r="O91" i="281" s="1"/>
  <c r="M21" i="260"/>
  <c r="M73" i="283"/>
  <c r="O73" i="283" s="1"/>
  <c r="D21" i="189"/>
  <c r="M91" i="234"/>
  <c r="O91" i="234" s="1"/>
  <c r="L21" i="260"/>
  <c r="M73" i="284"/>
  <c r="O73" i="284" s="1"/>
  <c r="E21" i="189"/>
  <c r="M91" i="127"/>
  <c r="O91" i="127" s="1"/>
  <c r="J21" i="260"/>
  <c r="N21" i="259"/>
  <c r="M91" i="124"/>
  <c r="O91" i="124" s="1"/>
  <c r="K21" i="260"/>
  <c r="E21" i="259"/>
  <c r="C21" i="189"/>
  <c r="M73" i="282"/>
  <c r="O73" i="282" s="1"/>
  <c r="M91" i="126"/>
  <c r="O91" i="126" s="1"/>
  <c r="N21" i="260"/>
  <c r="D21" i="259"/>
  <c r="C21" i="260"/>
  <c r="G21" i="189"/>
  <c r="M73" i="281"/>
  <c r="O73" i="281" s="1"/>
  <c r="M91" i="278"/>
  <c r="O91" i="278" s="1"/>
  <c r="C21" i="259"/>
  <c r="L21" i="259"/>
  <c r="M73" i="280"/>
  <c r="O73" i="280" s="1"/>
  <c r="F21" i="189"/>
  <c r="H21" i="189"/>
  <c r="M73" i="279"/>
  <c r="O73" i="279" s="1"/>
  <c r="M91" i="280"/>
  <c r="O91" i="280" s="1"/>
  <c r="G21" i="260"/>
  <c r="I21" i="259"/>
  <c r="I21" i="189"/>
  <c r="M73" i="278"/>
  <c r="O73" i="278" s="1"/>
  <c r="M91" i="282"/>
  <c r="O91" i="282" s="1"/>
  <c r="D21" i="260"/>
  <c r="F21" i="259"/>
  <c r="O198" i="179"/>
  <c r="O212" i="179"/>
  <c r="O228" i="176"/>
  <c r="L44" i="260" s="1"/>
  <c r="M146" i="240"/>
  <c r="N270" i="240" s="1"/>
  <c r="J191" i="240"/>
  <c r="O191" i="240" s="1"/>
  <c r="O225" i="150"/>
  <c r="O225" i="149"/>
  <c r="O198" i="131"/>
  <c r="N41" i="189" s="1"/>
  <c r="M235" i="126"/>
  <c r="J191" i="126"/>
  <c r="O191" i="126" s="1"/>
  <c r="J43" i="260"/>
  <c r="O209" i="179"/>
  <c r="O95" i="232" s="1"/>
  <c r="O209" i="147"/>
  <c r="J94" i="231" s="1"/>
  <c r="O209" i="124"/>
  <c r="J94" i="230" s="1"/>
  <c r="M235" i="176"/>
  <c r="J127" i="240"/>
  <c r="O127" i="240" s="1"/>
  <c r="L14" i="232" s="1"/>
  <c r="M130" i="234"/>
  <c r="M130" i="154"/>
  <c r="J119" i="149"/>
  <c r="O119" i="149" s="1"/>
  <c r="M6" i="231" s="1"/>
  <c r="N270" i="154"/>
  <c r="J118" i="127"/>
  <c r="M130" i="237"/>
  <c r="M130" i="179"/>
  <c r="J127" i="176"/>
  <c r="O127" i="176" s="1"/>
  <c r="M14" i="232" s="1"/>
  <c r="J268" i="173"/>
  <c r="M198" i="170"/>
  <c r="O212" i="147"/>
  <c r="O212" i="154"/>
  <c r="O217" i="173"/>
  <c r="O217" i="234"/>
  <c r="N271" i="176"/>
  <c r="O225" i="173"/>
  <c r="O193" i="170"/>
  <c r="J191" i="127"/>
  <c r="J271" i="127" s="1"/>
  <c r="M228" i="150"/>
  <c r="J198" i="170"/>
  <c r="J228" i="127"/>
  <c r="O212" i="127"/>
  <c r="O217" i="124"/>
  <c r="O217" i="170"/>
  <c r="O228" i="149"/>
  <c r="L44" i="259" s="1"/>
  <c r="O193" i="173"/>
  <c r="J198" i="173"/>
  <c r="O212" i="150"/>
  <c r="J228" i="150"/>
  <c r="O225" i="131"/>
  <c r="O212" i="240"/>
  <c r="J225" i="240"/>
  <c r="J228" i="240" s="1"/>
  <c r="M225" i="240"/>
  <c r="J191" i="149"/>
  <c r="O184" i="234"/>
  <c r="O225" i="154"/>
  <c r="J225" i="124"/>
  <c r="J228" i="124" s="1"/>
  <c r="M225" i="124"/>
  <c r="M228" i="124" s="1"/>
  <c r="M235" i="124" s="1"/>
  <c r="J225" i="234"/>
  <c r="J228" i="234" s="1"/>
  <c r="M225" i="234"/>
  <c r="M228" i="234" s="1"/>
  <c r="O184" i="150"/>
  <c r="O212" i="124"/>
  <c r="O193" i="147"/>
  <c r="O217" i="237"/>
  <c r="M198" i="150"/>
  <c r="O212" i="131"/>
  <c r="O209" i="127"/>
  <c r="N94" i="230" s="1"/>
  <c r="M228" i="131"/>
  <c r="M235" i="131" s="1"/>
  <c r="O225" i="126"/>
  <c r="J228" i="126"/>
  <c r="O228" i="126" s="1"/>
  <c r="L44" i="189" s="1"/>
  <c r="O217" i="147"/>
  <c r="J198" i="131"/>
  <c r="O225" i="179"/>
  <c r="J228" i="173"/>
  <c r="O225" i="176"/>
  <c r="O212" i="170"/>
  <c r="N43" i="259"/>
  <c r="O212" i="234"/>
  <c r="J225" i="170"/>
  <c r="J228" i="170" s="1"/>
  <c r="M225" i="170"/>
  <c r="J225" i="237"/>
  <c r="M225" i="237"/>
  <c r="M228" i="237" s="1"/>
  <c r="M235" i="237" s="1"/>
  <c r="J225" i="147"/>
  <c r="J228" i="147" s="1"/>
  <c r="M225" i="147"/>
  <c r="M228" i="147" s="1"/>
  <c r="M228" i="179"/>
  <c r="M235" i="179" s="1"/>
  <c r="M228" i="127"/>
  <c r="M235" i="127" s="1"/>
  <c r="O212" i="237"/>
  <c r="O209" i="131"/>
  <c r="O94" i="230" s="1"/>
  <c r="O214" i="131"/>
  <c r="J228" i="131"/>
  <c r="J209" i="126"/>
  <c r="O206" i="126"/>
  <c r="M91" i="230" s="1"/>
  <c r="O206" i="149"/>
  <c r="M91" i="231" s="1"/>
  <c r="J209" i="149"/>
  <c r="M228" i="154"/>
  <c r="M235" i="154" s="1"/>
  <c r="N271" i="154"/>
  <c r="O214" i="154"/>
  <c r="J228" i="154"/>
  <c r="M209" i="149"/>
  <c r="M235" i="149" s="1"/>
  <c r="N271" i="149"/>
  <c r="M43" i="260"/>
  <c r="O214" i="179"/>
  <c r="J228" i="179"/>
  <c r="M43" i="259"/>
  <c r="O206" i="176"/>
  <c r="M92" i="232" s="1"/>
  <c r="J127" i="131"/>
  <c r="O127" i="131" s="1"/>
  <c r="O14" i="230" s="1"/>
  <c r="J118" i="126"/>
  <c r="M130" i="131"/>
  <c r="M178" i="131" s="1"/>
  <c r="I135" i="176"/>
  <c r="H135" i="176"/>
  <c r="H135" i="173"/>
  <c r="I135" i="173"/>
  <c r="I135" i="150"/>
  <c r="H135" i="150"/>
  <c r="I136" i="127"/>
  <c r="H136" i="127"/>
  <c r="I118" i="179"/>
  <c r="H118" i="179"/>
  <c r="H135" i="124"/>
  <c r="I135" i="124"/>
  <c r="H136" i="234"/>
  <c r="I136" i="234"/>
  <c r="I136" i="150"/>
  <c r="H136" i="150"/>
  <c r="I118" i="176"/>
  <c r="H118" i="176"/>
  <c r="I135" i="234"/>
  <c r="H135" i="234"/>
  <c r="I136" i="240"/>
  <c r="H136" i="240"/>
  <c r="H136" i="173"/>
  <c r="I136" i="173"/>
  <c r="H118" i="173"/>
  <c r="I118" i="173"/>
  <c r="H135" i="237"/>
  <c r="I135" i="237"/>
  <c r="I136" i="147"/>
  <c r="H136" i="147"/>
  <c r="I118" i="147"/>
  <c r="H118" i="147"/>
  <c r="J127" i="127"/>
  <c r="O127" i="127" s="1"/>
  <c r="N14" i="230" s="1"/>
  <c r="J118" i="131"/>
  <c r="I135" i="170"/>
  <c r="H135" i="170"/>
  <c r="H136" i="170"/>
  <c r="I136" i="170"/>
  <c r="M130" i="150"/>
  <c r="I119" i="173"/>
  <c r="H119" i="173"/>
  <c r="H118" i="237"/>
  <c r="I118" i="237"/>
  <c r="I119" i="179"/>
  <c r="H119" i="179"/>
  <c r="I118" i="154"/>
  <c r="H118" i="154"/>
  <c r="I119" i="124"/>
  <c r="H119" i="124"/>
  <c r="I136" i="179"/>
  <c r="H136" i="179"/>
  <c r="H119" i="176"/>
  <c r="I119" i="176"/>
  <c r="I135" i="127"/>
  <c r="H135" i="127"/>
  <c r="I135" i="147"/>
  <c r="H135" i="147"/>
  <c r="I119" i="240"/>
  <c r="H119" i="240"/>
  <c r="M130" i="127"/>
  <c r="I136" i="131"/>
  <c r="H136" i="131"/>
  <c r="J127" i="126"/>
  <c r="O127" i="126" s="1"/>
  <c r="M14" i="230" s="1"/>
  <c r="H119" i="126"/>
  <c r="I119" i="126"/>
  <c r="J119" i="147"/>
  <c r="O119" i="147" s="1"/>
  <c r="J6" i="231" s="1"/>
  <c r="I135" i="179"/>
  <c r="H135" i="179"/>
  <c r="I136" i="149"/>
  <c r="H136" i="149"/>
  <c r="I136" i="124"/>
  <c r="H136" i="124"/>
  <c r="M130" i="126"/>
  <c r="H118" i="150"/>
  <c r="I118" i="150"/>
  <c r="J127" i="173"/>
  <c r="O127" i="173" s="1"/>
  <c r="N14" i="232" s="1"/>
  <c r="I135" i="240"/>
  <c r="H135" i="240"/>
  <c r="I118" i="149"/>
  <c r="H118" i="149"/>
  <c r="H119" i="170"/>
  <c r="I119" i="170"/>
  <c r="H136" i="176"/>
  <c r="I136" i="176"/>
  <c r="I135" i="126"/>
  <c r="H135" i="126"/>
  <c r="I136" i="237"/>
  <c r="H136" i="237"/>
  <c r="H135" i="131"/>
  <c r="I135" i="131"/>
  <c r="J127" i="234"/>
  <c r="O127" i="234" s="1"/>
  <c r="L14" i="230" s="1"/>
  <c r="H119" i="127"/>
  <c r="I119" i="127"/>
  <c r="I136" i="126"/>
  <c r="H136" i="126"/>
  <c r="I118" i="240"/>
  <c r="H118" i="240"/>
  <c r="I118" i="170"/>
  <c r="H118" i="170"/>
  <c r="I135" i="149"/>
  <c r="H135" i="149"/>
  <c r="H136" i="154"/>
  <c r="I136" i="154"/>
  <c r="I135" i="154"/>
  <c r="H135" i="154"/>
  <c r="M130" i="149"/>
  <c r="H119" i="234"/>
  <c r="I119" i="234"/>
  <c r="H119" i="131"/>
  <c r="I119" i="131"/>
  <c r="I127" i="147"/>
  <c r="H127" i="147"/>
  <c r="I127" i="154"/>
  <c r="H127" i="154"/>
  <c r="I127" i="149"/>
  <c r="H127" i="149"/>
  <c r="I127" i="237"/>
  <c r="H127" i="237"/>
  <c r="L31" i="260"/>
  <c r="I127" i="150"/>
  <c r="H127" i="150"/>
  <c r="J135" i="298" l="1"/>
  <c r="O135" i="298" s="1"/>
  <c r="G22" i="232" s="1"/>
  <c r="J138" i="154"/>
  <c r="O138" i="154" s="1"/>
  <c r="O25" i="231" s="1"/>
  <c r="J135" i="281"/>
  <c r="O135" i="281" s="1"/>
  <c r="H22" i="230" s="1"/>
  <c r="J121" i="154"/>
  <c r="O121" i="154" s="1"/>
  <c r="O8" i="231" s="1"/>
  <c r="J121" i="279"/>
  <c r="O121" i="279" s="1"/>
  <c r="O130" i="279" s="1"/>
  <c r="J135" i="297"/>
  <c r="O135" i="297" s="1"/>
  <c r="E22" i="232" s="1"/>
  <c r="J138" i="291"/>
  <c r="J146" i="291" s="1"/>
  <c r="J118" i="291"/>
  <c r="O118" i="291" s="1"/>
  <c r="E5" i="231" s="1"/>
  <c r="J138" i="289"/>
  <c r="O138" i="289" s="1"/>
  <c r="J138" i="298"/>
  <c r="J146" i="298" s="1"/>
  <c r="J138" i="290"/>
  <c r="J135" i="278"/>
  <c r="O135" i="278" s="1"/>
  <c r="K22" i="230" s="1"/>
  <c r="J118" i="294"/>
  <c r="O118" i="294" s="1"/>
  <c r="I5" i="232" s="1"/>
  <c r="J121" i="290"/>
  <c r="J270" i="290" s="1"/>
  <c r="J267" i="290" s="1"/>
  <c r="J121" i="124"/>
  <c r="O121" i="124" s="1"/>
  <c r="J8" i="230" s="1"/>
  <c r="J121" i="292"/>
  <c r="O121" i="292" s="1"/>
  <c r="J138" i="285"/>
  <c r="J135" i="288"/>
  <c r="O135" i="288" s="1"/>
  <c r="D22" i="231" s="1"/>
  <c r="J135" i="279"/>
  <c r="O135" i="279" s="1"/>
  <c r="I22" i="230" s="1"/>
  <c r="J146" i="281"/>
  <c r="J138" i="296"/>
  <c r="O138" i="296" s="1"/>
  <c r="J121" i="289"/>
  <c r="O121" i="289" s="1"/>
  <c r="F8" i="231" s="1"/>
  <c r="J135" i="289"/>
  <c r="O135" i="289" s="1"/>
  <c r="F22" i="231" s="1"/>
  <c r="J135" i="293"/>
  <c r="O135" i="293" s="1"/>
  <c r="H22" i="232" s="1"/>
  <c r="J118" i="285"/>
  <c r="O118" i="285" s="1"/>
  <c r="K5" i="231" s="1"/>
  <c r="J121" i="282"/>
  <c r="O121" i="282" s="1"/>
  <c r="O130" i="282" s="1"/>
  <c r="C28" i="189" s="1"/>
  <c r="J118" i="288"/>
  <c r="O118" i="288" s="1"/>
  <c r="D5" i="231" s="1"/>
  <c r="J118" i="286"/>
  <c r="O118" i="286" s="1"/>
  <c r="H5" i="231" s="1"/>
  <c r="J135" i="290"/>
  <c r="O135" i="290" s="1"/>
  <c r="G22" i="231" s="1"/>
  <c r="J121" i="286"/>
  <c r="O121" i="286" s="1"/>
  <c r="J138" i="126"/>
  <c r="O138" i="126" s="1"/>
  <c r="M25" i="230" s="1"/>
  <c r="J138" i="237"/>
  <c r="O138" i="237" s="1"/>
  <c r="L25" i="231" s="1"/>
  <c r="J121" i="240"/>
  <c r="O121" i="240" s="1"/>
  <c r="L8" i="232" s="1"/>
  <c r="J121" i="288"/>
  <c r="O121" i="288" s="1"/>
  <c r="J138" i="297"/>
  <c r="J146" i="297" s="1"/>
  <c r="J118" i="293"/>
  <c r="O118" i="293" s="1"/>
  <c r="H5" i="232" s="1"/>
  <c r="J138" i="176"/>
  <c r="O138" i="176" s="1"/>
  <c r="M25" i="232" s="1"/>
  <c r="J118" i="296"/>
  <c r="O118" i="296" s="1"/>
  <c r="F5" i="232" s="1"/>
  <c r="J146" i="290"/>
  <c r="J138" i="292"/>
  <c r="J146" i="292" s="1"/>
  <c r="J146" i="288"/>
  <c r="J138" i="279"/>
  <c r="J270" i="279" s="1"/>
  <c r="J267" i="279" s="1"/>
  <c r="J118" i="292"/>
  <c r="O118" i="292" s="1"/>
  <c r="K5" i="232" s="1"/>
  <c r="O138" i="290"/>
  <c r="O146" i="290" s="1"/>
  <c r="F29" i="259" s="1"/>
  <c r="J138" i="283"/>
  <c r="O138" i="281"/>
  <c r="O146" i="281" s="1"/>
  <c r="G29" i="189" s="1"/>
  <c r="J118" i="295"/>
  <c r="O118" i="295" s="1"/>
  <c r="D5" i="232" s="1"/>
  <c r="J146" i="284"/>
  <c r="J118" i="298"/>
  <c r="O118" i="298" s="1"/>
  <c r="G5" i="232" s="1"/>
  <c r="J146" i="286"/>
  <c r="J135" i="296"/>
  <c r="O135" i="296" s="1"/>
  <c r="F22" i="232" s="1"/>
  <c r="J118" i="287"/>
  <c r="O118" i="287" s="1"/>
  <c r="I5" i="231" s="1"/>
  <c r="M46" i="230"/>
  <c r="O170" i="126"/>
  <c r="J138" i="124"/>
  <c r="O138" i="124" s="1"/>
  <c r="J25" i="230" s="1"/>
  <c r="J138" i="280"/>
  <c r="J121" i="298"/>
  <c r="J121" i="284"/>
  <c r="J270" i="284" s="1"/>
  <c r="J267" i="284" s="1"/>
  <c r="J275" i="284" s="1"/>
  <c r="E104" i="189" s="1"/>
  <c r="J121" i="287"/>
  <c r="M46" i="232"/>
  <c r="O170" i="176"/>
  <c r="L32" i="260" s="1"/>
  <c r="J46" i="232"/>
  <c r="O170" i="170"/>
  <c r="J32" i="260" s="1"/>
  <c r="E46" i="230"/>
  <c r="O170" i="284"/>
  <c r="J46" i="230"/>
  <c r="O170" i="124"/>
  <c r="I32" i="189"/>
  <c r="K57" i="230"/>
  <c r="O130" i="285"/>
  <c r="K8" i="231"/>
  <c r="O130" i="297"/>
  <c r="E28" i="260" s="1"/>
  <c r="E8" i="232"/>
  <c r="D8" i="232"/>
  <c r="J138" i="240"/>
  <c r="O138" i="240" s="1"/>
  <c r="L25" i="232" s="1"/>
  <c r="J121" i="126"/>
  <c r="O121" i="126" s="1"/>
  <c r="M8" i="230" s="1"/>
  <c r="J138" i="295"/>
  <c r="J146" i="295" s="1"/>
  <c r="D32" i="189"/>
  <c r="F57" i="230"/>
  <c r="I46" i="232"/>
  <c r="O170" i="294"/>
  <c r="H32" i="260" s="1"/>
  <c r="H25" i="230"/>
  <c r="D46" i="230"/>
  <c r="O170" i="282"/>
  <c r="J121" i="149"/>
  <c r="O121" i="149" s="1"/>
  <c r="M8" i="231" s="1"/>
  <c r="J138" i="234"/>
  <c r="O138" i="234" s="1"/>
  <c r="L25" i="230" s="1"/>
  <c r="J138" i="282"/>
  <c r="O138" i="282" s="1"/>
  <c r="E46" i="232"/>
  <c r="O170" i="297"/>
  <c r="E32" i="260" s="1"/>
  <c r="I46" i="230"/>
  <c r="O170" i="279"/>
  <c r="N46" i="230"/>
  <c r="O170" i="127"/>
  <c r="J138" i="131"/>
  <c r="O138" i="131" s="1"/>
  <c r="O25" i="230" s="1"/>
  <c r="J121" i="173"/>
  <c r="O121" i="173" s="1"/>
  <c r="N8" i="232" s="1"/>
  <c r="L46" i="232"/>
  <c r="O170" i="240"/>
  <c r="K32" i="260" s="1"/>
  <c r="O138" i="288"/>
  <c r="G46" i="232"/>
  <c r="O170" i="298"/>
  <c r="F32" i="260" s="1"/>
  <c r="D46" i="232"/>
  <c r="O170" i="295"/>
  <c r="C32" i="260" s="1"/>
  <c r="J121" i="147"/>
  <c r="O121" i="147" s="1"/>
  <c r="J8" i="231" s="1"/>
  <c r="K31" i="189"/>
  <c r="L43" i="230"/>
  <c r="H46" i="232"/>
  <c r="O170" i="293"/>
  <c r="G32" i="260" s="1"/>
  <c r="O138" i="291"/>
  <c r="L46" i="230"/>
  <c r="O170" i="234"/>
  <c r="O138" i="284"/>
  <c r="J121" i="150"/>
  <c r="O121" i="150" s="1"/>
  <c r="N8" i="231" s="1"/>
  <c r="J138" i="179"/>
  <c r="O138" i="179" s="1"/>
  <c r="O25" i="232" s="1"/>
  <c r="G46" i="230"/>
  <c r="O170" i="280"/>
  <c r="H46" i="230"/>
  <c r="O170" i="281"/>
  <c r="J121" i="234"/>
  <c r="O121" i="234" s="1"/>
  <c r="L8" i="230" s="1"/>
  <c r="J121" i="293"/>
  <c r="O121" i="293" s="1"/>
  <c r="C43" i="189"/>
  <c r="H43" i="189"/>
  <c r="E43" i="260"/>
  <c r="K34" i="248"/>
  <c r="L34" i="248" s="1"/>
  <c r="N34" i="248" s="1"/>
  <c r="K35" i="248"/>
  <c r="N223" i="246"/>
  <c r="N224" i="246"/>
  <c r="P222" i="246"/>
  <c r="C51" i="311"/>
  <c r="K5" i="311"/>
  <c r="F43" i="260"/>
  <c r="G95" i="232"/>
  <c r="H43" i="260"/>
  <c r="I95" i="232"/>
  <c r="C43" i="259"/>
  <c r="D94" i="231"/>
  <c r="D43" i="259"/>
  <c r="F94" i="231"/>
  <c r="O235" i="281"/>
  <c r="H94" i="230"/>
  <c r="H43" i="259"/>
  <c r="I94" i="231"/>
  <c r="G43" i="259"/>
  <c r="H94" i="231"/>
  <c r="E43" i="189"/>
  <c r="D43" i="260"/>
  <c r="F95" i="232"/>
  <c r="I43" i="259"/>
  <c r="K94" i="231"/>
  <c r="K43" i="259"/>
  <c r="L94" i="231"/>
  <c r="E43" i="259"/>
  <c r="E94" i="231"/>
  <c r="G43" i="260"/>
  <c r="H95" i="232"/>
  <c r="K43" i="260"/>
  <c r="L95" i="232"/>
  <c r="B19" i="262"/>
  <c r="B26" i="262"/>
  <c r="B25" i="262"/>
  <c r="B27" i="262"/>
  <c r="B23" i="262"/>
  <c r="B24" i="262"/>
  <c r="B18" i="262"/>
  <c r="B17" i="262"/>
  <c r="B21" i="262"/>
  <c r="B20" i="262"/>
  <c r="B22" i="262"/>
  <c r="B28" i="262"/>
  <c r="C51" i="310"/>
  <c r="K5" i="310"/>
  <c r="O138" i="278"/>
  <c r="J146" i="285"/>
  <c r="O138" i="285"/>
  <c r="J146" i="283"/>
  <c r="O138" i="283"/>
  <c r="J138" i="173"/>
  <c r="O138" i="173" s="1"/>
  <c r="N25" i="232" s="1"/>
  <c r="J270" i="278"/>
  <c r="J267" i="278" s="1"/>
  <c r="O138" i="286"/>
  <c r="J270" i="283"/>
  <c r="J267" i="283" s="1"/>
  <c r="J130" i="283"/>
  <c r="J138" i="149"/>
  <c r="O138" i="149" s="1"/>
  <c r="M25" i="231" s="1"/>
  <c r="J121" i="281"/>
  <c r="M178" i="127"/>
  <c r="J138" i="287"/>
  <c r="J121" i="170"/>
  <c r="O121" i="170" s="1"/>
  <c r="J8" i="232" s="1"/>
  <c r="J121" i="237"/>
  <c r="O121" i="237" s="1"/>
  <c r="L8" i="231" s="1"/>
  <c r="O138" i="292"/>
  <c r="J138" i="127"/>
  <c r="O138" i="127" s="1"/>
  <c r="N25" i="230" s="1"/>
  <c r="O121" i="278"/>
  <c r="K8" i="230" s="1"/>
  <c r="J130" i="297"/>
  <c r="J130" i="290"/>
  <c r="J130" i="285"/>
  <c r="O121" i="283"/>
  <c r="J130" i="278"/>
  <c r="J121" i="294"/>
  <c r="J121" i="296"/>
  <c r="J121" i="291"/>
  <c r="J121" i="131"/>
  <c r="O121" i="131" s="1"/>
  <c r="O8" i="230" s="1"/>
  <c r="J138" i="293"/>
  <c r="J121" i="280"/>
  <c r="J138" i="294"/>
  <c r="O235" i="279"/>
  <c r="O235" i="286"/>
  <c r="L8" i="262"/>
  <c r="K10" i="262"/>
  <c r="O271" i="295"/>
  <c r="P271" i="295" s="1"/>
  <c r="O235" i="291"/>
  <c r="O235" i="282"/>
  <c r="J271" i="296"/>
  <c r="J268" i="296" s="1"/>
  <c r="O271" i="288"/>
  <c r="J198" i="296"/>
  <c r="J235" i="296" s="1"/>
  <c r="O235" i="293"/>
  <c r="O235" i="295"/>
  <c r="J268" i="291"/>
  <c r="O271" i="291"/>
  <c r="V271" i="291" s="1"/>
  <c r="O271" i="294"/>
  <c r="P271" i="294" s="1"/>
  <c r="O235" i="288"/>
  <c r="J198" i="289"/>
  <c r="J235" i="289" s="1"/>
  <c r="O271" i="297"/>
  <c r="V271" i="297" s="1"/>
  <c r="O235" i="294"/>
  <c r="J235" i="290"/>
  <c r="O271" i="286"/>
  <c r="V271" i="286" s="1"/>
  <c r="J235" i="285"/>
  <c r="O271" i="293"/>
  <c r="V271" i="293" s="1"/>
  <c r="J235" i="278"/>
  <c r="O235" i="296"/>
  <c r="D41" i="189"/>
  <c r="O235" i="283"/>
  <c r="O235" i="278"/>
  <c r="J271" i="290"/>
  <c r="O235" i="287"/>
  <c r="J198" i="283"/>
  <c r="J235" i="283" s="1"/>
  <c r="J271" i="280"/>
  <c r="J268" i="280" s="1"/>
  <c r="O271" i="287"/>
  <c r="V271" i="287" s="1"/>
  <c r="O198" i="290"/>
  <c r="O235" i="284"/>
  <c r="J271" i="283"/>
  <c r="O198" i="280"/>
  <c r="F41" i="189" s="1"/>
  <c r="O235" i="292"/>
  <c r="O271" i="285"/>
  <c r="O271" i="289"/>
  <c r="V271" i="289" s="1"/>
  <c r="O235" i="297"/>
  <c r="O271" i="292"/>
  <c r="R271" i="292" s="1"/>
  <c r="O235" i="289"/>
  <c r="O271" i="127"/>
  <c r="J268" i="127"/>
  <c r="O271" i="278"/>
  <c r="R271" i="278" s="1"/>
  <c r="J268" i="278"/>
  <c r="I41" i="259"/>
  <c r="O235" i="285"/>
  <c r="J271" i="126"/>
  <c r="J268" i="281"/>
  <c r="O271" i="281"/>
  <c r="R271" i="281" s="1"/>
  <c r="O228" i="280"/>
  <c r="J268" i="131"/>
  <c r="O271" i="131"/>
  <c r="R271" i="131" s="1"/>
  <c r="J198" i="280"/>
  <c r="J235" i="280" s="1"/>
  <c r="O271" i="279"/>
  <c r="R271" i="279" s="1"/>
  <c r="J268" i="279"/>
  <c r="V271" i="284"/>
  <c r="U271" i="284"/>
  <c r="S271" i="284"/>
  <c r="P271" i="284"/>
  <c r="Q271" i="284"/>
  <c r="T271" i="284"/>
  <c r="O271" i="282"/>
  <c r="R271" i="282" s="1"/>
  <c r="J268" i="282"/>
  <c r="J271" i="234"/>
  <c r="J235" i="284"/>
  <c r="N271" i="234"/>
  <c r="O191" i="298"/>
  <c r="O198" i="298" s="1"/>
  <c r="J198" i="298"/>
  <c r="J235" i="298" s="1"/>
  <c r="J271" i="298"/>
  <c r="N271" i="124"/>
  <c r="M178" i="176"/>
  <c r="M178" i="281"/>
  <c r="M178" i="154"/>
  <c r="O118" i="126"/>
  <c r="M5" i="230" s="1"/>
  <c r="O118" i="234"/>
  <c r="L5" i="230" s="1"/>
  <c r="O118" i="131"/>
  <c r="O5" i="230" s="1"/>
  <c r="O118" i="127"/>
  <c r="N5" i="230" s="1"/>
  <c r="O118" i="124"/>
  <c r="J5" i="230" s="1"/>
  <c r="M178" i="295"/>
  <c r="N271" i="150"/>
  <c r="N271" i="173"/>
  <c r="O271" i="173" s="1"/>
  <c r="T271" i="173" s="1"/>
  <c r="M178" i="149"/>
  <c r="M178" i="150"/>
  <c r="M178" i="291"/>
  <c r="M178" i="179"/>
  <c r="M178" i="285"/>
  <c r="M178" i="173"/>
  <c r="M178" i="284"/>
  <c r="M178" i="292"/>
  <c r="M178" i="290"/>
  <c r="M178" i="240"/>
  <c r="M178" i="286"/>
  <c r="M178" i="298"/>
  <c r="M178" i="297"/>
  <c r="M178" i="278"/>
  <c r="M178" i="282"/>
  <c r="O271" i="154"/>
  <c r="R271" i="154" s="1"/>
  <c r="M178" i="294"/>
  <c r="M178" i="234"/>
  <c r="J60" i="291"/>
  <c r="J268" i="154"/>
  <c r="M178" i="293"/>
  <c r="M178" i="289"/>
  <c r="M178" i="283"/>
  <c r="M178" i="237"/>
  <c r="M178" i="288"/>
  <c r="M178" i="280"/>
  <c r="M178" i="296"/>
  <c r="M178" i="287"/>
  <c r="M178" i="279"/>
  <c r="N229" i="247"/>
  <c r="N230" i="247"/>
  <c r="J271" i="150"/>
  <c r="M178" i="126"/>
  <c r="J268" i="147"/>
  <c r="J198" i="150"/>
  <c r="J235" i="150" s="1"/>
  <c r="J198" i="234"/>
  <c r="J235" i="234" s="1"/>
  <c r="M178" i="124"/>
  <c r="J136" i="147"/>
  <c r="O136" i="147" s="1"/>
  <c r="J23" i="231" s="1"/>
  <c r="J118" i="176"/>
  <c r="O118" i="176" s="1"/>
  <c r="M5" i="232" s="1"/>
  <c r="J235" i="147"/>
  <c r="J198" i="126"/>
  <c r="J235" i="126" s="1"/>
  <c r="O198" i="237"/>
  <c r="K41" i="259" s="1"/>
  <c r="J198" i="176"/>
  <c r="J235" i="176" s="1"/>
  <c r="J271" i="176"/>
  <c r="J198" i="240"/>
  <c r="J235" i="240" s="1"/>
  <c r="N41" i="260"/>
  <c r="O198" i="126"/>
  <c r="L41" i="189" s="1"/>
  <c r="O198" i="234"/>
  <c r="K41" i="189" s="1"/>
  <c r="J136" i="176"/>
  <c r="O136" i="176" s="1"/>
  <c r="M23" i="232" s="1"/>
  <c r="J198" i="237"/>
  <c r="J271" i="237"/>
  <c r="O198" i="240"/>
  <c r="K41" i="260" s="1"/>
  <c r="M52" i="147"/>
  <c r="M60" i="147" s="1"/>
  <c r="M178" i="170"/>
  <c r="J118" i="170"/>
  <c r="O118" i="170" s="1"/>
  <c r="J5" i="232" s="1"/>
  <c r="J135" i="126"/>
  <c r="O135" i="126" s="1"/>
  <c r="M22" i="230" s="1"/>
  <c r="J135" i="170"/>
  <c r="O135" i="170" s="1"/>
  <c r="J22" i="232" s="1"/>
  <c r="J136" i="126"/>
  <c r="O136" i="126" s="1"/>
  <c r="M23" i="230" s="1"/>
  <c r="J118" i="237"/>
  <c r="O118" i="237" s="1"/>
  <c r="L5" i="231" s="1"/>
  <c r="J118" i="179"/>
  <c r="O118" i="179" s="1"/>
  <c r="O5" i="232" s="1"/>
  <c r="J119" i="173"/>
  <c r="O119" i="173" s="1"/>
  <c r="N6" i="232" s="1"/>
  <c r="J268" i="170"/>
  <c r="J135" i="240"/>
  <c r="O135" i="240" s="1"/>
  <c r="L22" i="232" s="1"/>
  <c r="J119" i="170"/>
  <c r="O119" i="170" s="1"/>
  <c r="J6" i="232" s="1"/>
  <c r="J118" i="173"/>
  <c r="O118" i="173" s="1"/>
  <c r="N5" i="232" s="1"/>
  <c r="J136" i="179"/>
  <c r="O136" i="179" s="1"/>
  <c r="O23" i="232" s="1"/>
  <c r="J136" i="173"/>
  <c r="O136" i="173" s="1"/>
  <c r="N23" i="232" s="1"/>
  <c r="J119" i="124"/>
  <c r="O119" i="124" s="1"/>
  <c r="J6" i="230" s="1"/>
  <c r="J271" i="240"/>
  <c r="J268" i="240" s="1"/>
  <c r="M52" i="154"/>
  <c r="M60" i="154" s="1"/>
  <c r="J136" i="170"/>
  <c r="O136" i="170" s="1"/>
  <c r="J23" i="232" s="1"/>
  <c r="M178" i="147"/>
  <c r="J136" i="131"/>
  <c r="O136" i="131" s="1"/>
  <c r="O23" i="230" s="1"/>
  <c r="O198" i="124"/>
  <c r="J41" i="189" s="1"/>
  <c r="J127" i="149"/>
  <c r="O127" i="149" s="1"/>
  <c r="M14" i="231" s="1"/>
  <c r="O225" i="170"/>
  <c r="J135" i="131"/>
  <c r="O135" i="131" s="1"/>
  <c r="O22" i="230" s="1"/>
  <c r="M52" i="285"/>
  <c r="M60" i="285" s="1"/>
  <c r="M52" i="150"/>
  <c r="M60" i="150" s="1"/>
  <c r="M52" i="149"/>
  <c r="M60" i="149" s="1"/>
  <c r="M52" i="286"/>
  <c r="M60" i="286" s="1"/>
  <c r="M52" i="237"/>
  <c r="M60" i="237" s="1"/>
  <c r="M52" i="288"/>
  <c r="M60" i="288" s="1"/>
  <c r="M52" i="289"/>
  <c r="M60" i="289" s="1"/>
  <c r="M52" i="287"/>
  <c r="M60" i="287" s="1"/>
  <c r="M52" i="282"/>
  <c r="M60" i="282" s="1"/>
  <c r="M52" i="291"/>
  <c r="M60" i="291" s="1"/>
  <c r="M52" i="131"/>
  <c r="M60" i="131" s="1"/>
  <c r="M52" i="280"/>
  <c r="M60" i="280" s="1"/>
  <c r="M52" i="234"/>
  <c r="M60" i="234" s="1"/>
  <c r="M52" i="284"/>
  <c r="M60" i="284" s="1"/>
  <c r="M52" i="279"/>
  <c r="M60" i="279" s="1"/>
  <c r="M52" i="281"/>
  <c r="M60" i="281" s="1"/>
  <c r="N271" i="237"/>
  <c r="N271" i="147"/>
  <c r="O271" i="147" s="1"/>
  <c r="Q271" i="147" s="1"/>
  <c r="O52" i="286"/>
  <c r="O60" i="286" s="1"/>
  <c r="G12" i="259"/>
  <c r="M228" i="170"/>
  <c r="M235" i="170" s="1"/>
  <c r="O52" i="147"/>
  <c r="J12" i="259"/>
  <c r="H12" i="259"/>
  <c r="O52" i="287"/>
  <c r="O60" i="287" s="1"/>
  <c r="I12" i="259"/>
  <c r="O52" i="285"/>
  <c r="O60" i="285" s="1"/>
  <c r="D12" i="259"/>
  <c r="O52" i="289"/>
  <c r="O60" i="289" s="1"/>
  <c r="L12" i="259"/>
  <c r="O52" i="149"/>
  <c r="F12" i="259"/>
  <c r="O52" i="290"/>
  <c r="O60" i="290" s="1"/>
  <c r="C12" i="259"/>
  <c r="O52" i="288"/>
  <c r="O60" i="288" s="1"/>
  <c r="E12" i="259"/>
  <c r="O52" i="291"/>
  <c r="O60" i="291" s="1"/>
  <c r="N12" i="259"/>
  <c r="O52" i="154"/>
  <c r="O228" i="173"/>
  <c r="M44" i="260" s="1"/>
  <c r="M12" i="259"/>
  <c r="O52" i="150"/>
  <c r="O228" i="150"/>
  <c r="M44" i="259" s="1"/>
  <c r="K12" i="259"/>
  <c r="O52" i="237"/>
  <c r="D13" i="189"/>
  <c r="O60" i="283"/>
  <c r="G13" i="189"/>
  <c r="O60" i="281"/>
  <c r="M52" i="278"/>
  <c r="M60" i="278" s="1"/>
  <c r="M52" i="283"/>
  <c r="M60" i="283" s="1"/>
  <c r="M52" i="124"/>
  <c r="M60" i="124" s="1"/>
  <c r="M52" i="127"/>
  <c r="M60" i="127" s="1"/>
  <c r="O60" i="279"/>
  <c r="O52" i="126"/>
  <c r="L12" i="189"/>
  <c r="O52" i="234"/>
  <c r="K12" i="189"/>
  <c r="O60" i="282"/>
  <c r="O52" i="127"/>
  <c r="M12" i="189"/>
  <c r="O52" i="124"/>
  <c r="J12" i="189"/>
  <c r="O60" i="131"/>
  <c r="N13" i="189"/>
  <c r="O60" i="284"/>
  <c r="E13" i="189"/>
  <c r="F12" i="189"/>
  <c r="O52" i="280"/>
  <c r="O60" i="280" s="1"/>
  <c r="O60" i="278"/>
  <c r="E21" i="260"/>
  <c r="J135" i="179"/>
  <c r="J119" i="240"/>
  <c r="O119" i="240" s="1"/>
  <c r="L6" i="232" s="1"/>
  <c r="O225" i="240"/>
  <c r="O228" i="154"/>
  <c r="N44" i="259" s="1"/>
  <c r="J136" i="154"/>
  <c r="O136" i="154" s="1"/>
  <c r="O23" i="231" s="1"/>
  <c r="J135" i="149"/>
  <c r="O135" i="149" s="1"/>
  <c r="M22" i="231" s="1"/>
  <c r="O225" i="237"/>
  <c r="J135" i="237"/>
  <c r="O135" i="237" s="1"/>
  <c r="L22" i="231" s="1"/>
  <c r="J136" i="237"/>
  <c r="O136" i="237" s="1"/>
  <c r="L23" i="231" s="1"/>
  <c r="J119" i="127"/>
  <c r="O119" i="127" s="1"/>
  <c r="N6" i="230" s="1"/>
  <c r="J119" i="126"/>
  <c r="O119" i="126" s="1"/>
  <c r="M6" i="230" s="1"/>
  <c r="J136" i="234"/>
  <c r="O136" i="234" s="1"/>
  <c r="L23" i="230" s="1"/>
  <c r="R271" i="294"/>
  <c r="N43" i="260"/>
  <c r="J43" i="259"/>
  <c r="J43" i="189"/>
  <c r="J118" i="154"/>
  <c r="O118" i="154" s="1"/>
  <c r="O5" i="231" s="1"/>
  <c r="J136" i="240"/>
  <c r="O136" i="240" s="1"/>
  <c r="L23" i="232" s="1"/>
  <c r="J118" i="240"/>
  <c r="O118" i="240" s="1"/>
  <c r="L5" i="232" s="1"/>
  <c r="J135" i="147"/>
  <c r="J135" i="234"/>
  <c r="O135" i="234" s="1"/>
  <c r="L22" i="230" s="1"/>
  <c r="J135" i="150"/>
  <c r="J127" i="147"/>
  <c r="O127" i="147" s="1"/>
  <c r="J14" i="231" s="1"/>
  <c r="J119" i="176"/>
  <c r="O119" i="176" s="1"/>
  <c r="M6" i="232" s="1"/>
  <c r="J136" i="150"/>
  <c r="O136" i="150" s="1"/>
  <c r="N23" i="231" s="1"/>
  <c r="J135" i="154"/>
  <c r="O135" i="154" s="1"/>
  <c r="O22" i="231" s="1"/>
  <c r="J127" i="154"/>
  <c r="J118" i="149"/>
  <c r="O118" i="149" s="1"/>
  <c r="M5" i="231" s="1"/>
  <c r="J127" i="150"/>
  <c r="O127" i="150" s="1"/>
  <c r="N14" i="231" s="1"/>
  <c r="J136" i="149"/>
  <c r="O136" i="149" s="1"/>
  <c r="M23" i="231" s="1"/>
  <c r="O228" i="124"/>
  <c r="J235" i="124"/>
  <c r="O228" i="147"/>
  <c r="J44" i="259" s="1"/>
  <c r="M235" i="147"/>
  <c r="O198" i="170"/>
  <c r="O198" i="147"/>
  <c r="J235" i="170"/>
  <c r="O198" i="176"/>
  <c r="O191" i="127"/>
  <c r="J198" i="127"/>
  <c r="J235" i="127" s="1"/>
  <c r="O209" i="176"/>
  <c r="M95" i="232" s="1"/>
  <c r="J228" i="237"/>
  <c r="O228" i="237" s="1"/>
  <c r="O198" i="150"/>
  <c r="O225" i="124"/>
  <c r="M43" i="189"/>
  <c r="O225" i="147"/>
  <c r="O228" i="127"/>
  <c r="M44" i="189" s="1"/>
  <c r="O228" i="179"/>
  <c r="M228" i="240"/>
  <c r="M235" i="240" s="1"/>
  <c r="O225" i="234"/>
  <c r="J235" i="173"/>
  <c r="M235" i="150"/>
  <c r="O228" i="234"/>
  <c r="K44" i="189" s="1"/>
  <c r="M235" i="234"/>
  <c r="O191" i="149"/>
  <c r="J198" i="149"/>
  <c r="J235" i="149" s="1"/>
  <c r="J271" i="149"/>
  <c r="O271" i="149" s="1"/>
  <c r="V271" i="149" s="1"/>
  <c r="O198" i="173"/>
  <c r="N43" i="189"/>
  <c r="O228" i="131"/>
  <c r="J235" i="131"/>
  <c r="O209" i="149"/>
  <c r="M94" i="231" s="1"/>
  <c r="O209" i="126"/>
  <c r="M94" i="230" s="1"/>
  <c r="J235" i="179"/>
  <c r="J235" i="154"/>
  <c r="J127" i="237"/>
  <c r="O127" i="237" s="1"/>
  <c r="L14" i="231" s="1"/>
  <c r="J135" i="127"/>
  <c r="J119" i="179"/>
  <c r="O119" i="179" s="1"/>
  <c r="O6" i="232" s="1"/>
  <c r="J118" i="147"/>
  <c r="O118" i="147" s="1"/>
  <c r="J5" i="231" s="1"/>
  <c r="J135" i="173"/>
  <c r="J136" i="124"/>
  <c r="O136" i="124" s="1"/>
  <c r="J23" i="230" s="1"/>
  <c r="J135" i="176"/>
  <c r="J135" i="124"/>
  <c r="J119" i="131"/>
  <c r="O119" i="131" s="1"/>
  <c r="O6" i="230" s="1"/>
  <c r="J118" i="150"/>
  <c r="O118" i="150" s="1"/>
  <c r="N5" i="231" s="1"/>
  <c r="J119" i="234"/>
  <c r="J136" i="127"/>
  <c r="O136" i="127" s="1"/>
  <c r="N23" i="230" s="1"/>
  <c r="O271" i="179" l="1"/>
  <c r="V271" i="179" s="1"/>
  <c r="O268" i="179"/>
  <c r="J146" i="279"/>
  <c r="D8" i="230"/>
  <c r="J130" i="286"/>
  <c r="J178" i="286" s="1"/>
  <c r="J258" i="286" s="1"/>
  <c r="J130" i="292"/>
  <c r="J270" i="286"/>
  <c r="J267" i="286" s="1"/>
  <c r="J275" i="286" s="1"/>
  <c r="G104" i="259" s="1"/>
  <c r="G52" i="310" s="1"/>
  <c r="O130" i="288"/>
  <c r="C28" i="259" s="1"/>
  <c r="O121" i="290"/>
  <c r="O130" i="290" s="1"/>
  <c r="O178" i="290" s="1"/>
  <c r="O138" i="298"/>
  <c r="O138" i="279"/>
  <c r="G25" i="231"/>
  <c r="J130" i="279"/>
  <c r="J130" i="282"/>
  <c r="F25" i="232"/>
  <c r="O146" i="296"/>
  <c r="D29" i="260" s="1"/>
  <c r="H8" i="231"/>
  <c r="O130" i="286"/>
  <c r="H17" i="231" s="1"/>
  <c r="J178" i="297"/>
  <c r="J258" i="297" s="1"/>
  <c r="J270" i="297"/>
  <c r="J267" i="297" s="1"/>
  <c r="J275" i="297" s="1"/>
  <c r="E104" i="260" s="1"/>
  <c r="E52" i="311" s="1"/>
  <c r="J130" i="293"/>
  <c r="J270" i="282"/>
  <c r="J267" i="282" s="1"/>
  <c r="J275" i="282" s="1"/>
  <c r="C104" i="189" s="1"/>
  <c r="D8" i="231"/>
  <c r="O138" i="297"/>
  <c r="O146" i="297" s="1"/>
  <c r="E29" i="260" s="1"/>
  <c r="O121" i="284"/>
  <c r="O130" i="284" s="1"/>
  <c r="O130" i="289"/>
  <c r="J130" i="284"/>
  <c r="J178" i="284" s="1"/>
  <c r="J258" i="284" s="1"/>
  <c r="I8" i="230"/>
  <c r="J130" i="295"/>
  <c r="J178" i="295" s="1"/>
  <c r="J258" i="295" s="1"/>
  <c r="J130" i="288"/>
  <c r="J130" i="289"/>
  <c r="J178" i="289" s="1"/>
  <c r="J258" i="289" s="1"/>
  <c r="J270" i="289"/>
  <c r="J267" i="289" s="1"/>
  <c r="J275" i="289" s="1"/>
  <c r="D104" i="259" s="1"/>
  <c r="D52" i="310" s="1"/>
  <c r="J178" i="279"/>
  <c r="J258" i="279" s="1"/>
  <c r="J270" i="288"/>
  <c r="J267" i="288" s="1"/>
  <c r="J275" i="288" s="1"/>
  <c r="C104" i="259" s="1"/>
  <c r="K6" i="310" s="1"/>
  <c r="O130" i="295"/>
  <c r="C28" i="260" s="1"/>
  <c r="J146" i="289"/>
  <c r="J270" i="285"/>
  <c r="J267" i="285" s="1"/>
  <c r="J275" i="285" s="1"/>
  <c r="I104" i="259" s="1"/>
  <c r="I52" i="310" s="1"/>
  <c r="J146" i="278"/>
  <c r="O270" i="279"/>
  <c r="V270" i="279" s="1"/>
  <c r="J130" i="287"/>
  <c r="J178" i="288"/>
  <c r="J258" i="288" s="1"/>
  <c r="J64" i="232"/>
  <c r="O270" i="286"/>
  <c r="R270" i="286" s="1"/>
  <c r="J146" i="296"/>
  <c r="O64" i="230"/>
  <c r="J178" i="292"/>
  <c r="J258" i="292" s="1"/>
  <c r="J146" i="282"/>
  <c r="J178" i="282" s="1"/>
  <c r="J258" i="282" s="1"/>
  <c r="J270" i="292"/>
  <c r="O270" i="278"/>
  <c r="V270" i="278" s="1"/>
  <c r="J270" i="295"/>
  <c r="J267" i="295" s="1"/>
  <c r="J275" i="295" s="1"/>
  <c r="C104" i="260" s="1"/>
  <c r="K6" i="311" s="1"/>
  <c r="J270" i="293"/>
  <c r="J267" i="293" s="1"/>
  <c r="J275" i="293" s="1"/>
  <c r="G104" i="260" s="1"/>
  <c r="G52" i="311" s="1"/>
  <c r="O138" i="295"/>
  <c r="O146" i="295" s="1"/>
  <c r="J178" i="290"/>
  <c r="J258" i="290" s="1"/>
  <c r="O270" i="290"/>
  <c r="R270" i="290" s="1"/>
  <c r="O270" i="283"/>
  <c r="P270" i="283" s="1"/>
  <c r="J178" i="283"/>
  <c r="J258" i="283" s="1"/>
  <c r="F32" i="189"/>
  <c r="G57" i="230"/>
  <c r="O146" i="288"/>
  <c r="D25" i="231"/>
  <c r="O270" i="295"/>
  <c r="S270" i="295" s="1"/>
  <c r="O146" i="279"/>
  <c r="I25" i="230"/>
  <c r="C32" i="189"/>
  <c r="D57" i="230"/>
  <c r="I28" i="259"/>
  <c r="K17" i="231"/>
  <c r="O146" i="283"/>
  <c r="F25" i="230"/>
  <c r="O146" i="278"/>
  <c r="I29" i="189" s="1"/>
  <c r="K25" i="230"/>
  <c r="K64" i="230" s="1"/>
  <c r="O121" i="298"/>
  <c r="J270" i="298"/>
  <c r="J130" i="298"/>
  <c r="J178" i="298" s="1"/>
  <c r="J258" i="298" s="1"/>
  <c r="J146" i="280"/>
  <c r="O138" i="280"/>
  <c r="M64" i="231"/>
  <c r="O146" i="285"/>
  <c r="K25" i="231"/>
  <c r="K64" i="231" s="1"/>
  <c r="J32" i="189"/>
  <c r="J57" i="230"/>
  <c r="M64" i="230"/>
  <c r="O146" i="282"/>
  <c r="D25" i="230"/>
  <c r="D64" i="230" s="1"/>
  <c r="L32" i="189"/>
  <c r="M57" i="230"/>
  <c r="M32" i="189"/>
  <c r="N57" i="230"/>
  <c r="O146" i="289"/>
  <c r="F25" i="231"/>
  <c r="F64" i="231" s="1"/>
  <c r="O146" i="284"/>
  <c r="E29" i="189" s="1"/>
  <c r="E25" i="230"/>
  <c r="K32" i="189"/>
  <c r="L57" i="230"/>
  <c r="H32" i="189"/>
  <c r="I57" i="230"/>
  <c r="O130" i="292"/>
  <c r="I28" i="260" s="1"/>
  <c r="K8" i="232"/>
  <c r="L64" i="231"/>
  <c r="J275" i="279"/>
  <c r="H104" i="189" s="1"/>
  <c r="O146" i="292"/>
  <c r="K25" i="232"/>
  <c r="O130" i="293"/>
  <c r="G28" i="260" s="1"/>
  <c r="H8" i="232"/>
  <c r="E32" i="189"/>
  <c r="E57" i="230"/>
  <c r="D28" i="259"/>
  <c r="F17" i="231"/>
  <c r="G32" i="189"/>
  <c r="H57" i="230"/>
  <c r="L64" i="232"/>
  <c r="O130" i="278"/>
  <c r="O130" i="283"/>
  <c r="F8" i="230"/>
  <c r="O146" i="286"/>
  <c r="G29" i="259" s="1"/>
  <c r="H25" i="231"/>
  <c r="O121" i="287"/>
  <c r="O146" i="291"/>
  <c r="E29" i="259" s="1"/>
  <c r="E25" i="231"/>
  <c r="H28" i="189"/>
  <c r="I17" i="230"/>
  <c r="R271" i="293"/>
  <c r="R51" i="173"/>
  <c r="L51" i="173" s="1"/>
  <c r="M51" i="173" s="1"/>
  <c r="O51" i="173" s="1"/>
  <c r="R51" i="176"/>
  <c r="L51" i="176" s="1"/>
  <c r="M51" i="176" s="1"/>
  <c r="O51" i="176" s="1"/>
  <c r="L35" i="248"/>
  <c r="N35" i="248" s="1"/>
  <c r="N37" i="248" s="1"/>
  <c r="N228" i="248" s="1"/>
  <c r="R51" i="298"/>
  <c r="L51" i="298" s="1"/>
  <c r="M51" i="298" s="1"/>
  <c r="O51" i="298" s="1"/>
  <c r="R51" i="294"/>
  <c r="L51" i="294" s="1"/>
  <c r="M51" i="294" s="1"/>
  <c r="O51" i="294" s="1"/>
  <c r="R51" i="170"/>
  <c r="L51" i="170" s="1"/>
  <c r="M51" i="170" s="1"/>
  <c r="O51" i="170" s="1"/>
  <c r="R51" i="240"/>
  <c r="L51" i="240" s="1"/>
  <c r="M51" i="240" s="1"/>
  <c r="O51" i="240" s="1"/>
  <c r="R51" i="179"/>
  <c r="L51" i="179" s="1"/>
  <c r="M51" i="179" s="1"/>
  <c r="O51" i="179" s="1"/>
  <c r="R51" i="293"/>
  <c r="L51" i="293" s="1"/>
  <c r="M51" i="293" s="1"/>
  <c r="O51" i="293" s="1"/>
  <c r="R51" i="296"/>
  <c r="L51" i="296" s="1"/>
  <c r="M51" i="296" s="1"/>
  <c r="O51" i="296" s="1"/>
  <c r="R51" i="295"/>
  <c r="L51" i="295" s="1"/>
  <c r="M51" i="295" s="1"/>
  <c r="O51" i="295" s="1"/>
  <c r="R51" i="297"/>
  <c r="L51" i="297" s="1"/>
  <c r="M51" i="297" s="1"/>
  <c r="O51" i="297" s="1"/>
  <c r="R51" i="292"/>
  <c r="L51" i="292" s="1"/>
  <c r="M51" i="292" s="1"/>
  <c r="O51" i="292" s="1"/>
  <c r="R50" i="170"/>
  <c r="L50" i="170" s="1"/>
  <c r="M50" i="170" s="1"/>
  <c r="R50" i="295"/>
  <c r="L50" i="295" s="1"/>
  <c r="M50" i="295" s="1"/>
  <c r="R50" i="293"/>
  <c r="L50" i="293" s="1"/>
  <c r="M50" i="293" s="1"/>
  <c r="R50" i="292"/>
  <c r="L50" i="292" s="1"/>
  <c r="M50" i="292" s="1"/>
  <c r="R50" i="297"/>
  <c r="L50" i="297" s="1"/>
  <c r="M50" i="297" s="1"/>
  <c r="R50" i="240"/>
  <c r="L50" i="240" s="1"/>
  <c r="M50" i="240" s="1"/>
  <c r="R50" i="176"/>
  <c r="L50" i="176" s="1"/>
  <c r="M50" i="176" s="1"/>
  <c r="R50" i="296"/>
  <c r="L50" i="296" s="1"/>
  <c r="M50" i="296" s="1"/>
  <c r="R50" i="298"/>
  <c r="L50" i="298" s="1"/>
  <c r="M50" i="298" s="1"/>
  <c r="R50" i="294"/>
  <c r="L50" i="294" s="1"/>
  <c r="M50" i="294" s="1"/>
  <c r="R50" i="173"/>
  <c r="L50" i="173" s="1"/>
  <c r="M50" i="173" s="1"/>
  <c r="R50" i="179"/>
  <c r="L50" i="179" s="1"/>
  <c r="M50" i="179" s="1"/>
  <c r="C26" i="262"/>
  <c r="C24" i="262"/>
  <c r="C22" i="262"/>
  <c r="C25" i="262"/>
  <c r="C19" i="262"/>
  <c r="C20" i="262"/>
  <c r="C18" i="262"/>
  <c r="C21" i="262"/>
  <c r="C23" i="262"/>
  <c r="C27" i="262"/>
  <c r="C28" i="262"/>
  <c r="C17" i="262"/>
  <c r="P271" i="291"/>
  <c r="U271" i="291"/>
  <c r="U271" i="289"/>
  <c r="J130" i="291"/>
  <c r="J178" i="291" s="1"/>
  <c r="J258" i="291" s="1"/>
  <c r="J270" i="291"/>
  <c r="O121" i="291"/>
  <c r="J146" i="287"/>
  <c r="J178" i="287" s="1"/>
  <c r="J258" i="287" s="1"/>
  <c r="O138" i="287"/>
  <c r="J270" i="287"/>
  <c r="J270" i="296"/>
  <c r="J130" i="296"/>
  <c r="O121" i="296"/>
  <c r="O270" i="284"/>
  <c r="J178" i="285"/>
  <c r="J258" i="285" s="1"/>
  <c r="J130" i="281"/>
  <c r="J178" i="281" s="1"/>
  <c r="J258" i="281" s="1"/>
  <c r="J270" i="281"/>
  <c r="O121" i="281"/>
  <c r="J270" i="294"/>
  <c r="J130" i="294"/>
  <c r="O121" i="294"/>
  <c r="J146" i="294"/>
  <c r="O138" i="294"/>
  <c r="J178" i="278"/>
  <c r="J258" i="278" s="1"/>
  <c r="J275" i="278"/>
  <c r="I104" i="189" s="1"/>
  <c r="J130" i="280"/>
  <c r="J270" i="280"/>
  <c r="O121" i="280"/>
  <c r="J146" i="293"/>
  <c r="O138" i="293"/>
  <c r="O270" i="297"/>
  <c r="S271" i="294"/>
  <c r="T271" i="297"/>
  <c r="P271" i="297"/>
  <c r="S271" i="289"/>
  <c r="Q271" i="289"/>
  <c r="P271" i="289"/>
  <c r="V271" i="294"/>
  <c r="R271" i="291"/>
  <c r="U271" i="292"/>
  <c r="T271" i="294"/>
  <c r="Q271" i="294"/>
  <c r="T271" i="291"/>
  <c r="U271" i="294"/>
  <c r="S271" i="295"/>
  <c r="R271" i="295"/>
  <c r="P271" i="292"/>
  <c r="S271" i="291"/>
  <c r="S271" i="293"/>
  <c r="V271" i="295"/>
  <c r="T271" i="295"/>
  <c r="R271" i="297"/>
  <c r="S271" i="292"/>
  <c r="U271" i="295"/>
  <c r="T271" i="289"/>
  <c r="Q271" i="295"/>
  <c r="T271" i="293"/>
  <c r="Q271" i="291"/>
  <c r="U271" i="293"/>
  <c r="U271" i="287"/>
  <c r="Q271" i="293"/>
  <c r="U271" i="297"/>
  <c r="Q271" i="287"/>
  <c r="S271" i="297"/>
  <c r="R271" i="289"/>
  <c r="P271" i="293"/>
  <c r="Q271" i="297"/>
  <c r="M8" i="262"/>
  <c r="L10" i="262"/>
  <c r="R271" i="286"/>
  <c r="Q271" i="286"/>
  <c r="Q271" i="292"/>
  <c r="R271" i="287"/>
  <c r="T271" i="292"/>
  <c r="S271" i="287"/>
  <c r="P271" i="287"/>
  <c r="V271" i="292"/>
  <c r="T271" i="287"/>
  <c r="O271" i="296"/>
  <c r="V271" i="296" s="1"/>
  <c r="T271" i="286"/>
  <c r="S271" i="286"/>
  <c r="P271" i="288"/>
  <c r="R271" i="288"/>
  <c r="V271" i="288"/>
  <c r="S271" i="288"/>
  <c r="T271" i="288"/>
  <c r="Q271" i="288"/>
  <c r="U271" i="288"/>
  <c r="U271" i="286"/>
  <c r="P271" i="286"/>
  <c r="R271" i="173"/>
  <c r="O271" i="283"/>
  <c r="U271" i="283" s="1"/>
  <c r="J268" i="283"/>
  <c r="J275" i="283" s="1"/>
  <c r="D104" i="189" s="1"/>
  <c r="O271" i="280"/>
  <c r="R271" i="280" s="1"/>
  <c r="W271" i="284"/>
  <c r="J268" i="290"/>
  <c r="J275" i="290" s="1"/>
  <c r="F104" i="259" s="1"/>
  <c r="F52" i="310" s="1"/>
  <c r="O271" i="290"/>
  <c r="P271" i="285"/>
  <c r="R271" i="285"/>
  <c r="V271" i="285"/>
  <c r="Q271" i="285"/>
  <c r="S271" i="285"/>
  <c r="T271" i="285"/>
  <c r="U271" i="285"/>
  <c r="F41" i="259"/>
  <c r="O235" i="290"/>
  <c r="P271" i="282"/>
  <c r="Q271" i="282"/>
  <c r="S271" i="282"/>
  <c r="U271" i="282"/>
  <c r="T271" i="282"/>
  <c r="V271" i="282"/>
  <c r="T271" i="131"/>
  <c r="U271" i="131"/>
  <c r="P271" i="131"/>
  <c r="Q271" i="131"/>
  <c r="S271" i="131"/>
  <c r="V271" i="131"/>
  <c r="U271" i="278"/>
  <c r="P271" i="278"/>
  <c r="T271" i="278"/>
  <c r="Q271" i="278"/>
  <c r="S271" i="278"/>
  <c r="V271" i="278"/>
  <c r="J268" i="234"/>
  <c r="O271" i="234"/>
  <c r="V271" i="234" s="1"/>
  <c r="O271" i="124"/>
  <c r="V271" i="124" s="1"/>
  <c r="J268" i="298"/>
  <c r="O271" i="298"/>
  <c r="F44" i="189"/>
  <c r="O235" i="280"/>
  <c r="J268" i="126"/>
  <c r="O271" i="126"/>
  <c r="R271" i="126" s="1"/>
  <c r="U271" i="279"/>
  <c r="T271" i="279"/>
  <c r="S271" i="279"/>
  <c r="P271" i="279"/>
  <c r="Q271" i="279"/>
  <c r="V271" i="279"/>
  <c r="F41" i="260"/>
  <c r="O235" i="298"/>
  <c r="Q271" i="281"/>
  <c r="T271" i="281"/>
  <c r="P271" i="281"/>
  <c r="U271" i="281"/>
  <c r="S271" i="281"/>
  <c r="V271" i="281"/>
  <c r="R271" i="127"/>
  <c r="T271" i="127"/>
  <c r="P271" i="127"/>
  <c r="Q271" i="127"/>
  <c r="S271" i="127"/>
  <c r="U271" i="127"/>
  <c r="V271" i="127"/>
  <c r="J270" i="234"/>
  <c r="O270" i="234" s="1"/>
  <c r="R270" i="234" s="1"/>
  <c r="J270" i="131"/>
  <c r="J270" i="126"/>
  <c r="J270" i="124"/>
  <c r="V270" i="283"/>
  <c r="U270" i="279"/>
  <c r="Q270" i="279"/>
  <c r="T270" i="279"/>
  <c r="J270" i="127"/>
  <c r="V271" i="173"/>
  <c r="U271" i="173"/>
  <c r="P271" i="173"/>
  <c r="S271" i="173"/>
  <c r="Q271" i="173"/>
  <c r="O271" i="150"/>
  <c r="V271" i="150" s="1"/>
  <c r="N271" i="170"/>
  <c r="O271" i="170" s="1"/>
  <c r="R271" i="170" s="1"/>
  <c r="N271" i="240"/>
  <c r="O271" i="240" s="1"/>
  <c r="R271" i="240" s="1"/>
  <c r="U271" i="154"/>
  <c r="P271" i="154"/>
  <c r="T271" i="154"/>
  <c r="Q271" i="154"/>
  <c r="S271" i="154"/>
  <c r="V271" i="154"/>
  <c r="J268" i="150"/>
  <c r="J130" i="124"/>
  <c r="J146" i="147"/>
  <c r="T271" i="179"/>
  <c r="P271" i="179"/>
  <c r="U271" i="179"/>
  <c r="S271" i="179"/>
  <c r="Q271" i="179"/>
  <c r="O271" i="176"/>
  <c r="P271" i="176" s="1"/>
  <c r="R271" i="179"/>
  <c r="J268" i="176"/>
  <c r="J146" i="126"/>
  <c r="O146" i="234"/>
  <c r="K29" i="189" s="1"/>
  <c r="J146" i="237"/>
  <c r="J130" i="170"/>
  <c r="J130" i="126"/>
  <c r="O130" i="124"/>
  <c r="J146" i="170"/>
  <c r="J270" i="170"/>
  <c r="O270" i="170" s="1"/>
  <c r="Q270" i="170" s="1"/>
  <c r="O271" i="237"/>
  <c r="U271" i="237" s="1"/>
  <c r="O130" i="240"/>
  <c r="K28" i="260" s="1"/>
  <c r="J268" i="237"/>
  <c r="O130" i="237"/>
  <c r="M28" i="260"/>
  <c r="J130" i="127"/>
  <c r="O146" i="237"/>
  <c r="K29" i="259" s="1"/>
  <c r="O130" i="126"/>
  <c r="O130" i="127"/>
  <c r="J146" i="240"/>
  <c r="J130" i="179"/>
  <c r="O146" i="240"/>
  <c r="O267" i="179"/>
  <c r="J146" i="179"/>
  <c r="J270" i="176"/>
  <c r="J130" i="173"/>
  <c r="J146" i="131"/>
  <c r="B125" i="232"/>
  <c r="O135" i="147"/>
  <c r="J22" i="231" s="1"/>
  <c r="J64" i="231" s="1"/>
  <c r="J146" i="234"/>
  <c r="J270" i="237"/>
  <c r="O135" i="179"/>
  <c r="J130" i="176"/>
  <c r="J130" i="131"/>
  <c r="O235" i="154"/>
  <c r="U271" i="147"/>
  <c r="T271" i="147"/>
  <c r="V271" i="147"/>
  <c r="F13" i="259"/>
  <c r="R271" i="147"/>
  <c r="S271" i="147"/>
  <c r="P271" i="147"/>
  <c r="O60" i="154"/>
  <c r="N13" i="259"/>
  <c r="C13" i="259"/>
  <c r="L13" i="259"/>
  <c r="O60" i="149"/>
  <c r="O60" i="237"/>
  <c r="K13" i="259"/>
  <c r="O228" i="170"/>
  <c r="J44" i="260" s="1"/>
  <c r="I13" i="259"/>
  <c r="E13" i="259"/>
  <c r="G13" i="259"/>
  <c r="O60" i="150"/>
  <c r="M13" i="259"/>
  <c r="H13" i="259"/>
  <c r="O60" i="147"/>
  <c r="J13" i="259"/>
  <c r="D13" i="259"/>
  <c r="M13" i="189"/>
  <c r="O60" i="127"/>
  <c r="J13" i="189"/>
  <c r="O60" i="124"/>
  <c r="F13" i="189"/>
  <c r="K13" i="189"/>
  <c r="O60" i="234"/>
  <c r="L13" i="189"/>
  <c r="O60" i="126"/>
  <c r="M95" i="124"/>
  <c r="O95" i="124" s="1"/>
  <c r="O104" i="124" s="1"/>
  <c r="L104" i="124"/>
  <c r="M95" i="234"/>
  <c r="O95" i="234" s="1"/>
  <c r="O104" i="234" s="1"/>
  <c r="L104" i="234"/>
  <c r="M95" i="127"/>
  <c r="O95" i="127" s="1"/>
  <c r="O104" i="127" s="1"/>
  <c r="L104" i="127"/>
  <c r="M95" i="126"/>
  <c r="O95" i="126" s="1"/>
  <c r="O104" i="126" s="1"/>
  <c r="L104" i="126"/>
  <c r="M95" i="282"/>
  <c r="O95" i="282" s="1"/>
  <c r="O104" i="282" s="1"/>
  <c r="L104" i="282"/>
  <c r="M95" i="279"/>
  <c r="O95" i="279" s="1"/>
  <c r="O104" i="279" s="1"/>
  <c r="L104" i="279"/>
  <c r="M95" i="278"/>
  <c r="O95" i="278" s="1"/>
  <c r="O104" i="278" s="1"/>
  <c r="L104" i="278"/>
  <c r="M95" i="283"/>
  <c r="O95" i="283" s="1"/>
  <c r="O104" i="283" s="1"/>
  <c r="L104" i="283"/>
  <c r="M95" i="280"/>
  <c r="O95" i="280" s="1"/>
  <c r="O104" i="280" s="1"/>
  <c r="L104" i="280"/>
  <c r="M95" i="281"/>
  <c r="O95" i="281" s="1"/>
  <c r="O104" i="281" s="1"/>
  <c r="L104" i="281"/>
  <c r="M95" i="284"/>
  <c r="O95" i="284" s="1"/>
  <c r="O104" i="284" s="1"/>
  <c r="L104" i="284"/>
  <c r="M95" i="131"/>
  <c r="O95" i="131" s="1"/>
  <c r="O104" i="131" s="1"/>
  <c r="L104" i="131"/>
  <c r="J130" i="240"/>
  <c r="J270" i="240"/>
  <c r="J267" i="240" s="1"/>
  <c r="J275" i="240" s="1"/>
  <c r="J146" i="154"/>
  <c r="J270" i="154"/>
  <c r="J267" i="154" s="1"/>
  <c r="J275" i="154" s="1"/>
  <c r="J146" i="150"/>
  <c r="O135" i="150"/>
  <c r="N22" i="231" s="1"/>
  <c r="N64" i="231" s="1"/>
  <c r="J235" i="237"/>
  <c r="J130" i="237"/>
  <c r="O235" i="234"/>
  <c r="L43" i="260"/>
  <c r="O130" i="170"/>
  <c r="J28" i="260" s="1"/>
  <c r="J130" i="150"/>
  <c r="J130" i="154"/>
  <c r="J270" i="150"/>
  <c r="J270" i="149"/>
  <c r="J267" i="149" s="1"/>
  <c r="J130" i="149"/>
  <c r="O127" i="154"/>
  <c r="O14" i="231" s="1"/>
  <c r="O64" i="231" s="1"/>
  <c r="J130" i="147"/>
  <c r="J146" i="149"/>
  <c r="O130" i="176"/>
  <c r="K44" i="259"/>
  <c r="O235" i="237"/>
  <c r="O228" i="240"/>
  <c r="N44" i="260"/>
  <c r="O235" i="179"/>
  <c r="O198" i="149"/>
  <c r="M41" i="260"/>
  <c r="O235" i="173"/>
  <c r="M41" i="259"/>
  <c r="O235" i="150"/>
  <c r="J41" i="260"/>
  <c r="J268" i="149"/>
  <c r="O198" i="127"/>
  <c r="O235" i="176"/>
  <c r="L41" i="260"/>
  <c r="J44" i="189"/>
  <c r="O235" i="124"/>
  <c r="O235" i="147"/>
  <c r="J41" i="259"/>
  <c r="L43" i="189"/>
  <c r="O235" i="126"/>
  <c r="N44" i="189"/>
  <c r="O235" i="131"/>
  <c r="L43" i="259"/>
  <c r="Q271" i="149"/>
  <c r="P271" i="149"/>
  <c r="U271" i="149"/>
  <c r="T271" i="149"/>
  <c r="S271" i="149"/>
  <c r="R271" i="149"/>
  <c r="O146" i="126"/>
  <c r="L29" i="189" s="1"/>
  <c r="O119" i="234"/>
  <c r="J130" i="234"/>
  <c r="O146" i="149"/>
  <c r="L29" i="259" s="1"/>
  <c r="J146" i="127"/>
  <c r="O135" i="127"/>
  <c r="N22" i="230" s="1"/>
  <c r="N64" i="230" s="1"/>
  <c r="O130" i="179"/>
  <c r="J146" i="124"/>
  <c r="O135" i="124"/>
  <c r="J22" i="230" s="1"/>
  <c r="J64" i="230" s="1"/>
  <c r="J146" i="173"/>
  <c r="O135" i="173"/>
  <c r="N22" i="232" s="1"/>
  <c r="N64" i="232" s="1"/>
  <c r="O130" i="131"/>
  <c r="J270" i="173"/>
  <c r="O146" i="131"/>
  <c r="N29" i="189" s="1"/>
  <c r="J270" i="147"/>
  <c r="O270" i="147" s="1"/>
  <c r="O146" i="170"/>
  <c r="O146" i="154"/>
  <c r="N29" i="259" s="1"/>
  <c r="J146" i="176"/>
  <c r="O135" i="176"/>
  <c r="M22" i="232" s="1"/>
  <c r="M64" i="232" s="1"/>
  <c r="O130" i="149"/>
  <c r="M17" i="231" s="1"/>
  <c r="O130" i="147"/>
  <c r="J17" i="231" s="1"/>
  <c r="O130" i="150"/>
  <c r="N17" i="231" s="1"/>
  <c r="Q270" i="278" l="1"/>
  <c r="P270" i="278"/>
  <c r="T270" i="278"/>
  <c r="G28" i="259"/>
  <c r="O270" i="289"/>
  <c r="R270" i="289" s="1"/>
  <c r="C52" i="310"/>
  <c r="R270" i="283"/>
  <c r="V270" i="286"/>
  <c r="O146" i="298"/>
  <c r="F29" i="260" s="1"/>
  <c r="G25" i="232"/>
  <c r="R270" i="278"/>
  <c r="H64" i="231"/>
  <c r="J178" i="293"/>
  <c r="J258" i="293" s="1"/>
  <c r="G8" i="231"/>
  <c r="G64" i="231" s="1"/>
  <c r="O270" i="288"/>
  <c r="V270" i="288" s="1"/>
  <c r="O178" i="284"/>
  <c r="Q244" i="284" s="1"/>
  <c r="R270" i="279"/>
  <c r="E25" i="232"/>
  <c r="E64" i="232" s="1"/>
  <c r="P270" i="279"/>
  <c r="S270" i="286"/>
  <c r="I64" i="230"/>
  <c r="S270" i="279"/>
  <c r="P270" i="286"/>
  <c r="W270" i="286" s="1"/>
  <c r="O270" i="285"/>
  <c r="U270" i="285" s="1"/>
  <c r="J178" i="296"/>
  <c r="J258" i="296" s="1"/>
  <c r="D64" i="231"/>
  <c r="Q270" i="286"/>
  <c r="S270" i="283"/>
  <c r="J178" i="294"/>
  <c r="J258" i="294" s="1"/>
  <c r="T270" i="286"/>
  <c r="F64" i="230"/>
  <c r="K64" i="232"/>
  <c r="U270" i="283"/>
  <c r="O178" i="286"/>
  <c r="M242" i="286" s="1"/>
  <c r="O242" i="286" s="1"/>
  <c r="U270" i="286"/>
  <c r="O270" i="282"/>
  <c r="V270" i="282" s="1"/>
  <c r="E8" i="230"/>
  <c r="E64" i="230" s="1"/>
  <c r="R270" i="282"/>
  <c r="T270" i="295"/>
  <c r="D25" i="232"/>
  <c r="D64" i="232" s="1"/>
  <c r="J267" i="292"/>
  <c r="J275" i="292" s="1"/>
  <c r="I104" i="260" s="1"/>
  <c r="I52" i="311" s="1"/>
  <c r="O270" i="292"/>
  <c r="R270" i="292" s="1"/>
  <c r="O178" i="297"/>
  <c r="U270" i="295"/>
  <c r="O270" i="293"/>
  <c r="V270" i="293" s="1"/>
  <c r="V270" i="295"/>
  <c r="C52" i="311"/>
  <c r="U270" i="278"/>
  <c r="Q270" i="283"/>
  <c r="R270" i="295"/>
  <c r="S270" i="290"/>
  <c r="U270" i="290"/>
  <c r="T270" i="290"/>
  <c r="V270" i="290"/>
  <c r="Q270" i="290"/>
  <c r="P270" i="290"/>
  <c r="S270" i="278"/>
  <c r="T270" i="283"/>
  <c r="Q270" i="295"/>
  <c r="I28" i="189"/>
  <c r="K17" i="230"/>
  <c r="D29" i="259"/>
  <c r="O178" i="289"/>
  <c r="O146" i="293"/>
  <c r="H25" i="232"/>
  <c r="I29" i="259"/>
  <c r="O178" i="285"/>
  <c r="O130" i="294"/>
  <c r="H28" i="260" s="1"/>
  <c r="I8" i="232"/>
  <c r="O178" i="278"/>
  <c r="H29" i="189"/>
  <c r="O178" i="279"/>
  <c r="J28" i="189"/>
  <c r="J17" i="230"/>
  <c r="O130" i="296"/>
  <c r="D28" i="260" s="1"/>
  <c r="F8" i="232"/>
  <c r="F64" i="232" s="1"/>
  <c r="C29" i="260"/>
  <c r="O178" i="295"/>
  <c r="O146" i="280"/>
  <c r="F29" i="189" s="1"/>
  <c r="G25" i="230"/>
  <c r="O130" i="234"/>
  <c r="L17" i="230" s="1"/>
  <c r="L6" i="230"/>
  <c r="L64" i="230" s="1"/>
  <c r="O130" i="280"/>
  <c r="G17" i="230" s="1"/>
  <c r="G8" i="230"/>
  <c r="G64" i="230" s="1"/>
  <c r="O130" i="281"/>
  <c r="H17" i="230" s="1"/>
  <c r="H8" i="230"/>
  <c r="H64" i="230" s="1"/>
  <c r="J178" i="280"/>
  <c r="J258" i="280" s="1"/>
  <c r="J267" i="298"/>
  <c r="J275" i="298" s="1"/>
  <c r="F104" i="260" s="1"/>
  <c r="F52" i="311" s="1"/>
  <c r="O270" i="298"/>
  <c r="N28" i="189"/>
  <c r="O17" i="230"/>
  <c r="G8" i="232"/>
  <c r="G64" i="232" s="1"/>
  <c r="O130" i="298"/>
  <c r="C29" i="259"/>
  <c r="O178" i="288"/>
  <c r="C29" i="189"/>
  <c r="O178" i="282"/>
  <c r="L28" i="189"/>
  <c r="M17" i="230"/>
  <c r="H64" i="232"/>
  <c r="M28" i="189"/>
  <c r="N17" i="230"/>
  <c r="O130" i="287"/>
  <c r="I8" i="231"/>
  <c r="O146" i="179"/>
  <c r="N29" i="260" s="1"/>
  <c r="O22" i="232"/>
  <c r="O64" i="232" s="1"/>
  <c r="M243" i="290"/>
  <c r="O243" i="290" s="1"/>
  <c r="O146" i="287"/>
  <c r="H29" i="259" s="1"/>
  <c r="I25" i="231"/>
  <c r="D29" i="189"/>
  <c r="O178" i="283"/>
  <c r="P270" i="295"/>
  <c r="I29" i="260"/>
  <c r="O178" i="292"/>
  <c r="K28" i="259"/>
  <c r="L17" i="231"/>
  <c r="O146" i="294"/>
  <c r="H29" i="260" s="1"/>
  <c r="I25" i="232"/>
  <c r="O130" i="291"/>
  <c r="E17" i="231" s="1"/>
  <c r="E8" i="231"/>
  <c r="E64" i="231" s="1"/>
  <c r="D28" i="189"/>
  <c r="F17" i="230"/>
  <c r="F28" i="259"/>
  <c r="G17" i="231"/>
  <c r="E28" i="189"/>
  <c r="E17" i="230"/>
  <c r="W271" i="295"/>
  <c r="O50" i="170"/>
  <c r="M52" i="170"/>
  <c r="M60" i="170" s="1"/>
  <c r="O50" i="293"/>
  <c r="M52" i="293"/>
  <c r="M60" i="293" s="1"/>
  <c r="M52" i="179"/>
  <c r="M60" i="179" s="1"/>
  <c r="O50" i="179"/>
  <c r="O50" i="295"/>
  <c r="M52" i="295"/>
  <c r="M60" i="295" s="1"/>
  <c r="M52" i="294"/>
  <c r="M60" i="294" s="1"/>
  <c r="O50" i="294"/>
  <c r="O50" i="296"/>
  <c r="M52" i="296"/>
  <c r="M60" i="296" s="1"/>
  <c r="O50" i="298"/>
  <c r="M52" i="298"/>
  <c r="M60" i="298" s="1"/>
  <c r="M52" i="176"/>
  <c r="M60" i="176" s="1"/>
  <c r="O50" i="176"/>
  <c r="O50" i="240"/>
  <c r="M52" i="240"/>
  <c r="M60" i="240" s="1"/>
  <c r="N229" i="248"/>
  <c r="N230" i="248"/>
  <c r="M52" i="297"/>
  <c r="M60" i="297" s="1"/>
  <c r="O50" i="297"/>
  <c r="O50" i="173"/>
  <c r="M52" i="173"/>
  <c r="M60" i="173" s="1"/>
  <c r="O50" i="292"/>
  <c r="M52" i="292"/>
  <c r="M60" i="292" s="1"/>
  <c r="W271" i="294"/>
  <c r="D25" i="262"/>
  <c r="D20" i="262"/>
  <c r="D18" i="262"/>
  <c r="D24" i="262"/>
  <c r="D19" i="262"/>
  <c r="D23" i="262"/>
  <c r="D22" i="262"/>
  <c r="D26" i="262"/>
  <c r="D21" i="262"/>
  <c r="D28" i="262"/>
  <c r="D27" i="262"/>
  <c r="D17" i="262"/>
  <c r="B123" i="231"/>
  <c r="T270" i="289"/>
  <c r="V270" i="289"/>
  <c r="S270" i="289"/>
  <c r="U270" i="289"/>
  <c r="P270" i="289"/>
  <c r="Q270" i="289"/>
  <c r="J267" i="281"/>
  <c r="J275" i="281" s="1"/>
  <c r="G104" i="189" s="1"/>
  <c r="O270" i="281"/>
  <c r="R270" i="281" s="1"/>
  <c r="V270" i="297"/>
  <c r="P270" i="297"/>
  <c r="R270" i="297"/>
  <c r="S270" i="297"/>
  <c r="Q270" i="297"/>
  <c r="T270" i="297"/>
  <c r="U270" i="297"/>
  <c r="J267" i="296"/>
  <c r="J275" i="296" s="1"/>
  <c r="D104" i="260" s="1"/>
  <c r="D52" i="311" s="1"/>
  <c r="O270" i="296"/>
  <c r="R270" i="296"/>
  <c r="G29" i="260"/>
  <c r="O178" i="293"/>
  <c r="J267" i="287"/>
  <c r="J275" i="287" s="1"/>
  <c r="H104" i="259" s="1"/>
  <c r="H52" i="310" s="1"/>
  <c r="O270" i="287"/>
  <c r="R270" i="284"/>
  <c r="U270" i="284"/>
  <c r="S270" i="284"/>
  <c r="Q270" i="284"/>
  <c r="P270" i="284"/>
  <c r="V270" i="284"/>
  <c r="T270" i="284"/>
  <c r="J267" i="280"/>
  <c r="J275" i="280" s="1"/>
  <c r="F104" i="189" s="1"/>
  <c r="O270" i="280"/>
  <c r="T270" i="293"/>
  <c r="J267" i="291"/>
  <c r="J275" i="291" s="1"/>
  <c r="E104" i="259" s="1"/>
  <c r="E52" i="310" s="1"/>
  <c r="O270" i="291"/>
  <c r="R270" i="291" s="1"/>
  <c r="J267" i="294"/>
  <c r="J275" i="294" s="1"/>
  <c r="H104" i="260" s="1"/>
  <c r="H52" i="311" s="1"/>
  <c r="O270" i="294"/>
  <c r="W271" i="291"/>
  <c r="W271" i="289"/>
  <c r="W271" i="286"/>
  <c r="M246" i="290"/>
  <c r="O246" i="290" s="1"/>
  <c r="W271" i="297"/>
  <c r="W271" i="293"/>
  <c r="W271" i="287"/>
  <c r="W271" i="292"/>
  <c r="T271" i="150"/>
  <c r="M10" i="262"/>
  <c r="M242" i="290"/>
  <c r="O242" i="290" s="1"/>
  <c r="M245" i="290"/>
  <c r="O245" i="290" s="1"/>
  <c r="M239" i="290"/>
  <c r="O239" i="290" s="1"/>
  <c r="M244" i="290"/>
  <c r="O244" i="290" s="1"/>
  <c r="M248" i="290"/>
  <c r="O248" i="290" s="1"/>
  <c r="M241" i="290"/>
  <c r="O241" i="290" s="1"/>
  <c r="P271" i="296"/>
  <c r="S271" i="296"/>
  <c r="R271" i="296"/>
  <c r="T271" i="296"/>
  <c r="U271" i="296"/>
  <c r="Q271" i="296"/>
  <c r="W271" i="288"/>
  <c r="P271" i="283"/>
  <c r="S271" i="283"/>
  <c r="R271" i="283"/>
  <c r="U271" i="280"/>
  <c r="V271" i="283"/>
  <c r="Q271" i="280"/>
  <c r="T271" i="283"/>
  <c r="Q271" i="283"/>
  <c r="V271" i="280"/>
  <c r="P271" i="280"/>
  <c r="U271" i="290"/>
  <c r="S271" i="290"/>
  <c r="R271" i="290"/>
  <c r="T271" i="290"/>
  <c r="P271" i="290"/>
  <c r="Q271" i="290"/>
  <c r="V271" i="290"/>
  <c r="T271" i="280"/>
  <c r="W271" i="278"/>
  <c r="W271" i="279"/>
  <c r="S271" i="280"/>
  <c r="W271" i="285"/>
  <c r="P271" i="234"/>
  <c r="S271" i="234"/>
  <c r="T271" i="234"/>
  <c r="Q271" i="234"/>
  <c r="U271" i="234"/>
  <c r="W271" i="127"/>
  <c r="S271" i="124"/>
  <c r="P271" i="124"/>
  <c r="U271" i="124"/>
  <c r="Q271" i="124"/>
  <c r="T271" i="124"/>
  <c r="R271" i="124"/>
  <c r="V271" i="126"/>
  <c r="P271" i="126"/>
  <c r="U271" i="126"/>
  <c r="Q271" i="126"/>
  <c r="T271" i="126"/>
  <c r="S271" i="126"/>
  <c r="W271" i="131"/>
  <c r="W271" i="282"/>
  <c r="W271" i="281"/>
  <c r="P271" i="298"/>
  <c r="T271" i="298"/>
  <c r="R271" i="298"/>
  <c r="V271" i="298"/>
  <c r="U271" i="298"/>
  <c r="Q271" i="298"/>
  <c r="S271" i="298"/>
  <c r="R271" i="234"/>
  <c r="J267" i="234"/>
  <c r="J275" i="234" s="1"/>
  <c r="K104" i="189" s="1"/>
  <c r="O270" i="124"/>
  <c r="R270" i="124" s="1"/>
  <c r="J267" i="124"/>
  <c r="J275" i="124" s="1"/>
  <c r="J104" i="189" s="1"/>
  <c r="J267" i="131"/>
  <c r="J275" i="131" s="1"/>
  <c r="N104" i="189" s="1"/>
  <c r="O270" i="131"/>
  <c r="R270" i="131" s="1"/>
  <c r="J267" i="127"/>
  <c r="J275" i="127" s="1"/>
  <c r="M104" i="189" s="1"/>
  <c r="O270" i="127"/>
  <c r="U270" i="234"/>
  <c r="T270" i="234"/>
  <c r="S270" i="234"/>
  <c r="P270" i="234"/>
  <c r="Q270" i="234"/>
  <c r="V270" i="234"/>
  <c r="O270" i="126"/>
  <c r="R270" i="126" s="1"/>
  <c r="J267" i="126"/>
  <c r="J275" i="126" s="1"/>
  <c r="L104" i="189" s="1"/>
  <c r="W271" i="173"/>
  <c r="Q271" i="150"/>
  <c r="P271" i="150"/>
  <c r="U271" i="150"/>
  <c r="S271" i="150"/>
  <c r="T271" i="170"/>
  <c r="U271" i="170"/>
  <c r="V271" i="170"/>
  <c r="P271" i="170"/>
  <c r="Q271" i="170"/>
  <c r="R271" i="150"/>
  <c r="S271" i="170"/>
  <c r="J178" i="124"/>
  <c r="J258" i="124" s="1"/>
  <c r="N104" i="259"/>
  <c r="N52" i="310" s="1"/>
  <c r="K104" i="260"/>
  <c r="K52" i="311" s="1"/>
  <c r="J275" i="149"/>
  <c r="W271" i="154"/>
  <c r="S271" i="176"/>
  <c r="Q271" i="240"/>
  <c r="T270" i="170"/>
  <c r="U270" i="170"/>
  <c r="V270" i="170"/>
  <c r="P270" i="170"/>
  <c r="R270" i="170"/>
  <c r="S270" i="170"/>
  <c r="Q271" i="176"/>
  <c r="J178" i="147"/>
  <c r="J258" i="147" s="1"/>
  <c r="R271" i="176"/>
  <c r="J178" i="176"/>
  <c r="J258" i="176" s="1"/>
  <c r="J267" i="170"/>
  <c r="J275" i="170" s="1"/>
  <c r="W271" i="179"/>
  <c r="J178" i="126"/>
  <c r="J258" i="126" s="1"/>
  <c r="V271" i="176"/>
  <c r="T271" i="176"/>
  <c r="O270" i="237"/>
  <c r="R270" i="237" s="1"/>
  <c r="U271" i="176"/>
  <c r="V271" i="240"/>
  <c r="T271" i="240"/>
  <c r="O270" i="179"/>
  <c r="R270" i="179" s="1"/>
  <c r="O146" i="150"/>
  <c r="M29" i="259" s="1"/>
  <c r="O178" i="237"/>
  <c r="M245" i="237" s="1"/>
  <c r="O245" i="237" s="1"/>
  <c r="U271" i="240"/>
  <c r="S271" i="240"/>
  <c r="P271" i="240"/>
  <c r="J178" i="170"/>
  <c r="J258" i="170" s="1"/>
  <c r="T271" i="237"/>
  <c r="J178" i="237"/>
  <c r="J258" i="237" s="1"/>
  <c r="V271" i="237"/>
  <c r="S271" i="237"/>
  <c r="R271" i="237"/>
  <c r="O178" i="240"/>
  <c r="P271" i="237"/>
  <c r="J267" i="237"/>
  <c r="J275" i="237" s="1"/>
  <c r="J178" i="234"/>
  <c r="J258" i="234" s="1"/>
  <c r="O146" i="147"/>
  <c r="J29" i="259" s="1"/>
  <c r="K29" i="260"/>
  <c r="Q271" i="237"/>
  <c r="L28" i="260"/>
  <c r="J178" i="127"/>
  <c r="J258" i="127" s="1"/>
  <c r="J178" i="240"/>
  <c r="J258" i="240" s="1"/>
  <c r="J178" i="179"/>
  <c r="J258" i="179" s="1"/>
  <c r="J178" i="154"/>
  <c r="J258" i="154" s="1"/>
  <c r="J178" i="131"/>
  <c r="J258" i="131" s="1"/>
  <c r="J267" i="176"/>
  <c r="J275" i="176" s="1"/>
  <c r="O270" i="176"/>
  <c r="R270" i="176" s="1"/>
  <c r="J178" i="173"/>
  <c r="J258" i="173" s="1"/>
  <c r="O178" i="126"/>
  <c r="Q239" i="126" s="1"/>
  <c r="J178" i="150"/>
  <c r="J258" i="150" s="1"/>
  <c r="O130" i="154"/>
  <c r="O270" i="154"/>
  <c r="R270" i="154" s="1"/>
  <c r="O270" i="150"/>
  <c r="R270" i="150" s="1"/>
  <c r="J267" i="150"/>
  <c r="J275" i="150" s="1"/>
  <c r="W271" i="147"/>
  <c r="O235" i="170"/>
  <c r="O270" i="149"/>
  <c r="P270" i="149" s="1"/>
  <c r="G22" i="259"/>
  <c r="O115" i="286"/>
  <c r="O115" i="173"/>
  <c r="M22" i="260"/>
  <c r="I22" i="260"/>
  <c r="O115" i="292"/>
  <c r="O115" i="154"/>
  <c r="N22" i="259"/>
  <c r="H22" i="260"/>
  <c r="O115" i="294"/>
  <c r="D22" i="259"/>
  <c r="O115" i="289"/>
  <c r="H22" i="189"/>
  <c r="P101" i="279"/>
  <c r="O115" i="279"/>
  <c r="K22" i="189"/>
  <c r="P101" i="234"/>
  <c r="O115" i="234"/>
  <c r="E22" i="260"/>
  <c r="O115" i="297"/>
  <c r="E22" i="189"/>
  <c r="P101" i="284"/>
  <c r="O115" i="284"/>
  <c r="E22" i="259"/>
  <c r="O115" i="291"/>
  <c r="H22" i="259"/>
  <c r="O115" i="287"/>
  <c r="O115" i="296"/>
  <c r="D22" i="260"/>
  <c r="O115" i="170"/>
  <c r="J22" i="260"/>
  <c r="O115" i="176"/>
  <c r="L22" i="260"/>
  <c r="O115" i="150"/>
  <c r="M22" i="259"/>
  <c r="C22" i="260"/>
  <c r="O115" i="295"/>
  <c r="G22" i="189"/>
  <c r="O115" i="281"/>
  <c r="P101" i="281"/>
  <c r="F22" i="259"/>
  <c r="O115" i="290"/>
  <c r="P101" i="282"/>
  <c r="C22" i="189"/>
  <c r="O115" i="282"/>
  <c r="O115" i="147"/>
  <c r="J22" i="259"/>
  <c r="M22" i="189"/>
  <c r="O115" i="127"/>
  <c r="P101" i="127"/>
  <c r="O115" i="149"/>
  <c r="L22" i="259"/>
  <c r="O115" i="131"/>
  <c r="N22" i="189"/>
  <c r="P101" i="131"/>
  <c r="O115" i="179"/>
  <c r="N22" i="260"/>
  <c r="C22" i="259"/>
  <c r="O115" i="288"/>
  <c r="O115" i="237"/>
  <c r="K22" i="259"/>
  <c r="F22" i="260"/>
  <c r="O115" i="298"/>
  <c r="P101" i="124"/>
  <c r="J22" i="189"/>
  <c r="O115" i="124"/>
  <c r="P101" i="278"/>
  <c r="I22" i="189"/>
  <c r="O115" i="278"/>
  <c r="O115" i="293"/>
  <c r="G22" i="260"/>
  <c r="F22" i="189"/>
  <c r="P101" i="280"/>
  <c r="O115" i="280"/>
  <c r="D22" i="189"/>
  <c r="P101" i="283"/>
  <c r="O115" i="283"/>
  <c r="L22" i="189"/>
  <c r="P101" i="126"/>
  <c r="O115" i="126"/>
  <c r="I22" i="259"/>
  <c r="O115" i="285"/>
  <c r="O115" i="240"/>
  <c r="K22" i="260"/>
  <c r="O270" i="240"/>
  <c r="J178" i="149"/>
  <c r="J258" i="149" s="1"/>
  <c r="O178" i="179"/>
  <c r="N28" i="260"/>
  <c r="O178" i="131"/>
  <c r="M241" i="131" s="1"/>
  <c r="O241" i="131" s="1"/>
  <c r="J267" i="147"/>
  <c r="J275" i="147" s="1"/>
  <c r="K44" i="260"/>
  <c r="O235" i="240"/>
  <c r="O235" i="127"/>
  <c r="M41" i="189"/>
  <c r="L41" i="259"/>
  <c r="O235" i="149"/>
  <c r="W271" i="149"/>
  <c r="O146" i="173"/>
  <c r="J29" i="260"/>
  <c r="O146" i="124"/>
  <c r="J267" i="173"/>
  <c r="J275" i="173" s="1"/>
  <c r="O270" i="173"/>
  <c r="R270" i="173" s="1"/>
  <c r="K28" i="189"/>
  <c r="O178" i="234"/>
  <c r="O146" i="176"/>
  <c r="O146" i="127"/>
  <c r="O178" i="170"/>
  <c r="L28" i="259"/>
  <c r="O178" i="149"/>
  <c r="U270" i="147"/>
  <c r="T270" i="147"/>
  <c r="Q270" i="147"/>
  <c r="P270" i="147"/>
  <c r="S270" i="147"/>
  <c r="V270" i="147"/>
  <c r="R270" i="147"/>
  <c r="J28" i="259"/>
  <c r="M28" i="259"/>
  <c r="S270" i="288" l="1"/>
  <c r="W270" i="279"/>
  <c r="O178" i="287"/>
  <c r="M246" i="284"/>
  <c r="O246" i="284" s="1"/>
  <c r="Q241" i="284"/>
  <c r="I64" i="232"/>
  <c r="R270" i="288"/>
  <c r="Q239" i="284"/>
  <c r="O178" i="291"/>
  <c r="M241" i="291" s="1"/>
  <c r="O241" i="291" s="1"/>
  <c r="R243" i="284"/>
  <c r="Q243" i="284"/>
  <c r="E28" i="259"/>
  <c r="Q246" i="284"/>
  <c r="M245" i="284"/>
  <c r="O245" i="284" s="1"/>
  <c r="M248" i="286"/>
  <c r="O248" i="286" s="1"/>
  <c r="M242" i="284"/>
  <c r="O242" i="284" s="1"/>
  <c r="R241" i="284"/>
  <c r="M243" i="284"/>
  <c r="O243" i="284" s="1"/>
  <c r="M239" i="284"/>
  <c r="O239" i="284" s="1"/>
  <c r="Q248" i="284"/>
  <c r="R248" i="284"/>
  <c r="T270" i="288"/>
  <c r="R244" i="284"/>
  <c r="W270" i="278"/>
  <c r="U270" i="288"/>
  <c r="Q245" i="284"/>
  <c r="Q270" i="288"/>
  <c r="R246" i="284"/>
  <c r="P270" i="288"/>
  <c r="Q242" i="284"/>
  <c r="M241" i="284"/>
  <c r="O241" i="284" s="1"/>
  <c r="O251" i="284" s="1"/>
  <c r="O258" i="284" s="1"/>
  <c r="R239" i="284"/>
  <c r="O178" i="296"/>
  <c r="R245" i="284"/>
  <c r="M244" i="284"/>
  <c r="O244" i="284" s="1"/>
  <c r="R242" i="284"/>
  <c r="M248" i="284"/>
  <c r="O248" i="284" s="1"/>
  <c r="W270" i="290"/>
  <c r="W270" i="295"/>
  <c r="M244" i="286"/>
  <c r="O244" i="286" s="1"/>
  <c r="M246" i="286"/>
  <c r="O246" i="286" s="1"/>
  <c r="M245" i="286"/>
  <c r="O245" i="286" s="1"/>
  <c r="M243" i="286"/>
  <c r="O243" i="286" s="1"/>
  <c r="M241" i="286"/>
  <c r="O241" i="286" s="1"/>
  <c r="T270" i="285"/>
  <c r="P270" i="282"/>
  <c r="P270" i="285"/>
  <c r="S270" i="282"/>
  <c r="V270" i="285"/>
  <c r="U270" i="282"/>
  <c r="R270" i="285"/>
  <c r="T270" i="282"/>
  <c r="Q270" i="282"/>
  <c r="Q270" i="285"/>
  <c r="M239" i="286"/>
  <c r="O239" i="286" s="1"/>
  <c r="S270" i="285"/>
  <c r="W270" i="283"/>
  <c r="O178" i="294"/>
  <c r="O178" i="280"/>
  <c r="R243" i="280" s="1"/>
  <c r="F28" i="189"/>
  <c r="W270" i="288"/>
  <c r="Q270" i="293"/>
  <c r="B63" i="230"/>
  <c r="B65" i="232"/>
  <c r="R270" i="293"/>
  <c r="U270" i="293"/>
  <c r="U270" i="292"/>
  <c r="S270" i="292"/>
  <c r="T270" i="292"/>
  <c r="Q270" i="292"/>
  <c r="P270" i="292"/>
  <c r="V270" i="292"/>
  <c r="P270" i="293"/>
  <c r="S270" i="293"/>
  <c r="Q248" i="279"/>
  <c r="Q242" i="279"/>
  <c r="M244" i="279"/>
  <c r="O244" i="279" s="1"/>
  <c r="Q244" i="279"/>
  <c r="M241" i="279"/>
  <c r="O241" i="279" s="1"/>
  <c r="M245" i="279"/>
  <c r="O245" i="279" s="1"/>
  <c r="R246" i="279"/>
  <c r="M239" i="279"/>
  <c r="Q245" i="279"/>
  <c r="Q241" i="279"/>
  <c r="M242" i="279"/>
  <c r="O242" i="279" s="1"/>
  <c r="M246" i="279"/>
  <c r="O246" i="279" s="1"/>
  <c r="Q243" i="279"/>
  <c r="Q246" i="279"/>
  <c r="R245" i="279"/>
  <c r="R244" i="279"/>
  <c r="R239" i="279"/>
  <c r="R248" i="279"/>
  <c r="M243" i="279"/>
  <c r="O243" i="279" s="1"/>
  <c r="R241" i="279"/>
  <c r="M248" i="279"/>
  <c r="O248" i="279" s="1"/>
  <c r="R242" i="279"/>
  <c r="Q239" i="279"/>
  <c r="R243" i="279"/>
  <c r="N28" i="259"/>
  <c r="O17" i="231"/>
  <c r="Q243" i="283"/>
  <c r="Q242" i="283"/>
  <c r="M241" i="283"/>
  <c r="O241" i="283" s="1"/>
  <c r="R242" i="283"/>
  <c r="Q244" i="283"/>
  <c r="R245" i="283"/>
  <c r="R246" i="283"/>
  <c r="Q248" i="283"/>
  <c r="M245" i="283"/>
  <c r="O245" i="283" s="1"/>
  <c r="M248" i="283"/>
  <c r="O248" i="283" s="1"/>
  <c r="Q246" i="283"/>
  <c r="M242" i="283"/>
  <c r="O242" i="283" s="1"/>
  <c r="R243" i="283"/>
  <c r="M243" i="283"/>
  <c r="O243" i="283" s="1"/>
  <c r="M239" i="283"/>
  <c r="R244" i="283"/>
  <c r="R248" i="283"/>
  <c r="M244" i="283"/>
  <c r="O244" i="283" s="1"/>
  <c r="M246" i="283"/>
  <c r="O246" i="283" s="1"/>
  <c r="Q241" i="283"/>
  <c r="R241" i="283"/>
  <c r="Q245" i="283"/>
  <c r="Q239" i="283"/>
  <c r="R239" i="283"/>
  <c r="W270" i="289"/>
  <c r="M243" i="288"/>
  <c r="O243" i="288" s="1"/>
  <c r="M239" i="288"/>
  <c r="M245" i="288"/>
  <c r="O245" i="288" s="1"/>
  <c r="M246" i="288"/>
  <c r="O246" i="288" s="1"/>
  <c r="M241" i="288"/>
  <c r="O241" i="288" s="1"/>
  <c r="M242" i="288"/>
  <c r="O242" i="288" s="1"/>
  <c r="M248" i="288"/>
  <c r="O248" i="288" s="1"/>
  <c r="M244" i="288"/>
  <c r="O244" i="288" s="1"/>
  <c r="M245" i="285"/>
  <c r="O245" i="285" s="1"/>
  <c r="M242" i="285"/>
  <c r="O242" i="285" s="1"/>
  <c r="M241" i="285"/>
  <c r="O241" i="285" s="1"/>
  <c r="M244" i="285"/>
  <c r="O244" i="285" s="1"/>
  <c r="M243" i="285"/>
  <c r="O243" i="285" s="1"/>
  <c r="M239" i="285"/>
  <c r="M248" i="285"/>
  <c r="O248" i="285" s="1"/>
  <c r="M246" i="285"/>
  <c r="O246" i="285" s="1"/>
  <c r="F28" i="260"/>
  <c r="O178" i="298"/>
  <c r="M243" i="289"/>
  <c r="O243" i="289" s="1"/>
  <c r="M241" i="289"/>
  <c r="O241" i="289" s="1"/>
  <c r="M245" i="289"/>
  <c r="O245" i="289" s="1"/>
  <c r="M239" i="289"/>
  <c r="M248" i="289"/>
  <c r="O248" i="289" s="1"/>
  <c r="M242" i="289"/>
  <c r="O242" i="289" s="1"/>
  <c r="M246" i="289"/>
  <c r="O246" i="289" s="1"/>
  <c r="M244" i="289"/>
  <c r="O244" i="289" s="1"/>
  <c r="Q246" i="278"/>
  <c r="M246" i="278"/>
  <c r="O246" i="278" s="1"/>
  <c r="M241" i="278"/>
  <c r="O241" i="278" s="1"/>
  <c r="R239" i="278"/>
  <c r="M248" i="278"/>
  <c r="O248" i="278" s="1"/>
  <c r="Q242" i="278"/>
  <c r="R248" i="278"/>
  <c r="R246" i="278"/>
  <c r="R241" i="278"/>
  <c r="Q243" i="278"/>
  <c r="Q248" i="278"/>
  <c r="R245" i="278"/>
  <c r="Q239" i="278"/>
  <c r="Q244" i="278"/>
  <c r="M242" i="278"/>
  <c r="O242" i="278" s="1"/>
  <c r="M243" i="278"/>
  <c r="O243" i="278" s="1"/>
  <c r="R242" i="278"/>
  <c r="M239" i="278"/>
  <c r="R243" i="278"/>
  <c r="R244" i="278"/>
  <c r="Q245" i="278"/>
  <c r="M244" i="278"/>
  <c r="O244" i="278" s="1"/>
  <c r="Q241" i="278"/>
  <c r="M245" i="278"/>
  <c r="O245" i="278" s="1"/>
  <c r="O178" i="281"/>
  <c r="Q242" i="281" s="1"/>
  <c r="I64" i="231"/>
  <c r="B63" i="231" s="1"/>
  <c r="R270" i="298"/>
  <c r="S270" i="298"/>
  <c r="V270" i="298"/>
  <c r="P270" i="298"/>
  <c r="U270" i="298"/>
  <c r="Q270" i="298"/>
  <c r="T270" i="298"/>
  <c r="Q241" i="282"/>
  <c r="M242" i="282"/>
  <c r="O242" i="282" s="1"/>
  <c r="Q245" i="282"/>
  <c r="M243" i="282"/>
  <c r="O243" i="282" s="1"/>
  <c r="R244" i="282"/>
  <c r="R243" i="282"/>
  <c r="Q246" i="282"/>
  <c r="R241" i="282"/>
  <c r="R242" i="282"/>
  <c r="Q242" i="282"/>
  <c r="R246" i="282"/>
  <c r="Q248" i="282"/>
  <c r="Q239" i="282"/>
  <c r="Q243" i="282"/>
  <c r="R239" i="282"/>
  <c r="M241" i="282"/>
  <c r="O241" i="282" s="1"/>
  <c r="M239" i="282"/>
  <c r="M245" i="282"/>
  <c r="O245" i="282" s="1"/>
  <c r="Q244" i="282"/>
  <c r="M246" i="282"/>
  <c r="O246" i="282" s="1"/>
  <c r="R248" i="282"/>
  <c r="R245" i="282"/>
  <c r="M244" i="282"/>
  <c r="O244" i="282" s="1"/>
  <c r="M248" i="282"/>
  <c r="O248" i="282" s="1"/>
  <c r="G28" i="189"/>
  <c r="H28" i="259"/>
  <c r="I17" i="231"/>
  <c r="O52" i="296"/>
  <c r="D12" i="260"/>
  <c r="O52" i="298"/>
  <c r="F12" i="260"/>
  <c r="O52" i="176"/>
  <c r="L12" i="260"/>
  <c r="H12" i="260"/>
  <c r="O52" i="294"/>
  <c r="O52" i="297"/>
  <c r="E12" i="260"/>
  <c r="O52" i="292"/>
  <c r="I12" i="260"/>
  <c r="O52" i="179"/>
  <c r="N12" i="260"/>
  <c r="G12" i="260"/>
  <c r="O52" i="293"/>
  <c r="O52" i="295"/>
  <c r="C12" i="260"/>
  <c r="O52" i="173"/>
  <c r="M12" i="260"/>
  <c r="O52" i="240"/>
  <c r="K12" i="260"/>
  <c r="J12" i="260"/>
  <c r="O52" i="170"/>
  <c r="M243" i="291"/>
  <c r="O243" i="291" s="1"/>
  <c r="M248" i="291"/>
  <c r="O248" i="291" s="1"/>
  <c r="M239" i="287"/>
  <c r="M244" i="287"/>
  <c r="O244" i="287" s="1"/>
  <c r="M242" i="287"/>
  <c r="O242" i="287" s="1"/>
  <c r="M243" i="287"/>
  <c r="O243" i="287" s="1"/>
  <c r="M248" i="287"/>
  <c r="O248" i="287" s="1"/>
  <c r="M241" i="287"/>
  <c r="O241" i="287" s="1"/>
  <c r="M245" i="287"/>
  <c r="O245" i="287" s="1"/>
  <c r="M246" i="287"/>
  <c r="O246" i="287" s="1"/>
  <c r="W270" i="297"/>
  <c r="V270" i="280"/>
  <c r="U270" i="280"/>
  <c r="P270" i="280"/>
  <c r="S270" i="280"/>
  <c r="T270" i="280"/>
  <c r="Q270" i="280"/>
  <c r="R270" i="280"/>
  <c r="W270" i="284"/>
  <c r="R270" i="294"/>
  <c r="T270" i="294"/>
  <c r="V270" i="294"/>
  <c r="Q270" i="294"/>
  <c r="S270" i="294"/>
  <c r="U270" i="294"/>
  <c r="P270" i="294"/>
  <c r="T270" i="287"/>
  <c r="Q270" i="287"/>
  <c r="P270" i="287"/>
  <c r="V270" i="287"/>
  <c r="S270" i="287"/>
  <c r="U270" i="287"/>
  <c r="Q270" i="296"/>
  <c r="V270" i="296"/>
  <c r="U270" i="296"/>
  <c r="T270" i="296"/>
  <c r="S270" i="296"/>
  <c r="P270" i="296"/>
  <c r="R270" i="287"/>
  <c r="M246" i="281"/>
  <c r="O246" i="281" s="1"/>
  <c r="P270" i="291"/>
  <c r="U270" i="291"/>
  <c r="T270" i="291"/>
  <c r="Q270" i="291"/>
  <c r="S270" i="291"/>
  <c r="V270" i="291"/>
  <c r="Q270" i="281"/>
  <c r="T270" i="281"/>
  <c r="S270" i="281"/>
  <c r="U270" i="281"/>
  <c r="V270" i="281"/>
  <c r="P270" i="281"/>
  <c r="I8" i="226"/>
  <c r="I9" i="226" s="1"/>
  <c r="I11" i="226" s="1"/>
  <c r="B84" i="189" s="1"/>
  <c r="E13" i="308" s="1"/>
  <c r="M251" i="290"/>
  <c r="M258" i="290" s="1"/>
  <c r="O251" i="290"/>
  <c r="F53" i="259" s="1"/>
  <c r="F25" i="259" s="1"/>
  <c r="W271" i="296"/>
  <c r="W271" i="280"/>
  <c r="W271" i="283"/>
  <c r="W271" i="298"/>
  <c r="W271" i="290"/>
  <c r="W271" i="124"/>
  <c r="W271" i="126"/>
  <c r="W271" i="150"/>
  <c r="W271" i="234"/>
  <c r="U270" i="127"/>
  <c r="S270" i="127"/>
  <c r="Q270" i="127"/>
  <c r="T270" i="127"/>
  <c r="P270" i="127"/>
  <c r="V270" i="127"/>
  <c r="Q270" i="126"/>
  <c r="S270" i="126"/>
  <c r="P270" i="126"/>
  <c r="U270" i="126"/>
  <c r="T270" i="126"/>
  <c r="V270" i="126"/>
  <c r="P270" i="131"/>
  <c r="T270" i="131"/>
  <c r="U270" i="131"/>
  <c r="S270" i="131"/>
  <c r="Q270" i="131"/>
  <c r="V270" i="131"/>
  <c r="W270" i="234"/>
  <c r="R270" i="127"/>
  <c r="U270" i="124"/>
  <c r="P270" i="124"/>
  <c r="Q270" i="124"/>
  <c r="T270" i="124"/>
  <c r="S270" i="124"/>
  <c r="V270" i="124"/>
  <c r="W271" i="170"/>
  <c r="L104" i="259"/>
  <c r="L52" i="310" s="1"/>
  <c r="M104" i="259"/>
  <c r="M52" i="310" s="1"/>
  <c r="N104" i="260"/>
  <c r="N52" i="311" s="1"/>
  <c r="M104" i="260"/>
  <c r="M52" i="311" s="1"/>
  <c r="K104" i="259"/>
  <c r="K52" i="310" s="1"/>
  <c r="J104" i="259"/>
  <c r="J52" i="310" s="1"/>
  <c r="J104" i="260"/>
  <c r="J52" i="311" s="1"/>
  <c r="L104" i="260"/>
  <c r="L52" i="311" s="1"/>
  <c r="W270" i="170"/>
  <c r="S270" i="179"/>
  <c r="W271" i="176"/>
  <c r="V270" i="237"/>
  <c r="P270" i="237"/>
  <c r="T270" i="237"/>
  <c r="Q270" i="237"/>
  <c r="U270" i="237"/>
  <c r="S270" i="237"/>
  <c r="M246" i="237"/>
  <c r="O246" i="237" s="1"/>
  <c r="M242" i="237"/>
  <c r="O242" i="237" s="1"/>
  <c r="M244" i="237"/>
  <c r="O244" i="237" s="1"/>
  <c r="M248" i="237"/>
  <c r="O248" i="237" s="1"/>
  <c r="M243" i="237"/>
  <c r="O243" i="237" s="1"/>
  <c r="M239" i="237"/>
  <c r="O239" i="237" s="1"/>
  <c r="M241" i="237"/>
  <c r="O241" i="237" s="1"/>
  <c r="V270" i="154"/>
  <c r="Q270" i="179"/>
  <c r="P270" i="179"/>
  <c r="T270" i="179"/>
  <c r="V270" i="179"/>
  <c r="U270" i="179"/>
  <c r="W271" i="240"/>
  <c r="O178" i="150"/>
  <c r="R245" i="126"/>
  <c r="Q245" i="126"/>
  <c r="M246" i="126"/>
  <c r="O246" i="126" s="1"/>
  <c r="O178" i="147"/>
  <c r="M246" i="147" s="1"/>
  <c r="O246" i="147" s="1"/>
  <c r="W271" i="237"/>
  <c r="O178" i="154"/>
  <c r="M248" i="126"/>
  <c r="O248" i="126" s="1"/>
  <c r="M241" i="126"/>
  <c r="O241" i="126" s="1"/>
  <c r="R241" i="126"/>
  <c r="Q241" i="126"/>
  <c r="R243" i="126"/>
  <c r="Q243" i="126"/>
  <c r="M245" i="126"/>
  <c r="O245" i="126" s="1"/>
  <c r="T270" i="176"/>
  <c r="S270" i="176"/>
  <c r="P270" i="176"/>
  <c r="U270" i="176"/>
  <c r="T270" i="154"/>
  <c r="P270" i="154"/>
  <c r="Q248" i="126"/>
  <c r="M243" i="126"/>
  <c r="O243" i="126" s="1"/>
  <c r="M239" i="126"/>
  <c r="Q242" i="126"/>
  <c r="R248" i="126"/>
  <c r="M244" i="126"/>
  <c r="O244" i="126" s="1"/>
  <c r="Q244" i="126"/>
  <c r="V270" i="176"/>
  <c r="R242" i="126"/>
  <c r="Q270" i="176"/>
  <c r="R246" i="126"/>
  <c r="R244" i="126"/>
  <c r="R239" i="126"/>
  <c r="Q246" i="126"/>
  <c r="M242" i="126"/>
  <c r="O242" i="126" s="1"/>
  <c r="S270" i="154"/>
  <c r="U270" i="154"/>
  <c r="Q270" i="154"/>
  <c r="P270" i="150"/>
  <c r="S270" i="149"/>
  <c r="V270" i="150"/>
  <c r="S270" i="150"/>
  <c r="Q270" i="150"/>
  <c r="U270" i="150"/>
  <c r="T270" i="150"/>
  <c r="V270" i="149"/>
  <c r="R270" i="149"/>
  <c r="T270" i="149"/>
  <c r="Q270" i="149"/>
  <c r="U270" i="149"/>
  <c r="M244" i="131"/>
  <c r="O244" i="131" s="1"/>
  <c r="Q241" i="131"/>
  <c r="Q243" i="131"/>
  <c r="M243" i="131"/>
  <c r="O243" i="131" s="1"/>
  <c r="R243" i="131"/>
  <c r="M248" i="131"/>
  <c r="O248" i="131" s="1"/>
  <c r="R239" i="131"/>
  <c r="R245" i="131"/>
  <c r="R241" i="131"/>
  <c r="M246" i="131"/>
  <c r="O246" i="131" s="1"/>
  <c r="Q248" i="131"/>
  <c r="R248" i="131"/>
  <c r="Q244" i="131"/>
  <c r="M245" i="131"/>
  <c r="O245" i="131" s="1"/>
  <c r="Q239" i="131"/>
  <c r="Q246" i="131"/>
  <c r="Q242" i="131"/>
  <c r="M242" i="131"/>
  <c r="O242" i="131" s="1"/>
  <c r="R246" i="131"/>
  <c r="Q245" i="131"/>
  <c r="R242" i="131"/>
  <c r="R270" i="240"/>
  <c r="U270" i="240"/>
  <c r="P270" i="240"/>
  <c r="S270" i="240"/>
  <c r="T270" i="240"/>
  <c r="Q270" i="240"/>
  <c r="V270" i="240"/>
  <c r="R244" i="131"/>
  <c r="M239" i="131"/>
  <c r="O239" i="131" s="1"/>
  <c r="J29" i="189"/>
  <c r="O178" i="124"/>
  <c r="T270" i="173"/>
  <c r="Q270" i="173"/>
  <c r="S270" i="173"/>
  <c r="V270" i="173"/>
  <c r="P270" i="173"/>
  <c r="U270" i="173"/>
  <c r="M29" i="260"/>
  <c r="O178" i="173"/>
  <c r="M246" i="234"/>
  <c r="O246" i="234" s="1"/>
  <c r="Q244" i="234"/>
  <c r="M248" i="234"/>
  <c r="O248" i="234" s="1"/>
  <c r="M245" i="234"/>
  <c r="O245" i="234" s="1"/>
  <c r="R248" i="234"/>
  <c r="R242" i="234"/>
  <c r="M241" i="234"/>
  <c r="O241" i="234" s="1"/>
  <c r="Q248" i="234"/>
  <c r="M242" i="234"/>
  <c r="O242" i="234" s="1"/>
  <c r="R239" i="234"/>
  <c r="Q241" i="234"/>
  <c r="M243" i="234"/>
  <c r="O243" i="234" s="1"/>
  <c r="R245" i="234"/>
  <c r="Q243" i="234"/>
  <c r="Q242" i="234"/>
  <c r="R244" i="234"/>
  <c r="M244" i="234"/>
  <c r="O244" i="234" s="1"/>
  <c r="R243" i="234"/>
  <c r="M239" i="234"/>
  <c r="R246" i="234"/>
  <c r="Q245" i="234"/>
  <c r="Q246" i="234"/>
  <c r="Q239" i="234"/>
  <c r="R241" i="234"/>
  <c r="M29" i="189"/>
  <c r="O178" i="127"/>
  <c r="L29" i="260"/>
  <c r="O178" i="176"/>
  <c r="M241" i="149"/>
  <c r="O241" i="149" s="1"/>
  <c r="M248" i="149"/>
  <c r="O248" i="149" s="1"/>
  <c r="M244" i="149"/>
  <c r="O244" i="149" s="1"/>
  <c r="M245" i="149"/>
  <c r="O245" i="149" s="1"/>
  <c r="M242" i="149"/>
  <c r="O242" i="149" s="1"/>
  <c r="M243" i="149"/>
  <c r="O243" i="149" s="1"/>
  <c r="M239" i="149"/>
  <c r="M246" i="149"/>
  <c r="O246" i="149" s="1"/>
  <c r="W270" i="147"/>
  <c r="M251" i="284" l="1"/>
  <c r="M258" i="284" s="1"/>
  <c r="O251" i="286"/>
  <c r="I280" i="286" s="1"/>
  <c r="N267" i="286" s="1"/>
  <c r="Q246" i="280"/>
  <c r="M245" i="291"/>
  <c r="O245" i="291" s="1"/>
  <c r="R244" i="280"/>
  <c r="M239" i="291"/>
  <c r="O239" i="291" s="1"/>
  <c r="W270" i="285"/>
  <c r="M242" i="291"/>
  <c r="O242" i="291" s="1"/>
  <c r="M246" i="291"/>
  <c r="O246" i="291" s="1"/>
  <c r="W270" i="293"/>
  <c r="M244" i="291"/>
  <c r="O244" i="291" s="1"/>
  <c r="J280" i="286"/>
  <c r="N268" i="286" s="1"/>
  <c r="O268" i="286" s="1"/>
  <c r="V268" i="286" s="1"/>
  <c r="G138" i="259" s="1"/>
  <c r="G53" i="259"/>
  <c r="G15" i="259" s="1"/>
  <c r="H280" i="286"/>
  <c r="N266" i="286" s="1"/>
  <c r="O266" i="286" s="1"/>
  <c r="U266" i="286" s="1"/>
  <c r="G121" i="259" s="1"/>
  <c r="O258" i="286"/>
  <c r="R246" i="281"/>
  <c r="Q245" i="281"/>
  <c r="Q248" i="281"/>
  <c r="Q244" i="281"/>
  <c r="M239" i="281"/>
  <c r="O239" i="281" s="1"/>
  <c r="M251" i="286"/>
  <c r="M258" i="286" s="1"/>
  <c r="R244" i="281"/>
  <c r="R248" i="281"/>
  <c r="R239" i="280"/>
  <c r="W270" i="282"/>
  <c r="M241" i="281"/>
  <c r="O241" i="281" s="1"/>
  <c r="M242" i="281"/>
  <c r="O242" i="281" s="1"/>
  <c r="R242" i="281"/>
  <c r="Q239" i="281"/>
  <c r="R239" i="281"/>
  <c r="Q241" i="281"/>
  <c r="R245" i="281"/>
  <c r="W270" i="292"/>
  <c r="Q243" i="281"/>
  <c r="R246" i="280"/>
  <c r="Q246" i="281"/>
  <c r="R243" i="281"/>
  <c r="M244" i="281"/>
  <c r="O244" i="281" s="1"/>
  <c r="R245" i="280"/>
  <c r="R248" i="280"/>
  <c r="M244" i="280"/>
  <c r="O244" i="280" s="1"/>
  <c r="Q239" i="280"/>
  <c r="M248" i="280"/>
  <c r="O248" i="280" s="1"/>
  <c r="Q244" i="280"/>
  <c r="M242" i="280"/>
  <c r="O242" i="280" s="1"/>
  <c r="R241" i="280"/>
  <c r="M245" i="280"/>
  <c r="O245" i="280" s="1"/>
  <c r="Q245" i="280"/>
  <c r="Q248" i="280"/>
  <c r="M241" i="280"/>
  <c r="O241" i="280" s="1"/>
  <c r="M246" i="280"/>
  <c r="O246" i="280" s="1"/>
  <c r="R242" i="280"/>
  <c r="M243" i="280"/>
  <c r="O243" i="280" s="1"/>
  <c r="Q241" i="280"/>
  <c r="Q243" i="280"/>
  <c r="M239" i="280"/>
  <c r="Q242" i="280"/>
  <c r="M251" i="289"/>
  <c r="M258" i="289" s="1"/>
  <c r="O239" i="289"/>
  <c r="O251" i="289" s="1"/>
  <c r="O239" i="283"/>
  <c r="O251" i="283" s="1"/>
  <c r="M251" i="283"/>
  <c r="M258" i="283" s="1"/>
  <c r="M251" i="279"/>
  <c r="M258" i="279" s="1"/>
  <c r="O239" i="279"/>
  <c r="O251" i="279" s="1"/>
  <c r="W270" i="298"/>
  <c r="R241" i="281"/>
  <c r="W270" i="296"/>
  <c r="M245" i="281"/>
  <c r="O245" i="281" s="1"/>
  <c r="M251" i="288"/>
  <c r="M258" i="288" s="1"/>
  <c r="O239" i="288"/>
  <c r="O251" i="288" s="1"/>
  <c r="O239" i="282"/>
  <c r="O251" i="282" s="1"/>
  <c r="M251" i="282"/>
  <c r="M258" i="282" s="1"/>
  <c r="M251" i="278"/>
  <c r="M258" i="278" s="1"/>
  <c r="O239" i="278"/>
  <c r="O251" i="278" s="1"/>
  <c r="M251" i="285"/>
  <c r="M258" i="285" s="1"/>
  <c r="O239" i="285"/>
  <c r="O251" i="285" s="1"/>
  <c r="M248" i="281"/>
  <c r="O248" i="281" s="1"/>
  <c r="M243" i="281"/>
  <c r="O243" i="281" s="1"/>
  <c r="H280" i="284"/>
  <c r="N266" i="284" s="1"/>
  <c r="O266" i="284" s="1"/>
  <c r="R266" i="284" s="1"/>
  <c r="E118" i="189" s="1"/>
  <c r="I280" i="284"/>
  <c r="N267" i="284" s="1"/>
  <c r="O267" i="284" s="1"/>
  <c r="Q267" i="284" s="1"/>
  <c r="E125" i="189" s="1"/>
  <c r="O60" i="292"/>
  <c r="I13" i="260"/>
  <c r="O60" i="294"/>
  <c r="H13" i="260"/>
  <c r="N13" i="260"/>
  <c r="O60" i="179"/>
  <c r="J13" i="260"/>
  <c r="O60" i="170"/>
  <c r="O60" i="297"/>
  <c r="E13" i="260"/>
  <c r="O60" i="176"/>
  <c r="M239" i="176" s="1"/>
  <c r="L13" i="260"/>
  <c r="O60" i="173"/>
  <c r="M248" i="173" s="1"/>
  <c r="O248" i="173" s="1"/>
  <c r="M13" i="260"/>
  <c r="O60" i="298"/>
  <c r="F13" i="260"/>
  <c r="J280" i="284"/>
  <c r="N268" i="284" s="1"/>
  <c r="O268" i="284" s="1"/>
  <c r="V268" i="284" s="1"/>
  <c r="E138" i="189" s="1"/>
  <c r="E53" i="189"/>
  <c r="E46" i="189" s="1"/>
  <c r="O60" i="295"/>
  <c r="C13" i="260"/>
  <c r="O60" i="240"/>
  <c r="K13" i="260"/>
  <c r="O60" i="293"/>
  <c r="G13" i="260"/>
  <c r="O60" i="296"/>
  <c r="D13" i="260"/>
  <c r="O251" i="291"/>
  <c r="O258" i="291" s="1"/>
  <c r="B13" i="308"/>
  <c r="O258" i="290"/>
  <c r="C13" i="308"/>
  <c r="D13" i="308"/>
  <c r="B84" i="260"/>
  <c r="C10" i="311" s="1"/>
  <c r="L13" i="308" s="1"/>
  <c r="B84" i="259"/>
  <c r="C10" i="310" s="1"/>
  <c r="F13" i="308" s="1"/>
  <c r="J280" i="290"/>
  <c r="N268" i="290" s="1"/>
  <c r="O268" i="290" s="1"/>
  <c r="Q268" i="290" s="1"/>
  <c r="F133" i="259" s="1"/>
  <c r="H280" i="290"/>
  <c r="N266" i="290" s="1"/>
  <c r="O266" i="290" s="1"/>
  <c r="T266" i="290" s="1"/>
  <c r="F120" i="259" s="1"/>
  <c r="I280" i="290"/>
  <c r="N267" i="290" s="1"/>
  <c r="O267" i="290" s="1"/>
  <c r="Q267" i="290" s="1"/>
  <c r="F125" i="259" s="1"/>
  <c r="W270" i="294"/>
  <c r="W270" i="291"/>
  <c r="M251" i="287"/>
  <c r="M258" i="287" s="1"/>
  <c r="O239" i="287"/>
  <c r="O251" i="287" s="1"/>
  <c r="W270" i="280"/>
  <c r="W270" i="281"/>
  <c r="W270" i="287"/>
  <c r="W270" i="131"/>
  <c r="W270" i="127"/>
  <c r="W270" i="124"/>
  <c r="W270" i="126"/>
  <c r="F8" i="226"/>
  <c r="F9" i="226" s="1"/>
  <c r="F11" i="226" s="1"/>
  <c r="B83" i="189" s="1"/>
  <c r="B11" i="308" s="1"/>
  <c r="M246" i="150"/>
  <c r="O246" i="150" s="1"/>
  <c r="W270" i="237"/>
  <c r="M242" i="150"/>
  <c r="O242" i="150" s="1"/>
  <c r="O251" i="237"/>
  <c r="J280" i="237" s="1"/>
  <c r="N268" i="237" s="1"/>
  <c r="M251" i="237"/>
  <c r="M258" i="237" s="1"/>
  <c r="M243" i="147"/>
  <c r="O243" i="147" s="1"/>
  <c r="M248" i="150"/>
  <c r="O248" i="150" s="1"/>
  <c r="M239" i="150"/>
  <c r="O239" i="150" s="1"/>
  <c r="M241" i="150"/>
  <c r="O241" i="150" s="1"/>
  <c r="M246" i="154"/>
  <c r="O246" i="154" s="1"/>
  <c r="M244" i="154"/>
  <c r="O244" i="154" s="1"/>
  <c r="W270" i="179"/>
  <c r="M244" i="147"/>
  <c r="O244" i="147" s="1"/>
  <c r="M245" i="147"/>
  <c r="O245" i="147" s="1"/>
  <c r="M239" i="147"/>
  <c r="O239" i="147" s="1"/>
  <c r="M241" i="147"/>
  <c r="O241" i="147" s="1"/>
  <c r="M243" i="150"/>
  <c r="O243" i="150" s="1"/>
  <c r="M248" i="154"/>
  <c r="O248" i="154" s="1"/>
  <c r="M248" i="147"/>
  <c r="O248" i="147" s="1"/>
  <c r="M244" i="150"/>
  <c r="O244" i="150" s="1"/>
  <c r="M239" i="154"/>
  <c r="O239" i="154" s="1"/>
  <c r="M245" i="150"/>
  <c r="O245" i="150" s="1"/>
  <c r="M245" i="154"/>
  <c r="O245" i="154" s="1"/>
  <c r="M242" i="147"/>
  <c r="O242" i="147" s="1"/>
  <c r="M243" i="154"/>
  <c r="O243" i="154" s="1"/>
  <c r="M241" i="154"/>
  <c r="O241" i="154" s="1"/>
  <c r="M242" i="154"/>
  <c r="O242" i="154" s="1"/>
  <c r="W270" i="176"/>
  <c r="M251" i="126"/>
  <c r="M258" i="126" s="1"/>
  <c r="W270" i="154"/>
  <c r="O239" i="126"/>
  <c r="O251" i="126" s="1"/>
  <c r="G49" i="259"/>
  <c r="G37" i="259"/>
  <c r="W270" i="150"/>
  <c r="W270" i="149"/>
  <c r="G25" i="259"/>
  <c r="G24" i="259"/>
  <c r="F16" i="259"/>
  <c r="F24" i="259"/>
  <c r="F34" i="259"/>
  <c r="F46" i="259"/>
  <c r="F49" i="259"/>
  <c r="F15" i="259"/>
  <c r="F37" i="259"/>
  <c r="O251" i="131"/>
  <c r="O258" i="131" s="1"/>
  <c r="R268" i="284"/>
  <c r="E134" i="189" s="1"/>
  <c r="E37" i="189"/>
  <c r="E25" i="189"/>
  <c r="E49" i="189"/>
  <c r="M251" i="131"/>
  <c r="M258" i="131" s="1"/>
  <c r="U268" i="284"/>
  <c r="E137" i="189" s="1"/>
  <c r="T268" i="284"/>
  <c r="E136" i="189" s="1"/>
  <c r="W270" i="240"/>
  <c r="O239" i="234"/>
  <c r="O251" i="234" s="1"/>
  <c r="M251" i="234"/>
  <c r="M258" i="234" s="1"/>
  <c r="W270" i="173"/>
  <c r="R246" i="124"/>
  <c r="M243" i="124"/>
  <c r="O243" i="124" s="1"/>
  <c r="Q248" i="124"/>
  <c r="M244" i="124"/>
  <c r="O244" i="124" s="1"/>
  <c r="Q246" i="124"/>
  <c r="R245" i="124"/>
  <c r="M241" i="124"/>
  <c r="O241" i="124" s="1"/>
  <c r="R244" i="124"/>
  <c r="R239" i="124"/>
  <c r="R248" i="124"/>
  <c r="R242" i="124"/>
  <c r="M239" i="124"/>
  <c r="M248" i="124"/>
  <c r="O248" i="124" s="1"/>
  <c r="Q241" i="124"/>
  <c r="M242" i="124"/>
  <c r="O242" i="124" s="1"/>
  <c r="M245" i="124"/>
  <c r="O245" i="124" s="1"/>
  <c r="Q242" i="124"/>
  <c r="R243" i="124"/>
  <c r="Q244" i="124"/>
  <c r="M246" i="124"/>
  <c r="O246" i="124" s="1"/>
  <c r="Q243" i="124"/>
  <c r="Q239" i="124"/>
  <c r="Q245" i="124"/>
  <c r="R241" i="124"/>
  <c r="Q239" i="127"/>
  <c r="Q242" i="127"/>
  <c r="M244" i="127"/>
  <c r="O244" i="127" s="1"/>
  <c r="M242" i="127"/>
  <c r="O242" i="127" s="1"/>
  <c r="M248" i="127"/>
  <c r="O248" i="127" s="1"/>
  <c r="R244" i="127"/>
  <c r="R241" i="127"/>
  <c r="R246" i="127"/>
  <c r="Q244" i="127"/>
  <c r="R248" i="127"/>
  <c r="Q248" i="127"/>
  <c r="Q245" i="127"/>
  <c r="M239" i="127"/>
  <c r="Q246" i="127"/>
  <c r="R239" i="127"/>
  <c r="M241" i="127"/>
  <c r="O241" i="127" s="1"/>
  <c r="M243" i="127"/>
  <c r="O243" i="127" s="1"/>
  <c r="R242" i="127"/>
  <c r="R243" i="127"/>
  <c r="M246" i="127"/>
  <c r="O246" i="127" s="1"/>
  <c r="M245" i="127"/>
  <c r="O245" i="127" s="1"/>
  <c r="Q243" i="127"/>
  <c r="Q241" i="127"/>
  <c r="R245" i="127"/>
  <c r="O239" i="149"/>
  <c r="O251" i="149" s="1"/>
  <c r="M251" i="149"/>
  <c r="M258" i="149" s="1"/>
  <c r="O267" i="286" l="1"/>
  <c r="V267" i="286"/>
  <c r="G130" i="259" s="1"/>
  <c r="G46" i="259"/>
  <c r="K280" i="286"/>
  <c r="L280" i="286" s="1"/>
  <c r="G16" i="259"/>
  <c r="G67" i="259" s="1"/>
  <c r="P266" i="286"/>
  <c r="G116" i="259" s="1"/>
  <c r="Q266" i="286"/>
  <c r="G117" i="259" s="1"/>
  <c r="R266" i="286"/>
  <c r="G118" i="259" s="1"/>
  <c r="S266" i="286"/>
  <c r="G119" i="259" s="1"/>
  <c r="T266" i="286"/>
  <c r="G120" i="259" s="1"/>
  <c r="G34" i="259"/>
  <c r="M251" i="291"/>
  <c r="M258" i="291" s="1"/>
  <c r="U266" i="284"/>
  <c r="E121" i="189" s="1"/>
  <c r="S267" i="284"/>
  <c r="E127" i="189" s="1"/>
  <c r="Q268" i="284"/>
  <c r="E133" i="189" s="1"/>
  <c r="O239" i="280"/>
  <c r="O251" i="280" s="1"/>
  <c r="M251" i="280"/>
  <c r="M258" i="280" s="1"/>
  <c r="V267" i="284"/>
  <c r="E130" i="189" s="1"/>
  <c r="U267" i="284"/>
  <c r="E129" i="189" s="1"/>
  <c r="M251" i="281"/>
  <c r="M258" i="281" s="1"/>
  <c r="K280" i="284"/>
  <c r="L280" i="284" s="1"/>
  <c r="P268" i="284"/>
  <c r="E132" i="189" s="1"/>
  <c r="O251" i="281"/>
  <c r="I280" i="281" s="1"/>
  <c r="N267" i="281" s="1"/>
  <c r="S268" i="284"/>
  <c r="E135" i="189" s="1"/>
  <c r="H280" i="278"/>
  <c r="J280" i="278"/>
  <c r="N268" i="278" s="1"/>
  <c r="O268" i="278" s="1"/>
  <c r="O258" i="278"/>
  <c r="I280" i="278"/>
  <c r="N267" i="278" s="1"/>
  <c r="I53" i="189"/>
  <c r="J280" i="282"/>
  <c r="N268" i="282" s="1"/>
  <c r="O268" i="282" s="1"/>
  <c r="O258" i="282"/>
  <c r="H280" i="282"/>
  <c r="I280" i="282"/>
  <c r="N267" i="282" s="1"/>
  <c r="C53" i="189"/>
  <c r="I280" i="288"/>
  <c r="N267" i="288" s="1"/>
  <c r="H280" i="288"/>
  <c r="O258" i="288"/>
  <c r="C53" i="259"/>
  <c r="J280" i="288"/>
  <c r="N268" i="288" s="1"/>
  <c r="O268" i="288" s="1"/>
  <c r="O258" i="279"/>
  <c r="H53" i="189"/>
  <c r="J280" i="279"/>
  <c r="N268" i="279" s="1"/>
  <c r="O268" i="279" s="1"/>
  <c r="H280" i="279"/>
  <c r="I280" i="279"/>
  <c r="N267" i="279" s="1"/>
  <c r="O267" i="279" s="1"/>
  <c r="D53" i="189"/>
  <c r="I280" i="283"/>
  <c r="N267" i="283" s="1"/>
  <c r="O267" i="283" s="1"/>
  <c r="H280" i="283"/>
  <c r="O258" i="283"/>
  <c r="J280" i="283"/>
  <c r="N268" i="283" s="1"/>
  <c r="J280" i="285"/>
  <c r="N268" i="285" s="1"/>
  <c r="H280" i="285"/>
  <c r="I280" i="285"/>
  <c r="N267" i="285" s="1"/>
  <c r="O267" i="285" s="1"/>
  <c r="V267" i="285" s="1"/>
  <c r="I130" i="259" s="1"/>
  <c r="I53" i="259"/>
  <c r="O258" i="285"/>
  <c r="D53" i="259"/>
  <c r="I280" i="289"/>
  <c r="N267" i="289" s="1"/>
  <c r="J280" i="289"/>
  <c r="N268" i="289" s="1"/>
  <c r="O268" i="289" s="1"/>
  <c r="V268" i="289" s="1"/>
  <c r="D138" i="259" s="1"/>
  <c r="O258" i="289"/>
  <c r="H280" i="289"/>
  <c r="P266" i="284"/>
  <c r="E116" i="189" s="1"/>
  <c r="T266" i="284"/>
  <c r="E120" i="189" s="1"/>
  <c r="S266" i="284"/>
  <c r="E119" i="189" s="1"/>
  <c r="Q266" i="284"/>
  <c r="E117" i="189" s="1"/>
  <c r="E24" i="189"/>
  <c r="M239" i="173"/>
  <c r="O239" i="173" s="1"/>
  <c r="M244" i="173"/>
  <c r="O244" i="173" s="1"/>
  <c r="M241" i="173"/>
  <c r="O241" i="173" s="1"/>
  <c r="M242" i="176"/>
  <c r="O242" i="176" s="1"/>
  <c r="M245" i="173"/>
  <c r="O245" i="173" s="1"/>
  <c r="M246" i="173"/>
  <c r="O246" i="173" s="1"/>
  <c r="E15" i="189"/>
  <c r="I280" i="291"/>
  <c r="N267" i="291" s="1"/>
  <c r="O267" i="291" s="1"/>
  <c r="U267" i="291" s="1"/>
  <c r="E129" i="259" s="1"/>
  <c r="E16" i="189"/>
  <c r="E67" i="189" s="1"/>
  <c r="H280" i="291"/>
  <c r="N266" i="291" s="1"/>
  <c r="O266" i="291" s="1"/>
  <c r="Q266" i="291" s="1"/>
  <c r="E117" i="259" s="1"/>
  <c r="E34" i="189"/>
  <c r="E53" i="259"/>
  <c r="E24" i="259" s="1"/>
  <c r="M242" i="173"/>
  <c r="O242" i="173" s="1"/>
  <c r="J280" i="291"/>
  <c r="N268" i="291" s="1"/>
  <c r="O268" i="291" s="1"/>
  <c r="S268" i="291" s="1"/>
  <c r="E135" i="259" s="1"/>
  <c r="R267" i="284"/>
  <c r="E126" i="189" s="1"/>
  <c r="T267" i="284"/>
  <c r="E128" i="189" s="1"/>
  <c r="M243" i="173"/>
  <c r="O243" i="173" s="1"/>
  <c r="P267" i="284"/>
  <c r="E124" i="189" s="1"/>
  <c r="M242" i="298"/>
  <c r="O242" i="298" s="1"/>
  <c r="M239" i="298"/>
  <c r="M244" i="298"/>
  <c r="O244" i="298" s="1"/>
  <c r="M245" i="298"/>
  <c r="O245" i="298" s="1"/>
  <c r="M241" i="298"/>
  <c r="O241" i="298" s="1"/>
  <c r="M246" i="298"/>
  <c r="O246" i="298" s="1"/>
  <c r="M248" i="298"/>
  <c r="O248" i="298" s="1"/>
  <c r="M243" i="298"/>
  <c r="O243" i="298" s="1"/>
  <c r="M241" i="176"/>
  <c r="O241" i="176" s="1"/>
  <c r="M243" i="293"/>
  <c r="O243" i="293" s="1"/>
  <c r="M241" i="293"/>
  <c r="O241" i="293" s="1"/>
  <c r="M245" i="293"/>
  <c r="O245" i="293" s="1"/>
  <c r="M246" i="293"/>
  <c r="O246" i="293" s="1"/>
  <c r="M248" i="293"/>
  <c r="O248" i="293" s="1"/>
  <c r="M239" i="293"/>
  <c r="M244" i="293"/>
  <c r="O244" i="293" s="1"/>
  <c r="M242" i="293"/>
  <c r="O242" i="293" s="1"/>
  <c r="M244" i="240"/>
  <c r="O244" i="240" s="1"/>
  <c r="M239" i="240"/>
  <c r="M246" i="240"/>
  <c r="O246" i="240" s="1"/>
  <c r="M243" i="240"/>
  <c r="O243" i="240" s="1"/>
  <c r="M245" i="240"/>
  <c r="O245" i="240" s="1"/>
  <c r="M242" i="240"/>
  <c r="O242" i="240" s="1"/>
  <c r="M248" i="240"/>
  <c r="O248" i="240" s="1"/>
  <c r="M241" i="240"/>
  <c r="O241" i="240" s="1"/>
  <c r="M244" i="176"/>
  <c r="O244" i="176" s="1"/>
  <c r="M246" i="296"/>
  <c r="O246" i="296" s="1"/>
  <c r="M243" i="296"/>
  <c r="O243" i="296" s="1"/>
  <c r="M241" i="296"/>
  <c r="O241" i="296" s="1"/>
  <c r="M239" i="296"/>
  <c r="M242" i="296"/>
  <c r="O242" i="296" s="1"/>
  <c r="M244" i="296"/>
  <c r="O244" i="296" s="1"/>
  <c r="M245" i="296"/>
  <c r="O245" i="296" s="1"/>
  <c r="M248" i="296"/>
  <c r="O248" i="296" s="1"/>
  <c r="M245" i="176"/>
  <c r="O245" i="176" s="1"/>
  <c r="M246" i="295"/>
  <c r="O246" i="295" s="1"/>
  <c r="M241" i="295"/>
  <c r="O241" i="295" s="1"/>
  <c r="M244" i="295"/>
  <c r="O244" i="295" s="1"/>
  <c r="M239" i="295"/>
  <c r="M248" i="295"/>
  <c r="O248" i="295" s="1"/>
  <c r="M242" i="295"/>
  <c r="O242" i="295" s="1"/>
  <c r="M243" i="295"/>
  <c r="O243" i="295" s="1"/>
  <c r="M245" i="295"/>
  <c r="O245" i="295" s="1"/>
  <c r="M244" i="294"/>
  <c r="O244" i="294" s="1"/>
  <c r="M243" i="294"/>
  <c r="O243" i="294" s="1"/>
  <c r="M239" i="294"/>
  <c r="M245" i="294"/>
  <c r="O245" i="294" s="1"/>
  <c r="M242" i="294"/>
  <c r="O242" i="294" s="1"/>
  <c r="M241" i="294"/>
  <c r="O241" i="294" s="1"/>
  <c r="M248" i="294"/>
  <c r="O248" i="294" s="1"/>
  <c r="M246" i="294"/>
  <c r="O246" i="294" s="1"/>
  <c r="M242" i="297"/>
  <c r="O242" i="297" s="1"/>
  <c r="M248" i="297"/>
  <c r="O248" i="297" s="1"/>
  <c r="M239" i="297"/>
  <c r="M241" i="297"/>
  <c r="O241" i="297" s="1"/>
  <c r="M244" i="297"/>
  <c r="O244" i="297" s="1"/>
  <c r="M246" i="297"/>
  <c r="O246" i="297" s="1"/>
  <c r="M243" i="297"/>
  <c r="O243" i="297" s="1"/>
  <c r="M245" i="297"/>
  <c r="O245" i="297" s="1"/>
  <c r="M243" i="170"/>
  <c r="O243" i="170" s="1"/>
  <c r="M246" i="170"/>
  <c r="O246" i="170" s="1"/>
  <c r="M248" i="170"/>
  <c r="O248" i="170" s="1"/>
  <c r="M242" i="170"/>
  <c r="O242" i="170" s="1"/>
  <c r="M244" i="170"/>
  <c r="O244" i="170" s="1"/>
  <c r="M239" i="170"/>
  <c r="M245" i="170"/>
  <c r="O245" i="170" s="1"/>
  <c r="M241" i="170"/>
  <c r="O241" i="170" s="1"/>
  <c r="M243" i="176"/>
  <c r="O243" i="176" s="1"/>
  <c r="M246" i="176"/>
  <c r="O246" i="176" s="1"/>
  <c r="M248" i="176"/>
  <c r="O248" i="176" s="1"/>
  <c r="M241" i="179"/>
  <c r="O241" i="179" s="1"/>
  <c r="M248" i="179"/>
  <c r="O248" i="179" s="1"/>
  <c r="M243" i="179"/>
  <c r="O243" i="179" s="1"/>
  <c r="M239" i="179"/>
  <c r="M244" i="179"/>
  <c r="O244" i="179" s="1"/>
  <c r="M246" i="179"/>
  <c r="O246" i="179" s="1"/>
  <c r="M242" i="179"/>
  <c r="O242" i="179" s="1"/>
  <c r="M245" i="179"/>
  <c r="O245" i="179" s="1"/>
  <c r="M243" i="292"/>
  <c r="O243" i="292" s="1"/>
  <c r="M242" i="292"/>
  <c r="O242" i="292" s="1"/>
  <c r="M241" i="292"/>
  <c r="O241" i="292" s="1"/>
  <c r="M246" i="292"/>
  <c r="O246" i="292" s="1"/>
  <c r="M244" i="292"/>
  <c r="O244" i="292" s="1"/>
  <c r="M248" i="292"/>
  <c r="O248" i="292" s="1"/>
  <c r="M239" i="292"/>
  <c r="M245" i="292"/>
  <c r="O245" i="292" s="1"/>
  <c r="S268" i="290"/>
  <c r="F135" i="259" s="1"/>
  <c r="F161" i="259"/>
  <c r="F67" i="259"/>
  <c r="T267" i="290"/>
  <c r="F128" i="259" s="1"/>
  <c r="K13" i="308"/>
  <c r="H13" i="308"/>
  <c r="M13" i="308"/>
  <c r="I13" i="308"/>
  <c r="J13" i="308"/>
  <c r="G13" i="308"/>
  <c r="P266" i="290"/>
  <c r="F116" i="259" s="1"/>
  <c r="S266" i="290"/>
  <c r="F119" i="259" s="1"/>
  <c r="V268" i="290"/>
  <c r="F138" i="259" s="1"/>
  <c r="U267" i="290"/>
  <c r="F129" i="259" s="1"/>
  <c r="K280" i="290"/>
  <c r="L280" i="290" s="1"/>
  <c r="Q266" i="290"/>
  <c r="F117" i="259" s="1"/>
  <c r="P267" i="290"/>
  <c r="F124" i="259" s="1"/>
  <c r="R267" i="290"/>
  <c r="F126" i="259" s="1"/>
  <c r="U268" i="290"/>
  <c r="F137" i="259" s="1"/>
  <c r="T268" i="290"/>
  <c r="F136" i="259" s="1"/>
  <c r="S267" i="290"/>
  <c r="F127" i="259" s="1"/>
  <c r="R266" i="290"/>
  <c r="F118" i="259" s="1"/>
  <c r="V267" i="290"/>
  <c r="F130" i="259" s="1"/>
  <c r="U266" i="290"/>
  <c r="F121" i="259" s="1"/>
  <c r="R268" i="290"/>
  <c r="F134" i="259" s="1"/>
  <c r="P268" i="290"/>
  <c r="F132" i="259" s="1"/>
  <c r="O258" i="287"/>
  <c r="I280" i="287"/>
  <c r="N267" i="287" s="1"/>
  <c r="O267" i="287" s="1"/>
  <c r="H53" i="259"/>
  <c r="J280" i="287"/>
  <c r="N268" i="287" s="1"/>
  <c r="O268" i="287" s="1"/>
  <c r="H280" i="287"/>
  <c r="G53" i="189"/>
  <c r="G161" i="259"/>
  <c r="O258" i="237"/>
  <c r="K53" i="259"/>
  <c r="K37" i="259" s="1"/>
  <c r="K71" i="259" s="1"/>
  <c r="H280" i="237"/>
  <c r="N266" i="237" s="1"/>
  <c r="O266" i="237" s="1"/>
  <c r="Q266" i="237" s="1"/>
  <c r="K117" i="259" s="1"/>
  <c r="I280" i="237"/>
  <c r="N267" i="237" s="1"/>
  <c r="O267" i="237" s="1"/>
  <c r="E11" i="308"/>
  <c r="C11" i="308"/>
  <c r="D11" i="308"/>
  <c r="B83" i="259"/>
  <c r="C9" i="310" s="1"/>
  <c r="G11" i="308" s="1"/>
  <c r="B83" i="260"/>
  <c r="C9" i="311" s="1"/>
  <c r="O251" i="147"/>
  <c r="H280" i="147" s="1"/>
  <c r="N266" i="147" s="1"/>
  <c r="O266" i="147" s="1"/>
  <c r="M251" i="147"/>
  <c r="M258" i="147" s="1"/>
  <c r="O251" i="154"/>
  <c r="J280" i="154" s="1"/>
  <c r="N268" i="154" s="1"/>
  <c r="M251" i="154"/>
  <c r="M258" i="154" s="1"/>
  <c r="M251" i="150"/>
  <c r="M258" i="150" s="1"/>
  <c r="O251" i="150"/>
  <c r="H280" i="150" s="1"/>
  <c r="N266" i="150" s="1"/>
  <c r="O266" i="150" s="1"/>
  <c r="I280" i="126"/>
  <c r="N267" i="126" s="1"/>
  <c r="O267" i="126" s="1"/>
  <c r="V267" i="126" s="1"/>
  <c r="L130" i="189" s="1"/>
  <c r="H280" i="126"/>
  <c r="N266" i="126" s="1"/>
  <c r="O266" i="126" s="1"/>
  <c r="L53" i="189"/>
  <c r="L49" i="189" s="1"/>
  <c r="L73" i="189" s="1"/>
  <c r="J280" i="126"/>
  <c r="N268" i="126" s="1"/>
  <c r="O268" i="126" s="1"/>
  <c r="O258" i="126"/>
  <c r="T268" i="289"/>
  <c r="D136" i="259" s="1"/>
  <c r="R268" i="289"/>
  <c r="D134" i="259" s="1"/>
  <c r="N275" i="286"/>
  <c r="O275" i="286" s="1"/>
  <c r="V266" i="286"/>
  <c r="V266" i="290"/>
  <c r="N275" i="290"/>
  <c r="O275" i="290" s="1"/>
  <c r="P268" i="286"/>
  <c r="U268" i="286"/>
  <c r="G137" i="259" s="1"/>
  <c r="S268" i="286"/>
  <c r="G135" i="259" s="1"/>
  <c r="R268" i="286"/>
  <c r="G134" i="259" s="1"/>
  <c r="T268" i="286"/>
  <c r="G136" i="259" s="1"/>
  <c r="Q268" i="286"/>
  <c r="G133" i="259" s="1"/>
  <c r="N53" i="189"/>
  <c r="N46" i="189" s="1"/>
  <c r="H280" i="131"/>
  <c r="N266" i="131" s="1"/>
  <c r="O266" i="131" s="1"/>
  <c r="I280" i="131"/>
  <c r="N267" i="131" s="1"/>
  <c r="O267" i="131" s="1"/>
  <c r="J280" i="131"/>
  <c r="N268" i="131" s="1"/>
  <c r="O268" i="131" s="1"/>
  <c r="V268" i="131" s="1"/>
  <c r="N138" i="189" s="1"/>
  <c r="N275" i="284"/>
  <c r="O275" i="284" s="1"/>
  <c r="V266" i="284"/>
  <c r="O239" i="176"/>
  <c r="O239" i="127"/>
  <c r="O251" i="127" s="1"/>
  <c r="M251" i="127"/>
  <c r="M258" i="127" s="1"/>
  <c r="O239" i="124"/>
  <c r="O251" i="124" s="1"/>
  <c r="M251" i="124"/>
  <c r="M258" i="124" s="1"/>
  <c r="O258" i="234"/>
  <c r="H280" i="234"/>
  <c r="N266" i="234" s="1"/>
  <c r="O266" i="234" s="1"/>
  <c r="J280" i="234"/>
  <c r="N268" i="234" s="1"/>
  <c r="O268" i="234" s="1"/>
  <c r="V268" i="234" s="1"/>
  <c r="K138" i="189" s="1"/>
  <c r="I280" i="234"/>
  <c r="N267" i="234" s="1"/>
  <c r="O267" i="234" s="1"/>
  <c r="S267" i="234" s="1"/>
  <c r="K127" i="189" s="1"/>
  <c r="K53" i="189"/>
  <c r="J280" i="149"/>
  <c r="N268" i="149" s="1"/>
  <c r="I280" i="149"/>
  <c r="N267" i="149" s="1"/>
  <c r="H280" i="149"/>
  <c r="N266" i="149" s="1"/>
  <c r="O266" i="149" s="1"/>
  <c r="L53" i="259"/>
  <c r="O258" i="149"/>
  <c r="O268" i="237"/>
  <c r="V268" i="237" s="1"/>
  <c r="K138" i="259" s="1"/>
  <c r="R267" i="286" l="1"/>
  <c r="G126" i="259" s="1"/>
  <c r="U267" i="286"/>
  <c r="G129" i="259" s="1"/>
  <c r="Q267" i="286"/>
  <c r="G125" i="259" s="1"/>
  <c r="P267" i="286"/>
  <c r="T267" i="286"/>
  <c r="G128" i="259" s="1"/>
  <c r="S267" i="286"/>
  <c r="G127" i="259" s="1"/>
  <c r="J280" i="281"/>
  <c r="N268" i="281" s="1"/>
  <c r="O258" i="281"/>
  <c r="U267" i="285"/>
  <c r="I129" i="259" s="1"/>
  <c r="S267" i="285"/>
  <c r="I127" i="259" s="1"/>
  <c r="Q268" i="289"/>
  <c r="D133" i="259" s="1"/>
  <c r="H280" i="281"/>
  <c r="S268" i="289"/>
  <c r="D135" i="259" s="1"/>
  <c r="P268" i="289"/>
  <c r="D132" i="259" s="1"/>
  <c r="R267" i="285"/>
  <c r="I126" i="259" s="1"/>
  <c r="F53" i="189"/>
  <c r="H280" i="280"/>
  <c r="O258" i="280"/>
  <c r="J280" i="280"/>
  <c r="N268" i="280" s="1"/>
  <c r="I280" i="280"/>
  <c r="N267" i="280" s="1"/>
  <c r="W268" i="284"/>
  <c r="T267" i="285"/>
  <c r="I128" i="259" s="1"/>
  <c r="Q267" i="285"/>
  <c r="I125" i="259" s="1"/>
  <c r="U268" i="289"/>
  <c r="D137" i="259" s="1"/>
  <c r="P267" i="285"/>
  <c r="I124" i="259" s="1"/>
  <c r="V268" i="288"/>
  <c r="C138" i="259" s="1"/>
  <c r="U268" i="288"/>
  <c r="C137" i="259" s="1"/>
  <c r="P268" i="288"/>
  <c r="T268" i="288"/>
  <c r="C136" i="259" s="1"/>
  <c r="Q268" i="288"/>
  <c r="C133" i="259" s="1"/>
  <c r="R268" i="288"/>
  <c r="C134" i="259" s="1"/>
  <c r="S268" i="288"/>
  <c r="C135" i="259" s="1"/>
  <c r="C34" i="259"/>
  <c r="C46" i="259"/>
  <c r="C15" i="259"/>
  <c r="C49" i="259"/>
  <c r="C73" i="259" s="1"/>
  <c r="C37" i="259"/>
  <c r="C71" i="259" s="1"/>
  <c r="C25" i="259"/>
  <c r="C69" i="259" s="1"/>
  <c r="C16" i="259"/>
  <c r="C67" i="259" s="1"/>
  <c r="C24" i="259"/>
  <c r="I49" i="259"/>
  <c r="I73" i="259" s="1"/>
  <c r="I25" i="259"/>
  <c r="I69" i="259" s="1"/>
  <c r="I34" i="259"/>
  <c r="I37" i="259"/>
  <c r="I24" i="259"/>
  <c r="I16" i="259"/>
  <c r="I67" i="259" s="1"/>
  <c r="I46" i="259"/>
  <c r="I15" i="259"/>
  <c r="N266" i="288"/>
  <c r="K280" i="288"/>
  <c r="L280" i="288" s="1"/>
  <c r="O267" i="288"/>
  <c r="V267" i="288" s="1"/>
  <c r="C130" i="259" s="1"/>
  <c r="O268" i="285"/>
  <c r="V268" i="285"/>
  <c r="I138" i="259" s="1"/>
  <c r="O267" i="282"/>
  <c r="V267" i="282" s="1"/>
  <c r="C130" i="189" s="1"/>
  <c r="N266" i="282"/>
  <c r="K280" i="282"/>
  <c r="L280" i="282" s="1"/>
  <c r="N266" i="283"/>
  <c r="K280" i="283"/>
  <c r="L280" i="283" s="1"/>
  <c r="V267" i="283"/>
  <c r="D130" i="189" s="1"/>
  <c r="R267" i="283"/>
  <c r="D126" i="189" s="1"/>
  <c r="S267" i="283"/>
  <c r="D127" i="189" s="1"/>
  <c r="U267" i="283"/>
  <c r="D129" i="189" s="1"/>
  <c r="Q267" i="283"/>
  <c r="D125" i="189" s="1"/>
  <c r="P267" i="283"/>
  <c r="T267" i="283"/>
  <c r="D128" i="189" s="1"/>
  <c r="V268" i="282"/>
  <c r="C138" i="189" s="1"/>
  <c r="Q268" i="282"/>
  <c r="C133" i="189" s="1"/>
  <c r="P268" i="282"/>
  <c r="T268" i="282"/>
  <c r="C136" i="189" s="1"/>
  <c r="U268" i="282"/>
  <c r="C137" i="189" s="1"/>
  <c r="S268" i="282"/>
  <c r="C135" i="189" s="1"/>
  <c r="R268" i="282"/>
  <c r="C134" i="189" s="1"/>
  <c r="O267" i="289"/>
  <c r="V267" i="289" s="1"/>
  <c r="D130" i="259" s="1"/>
  <c r="N266" i="285"/>
  <c r="K280" i="285"/>
  <c r="L280" i="285" s="1"/>
  <c r="D46" i="189"/>
  <c r="D34" i="189"/>
  <c r="D25" i="189"/>
  <c r="D37" i="189"/>
  <c r="D15" i="189"/>
  <c r="D24" i="189"/>
  <c r="D16" i="189"/>
  <c r="D67" i="189" s="1"/>
  <c r="D49" i="189"/>
  <c r="I37" i="189"/>
  <c r="I15" i="189"/>
  <c r="I34" i="189"/>
  <c r="I16" i="189"/>
  <c r="I67" i="189" s="1"/>
  <c r="I46" i="189"/>
  <c r="I24" i="189"/>
  <c r="I49" i="189"/>
  <c r="I25" i="189"/>
  <c r="C25" i="189"/>
  <c r="C16" i="189"/>
  <c r="C67" i="189" s="1"/>
  <c r="C46" i="189"/>
  <c r="C24" i="189"/>
  <c r="C49" i="189"/>
  <c r="C34" i="189"/>
  <c r="C15" i="189"/>
  <c r="C37" i="189"/>
  <c r="V267" i="279"/>
  <c r="H130" i="189" s="1"/>
  <c r="S267" i="279"/>
  <c r="H127" i="189" s="1"/>
  <c r="Q267" i="279"/>
  <c r="H125" i="189" s="1"/>
  <c r="T267" i="279"/>
  <c r="H128" i="189" s="1"/>
  <c r="P267" i="279"/>
  <c r="U267" i="279"/>
  <c r="H129" i="189" s="1"/>
  <c r="R267" i="279"/>
  <c r="H126" i="189" s="1"/>
  <c r="O267" i="278"/>
  <c r="V267" i="278" s="1"/>
  <c r="I130" i="189" s="1"/>
  <c r="D34" i="259"/>
  <c r="D25" i="259"/>
  <c r="D69" i="259" s="1"/>
  <c r="D24" i="259"/>
  <c r="D15" i="259"/>
  <c r="D16" i="259"/>
  <c r="D67" i="259" s="1"/>
  <c r="D37" i="259"/>
  <c r="D71" i="259" s="1"/>
  <c r="D46" i="259"/>
  <c r="D49" i="259"/>
  <c r="D73" i="259" s="1"/>
  <c r="O268" i="283"/>
  <c r="V268" i="283" s="1"/>
  <c r="D138" i="189" s="1"/>
  <c r="N266" i="289"/>
  <c r="K280" i="289"/>
  <c r="L280" i="289" s="1"/>
  <c r="N266" i="279"/>
  <c r="K280" i="279"/>
  <c r="L280" i="279" s="1"/>
  <c r="V268" i="279"/>
  <c r="H138" i="189" s="1"/>
  <c r="S268" i="279"/>
  <c r="H135" i="189" s="1"/>
  <c r="T268" i="279"/>
  <c r="H136" i="189" s="1"/>
  <c r="U268" i="279"/>
  <c r="H137" i="189" s="1"/>
  <c r="P268" i="279"/>
  <c r="Q268" i="279"/>
  <c r="H133" i="189" s="1"/>
  <c r="R268" i="279"/>
  <c r="H134" i="189" s="1"/>
  <c r="V268" i="278"/>
  <c r="I138" i="189" s="1"/>
  <c r="T268" i="278"/>
  <c r="I136" i="189" s="1"/>
  <c r="Q268" i="278"/>
  <c r="I133" i="189" s="1"/>
  <c r="P268" i="278"/>
  <c r="R268" i="278"/>
  <c r="I134" i="189" s="1"/>
  <c r="S268" i="278"/>
  <c r="I135" i="189" s="1"/>
  <c r="U268" i="278"/>
  <c r="I137" i="189" s="1"/>
  <c r="H15" i="189"/>
  <c r="H46" i="189"/>
  <c r="H24" i="189"/>
  <c r="H16" i="189"/>
  <c r="H67" i="189" s="1"/>
  <c r="H37" i="189"/>
  <c r="H34" i="189"/>
  <c r="H49" i="189"/>
  <c r="H25" i="189"/>
  <c r="H161" i="189" s="1"/>
  <c r="N266" i="278"/>
  <c r="K280" i="278"/>
  <c r="L280" i="278" s="1"/>
  <c r="E46" i="259"/>
  <c r="E49" i="259"/>
  <c r="E73" i="259" s="1"/>
  <c r="T266" i="291"/>
  <c r="E120" i="259" s="1"/>
  <c r="E161" i="189"/>
  <c r="Q267" i="291"/>
  <c r="E125" i="259" s="1"/>
  <c r="R266" i="291"/>
  <c r="E118" i="259" s="1"/>
  <c r="O251" i="173"/>
  <c r="I280" i="173" s="1"/>
  <c r="N267" i="173" s="1"/>
  <c r="O267" i="173" s="1"/>
  <c r="V267" i="173" s="1"/>
  <c r="S267" i="291"/>
  <c r="E127" i="259" s="1"/>
  <c r="R268" i="291"/>
  <c r="E134" i="259" s="1"/>
  <c r="T267" i="291"/>
  <c r="E128" i="259" s="1"/>
  <c r="M251" i="173"/>
  <c r="M258" i="173" s="1"/>
  <c r="Q268" i="291"/>
  <c r="E133" i="259" s="1"/>
  <c r="P267" i="291"/>
  <c r="E124" i="259" s="1"/>
  <c r="U266" i="291"/>
  <c r="E121" i="259" s="1"/>
  <c r="P266" i="291"/>
  <c r="E116" i="259" s="1"/>
  <c r="E16" i="259"/>
  <c r="E67" i="259" s="1"/>
  <c r="V267" i="291"/>
  <c r="E130" i="259" s="1"/>
  <c r="S266" i="291"/>
  <c r="E119" i="259" s="1"/>
  <c r="T268" i="291"/>
  <c r="E136" i="259" s="1"/>
  <c r="R267" i="291"/>
  <c r="E126" i="259" s="1"/>
  <c r="E25" i="259"/>
  <c r="E37" i="259"/>
  <c r="E71" i="259" s="1"/>
  <c r="U268" i="291"/>
  <c r="E137" i="259" s="1"/>
  <c r="W267" i="284"/>
  <c r="K280" i="291"/>
  <c r="L280" i="291" s="1"/>
  <c r="V268" i="291"/>
  <c r="E138" i="259" s="1"/>
  <c r="P268" i="291"/>
  <c r="E132" i="259" s="1"/>
  <c r="E15" i="259"/>
  <c r="E34" i="259"/>
  <c r="O239" i="293"/>
  <c r="O251" i="293" s="1"/>
  <c r="M251" i="293"/>
  <c r="M258" i="293" s="1"/>
  <c r="O239" i="294"/>
  <c r="O251" i="294" s="1"/>
  <c r="M251" i="294"/>
  <c r="M258" i="294" s="1"/>
  <c r="M251" i="296"/>
  <c r="M258" i="296" s="1"/>
  <c r="O239" i="296"/>
  <c r="O251" i="296" s="1"/>
  <c r="O251" i="176"/>
  <c r="L53" i="260" s="1"/>
  <c r="M251" i="295"/>
  <c r="M258" i="295" s="1"/>
  <c r="O239" i="295"/>
  <c r="O251" i="295" s="1"/>
  <c r="M251" i="176"/>
  <c r="M258" i="176" s="1"/>
  <c r="O239" i="179"/>
  <c r="O251" i="179" s="1"/>
  <c r="M251" i="179"/>
  <c r="M258" i="179" s="1"/>
  <c r="O239" i="292"/>
  <c r="O251" i="292" s="1"/>
  <c r="M251" i="292"/>
  <c r="M258" i="292" s="1"/>
  <c r="M251" i="297"/>
  <c r="M258" i="297" s="1"/>
  <c r="O239" i="297"/>
  <c r="O251" i="297" s="1"/>
  <c r="O239" i="240"/>
  <c r="O251" i="240" s="1"/>
  <c r="M251" i="240"/>
  <c r="M258" i="240" s="1"/>
  <c r="O239" i="298"/>
  <c r="O251" i="298" s="1"/>
  <c r="M251" i="298"/>
  <c r="M258" i="298" s="1"/>
  <c r="O239" i="170"/>
  <c r="O251" i="170" s="1"/>
  <c r="M251" i="170"/>
  <c r="M258" i="170" s="1"/>
  <c r="K15" i="259"/>
  <c r="K34" i="259"/>
  <c r="K25" i="259"/>
  <c r="K69" i="259" s="1"/>
  <c r="K49" i="259"/>
  <c r="K73" i="259" s="1"/>
  <c r="W268" i="290"/>
  <c r="W267" i="290"/>
  <c r="N266" i="287"/>
  <c r="K280" i="287"/>
  <c r="L280" i="287" s="1"/>
  <c r="V268" i="287"/>
  <c r="H138" i="259" s="1"/>
  <c r="R268" i="287"/>
  <c r="H134" i="259" s="1"/>
  <c r="T268" i="287"/>
  <c r="H136" i="259" s="1"/>
  <c r="Q268" i="287"/>
  <c r="H133" i="259" s="1"/>
  <c r="U268" i="287"/>
  <c r="H137" i="259" s="1"/>
  <c r="S268" i="287"/>
  <c r="H135" i="259" s="1"/>
  <c r="P268" i="287"/>
  <c r="H25" i="259"/>
  <c r="H69" i="259" s="1"/>
  <c r="H24" i="259"/>
  <c r="H46" i="259"/>
  <c r="H49" i="259"/>
  <c r="H73" i="259" s="1"/>
  <c r="H37" i="259"/>
  <c r="H71" i="259" s="1"/>
  <c r="H15" i="259"/>
  <c r="H16" i="259"/>
  <c r="H67" i="259" s="1"/>
  <c r="H34" i="259"/>
  <c r="O267" i="281"/>
  <c r="V267" i="281" s="1"/>
  <c r="G130" i="189" s="1"/>
  <c r="K24" i="259"/>
  <c r="G16" i="189"/>
  <c r="G67" i="189" s="1"/>
  <c r="G37" i="189"/>
  <c r="G34" i="189"/>
  <c r="G15" i="189"/>
  <c r="G24" i="189"/>
  <c r="G25" i="189"/>
  <c r="G46" i="189"/>
  <c r="G49" i="189"/>
  <c r="V267" i="287"/>
  <c r="H130" i="259" s="1"/>
  <c r="S267" i="287"/>
  <c r="H127" i="259" s="1"/>
  <c r="T267" i="287"/>
  <c r="H128" i="259" s="1"/>
  <c r="Q267" i="287"/>
  <c r="H125" i="259" s="1"/>
  <c r="P267" i="287"/>
  <c r="R267" i="287"/>
  <c r="H126" i="259" s="1"/>
  <c r="U267" i="287"/>
  <c r="H129" i="259" s="1"/>
  <c r="O268" i="281"/>
  <c r="V268" i="281" s="1"/>
  <c r="G138" i="189" s="1"/>
  <c r="K16" i="259"/>
  <c r="K67" i="259" s="1"/>
  <c r="K46" i="259"/>
  <c r="N266" i="281"/>
  <c r="K280" i="281"/>
  <c r="L280" i="281" s="1"/>
  <c r="K280" i="237"/>
  <c r="L280" i="237" s="1"/>
  <c r="S266" i="237"/>
  <c r="K119" i="259" s="1"/>
  <c r="R266" i="237"/>
  <c r="K118" i="259" s="1"/>
  <c r="P266" i="237"/>
  <c r="K116" i="259" s="1"/>
  <c r="T266" i="237"/>
  <c r="K120" i="259" s="1"/>
  <c r="U266" i="237"/>
  <c r="K121" i="259" s="1"/>
  <c r="H11" i="308"/>
  <c r="O258" i="147"/>
  <c r="O258" i="154"/>
  <c r="J53" i="259"/>
  <c r="J37" i="259" s="1"/>
  <c r="J71" i="259" s="1"/>
  <c r="J280" i="147"/>
  <c r="N268" i="147" s="1"/>
  <c r="O268" i="147" s="1"/>
  <c r="R266" i="147"/>
  <c r="J118" i="259" s="1"/>
  <c r="U266" i="147"/>
  <c r="J121" i="259" s="1"/>
  <c r="T266" i="147"/>
  <c r="J120" i="259" s="1"/>
  <c r="P266" i="147"/>
  <c r="J116" i="259" s="1"/>
  <c r="Q266" i="147"/>
  <c r="J117" i="259" s="1"/>
  <c r="S266" i="147"/>
  <c r="J119" i="259" s="1"/>
  <c r="T266" i="149"/>
  <c r="L120" i="259" s="1"/>
  <c r="R266" i="149"/>
  <c r="L118" i="259" s="1"/>
  <c r="P266" i="149"/>
  <c r="L116" i="259" s="1"/>
  <c r="U266" i="149"/>
  <c r="L121" i="259" s="1"/>
  <c r="S266" i="149"/>
  <c r="L119" i="259" s="1"/>
  <c r="Q266" i="149"/>
  <c r="L117" i="259" s="1"/>
  <c r="Q266" i="131"/>
  <c r="N117" i="189" s="1"/>
  <c r="S266" i="131"/>
  <c r="N119" i="189" s="1"/>
  <c r="T266" i="131"/>
  <c r="N120" i="189" s="1"/>
  <c r="U266" i="131"/>
  <c r="N121" i="189" s="1"/>
  <c r="R266" i="131"/>
  <c r="N118" i="189" s="1"/>
  <c r="P266" i="131"/>
  <c r="N116" i="189" s="1"/>
  <c r="Q266" i="126"/>
  <c r="L117" i="189" s="1"/>
  <c r="U266" i="126"/>
  <c r="L121" i="189" s="1"/>
  <c r="S266" i="126"/>
  <c r="L119" i="189" s="1"/>
  <c r="P266" i="126"/>
  <c r="L116" i="189" s="1"/>
  <c r="T266" i="126"/>
  <c r="L120" i="189" s="1"/>
  <c r="R266" i="126"/>
  <c r="L118" i="189" s="1"/>
  <c r="T266" i="234"/>
  <c r="K120" i="189" s="1"/>
  <c r="S266" i="234"/>
  <c r="K119" i="189" s="1"/>
  <c r="P266" i="234"/>
  <c r="K116" i="189" s="1"/>
  <c r="R266" i="234"/>
  <c r="K118" i="189" s="1"/>
  <c r="Q266" i="234"/>
  <c r="K117" i="189" s="1"/>
  <c r="U266" i="234"/>
  <c r="K121" i="189" s="1"/>
  <c r="T266" i="150"/>
  <c r="M120" i="259" s="1"/>
  <c r="S266" i="150"/>
  <c r="M119" i="259" s="1"/>
  <c r="R266" i="150"/>
  <c r="M118" i="259" s="1"/>
  <c r="Q266" i="150"/>
  <c r="M117" i="259" s="1"/>
  <c r="U266" i="150"/>
  <c r="M121" i="259" s="1"/>
  <c r="P266" i="150"/>
  <c r="M116" i="259" s="1"/>
  <c r="I11" i="308"/>
  <c r="F11" i="308"/>
  <c r="M11" i="308"/>
  <c r="K11" i="308"/>
  <c r="L11" i="308"/>
  <c r="J11" i="308"/>
  <c r="G122" i="259"/>
  <c r="W266" i="286"/>
  <c r="E122" i="189"/>
  <c r="W266" i="284"/>
  <c r="F122" i="259"/>
  <c r="W266" i="290"/>
  <c r="E109" i="189"/>
  <c r="B4" i="262" s="1"/>
  <c r="E87" i="189" s="1"/>
  <c r="P275" i="284"/>
  <c r="F109" i="259"/>
  <c r="C5" i="313" s="1"/>
  <c r="C5" i="262" s="1"/>
  <c r="F88" i="259" s="1"/>
  <c r="F36" i="310" s="1"/>
  <c r="F38" i="310" s="1"/>
  <c r="P275" i="290"/>
  <c r="G109" i="259"/>
  <c r="C6" i="313" s="1"/>
  <c r="C6" i="262" s="1"/>
  <c r="G88" i="259" s="1"/>
  <c r="G36" i="310" s="1"/>
  <c r="G38" i="310" s="1"/>
  <c r="P275" i="286"/>
  <c r="N53" i="259"/>
  <c r="N15" i="259" s="1"/>
  <c r="H280" i="154"/>
  <c r="N266" i="154" s="1"/>
  <c r="O266" i="154" s="1"/>
  <c r="I280" i="154"/>
  <c r="N267" i="154" s="1"/>
  <c r="O267" i="154" s="1"/>
  <c r="I280" i="147"/>
  <c r="N267" i="147" s="1"/>
  <c r="O267" i="147" s="1"/>
  <c r="J280" i="150"/>
  <c r="N268" i="150" s="1"/>
  <c r="O268" i="150" s="1"/>
  <c r="V268" i="150" s="1"/>
  <c r="M138" i="259" s="1"/>
  <c r="O258" i="150"/>
  <c r="M53" i="259"/>
  <c r="M49" i="259" s="1"/>
  <c r="M73" i="259" s="1"/>
  <c r="I280" i="150"/>
  <c r="N267" i="150" s="1"/>
  <c r="O267" i="150" s="1"/>
  <c r="L16" i="189"/>
  <c r="L67" i="189" s="1"/>
  <c r="L15" i="189"/>
  <c r="K280" i="126"/>
  <c r="L280" i="126" s="1"/>
  <c r="L37" i="189"/>
  <c r="L71" i="189" s="1"/>
  <c r="L34" i="189"/>
  <c r="L24" i="189"/>
  <c r="L46" i="189"/>
  <c r="L25" i="189"/>
  <c r="N37" i="189"/>
  <c r="N71" i="189" s="1"/>
  <c r="N49" i="189"/>
  <c r="N73" i="189" s="1"/>
  <c r="N16" i="189"/>
  <c r="N67" i="189" s="1"/>
  <c r="N15" i="189"/>
  <c r="N34" i="189"/>
  <c r="N25" i="189"/>
  <c r="N24" i="189"/>
  <c r="K280" i="131"/>
  <c r="L280" i="131" s="1"/>
  <c r="G108" i="259"/>
  <c r="G132" i="259"/>
  <c r="W268" i="286"/>
  <c r="N275" i="291"/>
  <c r="O275" i="291" s="1"/>
  <c r="V266" i="291"/>
  <c r="F108" i="259"/>
  <c r="E108" i="189"/>
  <c r="F71" i="259"/>
  <c r="F25" i="310" s="1"/>
  <c r="F69" i="259"/>
  <c r="F73" i="259"/>
  <c r="I71" i="259"/>
  <c r="G71" i="259"/>
  <c r="G69" i="259"/>
  <c r="G73" i="259"/>
  <c r="R268" i="234"/>
  <c r="K134" i="189" s="1"/>
  <c r="Q267" i="234"/>
  <c r="K125" i="189" s="1"/>
  <c r="R267" i="234"/>
  <c r="K126" i="189" s="1"/>
  <c r="U267" i="234"/>
  <c r="K129" i="189" s="1"/>
  <c r="T267" i="234"/>
  <c r="K128" i="189" s="1"/>
  <c r="V267" i="234"/>
  <c r="K130" i="189" s="1"/>
  <c r="P267" i="234"/>
  <c r="I280" i="124"/>
  <c r="N267" i="124" s="1"/>
  <c r="H280" i="124"/>
  <c r="N266" i="124" s="1"/>
  <c r="O266" i="124" s="1"/>
  <c r="J53" i="189"/>
  <c r="J280" i="124"/>
  <c r="N268" i="124" s="1"/>
  <c r="O258" i="124"/>
  <c r="K37" i="189"/>
  <c r="K71" i="189" s="1"/>
  <c r="K16" i="189"/>
  <c r="K67" i="189" s="1"/>
  <c r="K49" i="189"/>
  <c r="K73" i="189" s="1"/>
  <c r="K24" i="189"/>
  <c r="K25" i="189"/>
  <c r="K34" i="189"/>
  <c r="K46" i="189"/>
  <c r="K15" i="189"/>
  <c r="J280" i="127"/>
  <c r="N268" i="127" s="1"/>
  <c r="O258" i="127"/>
  <c r="M53" i="189"/>
  <c r="H280" i="127"/>
  <c r="N266" i="127" s="1"/>
  <c r="O266" i="127" s="1"/>
  <c r="I280" i="127"/>
  <c r="N267" i="127" s="1"/>
  <c r="K280" i="234"/>
  <c r="L280" i="234" s="1"/>
  <c r="U268" i="234"/>
  <c r="K137" i="189" s="1"/>
  <c r="Q268" i="234"/>
  <c r="K133" i="189" s="1"/>
  <c r="S268" i="234"/>
  <c r="K135" i="189" s="1"/>
  <c r="T268" i="234"/>
  <c r="K136" i="189" s="1"/>
  <c r="P268" i="234"/>
  <c r="K132" i="189" s="1"/>
  <c r="O267" i="149"/>
  <c r="N275" i="237"/>
  <c r="O275" i="237" s="1"/>
  <c r="V266" i="237"/>
  <c r="O268" i="149"/>
  <c r="V268" i="149" s="1"/>
  <c r="L138" i="259" s="1"/>
  <c r="R268" i="237"/>
  <c r="K134" i="259" s="1"/>
  <c r="P268" i="237"/>
  <c r="Q268" i="237"/>
  <c r="K133" i="259" s="1"/>
  <c r="U268" i="237"/>
  <c r="K137" i="259" s="1"/>
  <c r="T268" i="237"/>
  <c r="K136" i="259" s="1"/>
  <c r="S268" i="237"/>
  <c r="K135" i="259" s="1"/>
  <c r="O268" i="154"/>
  <c r="P267" i="126"/>
  <c r="T267" i="126"/>
  <c r="L128" i="189" s="1"/>
  <c r="Q267" i="126"/>
  <c r="L125" i="189" s="1"/>
  <c r="S267" i="126"/>
  <c r="L127" i="189" s="1"/>
  <c r="U267" i="126"/>
  <c r="L129" i="189" s="1"/>
  <c r="R267" i="126"/>
  <c r="L126" i="189" s="1"/>
  <c r="K280" i="149"/>
  <c r="L280" i="149" s="1"/>
  <c r="R267" i="131"/>
  <c r="N126" i="189" s="1"/>
  <c r="P267" i="131"/>
  <c r="Q267" i="131"/>
  <c r="N125" i="189" s="1"/>
  <c r="S267" i="131"/>
  <c r="N127" i="189" s="1"/>
  <c r="U267" i="131"/>
  <c r="N129" i="189" s="1"/>
  <c r="T267" i="131"/>
  <c r="N128" i="189" s="1"/>
  <c r="V267" i="131"/>
  <c r="N130" i="189" s="1"/>
  <c r="R268" i="126"/>
  <c r="L134" i="189" s="1"/>
  <c r="U268" i="126"/>
  <c r="L137" i="189" s="1"/>
  <c r="Q268" i="126"/>
  <c r="L133" i="189" s="1"/>
  <c r="P268" i="126"/>
  <c r="T268" i="126"/>
  <c r="L136" i="189" s="1"/>
  <c r="S268" i="126"/>
  <c r="L135" i="189" s="1"/>
  <c r="U267" i="237"/>
  <c r="K129" i="259" s="1"/>
  <c r="T267" i="237"/>
  <c r="K128" i="259" s="1"/>
  <c r="P267" i="237"/>
  <c r="Q267" i="237"/>
  <c r="K125" i="259" s="1"/>
  <c r="S267" i="237"/>
  <c r="K127" i="259" s="1"/>
  <c r="R267" i="237"/>
  <c r="K126" i="259" s="1"/>
  <c r="T268" i="131"/>
  <c r="N136" i="189" s="1"/>
  <c r="U268" i="131"/>
  <c r="N137" i="189" s="1"/>
  <c r="S268" i="131"/>
  <c r="N135" i="189" s="1"/>
  <c r="P268" i="131"/>
  <c r="R268" i="131"/>
  <c r="N134" i="189" s="1"/>
  <c r="Q268" i="131"/>
  <c r="N133" i="189" s="1"/>
  <c r="V268" i="126"/>
  <c r="L138" i="189" s="1"/>
  <c r="V267" i="237"/>
  <c r="K130" i="259" s="1"/>
  <c r="V266" i="126"/>
  <c r="N275" i="126"/>
  <c r="O275" i="126" s="1"/>
  <c r="L49" i="259"/>
  <c r="L73" i="259" s="1"/>
  <c r="L34" i="259"/>
  <c r="L46" i="259"/>
  <c r="L15" i="259"/>
  <c r="L24" i="259"/>
  <c r="L25" i="259"/>
  <c r="L16" i="259"/>
  <c r="L67" i="259" s="1"/>
  <c r="L37" i="259"/>
  <c r="L71" i="259" s="1"/>
  <c r="V266" i="131"/>
  <c r="N275" i="131"/>
  <c r="O275" i="131" s="1"/>
  <c r="E36" i="309" l="1"/>
  <c r="E38" i="309" s="1"/>
  <c r="W268" i="289"/>
  <c r="W267" i="286"/>
  <c r="G124" i="259"/>
  <c r="G25" i="310" s="1"/>
  <c r="G10" i="308" s="1"/>
  <c r="C161" i="189"/>
  <c r="W267" i="285"/>
  <c r="J280" i="173"/>
  <c r="N268" i="173" s="1"/>
  <c r="N266" i="280"/>
  <c r="K280" i="280"/>
  <c r="L280" i="280" s="1"/>
  <c r="F49" i="189"/>
  <c r="F73" i="189" s="1"/>
  <c r="F46" i="189"/>
  <c r="F24" i="189"/>
  <c r="F16" i="189"/>
  <c r="F67" i="189" s="1"/>
  <c r="F34" i="189"/>
  <c r="F25" i="189"/>
  <c r="F161" i="189" s="1"/>
  <c r="F37" i="189"/>
  <c r="F71" i="189" s="1"/>
  <c r="F15" i="189"/>
  <c r="O258" i="173"/>
  <c r="D161" i="189"/>
  <c r="H280" i="173"/>
  <c r="N266" i="173" s="1"/>
  <c r="O266" i="173" s="1"/>
  <c r="P266" i="173" s="1"/>
  <c r="M116" i="260" s="1"/>
  <c r="M53" i="260"/>
  <c r="M24" i="260" s="1"/>
  <c r="O268" i="280"/>
  <c r="V268" i="280"/>
  <c r="F138" i="189" s="1"/>
  <c r="O267" i="280"/>
  <c r="V267" i="280" s="1"/>
  <c r="F130" i="189" s="1"/>
  <c r="I161" i="189"/>
  <c r="O266" i="282"/>
  <c r="V266" i="282" s="1"/>
  <c r="C122" i="189" s="1"/>
  <c r="N275" i="282"/>
  <c r="C132" i="189"/>
  <c r="W268" i="282"/>
  <c r="C161" i="259"/>
  <c r="U268" i="285"/>
  <c r="I137" i="259" s="1"/>
  <c r="S268" i="285"/>
  <c r="I135" i="259" s="1"/>
  <c r="P268" i="285"/>
  <c r="Q268" i="285"/>
  <c r="I133" i="259" s="1"/>
  <c r="R268" i="285"/>
  <c r="I134" i="259" s="1"/>
  <c r="T268" i="285"/>
  <c r="I136" i="259" s="1"/>
  <c r="S267" i="288"/>
  <c r="C127" i="259" s="1"/>
  <c r="T267" i="288"/>
  <c r="C128" i="259" s="1"/>
  <c r="R267" i="288"/>
  <c r="C126" i="259" s="1"/>
  <c r="U267" i="288"/>
  <c r="C129" i="259" s="1"/>
  <c r="Q267" i="288"/>
  <c r="C125" i="259" s="1"/>
  <c r="P267" i="288"/>
  <c r="P268" i="283"/>
  <c r="S268" i="283"/>
  <c r="D135" i="189" s="1"/>
  <c r="R268" i="283"/>
  <c r="D134" i="189" s="1"/>
  <c r="Q268" i="283"/>
  <c r="D133" i="189" s="1"/>
  <c r="U268" i="283"/>
  <c r="D137" i="189" s="1"/>
  <c r="T268" i="283"/>
  <c r="D136" i="189" s="1"/>
  <c r="O266" i="278"/>
  <c r="V266" i="278"/>
  <c r="I122" i="189" s="1"/>
  <c r="N275" i="278"/>
  <c r="H132" i="189"/>
  <c r="W268" i="279"/>
  <c r="D124" i="189"/>
  <c r="W267" i="283"/>
  <c r="I132" i="189"/>
  <c r="W268" i="278"/>
  <c r="S267" i="282"/>
  <c r="C127" i="189" s="1"/>
  <c r="Q267" i="282"/>
  <c r="C125" i="189" s="1"/>
  <c r="U267" i="282"/>
  <c r="C129" i="189" s="1"/>
  <c r="R267" i="282"/>
  <c r="C126" i="189" s="1"/>
  <c r="T267" i="282"/>
  <c r="C128" i="189" s="1"/>
  <c r="P267" i="282"/>
  <c r="D161" i="259"/>
  <c r="O266" i="288"/>
  <c r="V266" i="288"/>
  <c r="C122" i="259" s="1"/>
  <c r="N275" i="288"/>
  <c r="Q267" i="278"/>
  <c r="I125" i="189" s="1"/>
  <c r="P267" i="278"/>
  <c r="S267" i="278"/>
  <c r="I127" i="189" s="1"/>
  <c r="R267" i="278"/>
  <c r="I126" i="189" s="1"/>
  <c r="U267" i="278"/>
  <c r="I129" i="189" s="1"/>
  <c r="T267" i="278"/>
  <c r="I128" i="189" s="1"/>
  <c r="O266" i="285"/>
  <c r="V266" i="285" s="1"/>
  <c r="I122" i="259" s="1"/>
  <c r="N275" i="285"/>
  <c r="O266" i="279"/>
  <c r="V266" i="279" s="1"/>
  <c r="H122" i="189" s="1"/>
  <c r="N275" i="279"/>
  <c r="C132" i="259"/>
  <c r="W268" i="288"/>
  <c r="H124" i="189"/>
  <c r="W267" i="279"/>
  <c r="P267" i="289"/>
  <c r="T267" i="289"/>
  <c r="D128" i="259" s="1"/>
  <c r="U267" i="289"/>
  <c r="D129" i="259" s="1"/>
  <c r="Q267" i="289"/>
  <c r="D125" i="259" s="1"/>
  <c r="R267" i="289"/>
  <c r="D126" i="259" s="1"/>
  <c r="S267" i="289"/>
  <c r="D127" i="259" s="1"/>
  <c r="O266" i="283"/>
  <c r="V266" i="283"/>
  <c r="D122" i="189" s="1"/>
  <c r="N275" i="283"/>
  <c r="O266" i="289"/>
  <c r="V266" i="289" s="1"/>
  <c r="D122" i="259" s="1"/>
  <c r="N275" i="289"/>
  <c r="I161" i="259"/>
  <c r="E161" i="259"/>
  <c r="E69" i="259"/>
  <c r="E75" i="259" s="1"/>
  <c r="W268" i="291"/>
  <c r="W267" i="291"/>
  <c r="O258" i="176"/>
  <c r="I280" i="176"/>
  <c r="N267" i="176" s="1"/>
  <c r="O267" i="176" s="1"/>
  <c r="V267" i="176" s="1"/>
  <c r="L130" i="260" s="1"/>
  <c r="H280" i="176"/>
  <c r="N266" i="176" s="1"/>
  <c r="O266" i="176" s="1"/>
  <c r="R266" i="176" s="1"/>
  <c r="L118" i="260" s="1"/>
  <c r="J280" i="176"/>
  <c r="N268" i="176" s="1"/>
  <c r="O268" i="176" s="1"/>
  <c r="Q268" i="176" s="1"/>
  <c r="L133" i="260" s="1"/>
  <c r="O258" i="297"/>
  <c r="E53" i="260"/>
  <c r="H280" i="297"/>
  <c r="J280" i="297"/>
  <c r="N268" i="297" s="1"/>
  <c r="O268" i="297" s="1"/>
  <c r="I280" i="297"/>
  <c r="N267" i="297" s="1"/>
  <c r="I53" i="260"/>
  <c r="H280" i="292"/>
  <c r="I280" i="292"/>
  <c r="N267" i="292" s="1"/>
  <c r="O267" i="292" s="1"/>
  <c r="O258" i="292"/>
  <c r="J280" i="292"/>
  <c r="N268" i="292" s="1"/>
  <c r="O268" i="292" s="1"/>
  <c r="H280" i="296"/>
  <c r="D53" i="260"/>
  <c r="I280" i="296"/>
  <c r="N267" i="296" s="1"/>
  <c r="J280" i="296"/>
  <c r="N268" i="296" s="1"/>
  <c r="O258" i="296"/>
  <c r="H280" i="170"/>
  <c r="I280" i="170"/>
  <c r="N267" i="170" s="1"/>
  <c r="O267" i="170" s="1"/>
  <c r="J280" i="170"/>
  <c r="N268" i="170" s="1"/>
  <c r="J53" i="260"/>
  <c r="O258" i="170"/>
  <c r="C53" i="260"/>
  <c r="H280" i="295"/>
  <c r="O258" i="295"/>
  <c r="J280" i="295"/>
  <c r="N268" i="295" s="1"/>
  <c r="I280" i="295"/>
  <c r="N267" i="295" s="1"/>
  <c r="O267" i="295" s="1"/>
  <c r="V267" i="295" s="1"/>
  <c r="C130" i="260" s="1"/>
  <c r="F53" i="260"/>
  <c r="J280" i="298"/>
  <c r="N268" i="298" s="1"/>
  <c r="I280" i="298"/>
  <c r="N267" i="298" s="1"/>
  <c r="H280" i="298"/>
  <c r="O258" i="298"/>
  <c r="O258" i="294"/>
  <c r="I280" i="294"/>
  <c r="N267" i="294" s="1"/>
  <c r="J280" i="294"/>
  <c r="N268" i="294" s="1"/>
  <c r="O268" i="294" s="1"/>
  <c r="H53" i="260"/>
  <c r="H280" i="294"/>
  <c r="J280" i="179"/>
  <c r="I280" i="179"/>
  <c r="N53" i="260"/>
  <c r="H280" i="179"/>
  <c r="O258" i="179"/>
  <c r="H280" i="240"/>
  <c r="K53" i="260"/>
  <c r="O258" i="240"/>
  <c r="I280" i="240"/>
  <c r="N267" i="240" s="1"/>
  <c r="J280" i="240"/>
  <c r="N268" i="240" s="1"/>
  <c r="O258" i="293"/>
  <c r="J280" i="293"/>
  <c r="N268" i="293" s="1"/>
  <c r="O268" i="293" s="1"/>
  <c r="I280" i="293"/>
  <c r="N267" i="293" s="1"/>
  <c r="H280" i="293"/>
  <c r="G53" i="260"/>
  <c r="G75" i="259"/>
  <c r="D75" i="259"/>
  <c r="K75" i="259"/>
  <c r="I75" i="259"/>
  <c r="H75" i="259"/>
  <c r="F27" i="310"/>
  <c r="F75" i="259"/>
  <c r="C27" i="310"/>
  <c r="C75" i="259"/>
  <c r="K58" i="259"/>
  <c r="K157" i="259" s="1"/>
  <c r="G161" i="189"/>
  <c r="K161" i="259"/>
  <c r="H161" i="259"/>
  <c r="O266" i="281"/>
  <c r="V266" i="281" s="1"/>
  <c r="G122" i="189" s="1"/>
  <c r="N275" i="281"/>
  <c r="H132" i="259"/>
  <c r="H27" i="310" s="1"/>
  <c r="W268" i="287"/>
  <c r="S268" i="281"/>
  <c r="G135" i="189" s="1"/>
  <c r="U268" i="281"/>
  <c r="G137" i="189" s="1"/>
  <c r="T268" i="281"/>
  <c r="G136" i="189" s="1"/>
  <c r="Q268" i="281"/>
  <c r="G133" i="189" s="1"/>
  <c r="P268" i="281"/>
  <c r="R268" i="281"/>
  <c r="G134" i="189" s="1"/>
  <c r="P267" i="281"/>
  <c r="R267" i="281"/>
  <c r="G126" i="189" s="1"/>
  <c r="S267" i="281"/>
  <c r="G127" i="189" s="1"/>
  <c r="U267" i="281"/>
  <c r="G129" i="189" s="1"/>
  <c r="T267" i="281"/>
  <c r="G128" i="189" s="1"/>
  <c r="Q267" i="281"/>
  <c r="G125" i="189" s="1"/>
  <c r="H124" i="259"/>
  <c r="H25" i="310" s="1"/>
  <c r="W267" i="287"/>
  <c r="O266" i="287"/>
  <c r="V266" i="287" s="1"/>
  <c r="H122" i="259" s="1"/>
  <c r="N275" i="287"/>
  <c r="K280" i="154"/>
  <c r="L280" i="154" s="1"/>
  <c r="E27" i="310"/>
  <c r="N69" i="189"/>
  <c r="N75" i="189" s="1"/>
  <c r="N161" i="189"/>
  <c r="L69" i="189"/>
  <c r="L75" i="189" s="1"/>
  <c r="L161" i="189"/>
  <c r="L69" i="259"/>
  <c r="L75" i="259" s="1"/>
  <c r="L161" i="259"/>
  <c r="K69" i="189"/>
  <c r="K75" i="189" s="1"/>
  <c r="K161" i="189"/>
  <c r="J16" i="259"/>
  <c r="J67" i="259" s="1"/>
  <c r="J25" i="259"/>
  <c r="E25" i="310"/>
  <c r="J46" i="259"/>
  <c r="J15" i="259"/>
  <c r="J24" i="259"/>
  <c r="J34" i="259"/>
  <c r="J49" i="259"/>
  <c r="J73" i="259" s="1"/>
  <c r="D27" i="310"/>
  <c r="F12" i="308" s="1"/>
  <c r="G27" i="310"/>
  <c r="G12" i="308" s="1"/>
  <c r="I25" i="310"/>
  <c r="E57" i="309"/>
  <c r="G15" i="308"/>
  <c r="G57" i="310"/>
  <c r="F57" i="310"/>
  <c r="G90" i="259"/>
  <c r="F90" i="259"/>
  <c r="E90" i="189"/>
  <c r="U266" i="124"/>
  <c r="J121" i="189" s="1"/>
  <c r="R266" i="124"/>
  <c r="J118" i="189" s="1"/>
  <c r="T266" i="124"/>
  <c r="J120" i="189" s="1"/>
  <c r="Q266" i="124"/>
  <c r="J117" i="189" s="1"/>
  <c r="S266" i="124"/>
  <c r="J119" i="189" s="1"/>
  <c r="P266" i="124"/>
  <c r="J116" i="189" s="1"/>
  <c r="K280" i="147"/>
  <c r="L280" i="147" s="1"/>
  <c r="K280" i="150"/>
  <c r="L280" i="150" s="1"/>
  <c r="P266" i="127"/>
  <c r="M116" i="189" s="1"/>
  <c r="T266" i="127"/>
  <c r="M120" i="189" s="1"/>
  <c r="R266" i="127"/>
  <c r="M118" i="189" s="1"/>
  <c r="U266" i="127"/>
  <c r="M121" i="189" s="1"/>
  <c r="S266" i="127"/>
  <c r="M119" i="189" s="1"/>
  <c r="Q266" i="127"/>
  <c r="M117" i="189" s="1"/>
  <c r="T266" i="154"/>
  <c r="N120" i="259" s="1"/>
  <c r="R266" i="154"/>
  <c r="N118" i="259" s="1"/>
  <c r="Q266" i="154"/>
  <c r="N117" i="259" s="1"/>
  <c r="U266" i="154"/>
  <c r="N121" i="259" s="1"/>
  <c r="P266" i="154"/>
  <c r="N116" i="259" s="1"/>
  <c r="S266" i="154"/>
  <c r="N119" i="259" s="1"/>
  <c r="M34" i="259"/>
  <c r="M24" i="259"/>
  <c r="M46" i="259"/>
  <c r="M37" i="259"/>
  <c r="M71" i="259" s="1"/>
  <c r="N122" i="189"/>
  <c r="W266" i="131"/>
  <c r="E122" i="259"/>
  <c r="W266" i="291"/>
  <c r="K122" i="259"/>
  <c r="W266" i="237"/>
  <c r="L122" i="189"/>
  <c r="W266" i="126"/>
  <c r="N16" i="259"/>
  <c r="N67" i="259" s="1"/>
  <c r="N49" i="259"/>
  <c r="N73" i="259" s="1"/>
  <c r="N25" i="259"/>
  <c r="N46" i="259"/>
  <c r="N24" i="259"/>
  <c r="N34" i="259"/>
  <c r="E109" i="259"/>
  <c r="C4" i="313" s="1"/>
  <c r="C4" i="262" s="1"/>
  <c r="E88" i="259" s="1"/>
  <c r="E36" i="310" s="1"/>
  <c r="E38" i="310" s="1"/>
  <c r="P275" i="291"/>
  <c r="K109" i="259"/>
  <c r="P275" i="237"/>
  <c r="E149" i="189"/>
  <c r="E146" i="189"/>
  <c r="E145" i="189"/>
  <c r="E148" i="189"/>
  <c r="E147" i="189"/>
  <c r="E144" i="189"/>
  <c r="L109" i="189"/>
  <c r="B11" i="262" s="1"/>
  <c r="L87" i="189" s="1"/>
  <c r="L36" i="309" s="1"/>
  <c r="N37" i="259"/>
  <c r="N71" i="259" s="1"/>
  <c r="N109" i="189"/>
  <c r="B13" i="262" s="1"/>
  <c r="N87" i="189" s="1"/>
  <c r="N36" i="309" s="1"/>
  <c r="P275" i="131"/>
  <c r="F144" i="259"/>
  <c r="F149" i="259"/>
  <c r="F145" i="259"/>
  <c r="F147" i="259"/>
  <c r="F148" i="259"/>
  <c r="F146" i="259"/>
  <c r="G148" i="259"/>
  <c r="G144" i="259"/>
  <c r="G149" i="259"/>
  <c r="G147" i="259"/>
  <c r="G145" i="259"/>
  <c r="G146" i="259"/>
  <c r="P275" i="126"/>
  <c r="M15" i="259"/>
  <c r="M16" i="259"/>
  <c r="M67" i="259" s="1"/>
  <c r="M25" i="259"/>
  <c r="L58" i="189"/>
  <c r="L157" i="189" s="1"/>
  <c r="N58" i="189"/>
  <c r="N157" i="189" s="1"/>
  <c r="E108" i="259"/>
  <c r="E58" i="259"/>
  <c r="I71" i="189"/>
  <c r="I69" i="189"/>
  <c r="I73" i="189"/>
  <c r="F23" i="310"/>
  <c r="F58" i="259"/>
  <c r="D58" i="259"/>
  <c r="G23" i="310"/>
  <c r="G58" i="259"/>
  <c r="H58" i="259"/>
  <c r="C71" i="189"/>
  <c r="C69" i="189"/>
  <c r="C73" i="189"/>
  <c r="C58" i="259"/>
  <c r="I58" i="259"/>
  <c r="E71" i="189"/>
  <c r="E69" i="189"/>
  <c r="E73" i="189"/>
  <c r="D69" i="189"/>
  <c r="D71" i="189"/>
  <c r="D73" i="189"/>
  <c r="H71" i="189"/>
  <c r="H69" i="189"/>
  <c r="H73" i="189"/>
  <c r="G69" i="189"/>
  <c r="G71" i="189"/>
  <c r="G73" i="189"/>
  <c r="S267" i="173"/>
  <c r="R267" i="173"/>
  <c r="M126" i="260" s="1"/>
  <c r="U267" i="173"/>
  <c r="M129" i="260" s="1"/>
  <c r="T267" i="173"/>
  <c r="M128" i="260" s="1"/>
  <c r="W267" i="234"/>
  <c r="Q267" i="173"/>
  <c r="K124" i="189"/>
  <c r="M130" i="260"/>
  <c r="O267" i="127"/>
  <c r="O268" i="124"/>
  <c r="V268" i="124" s="1"/>
  <c r="P267" i="173"/>
  <c r="K280" i="127"/>
  <c r="L280" i="127" s="1"/>
  <c r="M16" i="260"/>
  <c r="M67" i="260" s="1"/>
  <c r="M37" i="260"/>
  <c r="M71" i="260" s="1"/>
  <c r="M34" i="260"/>
  <c r="M49" i="260"/>
  <c r="M73" i="260" s="1"/>
  <c r="J46" i="189"/>
  <c r="J16" i="189"/>
  <c r="J67" i="189" s="1"/>
  <c r="J34" i="189"/>
  <c r="J25" i="189"/>
  <c r="J24" i="189"/>
  <c r="J37" i="189"/>
  <c r="J71" i="189" s="1"/>
  <c r="J15" i="189"/>
  <c r="J49" i="189"/>
  <c r="J73" i="189" s="1"/>
  <c r="M24" i="189"/>
  <c r="M15" i="189"/>
  <c r="M46" i="189"/>
  <c r="M34" i="189"/>
  <c r="M25" i="189"/>
  <c r="M49" i="189"/>
  <c r="M73" i="189" s="1"/>
  <c r="M16" i="189"/>
  <c r="M67" i="189" s="1"/>
  <c r="M37" i="189"/>
  <c r="M71" i="189" s="1"/>
  <c r="O268" i="173"/>
  <c r="V268" i="173" s="1"/>
  <c r="K280" i="124"/>
  <c r="L280" i="124" s="1"/>
  <c r="K58" i="189"/>
  <c r="L49" i="260"/>
  <c r="L73" i="260" s="1"/>
  <c r="L34" i="260"/>
  <c r="L16" i="260"/>
  <c r="L67" i="260" s="1"/>
  <c r="L37" i="260"/>
  <c r="L71" i="260" s="1"/>
  <c r="L24" i="260"/>
  <c r="L15" i="260"/>
  <c r="L25" i="260"/>
  <c r="L46" i="260"/>
  <c r="O268" i="127"/>
  <c r="V268" i="127" s="1"/>
  <c r="M138" i="189" s="1"/>
  <c r="W268" i="234"/>
  <c r="O267" i="124"/>
  <c r="V266" i="234"/>
  <c r="N275" i="234"/>
  <c r="O275" i="234" s="1"/>
  <c r="U267" i="149"/>
  <c r="L129" i="259" s="1"/>
  <c r="T267" i="149"/>
  <c r="L128" i="259" s="1"/>
  <c r="Q267" i="149"/>
  <c r="L125" i="259" s="1"/>
  <c r="P267" i="149"/>
  <c r="S267" i="149"/>
  <c r="L127" i="259" s="1"/>
  <c r="R267" i="149"/>
  <c r="L126" i="259" s="1"/>
  <c r="V267" i="149"/>
  <c r="L130" i="259" s="1"/>
  <c r="T268" i="147"/>
  <c r="S268" i="147"/>
  <c r="U268" i="147"/>
  <c r="R268" i="147"/>
  <c r="Q268" i="147"/>
  <c r="P268" i="147"/>
  <c r="V268" i="147"/>
  <c r="S268" i="154"/>
  <c r="N135" i="259" s="1"/>
  <c r="T268" i="154"/>
  <c r="N136" i="259" s="1"/>
  <c r="U268" i="154"/>
  <c r="N137" i="259" s="1"/>
  <c r="Q268" i="154"/>
  <c r="N133" i="259" s="1"/>
  <c r="P268" i="154"/>
  <c r="R268" i="154"/>
  <c r="N134" i="259" s="1"/>
  <c r="N132" i="189"/>
  <c r="E12" i="308" s="1"/>
  <c r="W268" i="131"/>
  <c r="U267" i="150"/>
  <c r="M129" i="259" s="1"/>
  <c r="T267" i="150"/>
  <c r="M128" i="259" s="1"/>
  <c r="Q267" i="150"/>
  <c r="M125" i="259" s="1"/>
  <c r="P267" i="150"/>
  <c r="S267" i="150"/>
  <c r="M127" i="259" s="1"/>
  <c r="R267" i="150"/>
  <c r="M126" i="259" s="1"/>
  <c r="V267" i="150"/>
  <c r="M130" i="259" s="1"/>
  <c r="L108" i="189"/>
  <c r="N275" i="154"/>
  <c r="O275" i="154" s="1"/>
  <c r="V266" i="154"/>
  <c r="K108" i="259"/>
  <c r="V266" i="147"/>
  <c r="W266" i="147" s="1"/>
  <c r="N275" i="147"/>
  <c r="O275" i="147" s="1"/>
  <c r="L124" i="189"/>
  <c r="W267" i="126"/>
  <c r="U267" i="154"/>
  <c r="N129" i="259" s="1"/>
  <c r="P267" i="154"/>
  <c r="Q267" i="154"/>
  <c r="N125" i="259" s="1"/>
  <c r="T267" i="154"/>
  <c r="N128" i="259" s="1"/>
  <c r="S267" i="154"/>
  <c r="N127" i="259" s="1"/>
  <c r="R267" i="154"/>
  <c r="N126" i="259" s="1"/>
  <c r="L58" i="259"/>
  <c r="W268" i="126"/>
  <c r="L132" i="189"/>
  <c r="V266" i="150"/>
  <c r="N275" i="150"/>
  <c r="O275" i="150" s="1"/>
  <c r="P275" i="150" s="1"/>
  <c r="W268" i="237"/>
  <c r="K132" i="259"/>
  <c r="K27" i="310" s="1"/>
  <c r="H12" i="308" s="1"/>
  <c r="W267" i="237"/>
  <c r="K124" i="259"/>
  <c r="K25" i="310" s="1"/>
  <c r="H10" i="308" s="1"/>
  <c r="S268" i="150"/>
  <c r="M135" i="259" s="1"/>
  <c r="U268" i="150"/>
  <c r="M137" i="259" s="1"/>
  <c r="R268" i="150"/>
  <c r="M134" i="259" s="1"/>
  <c r="Q268" i="150"/>
  <c r="M133" i="259" s="1"/>
  <c r="P268" i="150"/>
  <c r="T268" i="150"/>
  <c r="M136" i="259" s="1"/>
  <c r="V268" i="154"/>
  <c r="N138" i="259" s="1"/>
  <c r="V267" i="154"/>
  <c r="N130" i="259" s="1"/>
  <c r="V266" i="149"/>
  <c r="N275" i="149"/>
  <c r="O275" i="149" s="1"/>
  <c r="U267" i="147"/>
  <c r="Q267" i="147"/>
  <c r="S267" i="147"/>
  <c r="T267" i="147"/>
  <c r="P267" i="147"/>
  <c r="R267" i="147"/>
  <c r="S268" i="149"/>
  <c r="L135" i="259" s="1"/>
  <c r="Q268" i="149"/>
  <c r="L133" i="259" s="1"/>
  <c r="T268" i="149"/>
  <c r="L136" i="259" s="1"/>
  <c r="R268" i="149"/>
  <c r="L134" i="259" s="1"/>
  <c r="P268" i="149"/>
  <c r="U268" i="149"/>
  <c r="L137" i="259" s="1"/>
  <c r="W267" i="131"/>
  <c r="N124" i="189"/>
  <c r="E10" i="308" s="1"/>
  <c r="N108" i="189"/>
  <c r="N57" i="309" s="1"/>
  <c r="V267" i="147"/>
  <c r="M46" i="260" l="1"/>
  <c r="M25" i="260"/>
  <c r="M15" i="260"/>
  <c r="Q266" i="173"/>
  <c r="M117" i="260" s="1"/>
  <c r="R266" i="173"/>
  <c r="M118" i="260" s="1"/>
  <c r="S266" i="173"/>
  <c r="M119" i="260" s="1"/>
  <c r="Q267" i="280"/>
  <c r="F125" i="189" s="1"/>
  <c r="U267" i="280"/>
  <c r="F129" i="189" s="1"/>
  <c r="R267" i="280"/>
  <c r="F126" i="189" s="1"/>
  <c r="S267" i="280"/>
  <c r="F127" i="189" s="1"/>
  <c r="T267" i="280"/>
  <c r="F128" i="189" s="1"/>
  <c r="P267" i="280"/>
  <c r="O266" i="280"/>
  <c r="V266" i="280" s="1"/>
  <c r="F122" i="189" s="1"/>
  <c r="N275" i="280"/>
  <c r="U266" i="173"/>
  <c r="M121" i="260" s="1"/>
  <c r="T266" i="173"/>
  <c r="M120" i="260" s="1"/>
  <c r="K280" i="173"/>
  <c r="L280" i="173" s="1"/>
  <c r="F69" i="189"/>
  <c r="F75" i="189" s="1"/>
  <c r="P268" i="280"/>
  <c r="T268" i="280"/>
  <c r="F136" i="189" s="1"/>
  <c r="Q268" i="280"/>
  <c r="F133" i="189" s="1"/>
  <c r="R268" i="280"/>
  <c r="F134" i="189" s="1"/>
  <c r="U268" i="280"/>
  <c r="F137" i="189" s="1"/>
  <c r="S268" i="280"/>
  <c r="F135" i="189" s="1"/>
  <c r="W267" i="289"/>
  <c r="D124" i="259"/>
  <c r="D25" i="310" s="1"/>
  <c r="F10" i="308" s="1"/>
  <c r="O275" i="288"/>
  <c r="C108" i="259"/>
  <c r="O275" i="278"/>
  <c r="I108" i="189"/>
  <c r="I57" i="309" s="1"/>
  <c r="B10" i="308"/>
  <c r="O275" i="279"/>
  <c r="H108" i="189"/>
  <c r="H57" i="309" s="1"/>
  <c r="R266" i="278"/>
  <c r="I118" i="189" s="1"/>
  <c r="U266" i="278"/>
  <c r="I121" i="189" s="1"/>
  <c r="P266" i="278"/>
  <c r="T266" i="278"/>
  <c r="I120" i="189" s="1"/>
  <c r="S266" i="278"/>
  <c r="I119" i="189" s="1"/>
  <c r="Q266" i="278"/>
  <c r="I117" i="189" s="1"/>
  <c r="I132" i="259"/>
  <c r="I27" i="310" s="1"/>
  <c r="W268" i="285"/>
  <c r="O275" i="289"/>
  <c r="D108" i="259"/>
  <c r="D57" i="310" s="1"/>
  <c r="C124" i="189"/>
  <c r="W267" i="282"/>
  <c r="U266" i="289"/>
  <c r="D121" i="259" s="1"/>
  <c r="S266" i="289"/>
  <c r="D119" i="259" s="1"/>
  <c r="P266" i="289"/>
  <c r="Q266" i="289"/>
  <c r="D117" i="259" s="1"/>
  <c r="T266" i="289"/>
  <c r="D120" i="259" s="1"/>
  <c r="R266" i="289"/>
  <c r="D118" i="259" s="1"/>
  <c r="U266" i="279"/>
  <c r="H121" i="189" s="1"/>
  <c r="R266" i="279"/>
  <c r="H118" i="189" s="1"/>
  <c r="T266" i="279"/>
  <c r="H120" i="189" s="1"/>
  <c r="S266" i="279"/>
  <c r="H119" i="189" s="1"/>
  <c r="Q266" i="279"/>
  <c r="H117" i="189" s="1"/>
  <c r="P266" i="279"/>
  <c r="D108" i="189"/>
  <c r="D57" i="309" s="1"/>
  <c r="O275" i="283"/>
  <c r="O275" i="285"/>
  <c r="I108" i="259"/>
  <c r="I57" i="310" s="1"/>
  <c r="P266" i="288"/>
  <c r="T266" i="288"/>
  <c r="C120" i="259" s="1"/>
  <c r="R266" i="288"/>
  <c r="C118" i="259" s="1"/>
  <c r="Q266" i="288"/>
  <c r="C117" i="259" s="1"/>
  <c r="U266" i="288"/>
  <c r="C121" i="259" s="1"/>
  <c r="S266" i="288"/>
  <c r="C119" i="259" s="1"/>
  <c r="Q266" i="283"/>
  <c r="D117" i="189" s="1"/>
  <c r="U266" i="283"/>
  <c r="D121" i="189" s="1"/>
  <c r="T266" i="283"/>
  <c r="D120" i="189" s="1"/>
  <c r="S266" i="283"/>
  <c r="D119" i="189" s="1"/>
  <c r="R266" i="283"/>
  <c r="D118" i="189" s="1"/>
  <c r="P266" i="283"/>
  <c r="U266" i="285"/>
  <c r="I121" i="259" s="1"/>
  <c r="S266" i="285"/>
  <c r="I119" i="259" s="1"/>
  <c r="T266" i="285"/>
  <c r="I120" i="259" s="1"/>
  <c r="Q266" i="285"/>
  <c r="I117" i="259" s="1"/>
  <c r="P266" i="285"/>
  <c r="R266" i="285"/>
  <c r="I118" i="259" s="1"/>
  <c r="D132" i="189"/>
  <c r="B12" i="308" s="1"/>
  <c r="W268" i="283"/>
  <c r="C124" i="259"/>
  <c r="C25" i="310" s="1"/>
  <c r="W267" i="288"/>
  <c r="I124" i="189"/>
  <c r="W267" i="278"/>
  <c r="O275" i="282"/>
  <c r="C108" i="189"/>
  <c r="S266" i="282"/>
  <c r="C119" i="189" s="1"/>
  <c r="Q266" i="282"/>
  <c r="C117" i="189" s="1"/>
  <c r="P266" i="282"/>
  <c r="R266" i="282"/>
  <c r="C118" i="189" s="1"/>
  <c r="U266" i="282"/>
  <c r="C121" i="189" s="1"/>
  <c r="T266" i="282"/>
  <c r="C120" i="189" s="1"/>
  <c r="U268" i="176"/>
  <c r="L137" i="260" s="1"/>
  <c r="S267" i="176"/>
  <c r="L127" i="260" s="1"/>
  <c r="T266" i="176"/>
  <c r="L120" i="260" s="1"/>
  <c r="V268" i="176"/>
  <c r="L138" i="260" s="1"/>
  <c r="Q267" i="176"/>
  <c r="L125" i="260" s="1"/>
  <c r="U267" i="176"/>
  <c r="L129" i="260" s="1"/>
  <c r="P266" i="176"/>
  <c r="L116" i="260" s="1"/>
  <c r="P267" i="176"/>
  <c r="L124" i="260" s="1"/>
  <c r="T267" i="176"/>
  <c r="L128" i="260" s="1"/>
  <c r="R268" i="176"/>
  <c r="L134" i="260" s="1"/>
  <c r="T268" i="176"/>
  <c r="L136" i="260" s="1"/>
  <c r="K280" i="176"/>
  <c r="L280" i="176" s="1"/>
  <c r="P268" i="176"/>
  <c r="L132" i="260" s="1"/>
  <c r="Q266" i="176"/>
  <c r="L117" i="260" s="1"/>
  <c r="U266" i="176"/>
  <c r="L121" i="260" s="1"/>
  <c r="R267" i="176"/>
  <c r="L126" i="260" s="1"/>
  <c r="S266" i="176"/>
  <c r="L119" i="260" s="1"/>
  <c r="S268" i="176"/>
  <c r="L135" i="260" s="1"/>
  <c r="R267" i="295"/>
  <c r="C126" i="260" s="1"/>
  <c r="U267" i="295"/>
  <c r="C129" i="260" s="1"/>
  <c r="S267" i="295"/>
  <c r="C127" i="260" s="1"/>
  <c r="V268" i="293"/>
  <c r="G138" i="260" s="1"/>
  <c r="U268" i="293"/>
  <c r="G137" i="260" s="1"/>
  <c r="R268" i="293"/>
  <c r="G134" i="260" s="1"/>
  <c r="P268" i="293"/>
  <c r="S268" i="293"/>
  <c r="G135" i="260" s="1"/>
  <c r="Q268" i="293"/>
  <c r="G133" i="260" s="1"/>
  <c r="T268" i="293"/>
  <c r="G136" i="260" s="1"/>
  <c r="O268" i="296"/>
  <c r="V268" i="296" s="1"/>
  <c r="D138" i="260" s="1"/>
  <c r="O268" i="240"/>
  <c r="V268" i="240" s="1"/>
  <c r="K138" i="260" s="1"/>
  <c r="N266" i="298"/>
  <c r="K280" i="298"/>
  <c r="L280" i="298" s="1"/>
  <c r="O267" i="296"/>
  <c r="O267" i="293"/>
  <c r="V267" i="293" s="1"/>
  <c r="G130" i="260" s="1"/>
  <c r="O267" i="294"/>
  <c r="V267" i="294" s="1"/>
  <c r="H130" i="260" s="1"/>
  <c r="N266" i="170"/>
  <c r="K280" i="170"/>
  <c r="L280" i="170" s="1"/>
  <c r="Q267" i="295"/>
  <c r="C125" i="260" s="1"/>
  <c r="O267" i="240"/>
  <c r="V267" i="240" s="1"/>
  <c r="K130" i="260" s="1"/>
  <c r="O267" i="298"/>
  <c r="D34" i="260"/>
  <c r="D24" i="260"/>
  <c r="D16" i="260"/>
  <c r="D15" i="260"/>
  <c r="D46" i="260"/>
  <c r="D49" i="260"/>
  <c r="D73" i="260" s="1"/>
  <c r="D37" i="260"/>
  <c r="D71" i="260" s="1"/>
  <c r="D25" i="260"/>
  <c r="T267" i="295"/>
  <c r="C128" i="260" s="1"/>
  <c r="P267" i="295"/>
  <c r="C124" i="260" s="1"/>
  <c r="N37" i="260"/>
  <c r="N71" i="260" s="1"/>
  <c r="N25" i="260"/>
  <c r="N16" i="260"/>
  <c r="N24" i="260"/>
  <c r="N46" i="260"/>
  <c r="N34" i="260"/>
  <c r="N49" i="260"/>
  <c r="N73" i="260" s="1"/>
  <c r="N15" i="260"/>
  <c r="N266" i="295"/>
  <c r="K280" i="295"/>
  <c r="L280" i="295" s="1"/>
  <c r="I49" i="260"/>
  <c r="I73" i="260" s="1"/>
  <c r="I34" i="260"/>
  <c r="I15" i="260"/>
  <c r="I37" i="260"/>
  <c r="I71" i="260" s="1"/>
  <c r="I24" i="260"/>
  <c r="I25" i="260"/>
  <c r="I16" i="260"/>
  <c r="I46" i="260"/>
  <c r="V267" i="179"/>
  <c r="N130" i="260" s="1"/>
  <c r="S267" i="179"/>
  <c r="N127" i="260" s="1"/>
  <c r="U267" i="179"/>
  <c r="N129" i="260" s="1"/>
  <c r="P267" i="179"/>
  <c r="T267" i="179"/>
  <c r="N128" i="260" s="1"/>
  <c r="Q267" i="179"/>
  <c r="N125" i="260" s="1"/>
  <c r="R267" i="179"/>
  <c r="N126" i="260" s="1"/>
  <c r="C37" i="260"/>
  <c r="C71" i="260" s="1"/>
  <c r="C34" i="260"/>
  <c r="C49" i="260"/>
  <c r="C73" i="260" s="1"/>
  <c r="C16" i="260"/>
  <c r="C15" i="260"/>
  <c r="C46" i="260"/>
  <c r="C24" i="260"/>
  <c r="C25" i="260"/>
  <c r="O267" i="297"/>
  <c r="N266" i="240"/>
  <c r="K280" i="240"/>
  <c r="L280" i="240" s="1"/>
  <c r="K280" i="179"/>
  <c r="L280" i="179" s="1"/>
  <c r="V268" i="179"/>
  <c r="N138" i="260" s="1"/>
  <c r="V268" i="297"/>
  <c r="E138" i="260" s="1"/>
  <c r="P268" i="297"/>
  <c r="S268" i="297"/>
  <c r="E135" i="260" s="1"/>
  <c r="U268" i="297"/>
  <c r="E137" i="260" s="1"/>
  <c r="T268" i="297"/>
  <c r="E136" i="260" s="1"/>
  <c r="Q268" i="297"/>
  <c r="E133" i="260" s="1"/>
  <c r="R268" i="297"/>
  <c r="E134" i="260" s="1"/>
  <c r="O268" i="298"/>
  <c r="V268" i="298" s="1"/>
  <c r="F138" i="260" s="1"/>
  <c r="F25" i="260"/>
  <c r="F24" i="260"/>
  <c r="F34" i="260"/>
  <c r="F37" i="260"/>
  <c r="F71" i="260" s="1"/>
  <c r="F16" i="260"/>
  <c r="F49" i="260"/>
  <c r="F73" i="260" s="1"/>
  <c r="F15" i="260"/>
  <c r="F46" i="260"/>
  <c r="V267" i="292"/>
  <c r="I130" i="260" s="1"/>
  <c r="S267" i="292"/>
  <c r="I127" i="260" s="1"/>
  <c r="T267" i="292"/>
  <c r="I128" i="260" s="1"/>
  <c r="Q267" i="292"/>
  <c r="I125" i="260" s="1"/>
  <c r="P267" i="292"/>
  <c r="U267" i="292"/>
  <c r="I129" i="260" s="1"/>
  <c r="R267" i="292"/>
  <c r="I126" i="260" s="1"/>
  <c r="N266" i="294"/>
  <c r="K280" i="294"/>
  <c r="L280" i="294" s="1"/>
  <c r="J37" i="260"/>
  <c r="J71" i="260" s="1"/>
  <c r="J15" i="260"/>
  <c r="J34" i="260"/>
  <c r="J25" i="260"/>
  <c r="J49" i="260"/>
  <c r="J73" i="260" s="1"/>
  <c r="J46" i="260"/>
  <c r="J16" i="260"/>
  <c r="J24" i="260"/>
  <c r="N266" i="297"/>
  <c r="K280" i="297"/>
  <c r="L280" i="297" s="1"/>
  <c r="K25" i="260"/>
  <c r="K16" i="260"/>
  <c r="K37" i="260"/>
  <c r="K71" i="260" s="1"/>
  <c r="K34" i="260"/>
  <c r="K15" i="260"/>
  <c r="K49" i="260"/>
  <c r="K73" i="260" s="1"/>
  <c r="K24" i="260"/>
  <c r="K46" i="260"/>
  <c r="G46" i="260"/>
  <c r="G49" i="260"/>
  <c r="G73" i="260" s="1"/>
  <c r="G25" i="260"/>
  <c r="G16" i="260"/>
  <c r="G24" i="260"/>
  <c r="G34" i="260"/>
  <c r="G15" i="260"/>
  <c r="G37" i="260"/>
  <c r="G71" i="260" s="1"/>
  <c r="H15" i="260"/>
  <c r="H25" i="260"/>
  <c r="H24" i="260"/>
  <c r="H37" i="260"/>
  <c r="H71" i="260" s="1"/>
  <c r="H34" i="260"/>
  <c r="H46" i="260"/>
  <c r="H49" i="260"/>
  <c r="H73" i="260" s="1"/>
  <c r="H16" i="260"/>
  <c r="O268" i="170"/>
  <c r="V268" i="170" s="1"/>
  <c r="J138" i="260" s="1"/>
  <c r="E34" i="260"/>
  <c r="E49" i="260"/>
  <c r="E73" i="260" s="1"/>
  <c r="E46" i="260"/>
  <c r="E15" i="260"/>
  <c r="E16" i="260"/>
  <c r="E25" i="260"/>
  <c r="E24" i="260"/>
  <c r="E37" i="260"/>
  <c r="E71" i="260" s="1"/>
  <c r="N266" i="296"/>
  <c r="K280" i="296"/>
  <c r="L280" i="296" s="1"/>
  <c r="V268" i="292"/>
  <c r="I138" i="260" s="1"/>
  <c r="R268" i="292"/>
  <c r="I134" i="260" s="1"/>
  <c r="Q268" i="292"/>
  <c r="I133" i="260" s="1"/>
  <c r="P268" i="292"/>
  <c r="T268" i="292"/>
  <c r="I136" i="260" s="1"/>
  <c r="U268" i="292"/>
  <c r="I137" i="260" s="1"/>
  <c r="S268" i="292"/>
  <c r="I135" i="260" s="1"/>
  <c r="O268" i="295"/>
  <c r="V268" i="295" s="1"/>
  <c r="C138" i="260" s="1"/>
  <c r="N266" i="292"/>
  <c r="K280" i="292"/>
  <c r="L280" i="292" s="1"/>
  <c r="N266" i="293"/>
  <c r="K280" i="293"/>
  <c r="L280" i="293" s="1"/>
  <c r="V268" i="294"/>
  <c r="H138" i="260" s="1"/>
  <c r="P268" i="294"/>
  <c r="R268" i="294"/>
  <c r="H134" i="260" s="1"/>
  <c r="U268" i="294"/>
  <c r="H137" i="260" s="1"/>
  <c r="S268" i="294"/>
  <c r="H135" i="260" s="1"/>
  <c r="T268" i="294"/>
  <c r="H136" i="260" s="1"/>
  <c r="Q268" i="294"/>
  <c r="H133" i="260" s="1"/>
  <c r="V267" i="170"/>
  <c r="J130" i="260" s="1"/>
  <c r="T267" i="170"/>
  <c r="J128" i="260" s="1"/>
  <c r="U267" i="170"/>
  <c r="J129" i="260" s="1"/>
  <c r="Q267" i="170"/>
  <c r="J125" i="260" s="1"/>
  <c r="P267" i="170"/>
  <c r="S267" i="170"/>
  <c r="J127" i="260" s="1"/>
  <c r="R267" i="170"/>
  <c r="J126" i="260" s="1"/>
  <c r="G75" i="189"/>
  <c r="I75" i="189"/>
  <c r="D75" i="189"/>
  <c r="E75" i="189"/>
  <c r="H75" i="189"/>
  <c r="C75" i="189"/>
  <c r="N29" i="309"/>
  <c r="K23" i="310"/>
  <c r="H8" i="308" s="1"/>
  <c r="G124" i="189"/>
  <c r="C10" i="308" s="1"/>
  <c r="W267" i="281"/>
  <c r="G132" i="189"/>
  <c r="C12" i="308" s="1"/>
  <c r="W268" i="281"/>
  <c r="O275" i="287"/>
  <c r="H108" i="259"/>
  <c r="H57" i="310" s="1"/>
  <c r="R266" i="287"/>
  <c r="H118" i="259" s="1"/>
  <c r="T266" i="287"/>
  <c r="H120" i="259" s="1"/>
  <c r="U266" i="287"/>
  <c r="H121" i="259" s="1"/>
  <c r="Q266" i="287"/>
  <c r="H117" i="259" s="1"/>
  <c r="S266" i="287"/>
  <c r="H119" i="259" s="1"/>
  <c r="P266" i="287"/>
  <c r="G108" i="189"/>
  <c r="G57" i="309" s="1"/>
  <c r="O275" i="281"/>
  <c r="P266" i="281"/>
  <c r="T266" i="281"/>
  <c r="G120" i="189" s="1"/>
  <c r="R266" i="281"/>
  <c r="G118" i="189" s="1"/>
  <c r="S266" i="281"/>
  <c r="G119" i="189" s="1"/>
  <c r="Q266" i="281"/>
  <c r="G117" i="189" s="1"/>
  <c r="U266" i="281"/>
  <c r="G121" i="189" s="1"/>
  <c r="M69" i="260"/>
  <c r="M75" i="260" s="1"/>
  <c r="M161" i="260"/>
  <c r="N69" i="259"/>
  <c r="N75" i="259" s="1"/>
  <c r="N161" i="259"/>
  <c r="J69" i="259"/>
  <c r="J75" i="259" s="1"/>
  <c r="J161" i="259"/>
  <c r="M69" i="259"/>
  <c r="M75" i="259" s="1"/>
  <c r="M161" i="259"/>
  <c r="L69" i="260"/>
  <c r="L75" i="260" s="1"/>
  <c r="L161" i="260"/>
  <c r="M69" i="189"/>
  <c r="M75" i="189" s="1"/>
  <c r="M161" i="189"/>
  <c r="J58" i="259"/>
  <c r="L29" i="309"/>
  <c r="J69" i="189"/>
  <c r="J75" i="189" s="1"/>
  <c r="J161" i="189"/>
  <c r="E23" i="310"/>
  <c r="E29" i="310" s="1"/>
  <c r="F29" i="310"/>
  <c r="G29" i="310"/>
  <c r="G8" i="308"/>
  <c r="E57" i="310"/>
  <c r="L57" i="309"/>
  <c r="N90" i="189"/>
  <c r="N38" i="309"/>
  <c r="L90" i="189"/>
  <c r="L38" i="309"/>
  <c r="K57" i="310"/>
  <c r="E90" i="259"/>
  <c r="K110" i="259"/>
  <c r="C10" i="313"/>
  <c r="C10" i="262" s="1"/>
  <c r="K88" i="259" s="1"/>
  <c r="N150" i="189"/>
  <c r="N58" i="259"/>
  <c r="N157" i="259" s="1"/>
  <c r="M122" i="259"/>
  <c r="W266" i="150"/>
  <c r="K122" i="189"/>
  <c r="W266" i="234"/>
  <c r="L122" i="259"/>
  <c r="L23" i="310" s="1"/>
  <c r="W266" i="149"/>
  <c r="N122" i="259"/>
  <c r="W266" i="154"/>
  <c r="L109" i="259"/>
  <c r="C11" i="313" s="1"/>
  <c r="C11" i="262" s="1"/>
  <c r="L88" i="259" s="1"/>
  <c r="P275" i="149"/>
  <c r="J109" i="259"/>
  <c r="C9" i="313" s="1"/>
  <c r="C9" i="262" s="1"/>
  <c r="J88" i="259" s="1"/>
  <c r="P275" i="147"/>
  <c r="K144" i="259"/>
  <c r="K149" i="259"/>
  <c r="K147" i="259"/>
  <c r="K148" i="259"/>
  <c r="K145" i="259"/>
  <c r="K146" i="259"/>
  <c r="K109" i="189"/>
  <c r="P275" i="234"/>
  <c r="L149" i="189"/>
  <c r="L148" i="189"/>
  <c r="L144" i="189"/>
  <c r="L146" i="189"/>
  <c r="L145" i="189"/>
  <c r="L147" i="189"/>
  <c r="K150" i="259"/>
  <c r="M109" i="259"/>
  <c r="C12" i="313" s="1"/>
  <c r="C12" i="262" s="1"/>
  <c r="M88" i="259" s="1"/>
  <c r="N147" i="189"/>
  <c r="N148" i="189"/>
  <c r="N144" i="189"/>
  <c r="N149" i="189"/>
  <c r="N145" i="189"/>
  <c r="N146" i="189"/>
  <c r="N109" i="259"/>
  <c r="P275" i="154"/>
  <c r="E145" i="259"/>
  <c r="E148" i="259"/>
  <c r="E147" i="259"/>
  <c r="E144" i="259"/>
  <c r="E149" i="259"/>
  <c r="E146" i="259"/>
  <c r="L110" i="189"/>
  <c r="M58" i="259"/>
  <c r="N110" i="189"/>
  <c r="J125" i="259"/>
  <c r="J133" i="259"/>
  <c r="J130" i="259"/>
  <c r="J134" i="259"/>
  <c r="J129" i="259"/>
  <c r="J135" i="259"/>
  <c r="D58" i="189"/>
  <c r="F150" i="259"/>
  <c r="F151" i="259" s="1"/>
  <c r="F152" i="259" s="1"/>
  <c r="E150" i="259"/>
  <c r="G150" i="259"/>
  <c r="G151" i="259" s="1"/>
  <c r="G152" i="259" s="1"/>
  <c r="J136" i="259"/>
  <c r="J138" i="189"/>
  <c r="H58" i="189"/>
  <c r="G157" i="259"/>
  <c r="G110" i="259"/>
  <c r="F157" i="259"/>
  <c r="F110" i="259"/>
  <c r="J122" i="259"/>
  <c r="G58" i="189"/>
  <c r="J138" i="259"/>
  <c r="I157" i="259"/>
  <c r="D157" i="259"/>
  <c r="I58" i="189"/>
  <c r="J127" i="259"/>
  <c r="J137" i="259"/>
  <c r="J126" i="259"/>
  <c r="J128" i="259"/>
  <c r="C58" i="189"/>
  <c r="E58" i="189"/>
  <c r="F58" i="189"/>
  <c r="E157" i="259"/>
  <c r="E110" i="259"/>
  <c r="C157" i="259"/>
  <c r="H157" i="259"/>
  <c r="M127" i="260"/>
  <c r="M125" i="260"/>
  <c r="W267" i="173"/>
  <c r="V266" i="176"/>
  <c r="N275" i="176"/>
  <c r="O275" i="176" s="1"/>
  <c r="M124" i="260"/>
  <c r="M131" i="260" s="1"/>
  <c r="T268" i="124"/>
  <c r="S268" i="124"/>
  <c r="Q268" i="124"/>
  <c r="R268" i="124"/>
  <c r="P268" i="124"/>
  <c r="U268" i="124"/>
  <c r="N275" i="173"/>
  <c r="O275" i="173" s="1"/>
  <c r="V266" i="173"/>
  <c r="T268" i="173"/>
  <c r="R268" i="173"/>
  <c r="Q268" i="173"/>
  <c r="P268" i="173"/>
  <c r="U268" i="173"/>
  <c r="S268" i="173"/>
  <c r="M58" i="189"/>
  <c r="S267" i="124"/>
  <c r="P267" i="124"/>
  <c r="R267" i="124"/>
  <c r="Q267" i="124"/>
  <c r="U267" i="124"/>
  <c r="T267" i="124"/>
  <c r="K157" i="189"/>
  <c r="M58" i="260"/>
  <c r="R267" i="127"/>
  <c r="M126" i="189" s="1"/>
  <c r="P267" i="127"/>
  <c r="S267" i="127"/>
  <c r="M127" i="189" s="1"/>
  <c r="Q267" i="127"/>
  <c r="M125" i="189" s="1"/>
  <c r="T267" i="127"/>
  <c r="M128" i="189" s="1"/>
  <c r="U267" i="127"/>
  <c r="M129" i="189" s="1"/>
  <c r="L58" i="260"/>
  <c r="M138" i="260"/>
  <c r="V267" i="124"/>
  <c r="V267" i="127"/>
  <c r="M130" i="189" s="1"/>
  <c r="V266" i="127"/>
  <c r="N275" i="127"/>
  <c r="O275" i="127" s="1"/>
  <c r="P268" i="127"/>
  <c r="U268" i="127"/>
  <c r="M137" i="189" s="1"/>
  <c r="S268" i="127"/>
  <c r="M135" i="189" s="1"/>
  <c r="T268" i="127"/>
  <c r="M136" i="189" s="1"/>
  <c r="R268" i="127"/>
  <c r="M134" i="189" s="1"/>
  <c r="Q268" i="127"/>
  <c r="M133" i="189" s="1"/>
  <c r="K108" i="189"/>
  <c r="J58" i="189"/>
  <c r="V266" i="124"/>
  <c r="W266" i="124" s="1"/>
  <c r="N275" i="124"/>
  <c r="O275" i="124" s="1"/>
  <c r="W268" i="147"/>
  <c r="J132" i="259"/>
  <c r="W268" i="150"/>
  <c r="M132" i="259"/>
  <c r="M27" i="310" s="1"/>
  <c r="W267" i="149"/>
  <c r="L124" i="259"/>
  <c r="L25" i="310" s="1"/>
  <c r="M108" i="259"/>
  <c r="L157" i="259"/>
  <c r="J108" i="259"/>
  <c r="W267" i="147"/>
  <c r="J124" i="259"/>
  <c r="W267" i="150"/>
  <c r="M124" i="259"/>
  <c r="M25" i="310" s="1"/>
  <c r="L150" i="189"/>
  <c r="N108" i="259"/>
  <c r="N57" i="310" s="1"/>
  <c r="W268" i="154"/>
  <c r="N132" i="259"/>
  <c r="N27" i="310" s="1"/>
  <c r="I12" i="308" s="1"/>
  <c r="W268" i="149"/>
  <c r="L132" i="259"/>
  <c r="L27" i="310" s="1"/>
  <c r="L108" i="259"/>
  <c r="N124" i="259"/>
  <c r="N25" i="310" s="1"/>
  <c r="I10" i="308" s="1"/>
  <c r="W267" i="154"/>
  <c r="W266" i="173" l="1"/>
  <c r="O275" i="280"/>
  <c r="F108" i="189"/>
  <c r="F57" i="309" s="1"/>
  <c r="S266" i="280"/>
  <c r="F119" i="189" s="1"/>
  <c r="U266" i="280"/>
  <c r="F121" i="189" s="1"/>
  <c r="R266" i="280"/>
  <c r="F118" i="189" s="1"/>
  <c r="Q266" i="280"/>
  <c r="F117" i="189" s="1"/>
  <c r="T266" i="280"/>
  <c r="F120" i="189" s="1"/>
  <c r="P266" i="280"/>
  <c r="F124" i="189"/>
  <c r="W267" i="280"/>
  <c r="D10" i="308"/>
  <c r="F132" i="189"/>
  <c r="W268" i="280"/>
  <c r="C109" i="189"/>
  <c r="C150" i="189" s="1"/>
  <c r="P275" i="282"/>
  <c r="I116" i="189"/>
  <c r="W266" i="278"/>
  <c r="D116" i="259"/>
  <c r="D23" i="310" s="1"/>
  <c r="W266" i="289"/>
  <c r="H109" i="189"/>
  <c r="P275" i="279"/>
  <c r="I116" i="259"/>
  <c r="I23" i="310" s="1"/>
  <c r="I29" i="310" s="1"/>
  <c r="W266" i="285"/>
  <c r="C116" i="259"/>
  <c r="C23" i="310" s="1"/>
  <c r="C29" i="310" s="1"/>
  <c r="W266" i="288"/>
  <c r="I109" i="189"/>
  <c r="I110" i="189" s="1"/>
  <c r="P275" i="278"/>
  <c r="P275" i="285"/>
  <c r="I109" i="259"/>
  <c r="C57" i="310"/>
  <c r="K10" i="310"/>
  <c r="C116" i="189"/>
  <c r="W266" i="282"/>
  <c r="D109" i="189"/>
  <c r="P275" i="283"/>
  <c r="C109" i="259"/>
  <c r="P275" i="288"/>
  <c r="D109" i="259"/>
  <c r="P275" i="289"/>
  <c r="D116" i="189"/>
  <c r="B8" i="308" s="1"/>
  <c r="W266" i="283"/>
  <c r="H116" i="189"/>
  <c r="W266" i="279"/>
  <c r="C57" i="309"/>
  <c r="W266" i="176"/>
  <c r="D12" i="308"/>
  <c r="W267" i="176"/>
  <c r="W268" i="176"/>
  <c r="C25" i="311"/>
  <c r="W267" i="295"/>
  <c r="H67" i="260"/>
  <c r="H58" i="260"/>
  <c r="H157" i="260" s="1"/>
  <c r="S268" i="298"/>
  <c r="F135" i="260" s="1"/>
  <c r="U268" i="298"/>
  <c r="F137" i="260" s="1"/>
  <c r="T268" i="298"/>
  <c r="F136" i="260" s="1"/>
  <c r="P268" i="298"/>
  <c r="Q268" i="298"/>
  <c r="F133" i="260" s="1"/>
  <c r="R268" i="298"/>
  <c r="F134" i="260" s="1"/>
  <c r="J124" i="260"/>
  <c r="J25" i="311" s="1"/>
  <c r="W267" i="170"/>
  <c r="J67" i="260"/>
  <c r="J58" i="260"/>
  <c r="J157" i="260" s="1"/>
  <c r="P267" i="296"/>
  <c r="Q267" i="296"/>
  <c r="D125" i="260" s="1"/>
  <c r="T267" i="296"/>
  <c r="D128" i="260" s="1"/>
  <c r="S267" i="296"/>
  <c r="D127" i="260" s="1"/>
  <c r="R267" i="296"/>
  <c r="D126" i="260" s="1"/>
  <c r="U267" i="296"/>
  <c r="D129" i="260" s="1"/>
  <c r="W268" i="292"/>
  <c r="I132" i="260"/>
  <c r="I27" i="311" s="1"/>
  <c r="Q267" i="298"/>
  <c r="F125" i="260" s="1"/>
  <c r="T267" i="298"/>
  <c r="F128" i="260" s="1"/>
  <c r="S267" i="298"/>
  <c r="F127" i="260" s="1"/>
  <c r="P267" i="298"/>
  <c r="R267" i="298"/>
  <c r="F126" i="260" s="1"/>
  <c r="U267" i="298"/>
  <c r="F129" i="260" s="1"/>
  <c r="O266" i="294"/>
  <c r="V266" i="294" s="1"/>
  <c r="H122" i="260" s="1"/>
  <c r="N275" i="294"/>
  <c r="Q268" i="295"/>
  <c r="C133" i="260" s="1"/>
  <c r="U268" i="295"/>
  <c r="C137" i="260" s="1"/>
  <c r="T268" i="295"/>
  <c r="C136" i="260" s="1"/>
  <c r="R268" i="295"/>
  <c r="C134" i="260" s="1"/>
  <c r="P268" i="295"/>
  <c r="S268" i="295"/>
  <c r="C135" i="260" s="1"/>
  <c r="G67" i="260"/>
  <c r="G58" i="260"/>
  <c r="G157" i="260" s="1"/>
  <c r="O266" i="295"/>
  <c r="V266" i="295" s="1"/>
  <c r="C122" i="260" s="1"/>
  <c r="N275" i="295"/>
  <c r="D67" i="260"/>
  <c r="D58" i="260"/>
  <c r="D157" i="260" s="1"/>
  <c r="G161" i="260"/>
  <c r="G69" i="260"/>
  <c r="S268" i="179"/>
  <c r="N135" i="260" s="1"/>
  <c r="U268" i="179"/>
  <c r="N137" i="260" s="1"/>
  <c r="P268" i="179"/>
  <c r="Q268" i="179"/>
  <c r="N133" i="260" s="1"/>
  <c r="R268" i="179"/>
  <c r="N134" i="260" s="1"/>
  <c r="T268" i="179"/>
  <c r="N136" i="260" s="1"/>
  <c r="O266" i="298"/>
  <c r="V266" i="298" s="1"/>
  <c r="F122" i="260" s="1"/>
  <c r="N275" i="298"/>
  <c r="J161" i="260"/>
  <c r="J69" i="260"/>
  <c r="F67" i="260"/>
  <c r="F58" i="260"/>
  <c r="F157" i="260" s="1"/>
  <c r="O266" i="240"/>
  <c r="V266" i="240" s="1"/>
  <c r="K122" i="260" s="1"/>
  <c r="N275" i="240"/>
  <c r="U267" i="297"/>
  <c r="E129" i="260" s="1"/>
  <c r="Q267" i="297"/>
  <c r="E125" i="260" s="1"/>
  <c r="P267" i="297"/>
  <c r="R267" i="297"/>
  <c r="E126" i="260" s="1"/>
  <c r="S267" i="297"/>
  <c r="E127" i="260" s="1"/>
  <c r="T267" i="297"/>
  <c r="E128" i="260" s="1"/>
  <c r="U268" i="170"/>
  <c r="J137" i="260" s="1"/>
  <c r="T268" i="170"/>
  <c r="J136" i="260" s="1"/>
  <c r="Q268" i="170"/>
  <c r="J133" i="260" s="1"/>
  <c r="S268" i="170"/>
  <c r="J135" i="260" s="1"/>
  <c r="R268" i="170"/>
  <c r="J134" i="260" s="1"/>
  <c r="P268" i="170"/>
  <c r="V266" i="179"/>
  <c r="N122" i="260" s="1"/>
  <c r="N124" i="260"/>
  <c r="W267" i="179"/>
  <c r="V267" i="298"/>
  <c r="F130" i="260" s="1"/>
  <c r="R268" i="240"/>
  <c r="K134" i="260" s="1"/>
  <c r="P268" i="240"/>
  <c r="U268" i="240"/>
  <c r="K137" i="260" s="1"/>
  <c r="S268" i="240"/>
  <c r="K135" i="260" s="1"/>
  <c r="T268" i="240"/>
  <c r="K136" i="260" s="1"/>
  <c r="Q268" i="240"/>
  <c r="K133" i="260" s="1"/>
  <c r="R268" i="296"/>
  <c r="D134" i="260" s="1"/>
  <c r="U268" i="296"/>
  <c r="D137" i="260" s="1"/>
  <c r="T268" i="296"/>
  <c r="D136" i="260" s="1"/>
  <c r="P268" i="296"/>
  <c r="S268" i="296"/>
  <c r="D135" i="260" s="1"/>
  <c r="Q268" i="296"/>
  <c r="D133" i="260" s="1"/>
  <c r="F69" i="260"/>
  <c r="F161" i="260"/>
  <c r="V267" i="297"/>
  <c r="E130" i="260" s="1"/>
  <c r="N67" i="260"/>
  <c r="N58" i="260"/>
  <c r="N157" i="260" s="1"/>
  <c r="U267" i="240"/>
  <c r="K129" i="260" s="1"/>
  <c r="R267" i="240"/>
  <c r="K126" i="260" s="1"/>
  <c r="T267" i="240"/>
  <c r="K128" i="260" s="1"/>
  <c r="P267" i="240"/>
  <c r="Q267" i="240"/>
  <c r="K125" i="260" s="1"/>
  <c r="S267" i="240"/>
  <c r="K127" i="260" s="1"/>
  <c r="G132" i="260"/>
  <c r="G27" i="311" s="1"/>
  <c r="K12" i="308" s="1"/>
  <c r="W268" i="293"/>
  <c r="H161" i="260"/>
  <c r="H69" i="260"/>
  <c r="K58" i="260"/>
  <c r="K157" i="260" s="1"/>
  <c r="K67" i="260"/>
  <c r="I124" i="260"/>
  <c r="I25" i="311" s="1"/>
  <c r="W267" i="292"/>
  <c r="W268" i="294"/>
  <c r="H132" i="260"/>
  <c r="H27" i="311" s="1"/>
  <c r="K69" i="260"/>
  <c r="K161" i="260"/>
  <c r="D69" i="260"/>
  <c r="D161" i="260"/>
  <c r="T267" i="294"/>
  <c r="H128" i="260" s="1"/>
  <c r="U267" i="294"/>
  <c r="H129" i="260" s="1"/>
  <c r="Q267" i="294"/>
  <c r="H125" i="260" s="1"/>
  <c r="P267" i="294"/>
  <c r="R267" i="294"/>
  <c r="H126" i="260" s="1"/>
  <c r="S267" i="294"/>
  <c r="H127" i="260" s="1"/>
  <c r="N161" i="260"/>
  <c r="N69" i="260"/>
  <c r="O266" i="170"/>
  <c r="V266" i="170" s="1"/>
  <c r="J122" i="260" s="1"/>
  <c r="N275" i="170"/>
  <c r="O266" i="293"/>
  <c r="V266" i="293" s="1"/>
  <c r="G122" i="260" s="1"/>
  <c r="N275" i="293"/>
  <c r="E69" i="260"/>
  <c r="E161" i="260"/>
  <c r="C67" i="260"/>
  <c r="C58" i="260"/>
  <c r="C157" i="260" s="1"/>
  <c r="E67" i="260"/>
  <c r="E58" i="260"/>
  <c r="E157" i="260" s="1"/>
  <c r="O266" i="297"/>
  <c r="N275" i="297"/>
  <c r="R267" i="293"/>
  <c r="G126" i="260" s="1"/>
  <c r="U267" i="293"/>
  <c r="G129" i="260" s="1"/>
  <c r="Q267" i="293"/>
  <c r="G125" i="260" s="1"/>
  <c r="S267" i="293"/>
  <c r="G127" i="260" s="1"/>
  <c r="T267" i="293"/>
  <c r="G128" i="260" s="1"/>
  <c r="P267" i="293"/>
  <c r="C69" i="260"/>
  <c r="C161" i="260"/>
  <c r="I67" i="260"/>
  <c r="I58" i="260"/>
  <c r="I157" i="260" s="1"/>
  <c r="O266" i="296"/>
  <c r="V266" i="296" s="1"/>
  <c r="D122" i="260" s="1"/>
  <c r="N275" i="296"/>
  <c r="I69" i="260"/>
  <c r="I161" i="260"/>
  <c r="O266" i="292"/>
  <c r="V266" i="292" s="1"/>
  <c r="I122" i="260" s="1"/>
  <c r="N275" i="292"/>
  <c r="W268" i="297"/>
  <c r="E132" i="260"/>
  <c r="E27" i="311" s="1"/>
  <c r="V267" i="296"/>
  <c r="D130" i="260" s="1"/>
  <c r="E8" i="308"/>
  <c r="L16" i="262"/>
  <c r="K29" i="310"/>
  <c r="N23" i="310"/>
  <c r="I8" i="308" s="1"/>
  <c r="H116" i="259"/>
  <c r="H23" i="310" s="1"/>
  <c r="H29" i="310" s="1"/>
  <c r="W266" i="287"/>
  <c r="P275" i="287"/>
  <c r="H109" i="259"/>
  <c r="G109" i="189"/>
  <c r="G110" i="189" s="1"/>
  <c r="P275" i="281"/>
  <c r="G116" i="189"/>
  <c r="W266" i="281"/>
  <c r="M23" i="310"/>
  <c r="M29" i="310" s="1"/>
  <c r="J23" i="310"/>
  <c r="J157" i="259"/>
  <c r="O161" i="259"/>
  <c r="O161" i="189"/>
  <c r="L25" i="311"/>
  <c r="M25" i="311"/>
  <c r="L27" i="311"/>
  <c r="J25" i="310"/>
  <c r="J27" i="310"/>
  <c r="E29" i="309"/>
  <c r="L90" i="259"/>
  <c r="L36" i="310"/>
  <c r="L38" i="310" s="1"/>
  <c r="K57" i="309"/>
  <c r="M57" i="310"/>
  <c r="L29" i="310"/>
  <c r="J57" i="310"/>
  <c r="K90" i="259"/>
  <c r="K36" i="310"/>
  <c r="K38" i="310" s="1"/>
  <c r="E15" i="308"/>
  <c r="M90" i="259"/>
  <c r="M36" i="310"/>
  <c r="M38" i="310" s="1"/>
  <c r="L57" i="310"/>
  <c r="K29" i="309"/>
  <c r="J90" i="259"/>
  <c r="J36" i="310"/>
  <c r="J38" i="310" s="1"/>
  <c r="J150" i="259"/>
  <c r="J110" i="259"/>
  <c r="L110" i="259"/>
  <c r="K110" i="189"/>
  <c r="B10" i="262"/>
  <c r="K87" i="189" s="1"/>
  <c r="K36" i="309" s="1"/>
  <c r="N110" i="259"/>
  <c r="C13" i="313"/>
  <c r="C13" i="262" s="1"/>
  <c r="N88" i="259" s="1"/>
  <c r="L150" i="259"/>
  <c r="M122" i="189"/>
  <c r="W266" i="127"/>
  <c r="M110" i="259"/>
  <c r="K150" i="189"/>
  <c r="N150" i="259"/>
  <c r="M150" i="259"/>
  <c r="J109" i="189"/>
  <c r="P275" i="124"/>
  <c r="N144" i="259"/>
  <c r="N148" i="259"/>
  <c r="N145" i="259"/>
  <c r="N149" i="259"/>
  <c r="N147" i="259"/>
  <c r="N146" i="259"/>
  <c r="M109" i="189"/>
  <c r="P275" i="127"/>
  <c r="L147" i="259"/>
  <c r="L149" i="259"/>
  <c r="L145" i="259"/>
  <c r="L148" i="259"/>
  <c r="L144" i="259"/>
  <c r="L146" i="259"/>
  <c r="J145" i="259"/>
  <c r="J147" i="259"/>
  <c r="J144" i="259"/>
  <c r="J149" i="259"/>
  <c r="J148" i="259"/>
  <c r="J146" i="259"/>
  <c r="L151" i="189"/>
  <c r="L152" i="189" s="1"/>
  <c r="K146" i="189"/>
  <c r="K144" i="189"/>
  <c r="K149" i="189"/>
  <c r="K147" i="189"/>
  <c r="K145" i="189"/>
  <c r="K148" i="189"/>
  <c r="L109" i="260"/>
  <c r="P275" i="176"/>
  <c r="M109" i="260"/>
  <c r="D12" i="313" s="1"/>
  <c r="D12" i="262" s="1"/>
  <c r="M88" i="260" s="1"/>
  <c r="P275" i="173"/>
  <c r="E151" i="259"/>
  <c r="E152" i="259" s="1"/>
  <c r="K151" i="259"/>
  <c r="K152" i="259" s="1"/>
  <c r="M149" i="259"/>
  <c r="M145" i="259"/>
  <c r="M147" i="259"/>
  <c r="M148" i="259"/>
  <c r="M144" i="259"/>
  <c r="M146" i="259"/>
  <c r="N151" i="189"/>
  <c r="N152" i="189" s="1"/>
  <c r="M157" i="259"/>
  <c r="H150" i="189"/>
  <c r="D150" i="189"/>
  <c r="E150" i="189"/>
  <c r="E151" i="189" s="1"/>
  <c r="E152" i="189" s="1"/>
  <c r="J136" i="189"/>
  <c r="C157" i="189"/>
  <c r="H157" i="189"/>
  <c r="H110" i="189"/>
  <c r="I157" i="189"/>
  <c r="F157" i="189"/>
  <c r="J126" i="189"/>
  <c r="J127" i="189"/>
  <c r="J122" i="189"/>
  <c r="J134" i="189"/>
  <c r="J129" i="189"/>
  <c r="D157" i="189"/>
  <c r="D110" i="189"/>
  <c r="J137" i="189"/>
  <c r="G157" i="189"/>
  <c r="J133" i="189"/>
  <c r="E157" i="189"/>
  <c r="E110" i="189"/>
  <c r="J128" i="189"/>
  <c r="J125" i="189"/>
  <c r="J130" i="189"/>
  <c r="J135" i="189"/>
  <c r="L122" i="260"/>
  <c r="L23" i="311" s="1"/>
  <c r="M122" i="260"/>
  <c r="M23" i="311" s="1"/>
  <c r="M157" i="260"/>
  <c r="M136" i="260"/>
  <c r="M132" i="189"/>
  <c r="W268" i="127"/>
  <c r="J124" i="189"/>
  <c r="W267" i="124"/>
  <c r="W268" i="124"/>
  <c r="J132" i="189"/>
  <c r="W268" i="173"/>
  <c r="M132" i="260"/>
  <c r="M133" i="260"/>
  <c r="L108" i="260"/>
  <c r="J108" i="189"/>
  <c r="M108" i="189"/>
  <c r="J157" i="189"/>
  <c r="M135" i="260"/>
  <c r="M137" i="260"/>
  <c r="M134" i="260"/>
  <c r="M108" i="260"/>
  <c r="M56" i="311" s="1"/>
  <c r="M157" i="189"/>
  <c r="L157" i="260"/>
  <c r="W267" i="127"/>
  <c r="M124" i="189"/>
  <c r="M139" i="260" l="1"/>
  <c r="M123" i="260"/>
  <c r="N25" i="311"/>
  <c r="M10" i="308" s="1"/>
  <c r="N131" i="260"/>
  <c r="I150" i="189"/>
  <c r="F116" i="189"/>
  <c r="F29" i="309" s="1"/>
  <c r="W266" i="280"/>
  <c r="C110" i="189"/>
  <c r="F109" i="189"/>
  <c r="P275" i="280"/>
  <c r="C8" i="313"/>
  <c r="C8" i="262" s="1"/>
  <c r="I88" i="259" s="1"/>
  <c r="I148" i="259"/>
  <c r="I144" i="259"/>
  <c r="I145" i="259"/>
  <c r="I147" i="259"/>
  <c r="I149" i="259"/>
  <c r="I146" i="259"/>
  <c r="I150" i="259"/>
  <c r="I110" i="259"/>
  <c r="B8" i="262"/>
  <c r="I87" i="189" s="1"/>
  <c r="I36" i="309" s="1"/>
  <c r="I144" i="189"/>
  <c r="I145" i="189"/>
  <c r="I146" i="189"/>
  <c r="I149" i="189"/>
  <c r="I147" i="189"/>
  <c r="I148" i="189"/>
  <c r="C3" i="313"/>
  <c r="C3" i="262" s="1"/>
  <c r="D88" i="259" s="1"/>
  <c r="D147" i="259"/>
  <c r="D145" i="259"/>
  <c r="D144" i="259"/>
  <c r="D146" i="259"/>
  <c r="D148" i="259"/>
  <c r="D149" i="259"/>
  <c r="D110" i="259"/>
  <c r="D150" i="259"/>
  <c r="C2" i="313"/>
  <c r="C2" i="262" s="1"/>
  <c r="C88" i="259" s="1"/>
  <c r="C146" i="259"/>
  <c r="C149" i="259"/>
  <c r="C148" i="259"/>
  <c r="C144" i="259"/>
  <c r="C145" i="259"/>
  <c r="C147" i="259"/>
  <c r="K11" i="310"/>
  <c r="C110" i="259"/>
  <c r="C150" i="259"/>
  <c r="B7" i="262"/>
  <c r="H87" i="189" s="1"/>
  <c r="H36" i="309" s="1"/>
  <c r="H144" i="189"/>
  <c r="H145" i="189"/>
  <c r="H147" i="189"/>
  <c r="H149" i="189"/>
  <c r="H148" i="189"/>
  <c r="H146" i="189"/>
  <c r="B3" i="262"/>
  <c r="D87" i="189" s="1"/>
  <c r="D36" i="309" s="1"/>
  <c r="D144" i="189"/>
  <c r="D145" i="189"/>
  <c r="D147" i="189"/>
  <c r="D146" i="189"/>
  <c r="D148" i="189"/>
  <c r="D149" i="189"/>
  <c r="F8" i="308"/>
  <c r="D29" i="310"/>
  <c r="C148" i="189"/>
  <c r="C146" i="189"/>
  <c r="C145" i="189"/>
  <c r="C147" i="189"/>
  <c r="C144" i="189"/>
  <c r="C149" i="189"/>
  <c r="B2" i="262"/>
  <c r="C87" i="189" s="1"/>
  <c r="C36" i="309" s="1"/>
  <c r="H75" i="260"/>
  <c r="D8" i="308"/>
  <c r="F75" i="260"/>
  <c r="G75" i="260"/>
  <c r="I75" i="260"/>
  <c r="N75" i="260"/>
  <c r="J75" i="260"/>
  <c r="E75" i="260"/>
  <c r="D75" i="260"/>
  <c r="O161" i="260"/>
  <c r="O275" i="296"/>
  <c r="D108" i="260"/>
  <c r="O275" i="179"/>
  <c r="N108" i="260"/>
  <c r="N56" i="311" s="1"/>
  <c r="O275" i="240"/>
  <c r="K108" i="260"/>
  <c r="O275" i="294"/>
  <c r="H108" i="260"/>
  <c r="D124" i="260"/>
  <c r="D25" i="311" s="1"/>
  <c r="J10" i="308" s="1"/>
  <c r="W267" i="296"/>
  <c r="S266" i="296"/>
  <c r="D119" i="260" s="1"/>
  <c r="U266" i="296"/>
  <c r="D121" i="260" s="1"/>
  <c r="Q266" i="296"/>
  <c r="D117" i="260" s="1"/>
  <c r="P266" i="296"/>
  <c r="T266" i="296"/>
  <c r="D120" i="260" s="1"/>
  <c r="R266" i="296"/>
  <c r="D118" i="260" s="1"/>
  <c r="H124" i="260"/>
  <c r="H25" i="311" s="1"/>
  <c r="W267" i="294"/>
  <c r="D132" i="260"/>
  <c r="D27" i="311" s="1"/>
  <c r="J12" i="308" s="1"/>
  <c r="W268" i="296"/>
  <c r="W268" i="170"/>
  <c r="J132" i="260"/>
  <c r="J27" i="311" s="1"/>
  <c r="R266" i="294"/>
  <c r="H118" i="260" s="1"/>
  <c r="S266" i="294"/>
  <c r="H119" i="260" s="1"/>
  <c r="P266" i="294"/>
  <c r="Q266" i="294"/>
  <c r="H117" i="260" s="1"/>
  <c r="U266" i="294"/>
  <c r="H121" i="260" s="1"/>
  <c r="T266" i="294"/>
  <c r="H120" i="260" s="1"/>
  <c r="P266" i="297"/>
  <c r="Q266" i="297"/>
  <c r="E117" i="260" s="1"/>
  <c r="U266" i="297"/>
  <c r="E121" i="260" s="1"/>
  <c r="T266" i="297"/>
  <c r="E120" i="260" s="1"/>
  <c r="R266" i="297"/>
  <c r="E118" i="260" s="1"/>
  <c r="S266" i="297"/>
  <c r="E119" i="260" s="1"/>
  <c r="P266" i="179"/>
  <c r="Q266" i="179"/>
  <c r="N117" i="260" s="1"/>
  <c r="S266" i="179"/>
  <c r="N119" i="260" s="1"/>
  <c r="U266" i="179"/>
  <c r="N121" i="260" s="1"/>
  <c r="R266" i="179"/>
  <c r="N118" i="260" s="1"/>
  <c r="T266" i="179"/>
  <c r="N120" i="260" s="1"/>
  <c r="R266" i="240"/>
  <c r="K118" i="260" s="1"/>
  <c r="T266" i="240"/>
  <c r="K120" i="260" s="1"/>
  <c r="U266" i="240"/>
  <c r="K121" i="260" s="1"/>
  <c r="S266" i="240"/>
  <c r="K119" i="260" s="1"/>
  <c r="Q266" i="240"/>
  <c r="K117" i="260" s="1"/>
  <c r="P266" i="240"/>
  <c r="F132" i="260"/>
  <c r="F27" i="311" s="1"/>
  <c r="W268" i="298"/>
  <c r="G124" i="260"/>
  <c r="G25" i="311" s="1"/>
  <c r="K10" i="308" s="1"/>
  <c r="W267" i="293"/>
  <c r="M16" i="262"/>
  <c r="O275" i="293"/>
  <c r="G108" i="260"/>
  <c r="Q266" i="298"/>
  <c r="F117" i="260" s="1"/>
  <c r="T266" i="298"/>
  <c r="F120" i="260" s="1"/>
  <c r="S266" i="298"/>
  <c r="F119" i="260" s="1"/>
  <c r="P266" i="298"/>
  <c r="U266" i="298"/>
  <c r="F121" i="260" s="1"/>
  <c r="R266" i="298"/>
  <c r="F118" i="260" s="1"/>
  <c r="F124" i="260"/>
  <c r="F25" i="311" s="1"/>
  <c r="W267" i="298"/>
  <c r="C75" i="260"/>
  <c r="R266" i="295"/>
  <c r="C118" i="260" s="1"/>
  <c r="T266" i="295"/>
  <c r="C120" i="260" s="1"/>
  <c r="P266" i="295"/>
  <c r="Q266" i="295"/>
  <c r="C117" i="260" s="1"/>
  <c r="U266" i="295"/>
  <c r="C121" i="260" s="1"/>
  <c r="S266" i="295"/>
  <c r="C119" i="260" s="1"/>
  <c r="W267" i="240"/>
  <c r="K124" i="260"/>
  <c r="K25" i="311" s="1"/>
  <c r="L10" i="308" s="1"/>
  <c r="P266" i="293"/>
  <c r="S266" i="293"/>
  <c r="G119" i="260" s="1"/>
  <c r="Q266" i="293"/>
  <c r="G117" i="260" s="1"/>
  <c r="U266" i="293"/>
  <c r="G121" i="260" s="1"/>
  <c r="T266" i="293"/>
  <c r="G120" i="260" s="1"/>
  <c r="R266" i="293"/>
  <c r="G118" i="260" s="1"/>
  <c r="W268" i="240"/>
  <c r="K132" i="260"/>
  <c r="K27" i="311" s="1"/>
  <c r="L12" i="308" s="1"/>
  <c r="O275" i="298"/>
  <c r="F108" i="260"/>
  <c r="O275" i="292"/>
  <c r="I108" i="260"/>
  <c r="O275" i="170"/>
  <c r="J108" i="260"/>
  <c r="E124" i="260"/>
  <c r="E25" i="311" s="1"/>
  <c r="W267" i="297"/>
  <c r="Q266" i="292"/>
  <c r="I117" i="260" s="1"/>
  <c r="P266" i="292"/>
  <c r="S266" i="292"/>
  <c r="I119" i="260" s="1"/>
  <c r="R266" i="292"/>
  <c r="I118" i="260" s="1"/>
  <c r="T266" i="292"/>
  <c r="I120" i="260" s="1"/>
  <c r="U266" i="292"/>
  <c r="I121" i="260" s="1"/>
  <c r="O275" i="297"/>
  <c r="E108" i="260"/>
  <c r="P266" i="170"/>
  <c r="T266" i="170"/>
  <c r="J120" i="260" s="1"/>
  <c r="S266" i="170"/>
  <c r="J119" i="260" s="1"/>
  <c r="Q266" i="170"/>
  <c r="J117" i="260" s="1"/>
  <c r="U266" i="170"/>
  <c r="J121" i="260" s="1"/>
  <c r="R266" i="170"/>
  <c r="J118" i="260" s="1"/>
  <c r="N132" i="260"/>
  <c r="W268" i="179"/>
  <c r="O275" i="295"/>
  <c r="C108" i="260"/>
  <c r="W268" i="295"/>
  <c r="C132" i="260"/>
  <c r="C27" i="311" s="1"/>
  <c r="V266" i="297"/>
  <c r="E122" i="260" s="1"/>
  <c r="K75" i="260"/>
  <c r="N29" i="310"/>
  <c r="C8" i="308"/>
  <c r="G29" i="309"/>
  <c r="B6" i="262"/>
  <c r="G87" i="189" s="1"/>
  <c r="G36" i="309" s="1"/>
  <c r="G148" i="189"/>
  <c r="G146" i="189"/>
  <c r="G147" i="189"/>
  <c r="G144" i="189"/>
  <c r="G149" i="189"/>
  <c r="G145" i="189"/>
  <c r="G150" i="189"/>
  <c r="C7" i="313"/>
  <c r="C7" i="262" s="1"/>
  <c r="H88" i="259" s="1"/>
  <c r="H149" i="259"/>
  <c r="H148" i="259"/>
  <c r="H146" i="259"/>
  <c r="H144" i="259"/>
  <c r="H145" i="259"/>
  <c r="H147" i="259"/>
  <c r="H110" i="259"/>
  <c r="H150" i="259"/>
  <c r="J29" i="310"/>
  <c r="M27" i="311"/>
  <c r="M29" i="311" s="1"/>
  <c r="D29" i="309"/>
  <c r="H29" i="309"/>
  <c r="I29" i="309"/>
  <c r="J57" i="309"/>
  <c r="L57" i="311"/>
  <c r="M29" i="309"/>
  <c r="M57" i="311"/>
  <c r="N90" i="259"/>
  <c r="N36" i="310"/>
  <c r="N38" i="310" s="1"/>
  <c r="K90" i="189"/>
  <c r="K38" i="309"/>
  <c r="M57" i="309"/>
  <c r="L29" i="311"/>
  <c r="M90" i="260"/>
  <c r="M36" i="311"/>
  <c r="M38" i="311" s="1"/>
  <c r="H15" i="308"/>
  <c r="L110" i="260"/>
  <c r="D11" i="313"/>
  <c r="D11" i="262" s="1"/>
  <c r="L88" i="260" s="1"/>
  <c r="J110" i="189"/>
  <c r="B9" i="262"/>
  <c r="J87" i="189" s="1"/>
  <c r="J36" i="309" s="1"/>
  <c r="M110" i="189"/>
  <c r="B12" i="262"/>
  <c r="M87" i="189" s="1"/>
  <c r="M36" i="309" s="1"/>
  <c r="L150" i="260"/>
  <c r="M151" i="259"/>
  <c r="M152" i="259" s="1"/>
  <c r="M149" i="260"/>
  <c r="M145" i="260"/>
  <c r="M147" i="260"/>
  <c r="M144" i="260"/>
  <c r="M148" i="260"/>
  <c r="M146" i="260"/>
  <c r="M110" i="260"/>
  <c r="J151" i="259"/>
  <c r="J152" i="259" s="1"/>
  <c r="K151" i="189"/>
  <c r="K152" i="189" s="1"/>
  <c r="N151" i="259"/>
  <c r="N152" i="259" s="1"/>
  <c r="L146" i="260"/>
  <c r="L149" i="260"/>
  <c r="L147" i="260"/>
  <c r="L144" i="260"/>
  <c r="L148" i="260"/>
  <c r="L145" i="260"/>
  <c r="J145" i="189"/>
  <c r="J147" i="189"/>
  <c r="J149" i="189"/>
  <c r="J148" i="189"/>
  <c r="J144" i="189"/>
  <c r="J146" i="189"/>
  <c r="L151" i="259"/>
  <c r="L152" i="259" s="1"/>
  <c r="M144" i="189"/>
  <c r="M146" i="189"/>
  <c r="M148" i="189"/>
  <c r="M147" i="189"/>
  <c r="M145" i="189"/>
  <c r="M149" i="189"/>
  <c r="M150" i="260"/>
  <c r="C29" i="309"/>
  <c r="M150" i="189"/>
  <c r="J150" i="189"/>
  <c r="C8" i="226" l="1"/>
  <c r="C9" i="226" s="1"/>
  <c r="C11" i="226" s="1"/>
  <c r="N27" i="311"/>
  <c r="M12" i="308" s="1"/>
  <c r="N139" i="260"/>
  <c r="D151" i="189"/>
  <c r="D152" i="189" s="1"/>
  <c r="B5" i="262"/>
  <c r="F87" i="189" s="1"/>
  <c r="F36" i="309" s="1"/>
  <c r="F147" i="189"/>
  <c r="F144" i="189"/>
  <c r="F145" i="189"/>
  <c r="F146" i="189"/>
  <c r="F149" i="189"/>
  <c r="F148" i="189"/>
  <c r="F110" i="189"/>
  <c r="F150" i="189"/>
  <c r="F151" i="189" s="1"/>
  <c r="F152" i="189" s="1"/>
  <c r="C151" i="189"/>
  <c r="C152" i="189" s="1"/>
  <c r="H151" i="189"/>
  <c r="H152" i="189" s="1"/>
  <c r="I151" i="189"/>
  <c r="I152" i="189" s="1"/>
  <c r="C90" i="189"/>
  <c r="C38" i="309"/>
  <c r="D38" i="309"/>
  <c r="B15" i="308" s="1"/>
  <c r="D90" i="189"/>
  <c r="I90" i="189"/>
  <c r="I38" i="309"/>
  <c r="D151" i="259"/>
  <c r="D152" i="259" s="1"/>
  <c r="C90" i="259"/>
  <c r="C36" i="310"/>
  <c r="C38" i="310" s="1"/>
  <c r="I151" i="259"/>
  <c r="I152" i="259" s="1"/>
  <c r="H90" i="189"/>
  <c r="H38" i="309"/>
  <c r="C151" i="259"/>
  <c r="C152" i="259" s="1"/>
  <c r="D36" i="310"/>
  <c r="D38" i="310" s="1"/>
  <c r="F15" i="308" s="1"/>
  <c r="D90" i="259"/>
  <c r="I36" i="310"/>
  <c r="I38" i="310" s="1"/>
  <c r="I90" i="259"/>
  <c r="G116" i="260"/>
  <c r="G23" i="311" s="1"/>
  <c r="W266" i="293"/>
  <c r="J57" i="311"/>
  <c r="H116" i="260"/>
  <c r="H23" i="311" s="1"/>
  <c r="H29" i="311" s="1"/>
  <c r="W266" i="294"/>
  <c r="C109" i="260"/>
  <c r="C150" i="260" s="1"/>
  <c r="P275" i="295"/>
  <c r="F116" i="260"/>
  <c r="F23" i="311" s="1"/>
  <c r="F29" i="311" s="1"/>
  <c r="W266" i="298"/>
  <c r="P275" i="170"/>
  <c r="J109" i="260"/>
  <c r="I57" i="311"/>
  <c r="G109" i="260"/>
  <c r="P275" i="293"/>
  <c r="I109" i="260"/>
  <c r="I150" i="260" s="1"/>
  <c r="P275" i="292"/>
  <c r="H57" i="311"/>
  <c r="N57" i="311"/>
  <c r="I116" i="260"/>
  <c r="I23" i="311" s="1"/>
  <c r="I29" i="311" s="1"/>
  <c r="W266" i="292"/>
  <c r="F57" i="311"/>
  <c r="N116" i="260"/>
  <c r="W266" i="179"/>
  <c r="K57" i="311"/>
  <c r="E57" i="311"/>
  <c r="P275" i="240"/>
  <c r="K109" i="260"/>
  <c r="K150" i="260" s="1"/>
  <c r="P275" i="179"/>
  <c r="N109" i="260"/>
  <c r="N150" i="260" s="1"/>
  <c r="H109" i="260"/>
  <c r="P275" i="294"/>
  <c r="F109" i="260"/>
  <c r="F150" i="260" s="1"/>
  <c r="P275" i="298"/>
  <c r="D57" i="311"/>
  <c r="C116" i="260"/>
  <c r="C23" i="311" s="1"/>
  <c r="C29" i="311" s="1"/>
  <c r="W266" i="295"/>
  <c r="J116" i="260"/>
  <c r="J23" i="311" s="1"/>
  <c r="J29" i="311" s="1"/>
  <c r="W266" i="170"/>
  <c r="P275" i="297"/>
  <c r="E109" i="260"/>
  <c r="E150" i="260" s="1"/>
  <c r="K116" i="260"/>
  <c r="K23" i="311" s="1"/>
  <c r="W266" i="240"/>
  <c r="P275" i="296"/>
  <c r="D109" i="260"/>
  <c r="D150" i="260" s="1"/>
  <c r="G57" i="311"/>
  <c r="K10" i="311"/>
  <c r="C57" i="311"/>
  <c r="E116" i="260"/>
  <c r="E23" i="311" s="1"/>
  <c r="E29" i="311" s="1"/>
  <c r="W266" i="297"/>
  <c r="D116" i="260"/>
  <c r="D23" i="311" s="1"/>
  <c r="W266" i="296"/>
  <c r="G151" i="189"/>
  <c r="G152" i="189" s="1"/>
  <c r="H90" i="259"/>
  <c r="H36" i="310"/>
  <c r="H38" i="310" s="1"/>
  <c r="G38" i="309"/>
  <c r="C15" i="308" s="1"/>
  <c r="G90" i="189"/>
  <c r="H151" i="259"/>
  <c r="H152" i="259" s="1"/>
  <c r="J29" i="309"/>
  <c r="M90" i="189"/>
  <c r="M38" i="309"/>
  <c r="J90" i="189"/>
  <c r="J38" i="309"/>
  <c r="I15" i="308"/>
  <c r="L90" i="260"/>
  <c r="L36" i="311"/>
  <c r="L38" i="311" s="1"/>
  <c r="L151" i="260"/>
  <c r="L152" i="260" s="1"/>
  <c r="J151" i="189"/>
  <c r="J152" i="189" s="1"/>
  <c r="M151" i="189"/>
  <c r="M152" i="189" s="1"/>
  <c r="M151" i="260"/>
  <c r="M152" i="260" s="1"/>
  <c r="B82" i="259" l="1"/>
  <c r="B82" i="260"/>
  <c r="B82" i="189"/>
  <c r="C8" i="309" s="1"/>
  <c r="N23" i="311"/>
  <c r="N123" i="260"/>
  <c r="C8" i="310"/>
  <c r="N95" i="259"/>
  <c r="D15" i="308"/>
  <c r="F38" i="309"/>
  <c r="F90" i="189"/>
  <c r="D6" i="313"/>
  <c r="D6" i="262" s="1"/>
  <c r="G88" i="260" s="1"/>
  <c r="G144" i="260"/>
  <c r="G146" i="260"/>
  <c r="G148" i="260"/>
  <c r="G147" i="260"/>
  <c r="G149" i="260"/>
  <c r="G145" i="260"/>
  <c r="G110" i="260"/>
  <c r="D9" i="313"/>
  <c r="D9" i="262" s="1"/>
  <c r="J88" i="260" s="1"/>
  <c r="J149" i="260"/>
  <c r="J148" i="260"/>
  <c r="J110" i="260"/>
  <c r="J145" i="260"/>
  <c r="J146" i="260"/>
  <c r="J147" i="260"/>
  <c r="J144" i="260"/>
  <c r="D2" i="313"/>
  <c r="D2" i="262" s="1"/>
  <c r="C88" i="260" s="1"/>
  <c r="C149" i="260"/>
  <c r="C144" i="260"/>
  <c r="C146" i="260"/>
  <c r="K11" i="311"/>
  <c r="C148" i="260"/>
  <c r="C145" i="260"/>
  <c r="C110" i="260"/>
  <c r="C147" i="260"/>
  <c r="D7" i="313"/>
  <c r="D7" i="262" s="1"/>
  <c r="H88" i="260" s="1"/>
  <c r="H110" i="260"/>
  <c r="H149" i="260"/>
  <c r="H145" i="260"/>
  <c r="H146" i="260"/>
  <c r="H144" i="260"/>
  <c r="H147" i="260"/>
  <c r="H148" i="260"/>
  <c r="D3" i="313"/>
  <c r="D3" i="262" s="1"/>
  <c r="D88" i="260" s="1"/>
  <c r="D149" i="260"/>
  <c r="D144" i="260"/>
  <c r="D145" i="260"/>
  <c r="D147" i="260"/>
  <c r="D146" i="260"/>
  <c r="D148" i="260"/>
  <c r="D110" i="260"/>
  <c r="D13" i="313"/>
  <c r="D13" i="262" s="1"/>
  <c r="N88" i="260" s="1"/>
  <c r="N145" i="260"/>
  <c r="N146" i="260"/>
  <c r="N148" i="260"/>
  <c r="N147" i="260"/>
  <c r="N110" i="260"/>
  <c r="N149" i="260"/>
  <c r="N144" i="260"/>
  <c r="H150" i="260"/>
  <c r="J150" i="260"/>
  <c r="D4" i="313"/>
  <c r="D4" i="262" s="1"/>
  <c r="E88" i="260" s="1"/>
  <c r="E146" i="260"/>
  <c r="E110" i="260"/>
  <c r="E148" i="260"/>
  <c r="E144" i="260"/>
  <c r="E147" i="260"/>
  <c r="E149" i="260"/>
  <c r="E145" i="260"/>
  <c r="M8" i="308"/>
  <c r="N29" i="311"/>
  <c r="G150" i="260"/>
  <c r="D10" i="313"/>
  <c r="D10" i="262" s="1"/>
  <c r="K88" i="260" s="1"/>
  <c r="K146" i="260"/>
  <c r="K149" i="260"/>
  <c r="K144" i="260"/>
  <c r="K145" i="260"/>
  <c r="K148" i="260"/>
  <c r="K147" i="260"/>
  <c r="K110" i="260"/>
  <c r="D29" i="311"/>
  <c r="J8" i="308"/>
  <c r="D5" i="313"/>
  <c r="D5" i="262" s="1"/>
  <c r="F88" i="260" s="1"/>
  <c r="F110" i="260"/>
  <c r="F149" i="260"/>
  <c r="F144" i="260"/>
  <c r="F147" i="260"/>
  <c r="F146" i="260"/>
  <c r="F148" i="260"/>
  <c r="F145" i="260"/>
  <c r="K29" i="311"/>
  <c r="L8" i="308"/>
  <c r="D8" i="313"/>
  <c r="D8" i="262" s="1"/>
  <c r="I88" i="260" s="1"/>
  <c r="I110" i="260"/>
  <c r="I145" i="260"/>
  <c r="I149" i="260"/>
  <c r="I147" i="260"/>
  <c r="I144" i="260"/>
  <c r="I146" i="260"/>
  <c r="I148" i="260"/>
  <c r="K8" i="308"/>
  <c r="G29" i="311"/>
  <c r="L95" i="260"/>
  <c r="J95" i="189"/>
  <c r="M95" i="189"/>
  <c r="G95" i="259"/>
  <c r="I95" i="259"/>
  <c r="D95" i="259"/>
  <c r="H95" i="259"/>
  <c r="F95" i="259"/>
  <c r="C95" i="259"/>
  <c r="E95" i="259"/>
  <c r="L95" i="259"/>
  <c r="J95" i="259"/>
  <c r="K95" i="259"/>
  <c r="M95" i="259"/>
  <c r="C8" i="311"/>
  <c r="L95" i="189"/>
  <c r="N95" i="189"/>
  <c r="E95" i="189"/>
  <c r="H95" i="189"/>
  <c r="G95" i="189"/>
  <c r="I95" i="189"/>
  <c r="D95" i="189"/>
  <c r="C95" i="189"/>
  <c r="F95" i="189"/>
  <c r="M95" i="260"/>
  <c r="K95" i="189"/>
  <c r="J151" i="260" l="1"/>
  <c r="J152" i="260" s="1"/>
  <c r="H151" i="260"/>
  <c r="H152" i="260" s="1"/>
  <c r="F151" i="260"/>
  <c r="F152" i="260" s="1"/>
  <c r="N90" i="260"/>
  <c r="N95" i="260" s="1"/>
  <c r="N36" i="311"/>
  <c r="N38" i="311" s="1"/>
  <c r="M15" i="308" s="1"/>
  <c r="J90" i="260"/>
  <c r="J95" i="260" s="1"/>
  <c r="J36" i="311"/>
  <c r="J38" i="311" s="1"/>
  <c r="J43" i="311" s="1"/>
  <c r="J62" i="311" s="1"/>
  <c r="K90" i="260"/>
  <c r="K95" i="260" s="1"/>
  <c r="K36" i="311"/>
  <c r="K38" i="311" s="1"/>
  <c r="L15" i="308" s="1"/>
  <c r="E36" i="311"/>
  <c r="E38" i="311" s="1"/>
  <c r="E43" i="311" s="1"/>
  <c r="E62" i="311" s="1"/>
  <c r="E90" i="260"/>
  <c r="E95" i="260" s="1"/>
  <c r="D151" i="260"/>
  <c r="D152" i="260" s="1"/>
  <c r="H90" i="260"/>
  <c r="H95" i="260" s="1"/>
  <c r="H36" i="311"/>
  <c r="H38" i="311" s="1"/>
  <c r="H43" i="311" s="1"/>
  <c r="H62" i="311" s="1"/>
  <c r="I151" i="260"/>
  <c r="I152" i="260" s="1"/>
  <c r="E151" i="260"/>
  <c r="E152" i="260" s="1"/>
  <c r="I90" i="260"/>
  <c r="I95" i="260" s="1"/>
  <c r="I36" i="311"/>
  <c r="I38" i="311" s="1"/>
  <c r="I43" i="311" s="1"/>
  <c r="I62" i="311" s="1"/>
  <c r="C151" i="260"/>
  <c r="C152" i="260" s="1"/>
  <c r="F36" i="311"/>
  <c r="F38" i="311" s="1"/>
  <c r="F43" i="311" s="1"/>
  <c r="F62" i="311" s="1"/>
  <c r="F90" i="260"/>
  <c r="F95" i="260" s="1"/>
  <c r="K151" i="260"/>
  <c r="K152" i="260" s="1"/>
  <c r="D36" i="311"/>
  <c r="D38" i="311" s="1"/>
  <c r="J15" i="308" s="1"/>
  <c r="D90" i="260"/>
  <c r="D95" i="260" s="1"/>
  <c r="G151" i="260"/>
  <c r="G152" i="260" s="1"/>
  <c r="N151" i="260"/>
  <c r="N152" i="260" s="1"/>
  <c r="C36" i="311"/>
  <c r="C38" i="311" s="1"/>
  <c r="C43" i="311" s="1"/>
  <c r="C62" i="311" s="1"/>
  <c r="C90" i="260"/>
  <c r="C95" i="260" s="1"/>
  <c r="G36" i="311"/>
  <c r="G38" i="311" s="1"/>
  <c r="K15" i="308" s="1"/>
  <c r="G90" i="260"/>
  <c r="G95" i="260" s="1"/>
  <c r="K9" i="308"/>
  <c r="M9" i="308"/>
  <c r="L9" i="308"/>
  <c r="J9" i="308"/>
  <c r="M43" i="311"/>
  <c r="M62" i="311" s="1"/>
  <c r="E9" i="308"/>
  <c r="E18" i="308" s="1"/>
  <c r="B9" i="308"/>
  <c r="B18" i="308" s="1"/>
  <c r="C9" i="308"/>
  <c r="C18" i="308" s="1"/>
  <c r="D9" i="308"/>
  <c r="D18" i="308" s="1"/>
  <c r="F43" i="309"/>
  <c r="F62" i="309" s="1"/>
  <c r="N43" i="309"/>
  <c r="L43" i="309"/>
  <c r="L62" i="309" s="1"/>
  <c r="E43" i="309"/>
  <c r="E62" i="309" s="1"/>
  <c r="G43" i="309"/>
  <c r="H43" i="309"/>
  <c r="H62" i="309" s="1"/>
  <c r="C43" i="309"/>
  <c r="C62" i="309" s="1"/>
  <c r="D43" i="309"/>
  <c r="I43" i="309"/>
  <c r="I62" i="309" s="1"/>
  <c r="K43" i="309"/>
  <c r="J43" i="309"/>
  <c r="J62" i="309" s="1"/>
  <c r="G9" i="308"/>
  <c r="G18" i="308" s="1"/>
  <c r="F9" i="308"/>
  <c r="F18" i="308" s="1"/>
  <c r="I9" i="308"/>
  <c r="I18" i="308" s="1"/>
  <c r="H9" i="308"/>
  <c r="H18" i="308" s="1"/>
  <c r="D43" i="310"/>
  <c r="G43" i="310"/>
  <c r="I43" i="310"/>
  <c r="I62" i="310" s="1"/>
  <c r="F43" i="310"/>
  <c r="F62" i="310" s="1"/>
  <c r="H43" i="310"/>
  <c r="H62" i="310" s="1"/>
  <c r="C43" i="310"/>
  <c r="C62" i="310" s="1"/>
  <c r="E43" i="310"/>
  <c r="E62" i="310" s="1"/>
  <c r="K43" i="310"/>
  <c r="J43" i="310"/>
  <c r="J62" i="310" s="1"/>
  <c r="L43" i="310"/>
  <c r="L62" i="310" s="1"/>
  <c r="M43" i="310"/>
  <c r="M62" i="310" s="1"/>
  <c r="N43" i="310"/>
  <c r="L43" i="311"/>
  <c r="L62" i="311" s="1"/>
  <c r="M43" i="309"/>
  <c r="M62" i="309" s="1"/>
  <c r="M18" i="308" l="1"/>
  <c r="N43" i="311"/>
  <c r="M19" i="308" s="1"/>
  <c r="M20" i="308" s="1"/>
  <c r="J18" i="308"/>
  <c r="L18" i="308"/>
  <c r="K18" i="308"/>
  <c r="D43" i="311"/>
  <c r="J19" i="308" s="1"/>
  <c r="K43" i="311"/>
  <c r="K62" i="311" s="1"/>
  <c r="G43" i="311"/>
  <c r="G62" i="311" s="1"/>
  <c r="M67" i="309"/>
  <c r="M68" i="309"/>
  <c r="M65" i="309"/>
  <c r="M66" i="309"/>
  <c r="M69" i="309"/>
  <c r="M70" i="309"/>
  <c r="M64" i="309"/>
  <c r="I19" i="308"/>
  <c r="I20" i="308" s="1"/>
  <c r="N62" i="310"/>
  <c r="E68" i="310"/>
  <c r="E69" i="310"/>
  <c r="E65" i="310"/>
  <c r="E67" i="310"/>
  <c r="E66" i="310"/>
  <c r="E64" i="310"/>
  <c r="E70" i="310"/>
  <c r="F70" i="311"/>
  <c r="F64" i="311"/>
  <c r="F69" i="311"/>
  <c r="F68" i="311"/>
  <c r="F65" i="311"/>
  <c r="F66" i="311"/>
  <c r="F67" i="311"/>
  <c r="H66" i="310"/>
  <c r="H67" i="310"/>
  <c r="H65" i="310"/>
  <c r="H64" i="310"/>
  <c r="H70" i="310"/>
  <c r="H68" i="310"/>
  <c r="H69" i="310"/>
  <c r="E65" i="309"/>
  <c r="E64" i="309"/>
  <c r="E69" i="309"/>
  <c r="E67" i="309"/>
  <c r="E70" i="309"/>
  <c r="E66" i="309"/>
  <c r="E68" i="309"/>
  <c r="I69" i="311"/>
  <c r="I70" i="311"/>
  <c r="I67" i="311"/>
  <c r="I64" i="311"/>
  <c r="I66" i="311"/>
  <c r="I68" i="311"/>
  <c r="I65" i="311"/>
  <c r="M66" i="311"/>
  <c r="M65" i="311"/>
  <c r="M64" i="311"/>
  <c r="M69" i="311"/>
  <c r="M70" i="311"/>
  <c r="M68" i="311"/>
  <c r="M67" i="311"/>
  <c r="D19" i="308"/>
  <c r="D20" i="308" s="1"/>
  <c r="K62" i="309"/>
  <c r="H19" i="308"/>
  <c r="H20" i="308" s="1"/>
  <c r="K62" i="310"/>
  <c r="C67" i="310"/>
  <c r="C70" i="310"/>
  <c r="C65" i="310"/>
  <c r="C64" i="310"/>
  <c r="C66" i="310"/>
  <c r="C68" i="310"/>
  <c r="C69" i="310"/>
  <c r="G62" i="309"/>
  <c r="C19" i="308"/>
  <c r="C20" i="308" s="1"/>
  <c r="F69" i="310"/>
  <c r="F68" i="310"/>
  <c r="F70" i="310"/>
  <c r="F66" i="310"/>
  <c r="F64" i="310"/>
  <c r="F67" i="310"/>
  <c r="F65" i="310"/>
  <c r="L69" i="309"/>
  <c r="L67" i="309"/>
  <c r="L70" i="309"/>
  <c r="L64" i="309"/>
  <c r="L65" i="309"/>
  <c r="L66" i="309"/>
  <c r="L68" i="309"/>
  <c r="J67" i="309"/>
  <c r="J64" i="309"/>
  <c r="J65" i="309"/>
  <c r="J68" i="309"/>
  <c r="J70" i="309"/>
  <c r="J66" i="309"/>
  <c r="J69" i="309"/>
  <c r="H68" i="311"/>
  <c r="H66" i="311"/>
  <c r="H64" i="311"/>
  <c r="H69" i="311"/>
  <c r="H67" i="311"/>
  <c r="H70" i="311"/>
  <c r="H65" i="311"/>
  <c r="L64" i="310"/>
  <c r="L69" i="310"/>
  <c r="L67" i="310"/>
  <c r="L68" i="310"/>
  <c r="L66" i="310"/>
  <c r="L70" i="310"/>
  <c r="L65" i="310"/>
  <c r="J69" i="310"/>
  <c r="J66" i="310"/>
  <c r="J65" i="310"/>
  <c r="J70" i="310"/>
  <c r="J64" i="310"/>
  <c r="J67" i="310"/>
  <c r="J68" i="310"/>
  <c r="C70" i="309"/>
  <c r="C67" i="309"/>
  <c r="C64" i="309"/>
  <c r="C65" i="309"/>
  <c r="C66" i="309"/>
  <c r="C69" i="309"/>
  <c r="C68" i="309"/>
  <c r="F68" i="309"/>
  <c r="F65" i="309"/>
  <c r="F69" i="309"/>
  <c r="F67" i="309"/>
  <c r="F64" i="309"/>
  <c r="F66" i="309"/>
  <c r="F70" i="309"/>
  <c r="C70" i="311"/>
  <c r="C64" i="311"/>
  <c r="C65" i="311"/>
  <c r="C69" i="311"/>
  <c r="C67" i="311"/>
  <c r="C68" i="311"/>
  <c r="C66" i="311"/>
  <c r="I66" i="309"/>
  <c r="I65" i="309"/>
  <c r="I68" i="309"/>
  <c r="I67" i="309"/>
  <c r="I64" i="309"/>
  <c r="I69" i="309"/>
  <c r="I70" i="309"/>
  <c r="D62" i="309"/>
  <c r="B19" i="308"/>
  <c r="B20" i="308" s="1"/>
  <c r="H68" i="309"/>
  <c r="H69" i="309"/>
  <c r="H67" i="309"/>
  <c r="H64" i="309"/>
  <c r="H70" i="309"/>
  <c r="H66" i="309"/>
  <c r="H65" i="309"/>
  <c r="E19" i="308"/>
  <c r="E20" i="308" s="1"/>
  <c r="N62" i="309"/>
  <c r="M68" i="310"/>
  <c r="M70" i="310"/>
  <c r="M67" i="310"/>
  <c r="M69" i="310"/>
  <c r="M66" i="310"/>
  <c r="M64" i="310"/>
  <c r="M65" i="310"/>
  <c r="J65" i="311"/>
  <c r="J67" i="311"/>
  <c r="J68" i="311"/>
  <c r="J66" i="311"/>
  <c r="J70" i="311"/>
  <c r="J64" i="311"/>
  <c r="J69" i="311"/>
  <c r="I69" i="310"/>
  <c r="I67" i="310"/>
  <c r="I65" i="310"/>
  <c r="I64" i="310"/>
  <c r="I70" i="310"/>
  <c r="I68" i="310"/>
  <c r="I66" i="310"/>
  <c r="G19" i="308"/>
  <c r="G20" i="308" s="1"/>
  <c r="G62" i="310"/>
  <c r="F19" i="308"/>
  <c r="F20" i="308" s="1"/>
  <c r="D62" i="310"/>
  <c r="L70" i="311"/>
  <c r="L65" i="311"/>
  <c r="L66" i="311"/>
  <c r="L68" i="311"/>
  <c r="L69" i="311"/>
  <c r="L64" i="311"/>
  <c r="L67" i="311"/>
  <c r="E64" i="311"/>
  <c r="E70" i="311"/>
  <c r="E65" i="311"/>
  <c r="E68" i="311"/>
  <c r="E66" i="311"/>
  <c r="E69" i="311"/>
  <c r="E67" i="311"/>
  <c r="N62" i="311" l="1"/>
  <c r="N65" i="311" s="1"/>
  <c r="M25" i="308" s="1"/>
  <c r="J20" i="308"/>
  <c r="D62" i="311"/>
  <c r="D67" i="311" s="1"/>
  <c r="K19" i="308"/>
  <c r="K20" i="308" s="1"/>
  <c r="L19" i="308"/>
  <c r="L20" i="308" s="1"/>
  <c r="M71" i="309"/>
  <c r="I71" i="310"/>
  <c r="H71" i="311"/>
  <c r="H71" i="310"/>
  <c r="L71" i="311"/>
  <c r="K65" i="311"/>
  <c r="L25" i="308" s="1"/>
  <c r="K68" i="311"/>
  <c r="K69" i="311"/>
  <c r="K64" i="311"/>
  <c r="K67" i="311"/>
  <c r="K70" i="311"/>
  <c r="L27" i="308" s="1"/>
  <c r="K66" i="311"/>
  <c r="L26" i="308" s="1"/>
  <c r="N69" i="309"/>
  <c r="N68" i="309"/>
  <c r="N70" i="309"/>
  <c r="N66" i="309"/>
  <c r="N64" i="309"/>
  <c r="N67" i="309"/>
  <c r="N65" i="309"/>
  <c r="K66" i="310"/>
  <c r="H26" i="308" s="1"/>
  <c r="K70" i="310"/>
  <c r="H27" i="308" s="1"/>
  <c r="K64" i="310"/>
  <c r="K65" i="310"/>
  <c r="H25" i="308" s="1"/>
  <c r="K68" i="310"/>
  <c r="K67" i="310"/>
  <c r="K69" i="310"/>
  <c r="N68" i="310"/>
  <c r="N66" i="310"/>
  <c r="N70" i="310"/>
  <c r="N67" i="310"/>
  <c r="N65" i="310"/>
  <c r="N69" i="310"/>
  <c r="N64" i="310"/>
  <c r="D66" i="309"/>
  <c r="B26" i="308" s="1"/>
  <c r="D67" i="309"/>
  <c r="D65" i="309"/>
  <c r="B25" i="308" s="1"/>
  <c r="D69" i="309"/>
  <c r="D70" i="309"/>
  <c r="B27" i="308" s="1"/>
  <c r="D68" i="309"/>
  <c r="D64" i="309"/>
  <c r="I71" i="311"/>
  <c r="J71" i="309"/>
  <c r="J71" i="311"/>
  <c r="G69" i="311"/>
  <c r="G64" i="311"/>
  <c r="G70" i="311"/>
  <c r="K27" i="308" s="1"/>
  <c r="G67" i="311"/>
  <c r="G65" i="311"/>
  <c r="K25" i="308" s="1"/>
  <c r="G68" i="311"/>
  <c r="G66" i="311"/>
  <c r="K26" i="308" s="1"/>
  <c r="D67" i="310"/>
  <c r="D66" i="310"/>
  <c r="F26" i="308" s="1"/>
  <c r="D70" i="310"/>
  <c r="F27" i="308" s="1"/>
  <c r="D68" i="310"/>
  <c r="D65" i="310"/>
  <c r="F25" i="308" s="1"/>
  <c r="D69" i="310"/>
  <c r="D64" i="310"/>
  <c r="N66" i="311"/>
  <c r="M26" i="308" s="1"/>
  <c r="N64" i="311"/>
  <c r="N68" i="311"/>
  <c r="N69" i="311"/>
  <c r="I71" i="309"/>
  <c r="K70" i="309"/>
  <c r="K64" i="309"/>
  <c r="K68" i="309"/>
  <c r="K65" i="309"/>
  <c r="K69" i="309"/>
  <c r="K66" i="309"/>
  <c r="D26" i="308" s="1"/>
  <c r="K67" i="309"/>
  <c r="G67" i="310"/>
  <c r="G65" i="310"/>
  <c r="G25" i="308" s="1"/>
  <c r="G64" i="310"/>
  <c r="G66" i="310"/>
  <c r="G26" i="308" s="1"/>
  <c r="G69" i="310"/>
  <c r="G68" i="310"/>
  <c r="G70" i="310"/>
  <c r="G27" i="308" s="1"/>
  <c r="H71" i="309"/>
  <c r="C71" i="311"/>
  <c r="C71" i="309"/>
  <c r="L71" i="310"/>
  <c r="D69" i="311"/>
  <c r="E71" i="309"/>
  <c r="F71" i="309"/>
  <c r="J71" i="310"/>
  <c r="L71" i="309"/>
  <c r="C71" i="310"/>
  <c r="F71" i="310"/>
  <c r="F71" i="311"/>
  <c r="E71" i="311"/>
  <c r="M71" i="310"/>
  <c r="G67" i="309"/>
  <c r="G69" i="309"/>
  <c r="G70" i="309"/>
  <c r="C27" i="308" s="1"/>
  <c r="G66" i="309"/>
  <c r="C26" i="308" s="1"/>
  <c r="G64" i="309"/>
  <c r="G68" i="309"/>
  <c r="G65" i="309"/>
  <c r="C25" i="308" s="1"/>
  <c r="M71" i="311"/>
  <c r="E71" i="310"/>
  <c r="D70" i="311" l="1"/>
  <c r="J27" i="308" s="1"/>
  <c r="N67" i="311"/>
  <c r="N70" i="311"/>
  <c r="M27" i="308" s="1"/>
  <c r="D25" i="308"/>
  <c r="D64" i="311"/>
  <c r="J24" i="308" s="1"/>
  <c r="D66" i="311"/>
  <c r="J26" i="308" s="1"/>
  <c r="D68" i="311"/>
  <c r="D65" i="311"/>
  <c r="J25" i="308" s="1"/>
  <c r="D27" i="308"/>
  <c r="I25" i="308"/>
  <c r="E25" i="308"/>
  <c r="I27" i="308"/>
  <c r="E27" i="308"/>
  <c r="M24" i="308"/>
  <c r="M28" i="308" s="1"/>
  <c r="N71" i="311"/>
  <c r="E24" i="308"/>
  <c r="I24" i="308"/>
  <c r="N71" i="310"/>
  <c r="N71" i="309"/>
  <c r="G24" i="308"/>
  <c r="G28" i="308" s="1"/>
  <c r="G71" i="310"/>
  <c r="I26" i="308"/>
  <c r="E26" i="308"/>
  <c r="G71" i="309"/>
  <c r="C24" i="308"/>
  <c r="C28" i="308" s="1"/>
  <c r="K71" i="311"/>
  <c r="L24" i="308"/>
  <c r="L28" i="308" s="1"/>
  <c r="D71" i="309"/>
  <c r="B24" i="308"/>
  <c r="B28" i="308" s="1"/>
  <c r="K24" i="308"/>
  <c r="K28" i="308" s="1"/>
  <c r="G71" i="311"/>
  <c r="F24" i="308"/>
  <c r="F28" i="308" s="1"/>
  <c r="D71" i="310"/>
  <c r="K71" i="310"/>
  <c r="H24" i="308"/>
  <c r="H28" i="308" s="1"/>
  <c r="D24" i="308"/>
  <c r="K71" i="309"/>
  <c r="D28" i="308" l="1"/>
  <c r="D71" i="311"/>
  <c r="J28" i="308"/>
  <c r="I28" i="308"/>
  <c r="E28" i="30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tc={7969CCE6-ED92-49D0-AEE6-858DEF4AF923}</author>
  </authors>
  <commentList>
    <comment ref="C1" authorId="0" shapeId="0" xr:uid="{7969CCE6-ED92-49D0-AEE6-858DEF4AF92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Valores ya consideran desfase de 1 año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00000000-0006-0000-0F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8E675177-5F90-4600-8690-8E1567492412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92EB281E-5345-480F-804E-F752204A3F9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E7717D26-D051-4534-AF96-1E6F55F6DA32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12ED7BD7-FEF2-4613-B123-5A4E71A92094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3BD219EA-197B-4727-A803-26A9178C280B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C6CAB48F-C2B0-4026-8A56-D0D07F38FB72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FB328781-2F11-4A8F-A26C-06CBAEC7A7DC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1E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94FDF1A8-4F89-40A1-83F2-00BA87CBAF98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20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21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25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3EA692F9-8247-41EE-AA99-2FB79735F382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B6542C12-C873-41E8-8A90-453452D9EE8E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B727EB5F-B564-4D5B-BF0F-47364FE55BB6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73C57BB2-1200-4B92-9686-BF5142BE421A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F7D43D56-ED69-492C-9E6A-DB4A2016275D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7CAC854A-9594-4B8D-B448-A4AAE8A0E0B8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53679AB5-81CA-4A28-9865-D97BD4E88FF6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3B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CA98C114-E03E-44DE-B406-6C4521216A01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3D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3E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42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124AA8A7-DEDF-472C-9F5D-3FD65A213326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A513C2F0-F496-4C7F-BB1B-C70144D81FD1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1518BF07-6FDC-4A22-BCC0-4F825F387FB7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B0C06A60-CB92-4312-881D-02785DCCF7C4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47D75A41-2929-4AC7-B2BD-5FC4525CBF84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34769A38-E332-4A40-BF00-9A4CD348A328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CBF91B34-DD6C-4474-A082-BE912C8DC047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54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77A437A5-8BB7-446C-AA6C-E770B89B49F4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57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5A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G3" authorId="0" shapeId="0" xr:uid="{00000000-0006-0000-7A00-000001000000}">
      <text>
        <r>
          <rPr>
            <b/>
            <sz val="9"/>
            <color indexed="81"/>
            <rFont val="Tahoma"/>
            <family val="2"/>
          </rPr>
          <t>haguero:No Modificar</t>
        </r>
      </text>
    </comment>
    <comment ref="G4" authorId="0" shapeId="0" xr:uid="{00000000-0006-0000-7A00-000002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Costo estimado por km de linea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tc={CC427292-7923-44CF-BA85-550C68F23A5F}</author>
  </authors>
  <commentList>
    <comment ref="H1" authorId="0" shapeId="0" xr:uid="{CC427292-7923-44CF-BA85-550C68F23A5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Considera un 10 % de margen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<sst xmlns="http://schemas.openxmlformats.org/spreadsheetml/2006/main" count="23940" uniqueCount="1813">
  <si>
    <t>Nombre hoja</t>
  </si>
  <si>
    <t>Breve explicación</t>
  </si>
  <si>
    <t>Fuente de información</t>
  </si>
  <si>
    <t>Registro Index Semestral</t>
  </si>
  <si>
    <t>Hoja con el objeto de dejar registro de los parametros de las indexaciones</t>
  </si>
  <si>
    <t>N/A</t>
  </si>
  <si>
    <t>Glosario</t>
  </si>
  <si>
    <t>Definiciones de Terminos</t>
  </si>
  <si>
    <t>Indexadores</t>
  </si>
  <si>
    <t>Según se indica en instructivo</t>
  </si>
  <si>
    <t>Parámetros</t>
  </si>
  <si>
    <t>Contiene parámetros de la tasa de descuento y el MRT</t>
  </si>
  <si>
    <t>LGSE</t>
  </si>
  <si>
    <t>RESUMEN</t>
  </si>
  <si>
    <t>Resumen  General</t>
  </si>
  <si>
    <t>Recargos</t>
  </si>
  <si>
    <t>Recargos considerados en Gastos Generales</t>
  </si>
  <si>
    <t>BIENES DE CAPITAL</t>
  </si>
  <si>
    <t>Defincion de Bienes de Capital para cada partida</t>
  </si>
  <si>
    <t>ASIGNACION INDEX</t>
  </si>
  <si>
    <t>Asignacion de indexadores a cada partida, para todos los casos</t>
  </si>
  <si>
    <t xml:space="preserve">70MW-220kV  SUBESTACION </t>
  </si>
  <si>
    <t>Calulo Costo de Inversion , Caso 70  MW, Conexión 220 kV para cada Subestacion Considerada</t>
  </si>
  <si>
    <t xml:space="preserve">150MW-220kV  SUBESTACION </t>
  </si>
  <si>
    <t>Calulo Costo de Inversion , Caso 150 MW, Conexión 220 kV para cada Subestacion Considerada</t>
  </si>
  <si>
    <t>70MW-220kV BASE</t>
  </si>
  <si>
    <t>Caso Base 70 MW, estimacion de obras y precios unitarios</t>
  </si>
  <si>
    <t>BD Consultor</t>
  </si>
  <si>
    <t>150MW-220kV BASE</t>
  </si>
  <si>
    <t>Caso Base 150 MW, estimacion de obras y precios unitarios</t>
  </si>
  <si>
    <t>Cotizaciones</t>
  </si>
  <si>
    <t>Resumen Costos Fijos</t>
  </si>
  <si>
    <t xml:space="preserve">Costos Fijos Personal </t>
  </si>
  <si>
    <t>CF Costos de Repuestos</t>
  </si>
  <si>
    <t>Costo Repuestos</t>
  </si>
  <si>
    <t xml:space="preserve">CF. OP SSEE y L AT </t>
  </si>
  <si>
    <t>Costos Fijos Subestacion y Linea</t>
  </si>
  <si>
    <t xml:space="preserve">BD Consultor </t>
  </si>
  <si>
    <t>CF - Consumos en Vacio Unidad</t>
  </si>
  <si>
    <t>Costos Fijos Consumos en vacio</t>
  </si>
  <si>
    <t>Potencia Neta en Sitio</t>
  </si>
  <si>
    <t>Seguros</t>
  </si>
  <si>
    <t>Estimacion Seguros Etapa de Operación</t>
  </si>
  <si>
    <t>Data SSEE</t>
  </si>
  <si>
    <t>Datos subesatciones basicas</t>
  </si>
  <si>
    <t>Perdidas</t>
  </si>
  <si>
    <t>Estimacion de Perdidas</t>
  </si>
  <si>
    <t>LAT</t>
  </si>
  <si>
    <t>Estimacion Costo Linea Alta Tension</t>
  </si>
  <si>
    <t>Costos LAT 2020</t>
  </si>
  <si>
    <t>Costo Unitarios Liena Alta Tension</t>
  </si>
  <si>
    <t xml:space="preserve">ESTUDIO SUBTRANSMISION </t>
  </si>
  <si>
    <t>Costo Gasoducto</t>
  </si>
  <si>
    <t>Estimacion Costo Gasoducto</t>
  </si>
  <si>
    <t>Pesos Mat LAT</t>
  </si>
  <si>
    <t>Pesos Materiales Linea</t>
  </si>
  <si>
    <t>Cond Anormal</t>
  </si>
  <si>
    <t>Estimacion Factores correcion condcion anormal en relacion a altura geografica</t>
  </si>
  <si>
    <t>Estructura Tipica</t>
  </si>
  <si>
    <t xml:space="preserve">Datos estructura tipica </t>
  </si>
  <si>
    <t>Paneles</t>
  </si>
  <si>
    <t>Estimacion Costo Paneles de Proteccion</t>
  </si>
  <si>
    <t>Costo Unitarios Subestacion</t>
  </si>
  <si>
    <t>SSEE</t>
  </si>
  <si>
    <t>Estimacion Costo Subestacion</t>
  </si>
  <si>
    <t>Factor Mano Obra</t>
  </si>
  <si>
    <t xml:space="preserve">Factor de correcion por mano de obra según region </t>
  </si>
  <si>
    <t>SIL MINTRAB</t>
  </si>
  <si>
    <t>Indices Base</t>
  </si>
  <si>
    <t>Indicadores para calculo base</t>
  </si>
  <si>
    <t>SII; BCENTRAL</t>
  </si>
  <si>
    <t xml:space="preserve">Abreviación </t>
  </si>
  <si>
    <t xml:space="preserve">Definición </t>
  </si>
  <si>
    <t>CONV.IN-OUT.70</t>
  </si>
  <si>
    <t>Subestación Salida Convencional  Caso 70 MW</t>
  </si>
  <si>
    <t>CONV.IN-OUT.150</t>
  </si>
  <si>
    <t>Subestación Salida Convencional  Caso 150 MW</t>
  </si>
  <si>
    <t>CONV.IN-OUT.300</t>
  </si>
  <si>
    <t>Subestación Salida Convencional  Caso 300 MW</t>
  </si>
  <si>
    <t>CONV.BS</t>
  </si>
  <si>
    <t>Paño Subestación  - Configuración Barra Simple</t>
  </si>
  <si>
    <t>CONV.BSyT</t>
  </si>
  <si>
    <t>Paño Subestación  - Configuración Barra Simple y Transferencia</t>
  </si>
  <si>
    <t>CONV.DB</t>
  </si>
  <si>
    <t>Paño Subestación  - Configuración Doble Barra</t>
  </si>
  <si>
    <t>CONV.DByT</t>
  </si>
  <si>
    <t>Paño Subestación  - Configuración Doble Barra  y Transferencia</t>
  </si>
  <si>
    <t>CONV.IyM</t>
  </si>
  <si>
    <t>Paño Subestación  - Configuración  Interruptor u Medio</t>
  </si>
  <si>
    <t>GIS</t>
  </si>
  <si>
    <t>Paño Subestación  - GIS (Gas Insulated Substation)</t>
  </si>
  <si>
    <t>FRC</t>
  </si>
  <si>
    <t>Factor de Recuperacion de Capital</t>
  </si>
  <si>
    <t>BESS</t>
  </si>
  <si>
    <t>Battery Energy Storage Sysyem</t>
  </si>
  <si>
    <t xml:space="preserve">PSFV </t>
  </si>
  <si>
    <t>Parque Solar Fotovoltaico</t>
  </si>
  <si>
    <t>PE</t>
  </si>
  <si>
    <t>Parque Eolico</t>
  </si>
  <si>
    <t>TG</t>
  </si>
  <si>
    <t>Turbina a Gas</t>
  </si>
  <si>
    <t>SEN</t>
  </si>
  <si>
    <t>Sistema Electrico Nacional</t>
  </si>
  <si>
    <t>SSMM</t>
  </si>
  <si>
    <t>Sistemas Medianos</t>
  </si>
  <si>
    <t>Central Generadora</t>
  </si>
  <si>
    <t xml:space="preserve">Subestación </t>
  </si>
  <si>
    <t>Linea de Transmisión</t>
  </si>
  <si>
    <t>Valor</t>
  </si>
  <si>
    <t>Tasa Anual</t>
  </si>
  <si>
    <t>Tasa Mensual</t>
  </si>
  <si>
    <t>Vida Util - años</t>
  </si>
  <si>
    <t>Vida Util - meses</t>
  </si>
  <si>
    <t>Margen de Reserva Teorica</t>
  </si>
  <si>
    <t>Costo Financiero</t>
  </si>
  <si>
    <t>Data Fijacion</t>
  </si>
  <si>
    <t>Fecha Fijacion</t>
  </si>
  <si>
    <t>Sitio</t>
  </si>
  <si>
    <t>Potencia</t>
  </si>
  <si>
    <t>Precios de Potencia</t>
  </si>
  <si>
    <t>CSE[US$/kW]</t>
  </si>
  <si>
    <t>FRCSE[-]</t>
  </si>
  <si>
    <t>CLT[US$/kW]</t>
  </si>
  <si>
    <t>FRCLT[-]</t>
  </si>
  <si>
    <t>CF[-]</t>
  </si>
  <si>
    <t>Cfijo[US$/kW]</t>
  </si>
  <si>
    <t>1 + MRT [-]</t>
  </si>
  <si>
    <t>1+FP [-]</t>
  </si>
  <si>
    <t>Pbpot[US$/kW/mes]</t>
  </si>
  <si>
    <t>Coef. Index. PP</t>
  </si>
  <si>
    <t>Data Fijacion Semestral</t>
  </si>
  <si>
    <t>Fecha Fijacion Semestral</t>
  </si>
  <si>
    <t>Precio Potencia</t>
  </si>
  <si>
    <t>Fecha Fijacion Extraordinaria (Entre Fijaciones)</t>
  </si>
  <si>
    <t>Mes</t>
  </si>
  <si>
    <t>PVx</t>
  </si>
  <si>
    <t>NREL BAT</t>
  </si>
  <si>
    <t>PPI</t>
  </si>
  <si>
    <t>PPI Sw</t>
  </si>
  <si>
    <t>PPI Al</t>
  </si>
  <si>
    <t>CU</t>
  </si>
  <si>
    <t>IPC</t>
  </si>
  <si>
    <t>Dolar</t>
  </si>
  <si>
    <t>Retraso Indexadores Por Disponiblidad de Informacion (meses)</t>
  </si>
  <si>
    <t>Cu</t>
  </si>
  <si>
    <t>Dólar</t>
  </si>
  <si>
    <t>N/A: Indexador No conisderando en formula de indexacion</t>
  </si>
  <si>
    <t>Fijacion Tarifaria en Curso</t>
  </si>
  <si>
    <t>Fecha</t>
  </si>
  <si>
    <t>RESUMEN PRECIO BASICO DE POTENCIA</t>
  </si>
  <si>
    <t>CONDORES</t>
  </si>
  <si>
    <t>KIMAL</t>
  </si>
  <si>
    <t>CUMBRES</t>
  </si>
  <si>
    <t>NUEVA MAITENCILLO</t>
  </si>
  <si>
    <t>70 MW</t>
  </si>
  <si>
    <t xml:space="preserve">70 MW </t>
  </si>
  <si>
    <t>120 MW</t>
  </si>
  <si>
    <t>150 MW</t>
  </si>
  <si>
    <t>CCEN[US$/kW]</t>
  </si>
  <si>
    <t>Pbpot-Check</t>
  </si>
  <si>
    <t>Check</t>
  </si>
  <si>
    <t>Coeficientes de Formula de Indexacion del Precio Basico de Potencia</t>
  </si>
  <si>
    <t xml:space="preserve">: </t>
  </si>
  <si>
    <t>Costo  unitario de inversión por kW de la central o unidad generadora + sistema BESS</t>
  </si>
  <si>
    <t>Costo  unitario de inversión por kW de las subestación</t>
  </si>
  <si>
    <t>Costo  unitario de inversión por kW de la línea de transmisión</t>
  </si>
  <si>
    <t>Costo fijo unitario mensual  de operación y mantenimiento.</t>
  </si>
  <si>
    <t>Factor de recuperación de capital de la central o unidad generadora + sistema BESS.</t>
  </si>
  <si>
    <t>Factor de recuperación de capital de la subestación.</t>
  </si>
  <si>
    <t>Factor de recuperación de capital de la línea de transmisión.</t>
  </si>
  <si>
    <t>MRT [-]</t>
  </si>
  <si>
    <t>Margen de reserva teórica definido por la Comisión Nacional de Energía.</t>
  </si>
  <si>
    <t>FP [-]</t>
  </si>
  <si>
    <t>:</t>
  </si>
  <si>
    <t>Factor de Perdidas</t>
  </si>
  <si>
    <t>precio basico de potencia</t>
  </si>
  <si>
    <t>INDEXACION SEMESTRAL -INDEXACION PRECIO POTENCIA ENTRE FIJACIONES</t>
  </si>
  <si>
    <t>Fijacion Tarifaria</t>
  </si>
  <si>
    <t>Indices Fijacion Tarifaria en Curso</t>
  </si>
  <si>
    <t>Variacion Indices</t>
  </si>
  <si>
    <t>Check Asigancion Indexadores</t>
  </si>
  <si>
    <t>Parametros</t>
  </si>
  <si>
    <t>FRC CT</t>
  </si>
  <si>
    <t>FRC SE</t>
  </si>
  <si>
    <t>FRC LT</t>
  </si>
  <si>
    <t>1 + MRT</t>
  </si>
  <si>
    <t>CF</t>
  </si>
  <si>
    <t>Nota:</t>
  </si>
  <si>
    <t xml:space="preserve"> N/A corresponde a  Indexador No considerado, por lo que factor de variacion se deja nulo</t>
  </si>
  <si>
    <t>INDEXACION SEMESTRAL</t>
  </si>
  <si>
    <t>CASO: 70 MW - Conexion en 220 kV</t>
  </si>
  <si>
    <t>RONCACHO</t>
  </si>
  <si>
    <t>NUEVA POZO ALMONTE</t>
  </si>
  <si>
    <t>NUEVA LAGUNAS</t>
  </si>
  <si>
    <t>MIRAJE</t>
  </si>
  <si>
    <t>KAPATUR</t>
  </si>
  <si>
    <t>PARINAS</t>
  </si>
  <si>
    <t>ILLAPA</t>
  </si>
  <si>
    <t>NUEVA CARDONES</t>
  </si>
  <si>
    <t>COSTO DESARROLLO ACTUALIZADO</t>
  </si>
  <si>
    <t>COSTO UNITARIO CENTRAL GENERADORA (US$/KW)</t>
  </si>
  <si>
    <t>COSTO UNITARIO SUBESTACIONES (US$/KW)</t>
  </si>
  <si>
    <t>COSTO UNITARIO LINEA TRANSMISION (US$/KW)</t>
  </si>
  <si>
    <t>COSTO UNITARIO UNIDAD DE PUNTA (US$/KW)</t>
  </si>
  <si>
    <t>CALCULO PRECIO POTENCIA ACTUALIZADO</t>
  </si>
  <si>
    <t>Perdidas kW</t>
  </si>
  <si>
    <t>CF Unitario US/kw-mes</t>
  </si>
  <si>
    <t>INDEXACION PRECIO POTENCIA ENTRE FIJACIONES SEMESTRALES</t>
  </si>
  <si>
    <t>COSTOS POR INDEXADOR - TOTAL PROYECTO - ACTUALIZADO</t>
  </si>
  <si>
    <t>Total</t>
  </si>
  <si>
    <t>COEFICIENTES INDEXACION PRECIO POTENCIA ENTRE FIJACIONES</t>
  </si>
  <si>
    <t>ITEM</t>
  </si>
  <si>
    <t>DESCRIPCION</t>
  </si>
  <si>
    <t>1</t>
  </si>
  <si>
    <t>SISTEMA BESS</t>
  </si>
  <si>
    <t xml:space="preserve">    1.1</t>
  </si>
  <si>
    <t>SUMINISTRO EQUIPOS</t>
  </si>
  <si>
    <t xml:space="preserve">     1.1.1</t>
  </si>
  <si>
    <t>EQUIPAMIENTO BESS CIF</t>
  </si>
  <si>
    <t xml:space="preserve">     1.1.2</t>
  </si>
  <si>
    <t>SISTEMAS ELECTRICOS AUXLIARES</t>
  </si>
  <si>
    <t xml:space="preserve">    1.2</t>
  </si>
  <si>
    <t>OBRAS CIVILES Y MONTAIE</t>
  </si>
  <si>
    <t xml:space="preserve">     1.2.1</t>
  </si>
  <si>
    <t>INFRAESTRUCTURA SISTEMA BESS</t>
  </si>
  <si>
    <t xml:space="preserve">     1.2.2</t>
  </si>
  <si>
    <t>INFRAESTRUCTURA CENTRAL TOTAL (CALCULO INTERNO)</t>
  </si>
  <si>
    <t xml:space="preserve">     1.2.3</t>
  </si>
  <si>
    <t>TRANSPORTE A SITIO</t>
  </si>
  <si>
    <t xml:space="preserve">CONSTRUCCION Y MONTAIE </t>
  </si>
  <si>
    <t xml:space="preserve">    1.3</t>
  </si>
  <si>
    <t>INGENIERIA</t>
  </si>
  <si>
    <t>PRORRATA GASTOS GENERALES-SISTEMA BESS</t>
  </si>
  <si>
    <t>SUBTOTAL SISTEMA BESS</t>
  </si>
  <si>
    <t>CENTRAL GENERADORA</t>
  </si>
  <si>
    <t xml:space="preserve">    2.1</t>
  </si>
  <si>
    <t xml:space="preserve">     2.1.1</t>
  </si>
  <si>
    <t>EQUIPAMINETO PRINCIPAL</t>
  </si>
  <si>
    <t xml:space="preserve">    2.2</t>
  </si>
  <si>
    <t xml:space="preserve">    2.3</t>
  </si>
  <si>
    <t>PRORRATA GASTOS GENERALES-CENTRAL GENERADORA</t>
  </si>
  <si>
    <t>SUBTOTAL CENTRAL GENERADORA</t>
  </si>
  <si>
    <t>SUBESTACIONES</t>
  </si>
  <si>
    <t xml:space="preserve">    3.1</t>
  </si>
  <si>
    <t>EQUIPAMIENTO SUB-ESTACION DE SALIDA 13,8/220 kV</t>
  </si>
  <si>
    <t xml:space="preserve">    3.2</t>
  </si>
  <si>
    <t xml:space="preserve">EQUIPAMIENTO SUBESTACION ENLACE </t>
  </si>
  <si>
    <t xml:space="preserve">    3.3</t>
  </si>
  <si>
    <t>OBRAS CIVILES Y MONTAIE SSEE</t>
  </si>
  <si>
    <t xml:space="preserve">     3.3.1</t>
  </si>
  <si>
    <t>INFRAESTRUCTURA SSEE</t>
  </si>
  <si>
    <t xml:space="preserve">     3.3.2</t>
  </si>
  <si>
    <t>CONSTRUCCION Y MONTAIE SSEE</t>
  </si>
  <si>
    <t xml:space="preserve">    3.4</t>
  </si>
  <si>
    <t>PRORRATA GASTOS GENERALES - SUBESTACIONES</t>
  </si>
  <si>
    <t>SUBTOTAL SUBESTACIONES</t>
  </si>
  <si>
    <t xml:space="preserve">LINEA AEREA 220 kV </t>
  </si>
  <si>
    <t xml:space="preserve">    4.1</t>
  </si>
  <si>
    <t xml:space="preserve">SUMINISTRO </t>
  </si>
  <si>
    <t xml:space="preserve">    4.2</t>
  </si>
  <si>
    <t>OBRAS CIVILES Y MONTAJE LINEA DE TRANSMISION</t>
  </si>
  <si>
    <t xml:space="preserve">     4.2.1</t>
  </si>
  <si>
    <t>INFRAESTRUCTURA LINEA</t>
  </si>
  <si>
    <t xml:space="preserve">     4.2.2</t>
  </si>
  <si>
    <t>CONSTRUCCION Y MONTAJE LINEA DE TRANSMISION</t>
  </si>
  <si>
    <t xml:space="preserve">    4.3</t>
  </si>
  <si>
    <t>PRORRATA GASTOS GENERALES - LINEA DE TRANSMISION</t>
  </si>
  <si>
    <t xml:space="preserve">SUBTOTAL LINEA DE TRANSMISION </t>
  </si>
  <si>
    <t>GASTOS GENERALES PROPIETARIO -PARA CALCULO INTERNO DE PRORRATAS</t>
  </si>
  <si>
    <t>SUBTOTAL GASTOS GENERALES</t>
  </si>
  <si>
    <t>|</t>
  </si>
  <si>
    <t>ID</t>
  </si>
  <si>
    <t>Roncacho 220</t>
  </si>
  <si>
    <t>Condores 220</t>
  </si>
  <si>
    <t>Nueva Pozo Almonte 220</t>
  </si>
  <si>
    <t>Nueva Lagunas 220</t>
  </si>
  <si>
    <t>Kimal 220</t>
  </si>
  <si>
    <t>Miraje 220</t>
  </si>
  <si>
    <t>Kapatur 220</t>
  </si>
  <si>
    <t>Parinas 220</t>
  </si>
  <si>
    <t>Cumbres 220</t>
  </si>
  <si>
    <t>Illapa 220</t>
  </si>
  <si>
    <t xml:space="preserve">Nueva Cardones 220 </t>
  </si>
  <si>
    <t>Nueva Maitencillo 220</t>
  </si>
  <si>
    <t>COSTO UNITARIO SISTEMA BESS (US$/KW)</t>
  </si>
  <si>
    <t>COSTO UNITARIO CENTRAL SOLAR FOTOVOLTAICA (US$/KW)</t>
  </si>
  <si>
    <t>CALCULO PRECIO POTENCIA BASE</t>
  </si>
  <si>
    <t>CF  US</t>
  </si>
  <si>
    <t>CF Unitario US/kW-mes</t>
  </si>
  <si>
    <t>Factor de Perdida</t>
  </si>
  <si>
    <t>PP- Central Solar Fotovoltaica + BESS US/kW-mes</t>
  </si>
  <si>
    <t>COSTOS POR INDEXADOR - TOTAL PROYECTO - BASE</t>
  </si>
  <si>
    <t>COEFICIENTES INDEXACION COSTO DE DESARROLLO</t>
  </si>
  <si>
    <t>CENTRAL</t>
  </si>
  <si>
    <t>SS/EE</t>
  </si>
  <si>
    <t>COEFICIENTES POR INDEXADOR - TOTAL PROYECTO - BASE</t>
  </si>
  <si>
    <t>TOTAL SISTEMA HIBRIDO CENTRAL SF + BESS [ Miles US$]</t>
  </si>
  <si>
    <t>EQUIPAMIENTO SISTEMA BESS CIF</t>
  </si>
  <si>
    <t>PRORRATA GASTOS GENERALES - SISTEMA BESS</t>
  </si>
  <si>
    <t>PRORRATA GASTOS GENERALES - PARQUE EÓLICO</t>
  </si>
  <si>
    <t xml:space="preserve">PRORRATA GASTOS GENERALES - LINEA DE TRANSMISION </t>
  </si>
  <si>
    <t xml:space="preserve">COSTO UNITARIO SISTEMA BESS (US$/KW) </t>
  </si>
  <si>
    <t>TOTAL SISTEMA HIBRIDO CENTRAL SF+ BESS [ Miles US$]</t>
  </si>
  <si>
    <t>PRORRATA GASTOS GENERALES  - PARQUE EÓLICO</t>
  </si>
  <si>
    <t xml:space="preserve">SUBTOTAL GASTOS GENERALES - </t>
  </si>
  <si>
    <t>TOTAL SISTEMA CENTRAL SF + BESS [ Miles US$]</t>
  </si>
  <si>
    <t>Concepto</t>
  </si>
  <si>
    <t>Recargo</t>
  </si>
  <si>
    <t>Servicios de ingenieria, estudios y administración del proyecto</t>
  </si>
  <si>
    <t>Costos de terrenos, permisos y concesiones</t>
  </si>
  <si>
    <t>Compensaciones a la comunidad</t>
  </si>
  <si>
    <t>Gastos de puesta en marcha</t>
  </si>
  <si>
    <t>Varios</t>
  </si>
  <si>
    <t>Contingencias</t>
  </si>
  <si>
    <t>Gestión EIA</t>
  </si>
  <si>
    <t>Fijo</t>
  </si>
  <si>
    <t>E1</t>
  </si>
  <si>
    <t>E2</t>
  </si>
  <si>
    <t>CENTRAL DE PUNTA - BIENES DE CAPITAL</t>
  </si>
  <si>
    <t xml:space="preserve">    UNIDAD</t>
  </si>
  <si>
    <t>BIEN DE CAPITAL</t>
  </si>
  <si>
    <t>TASA ARANCELARIA</t>
  </si>
  <si>
    <t>ITEM ARANCELARIO</t>
  </si>
  <si>
    <t>1.0</t>
  </si>
  <si>
    <t>1.1.</t>
  </si>
  <si>
    <t>SUMINISTRO DE EQUIPOS</t>
  </si>
  <si>
    <t>1.1.1</t>
  </si>
  <si>
    <t>EQUIPAMIENTO GENERACION</t>
  </si>
  <si>
    <t xml:space="preserve">Turbina a gas y Generador </t>
  </si>
  <si>
    <t>gl</t>
  </si>
  <si>
    <t>Si</t>
  </si>
  <si>
    <t>Partidor "black start"</t>
  </si>
  <si>
    <t>Equipos de monitoreo de emisiones de contaminantes SO2, Nox, MP (CEMS: Continuous emission monitoring system)</t>
  </si>
  <si>
    <t>SUBTOTAL SUMINISTRO EQUIPAMIENTO  GENERACION</t>
  </si>
  <si>
    <t>1.1.2</t>
  </si>
  <si>
    <t>RED SUMINISTRO PETROLEO</t>
  </si>
  <si>
    <r>
      <t>Estanque (680 m</t>
    </r>
    <r>
      <rPr>
        <vertAlign val="superscript"/>
        <sz val="9"/>
        <rFont val="Arial"/>
        <family val="2"/>
      </rPr>
      <t>3</t>
    </r>
    <r>
      <rPr>
        <sz val="9"/>
        <rFont val="Arial"/>
        <family val="2"/>
      </rPr>
      <t>)</t>
    </r>
  </si>
  <si>
    <t>cu</t>
  </si>
  <si>
    <t>NACIONAL</t>
  </si>
  <si>
    <t>Instrumentación</t>
  </si>
  <si>
    <t>Válvulas</t>
  </si>
  <si>
    <t>Bombas de Impulsión</t>
  </si>
  <si>
    <t>Bombas de recepción</t>
  </si>
  <si>
    <t>SUBTOTAL SUMINISTRO EQUIPOS PETROLEO</t>
  </si>
  <si>
    <t>1.1.3</t>
  </si>
  <si>
    <t xml:space="preserve">SUMINISTRO DE GAS </t>
  </si>
  <si>
    <t>1.1.3.1</t>
  </si>
  <si>
    <t>Gasoducto</t>
  </si>
  <si>
    <t>Tuberias 6" de diámetro</t>
  </si>
  <si>
    <t>km</t>
  </si>
  <si>
    <t>73041100 y Otros</t>
  </si>
  <si>
    <t>Estaciones de Válvulas y Compresor</t>
  </si>
  <si>
    <t>84812010 y Otros</t>
  </si>
  <si>
    <t>1.1.3.2</t>
  </si>
  <si>
    <t>Planta Satelital de Regasificación (PSR)</t>
  </si>
  <si>
    <t>Equipos principales</t>
  </si>
  <si>
    <t>73110090 y Otros</t>
  </si>
  <si>
    <t>Accesorios</t>
  </si>
  <si>
    <t>SUBTOTAL SUMINISTRO EQUIPOS GAS</t>
  </si>
  <si>
    <t>1.1.4</t>
  </si>
  <si>
    <t>RED SUMINISTRO AGUA</t>
  </si>
  <si>
    <t>Planta de Agua desmineralizada</t>
  </si>
  <si>
    <t>Estanque Agua Cruda</t>
  </si>
  <si>
    <t>Bombas impulsión agua cruda</t>
  </si>
  <si>
    <t xml:space="preserve">Estanque Agua Desmineralizada </t>
  </si>
  <si>
    <t>Bombas impulsión agua desmineralizada</t>
  </si>
  <si>
    <t>Sistema Contraincendio</t>
  </si>
  <si>
    <t>SUBTOTAL SUMINISTRO EQUIPOS AGUA</t>
  </si>
  <si>
    <t>1.1.5</t>
  </si>
  <si>
    <t>SISTEMA DE AIRE COMPRIMIDO</t>
  </si>
  <si>
    <t>Compresores</t>
  </si>
  <si>
    <t>Acumulador</t>
  </si>
  <si>
    <t>SUBTOTAL SISTEMA DE AIRE COMPRIMIDO</t>
  </si>
  <si>
    <t>1.1.6</t>
  </si>
  <si>
    <t>Ducto de Barras</t>
  </si>
  <si>
    <t>m</t>
  </si>
  <si>
    <t>Transformadores SS/AA</t>
  </si>
  <si>
    <t>Interruptor de Generador</t>
  </si>
  <si>
    <t>Celdas Distribucion MT</t>
  </si>
  <si>
    <t>Celdas Distribcucion BT y CCM</t>
  </si>
  <si>
    <t>Sistema Corriente Continua</t>
  </si>
  <si>
    <t>Generador de Emergencia</t>
  </si>
  <si>
    <t>Cables de Fuerza, Control e Intrumentacion</t>
  </si>
  <si>
    <t xml:space="preserve">Sistema de Control </t>
  </si>
  <si>
    <t>SUBTOTAL SISTEMAS ELECTRICOS AUXLIARES</t>
  </si>
  <si>
    <t>1.2</t>
  </si>
  <si>
    <t>OBRAS CIVILES Y MONTAJE</t>
  </si>
  <si>
    <t>1.2.1</t>
  </si>
  <si>
    <t>INFRAESTRUCTURA CENTRAL</t>
  </si>
  <si>
    <t>Terreno ( 82*160 m2)</t>
  </si>
  <si>
    <t>m2</t>
  </si>
  <si>
    <t>Servidumbre Gasoducto</t>
  </si>
  <si>
    <t>Instalaciones de faena</t>
  </si>
  <si>
    <t>Caminos, urbanización y cierros</t>
  </si>
  <si>
    <t>Movimientos de Tierra masivos</t>
  </si>
  <si>
    <t>Alumbrado Exterior</t>
  </si>
  <si>
    <t>SUBTOTAL INFRAESTRUCTURA</t>
  </si>
  <si>
    <t>1.2.2</t>
  </si>
  <si>
    <t>CONSTRUCCION Y MONTAJE</t>
  </si>
  <si>
    <t xml:space="preserve">Infraestructura y fundaciones turbina </t>
  </si>
  <si>
    <t>Planta Desmineralizadora</t>
  </si>
  <si>
    <t>Sistema de combustible líquido</t>
  </si>
  <si>
    <t xml:space="preserve">Edificios de administración, eléctrico, sala de control y edificios varios </t>
  </si>
  <si>
    <t xml:space="preserve">Sala de compresores </t>
  </si>
  <si>
    <t>Sistema contraincendio</t>
  </si>
  <si>
    <t>Sistema de suministro de gas</t>
  </si>
  <si>
    <t>Sistema abatimiento emisiones</t>
  </si>
  <si>
    <t>Instrumentación e instalaciones electricas</t>
  </si>
  <si>
    <t>Protección Catódica</t>
  </si>
  <si>
    <t>Pinturas</t>
  </si>
  <si>
    <t>Montaje grua portal, tecles, monorieles y elevador</t>
  </si>
  <si>
    <t>Servicios de ingeniería asociados a la construcción</t>
  </si>
  <si>
    <t>Servicios de carga, transporte y descarga</t>
  </si>
  <si>
    <t>Tuberías; válvulas; fittings, soportes y colgadores</t>
  </si>
  <si>
    <t>SUBTOTAL  CONSTRUCCION Y MONTAJE</t>
  </si>
  <si>
    <t>1.3</t>
  </si>
  <si>
    <t>INGENIERÍA</t>
  </si>
  <si>
    <t>Diseños de Ingeniería Central</t>
  </si>
  <si>
    <t>SUBTOTAL INGENIERÍA CENTRAL</t>
  </si>
  <si>
    <t xml:space="preserve">SUBTOTAL CENTRAL GENERADORA - </t>
  </si>
  <si>
    <t xml:space="preserve">SUB-ESTACIONES </t>
  </si>
  <si>
    <t>2.1</t>
  </si>
  <si>
    <t>EQUIPAMIEMTO SUB-ESTACION DE SALIDA 13,8/220 kV</t>
  </si>
  <si>
    <t>Desc. c/puesta tierra,</t>
  </si>
  <si>
    <t>c/u</t>
  </si>
  <si>
    <t xml:space="preserve">Desc.trifásico s/puesta tierra, </t>
  </si>
  <si>
    <t xml:space="preserve">Interruptor de poder </t>
  </si>
  <si>
    <t>Transformador de corriente</t>
  </si>
  <si>
    <t xml:space="preserve">Transformador de potencial </t>
  </si>
  <si>
    <t>Pararrayo monofásico, c</t>
  </si>
  <si>
    <t>Transformador de poder</t>
  </si>
  <si>
    <t>Equipos de Control Protección y Medida</t>
  </si>
  <si>
    <t>85359090 y Otros</t>
  </si>
  <si>
    <t>Sistema de Comunicaciones</t>
  </si>
  <si>
    <t>84714910 y Otros</t>
  </si>
  <si>
    <t>SUBTOTAL SUBESTACION DE SALIDA</t>
  </si>
  <si>
    <t>2.2</t>
  </si>
  <si>
    <t xml:space="preserve">EQUIPAMIENTOSUBESTACION ENLACE </t>
  </si>
  <si>
    <t>Aisladores de pedestal</t>
  </si>
  <si>
    <t>Accesorios e Instalaciones Comunes Patio</t>
  </si>
  <si>
    <t>SUBTOTAL SUBESTACION</t>
  </si>
  <si>
    <t>2.3</t>
  </si>
  <si>
    <t>OBRAS CIVILES Y MONTAJE SSEE</t>
  </si>
  <si>
    <t>2.3.1</t>
  </si>
  <si>
    <t>Terreno SSEE ( 23*25 m2)</t>
  </si>
  <si>
    <t>SUBTOTAL INFRAESTRUCTURA SSEE</t>
  </si>
  <si>
    <t>2.3.2</t>
  </si>
  <si>
    <t>CONSTRUCCION Y MONTAJE SSEE</t>
  </si>
  <si>
    <t>Malla de puesta a Tierra</t>
  </si>
  <si>
    <t>Conexionado Primario</t>
  </si>
  <si>
    <t>Canalizaciones</t>
  </si>
  <si>
    <t>Cables de Fuerza y Control</t>
  </si>
  <si>
    <t xml:space="preserve">Servicios Auxiliares </t>
  </si>
  <si>
    <t>Montaje Equipamiento Principal</t>
  </si>
  <si>
    <t>Estructuras Bajas</t>
  </si>
  <si>
    <t>Ton</t>
  </si>
  <si>
    <t>Estructuras Altas</t>
  </si>
  <si>
    <t>Fundaciones</t>
  </si>
  <si>
    <t>m3</t>
  </si>
  <si>
    <t>2.4</t>
  </si>
  <si>
    <t>Diseños de Ingeniería  Subestaciones</t>
  </si>
  <si>
    <t>GL</t>
  </si>
  <si>
    <t>SUBTOTAL INGENIERÍA SUBESTACIONES</t>
  </si>
  <si>
    <t>3.1</t>
  </si>
  <si>
    <t>Cond. Cable AAC Flint</t>
  </si>
  <si>
    <t>Km</t>
  </si>
  <si>
    <t>No</t>
  </si>
  <si>
    <t>Cond. Cable Aislado 220 kV</t>
  </si>
  <si>
    <t>Mufas para Cable Aislado 220 kV</t>
  </si>
  <si>
    <t>Conj. Suspensión Conductor (Cadena Aisladores)</t>
  </si>
  <si>
    <t>Conj</t>
  </si>
  <si>
    <t>Conj. Anclaje Conductor (Cadena Aisladores)</t>
  </si>
  <si>
    <t xml:space="preserve">Amortiguadores Conductor </t>
  </si>
  <si>
    <t xml:space="preserve">Conj. Suspensión Cable de Guardia </t>
  </si>
  <si>
    <t xml:space="preserve">Conj. Anclaje Cable de Guardia </t>
  </si>
  <si>
    <t xml:space="preserve">Amortiguadores Cable de Guardia </t>
  </si>
  <si>
    <t>Empalmes y Uniones</t>
  </si>
  <si>
    <t>Balizas</t>
  </si>
  <si>
    <t>Cable Acero Galvanizado 3/8'' E.H.R 7 Hebrass</t>
  </si>
  <si>
    <t>SUBTOTAL SUMINISTRO</t>
  </si>
  <si>
    <t>3.2</t>
  </si>
  <si>
    <t>3.2.1</t>
  </si>
  <si>
    <t>Terreno LA (m2)</t>
  </si>
  <si>
    <t>Caminos de Acceso</t>
  </si>
  <si>
    <t>Servidumbre</t>
  </si>
  <si>
    <t>Roce y Despeje Franja / Reforestación</t>
  </si>
  <si>
    <t xml:space="preserve">Movimientos de Tierra </t>
  </si>
  <si>
    <t>SUBTOTAL INFRAESTRUCTURA LINEA DE TRANSMISION</t>
  </si>
  <si>
    <t>3.2.2</t>
  </si>
  <si>
    <t>Estructuras Metálicas de Suspensión</t>
  </si>
  <si>
    <t>Estructuras Metálicas de Anclaje</t>
  </si>
  <si>
    <t>Montaje Aislacion y Ferreteria Torre  Suspension</t>
  </si>
  <si>
    <t>Montaje Aislacion y Ferreteria Torre Anclaje</t>
  </si>
  <si>
    <t>Excavaciones Fundación Estructura de Suspensión</t>
  </si>
  <si>
    <t>Excavaciones Fundación Estructura de Anclaje</t>
  </si>
  <si>
    <t>Hormigón Fundación Estructuras de Suspensión</t>
  </si>
  <si>
    <t>Hormigón Fundación Estructuras de Anclaje</t>
  </si>
  <si>
    <t>Puesta a Tierra Estructuras Suspensión</t>
  </si>
  <si>
    <t>Puesta a Tierra Estructuras Anclaje</t>
  </si>
  <si>
    <t>Torres Pintadas</t>
  </si>
  <si>
    <t>Tendido Conductor Energia y Cable de Guardia</t>
  </si>
  <si>
    <t>Replanteo</t>
  </si>
  <si>
    <t>Banco de Ductos , Camaras y Montaje para  Cable Aislado</t>
  </si>
  <si>
    <t>3.3</t>
  </si>
  <si>
    <t>Diseños de Ingeniería  Línea de Transmision</t>
  </si>
  <si>
    <t>SUBTOTAL INGENIERIA LINEA DE TRANSMISION</t>
  </si>
  <si>
    <t>SUBTOTAL LINEA DE TRANSMISION</t>
  </si>
  <si>
    <t>4.0</t>
  </si>
  <si>
    <t>GASTOS GENERALES PROPIETARIO</t>
  </si>
  <si>
    <t>Asignacion Indexadores - 3 Indicadores</t>
  </si>
  <si>
    <t>EQUIPAMIENTO PRINCIPAL BESS</t>
  </si>
  <si>
    <t>Equipamiento BESS 70 MW@280 MWH,  inc. Modulos Baterias, Inversores, Estaciones de Transformacion, Auxiliares ,  Comunicación y Control</t>
  </si>
  <si>
    <t>SUBTOTAL SUMINISTRO EQUIPAMIENTO  GENERACION/ALMACENAMINETO</t>
  </si>
  <si>
    <t>SISTEMAS ELECTRICOS BESS</t>
  </si>
  <si>
    <t xml:space="preserve">Sistema  SSAA </t>
  </si>
  <si>
    <t xml:space="preserve">Switchgear MT, incuye reles de control , porteccion y medida. </t>
  </si>
  <si>
    <t>Cables</t>
  </si>
  <si>
    <t>Puesta a Tierra</t>
  </si>
  <si>
    <t>Iluminacion Exterior y Enchufes</t>
  </si>
  <si>
    <t>Telecomunicaciones</t>
  </si>
  <si>
    <t xml:space="preserve">SUBTOTAL SISTEMAS ELECTRICOS </t>
  </si>
  <si>
    <t>OBRAS CIVILES Y MONTAJE BESS</t>
  </si>
  <si>
    <t>INFRAESTRUCTURA BESS</t>
  </si>
  <si>
    <t>Instalacion de Faenas</t>
  </si>
  <si>
    <t>Obras Civiles</t>
  </si>
  <si>
    <t>Moviminetos de Tierra</t>
  </si>
  <si>
    <t>Construcción de Caminos</t>
  </si>
  <si>
    <t>Construcción de Fundaciones</t>
  </si>
  <si>
    <t>Canalizaciones y cámaras</t>
  </si>
  <si>
    <t>Cerco Perimetral, Porton de Entrada</t>
  </si>
  <si>
    <t>Montaje</t>
  </si>
  <si>
    <t>Motaje Equipos BESS</t>
  </si>
  <si>
    <t>Montaje Equipos Electricos Auxiliares</t>
  </si>
  <si>
    <t>Tendido y conexionado cables</t>
  </si>
  <si>
    <t>Edificaciones</t>
  </si>
  <si>
    <t>Transporte a sitio  BESS (carga , transporte y descarga)</t>
  </si>
  <si>
    <t>Transporte a sitio equipamiento principal</t>
  </si>
  <si>
    <t>Transporte a sitio equipamiento secundario</t>
  </si>
  <si>
    <t>Pruebas y Puesta en Servicio</t>
  </si>
  <si>
    <t>Diseños de Ingeniería BESS</t>
  </si>
  <si>
    <t>SUBTOTAL INGENIERÍA BESS</t>
  </si>
  <si>
    <t>SUBTOTAL SISTEMA DE ALMACENAMIENTO</t>
  </si>
  <si>
    <t>Equipos Generación Principal</t>
  </si>
  <si>
    <t>Modulos Fotovoltaicos</t>
  </si>
  <si>
    <t>Inversores</t>
  </si>
  <si>
    <t>Estaciones de Transformacion</t>
  </si>
  <si>
    <t>Modulos Control y Comunicación</t>
  </si>
  <si>
    <t>Seguidores</t>
  </si>
  <si>
    <t>Subtoral Equipamineto Principal</t>
  </si>
  <si>
    <t xml:space="preserve">Equipos y Materiales Sistemas Electricos BOP </t>
  </si>
  <si>
    <t>Equipso SSAA</t>
  </si>
  <si>
    <t>Celdas MT 33 kV (Incluye Proteccion y Medida)</t>
  </si>
  <si>
    <t>Control, SCADAy Telecomunicaciones</t>
  </si>
  <si>
    <t>Conduits y accesorios de conexión</t>
  </si>
  <si>
    <t>Obras civiles</t>
  </si>
  <si>
    <t>Instalación de faenas</t>
  </si>
  <si>
    <t xml:space="preserve">Centros de transformación </t>
  </si>
  <si>
    <t>Caminos internos y urbanización</t>
  </si>
  <si>
    <t>Obras menores, edificios y cierre perimetral</t>
  </si>
  <si>
    <t>Transporte y Montaje</t>
  </si>
  <si>
    <t>Transporte equipamiento principal</t>
  </si>
  <si>
    <t>Montaje Paneles</t>
  </si>
  <si>
    <t>Montaje Centros transformacion</t>
  </si>
  <si>
    <t>Montaje seguidores</t>
  </si>
  <si>
    <t>Montaje Inversores</t>
  </si>
  <si>
    <t>Tendido y Conexioando Cables</t>
  </si>
  <si>
    <t>Equipaminento Electrico</t>
  </si>
  <si>
    <t>Construcción malla puesta a tierra</t>
  </si>
  <si>
    <t>Pruebas y Puesta  en Servicio</t>
  </si>
  <si>
    <t>TOTAL COSTO DIRECTO C&amp;M</t>
  </si>
  <si>
    <t>COSTOS INDIRECTOS C&amp;M</t>
  </si>
  <si>
    <t>Costos indirectos construcción como % del costo directo</t>
  </si>
  <si>
    <t>Gastos generales de construcción como % del costo directo</t>
  </si>
  <si>
    <t>TOTAL COSTO  C&amp;M</t>
  </si>
  <si>
    <t>Diseños de Ingeniería</t>
  </si>
  <si>
    <t>SUBTOTAL INGENIERÍA CENTRAL GENERADORA</t>
  </si>
  <si>
    <t>SUBESTACION DE SALIDA</t>
  </si>
  <si>
    <t>Equipamiento Principal</t>
  </si>
  <si>
    <t>Conductores, Aisladores, Ferreteria y accesorios</t>
  </si>
  <si>
    <t>Malla de Tierra</t>
  </si>
  <si>
    <t>Otros</t>
  </si>
  <si>
    <t>Alumbrado de patio</t>
  </si>
  <si>
    <t>Conductores de Fuerza y Alumbrado</t>
  </si>
  <si>
    <t>Estructuras</t>
  </si>
  <si>
    <t>Transformador de poder 13,8/220 kV</t>
  </si>
  <si>
    <t>Montaje Equipos Principales</t>
  </si>
  <si>
    <t>Montaje Estructuras</t>
  </si>
  <si>
    <t>Montaje  Conductor, Aisaldores y Conexionado Primario</t>
  </si>
  <si>
    <t>Montaje Cables de Fuerza y Control</t>
  </si>
  <si>
    <t xml:space="preserve">Montaje </t>
  </si>
  <si>
    <t>Montaje malla de puesta a Tierra</t>
  </si>
  <si>
    <t>Estructuras de Suspension</t>
  </si>
  <si>
    <t>Estructuras de Anclaje</t>
  </si>
  <si>
    <t>Conductores de Fase</t>
  </si>
  <si>
    <t>Cable de Guardia OPGW</t>
  </si>
  <si>
    <t>Cadenas  de Suspension</t>
  </si>
  <si>
    <t>Cadenas  de Anclaje</t>
  </si>
  <si>
    <t>Aisladores</t>
  </si>
  <si>
    <t>Cadenas Suspension y Anclaje Cable OPGW</t>
  </si>
  <si>
    <t>Acccesorios Conductor de Fase</t>
  </si>
  <si>
    <t>Acccesorios Cable de Guardia</t>
  </si>
  <si>
    <t>Accesorios Torre</t>
  </si>
  <si>
    <t xml:space="preserve">Roce y Despeje Franja </t>
  </si>
  <si>
    <t>Montaje Conductor de fase</t>
  </si>
  <si>
    <t>Montaje Cable de Guardia</t>
  </si>
  <si>
    <t>Montaje  Cadenas y Ferreteria OPGW</t>
  </si>
  <si>
    <t xml:space="preserve">Excavación  </t>
  </si>
  <si>
    <t>Hormigon H25</t>
  </si>
  <si>
    <t>Hormigon H10</t>
  </si>
  <si>
    <t xml:space="preserve">Relleno Compactado </t>
  </si>
  <si>
    <t>Moldaje</t>
  </si>
  <si>
    <t xml:space="preserve">Armadura   </t>
  </si>
  <si>
    <t>Puesta tierra</t>
  </si>
  <si>
    <t>Terminaciones</t>
  </si>
  <si>
    <t>CENTRAL DE PUNTA - 70 MW</t>
  </si>
  <si>
    <t>Subestacion de Conexión:</t>
  </si>
  <si>
    <t>CANTIDAD</t>
  </si>
  <si>
    <t>SUMINISTRO IMPORTADO</t>
  </si>
  <si>
    <t>Fuente de Informacion</t>
  </si>
  <si>
    <t>SUMINISTRO NACIONAL</t>
  </si>
  <si>
    <t xml:space="preserve">COSTO UNITARIO FOB </t>
  </si>
  <si>
    <t>FLETES Y SEGUROS (3%)</t>
  </si>
  <si>
    <t>ADUANA</t>
  </si>
  <si>
    <t>TOTAL</t>
  </si>
  <si>
    <t>Factor de Indexac.</t>
  </si>
  <si>
    <t>UNITARIO</t>
  </si>
  <si>
    <t xml:space="preserve">COSTO </t>
  </si>
  <si>
    <t>US$</t>
  </si>
  <si>
    <t>TOTAL US$</t>
  </si>
  <si>
    <t>CENTRAL ALMACENAMIENTO</t>
  </si>
  <si>
    <t xml:space="preserve"> Base Datos  Consultor</t>
  </si>
  <si>
    <t>Base Datos Consultor</t>
  </si>
  <si>
    <t>ITD Proceso Cuadrienal 2020-2023 y Base Datos  Consultor</t>
  </si>
  <si>
    <t xml:space="preserve">ITD Proceso Cuadrienal 2020-2023 y Base Datos  Consultor </t>
  </si>
  <si>
    <t>Tons</t>
  </si>
  <si>
    <t>Torre</t>
  </si>
  <si>
    <t>km-linea</t>
  </si>
  <si>
    <t>kg</t>
  </si>
  <si>
    <t xml:space="preserve">GG </t>
  </si>
  <si>
    <t>GG GN</t>
  </si>
  <si>
    <t xml:space="preserve">G </t>
  </si>
  <si>
    <t xml:space="preserve">TOTAL CENTRAL DE PUNTA - </t>
  </si>
  <si>
    <t>Coeficientes Componentes</t>
  </si>
  <si>
    <t>Área</t>
  </si>
  <si>
    <t>PPI Turb</t>
  </si>
  <si>
    <t>PPI Ac</t>
  </si>
  <si>
    <t xml:space="preserve">Central </t>
  </si>
  <si>
    <t>SS/EE-</t>
  </si>
  <si>
    <t>LT-</t>
  </si>
  <si>
    <t>LT</t>
  </si>
  <si>
    <t>Indexadores Proyecto</t>
  </si>
  <si>
    <t>Prorrateo GG</t>
  </si>
  <si>
    <t>Central</t>
  </si>
  <si>
    <t>Verifc</t>
  </si>
  <si>
    <t>Diesl</t>
  </si>
  <si>
    <t>EQUIPAMIENTO PRINCIPAL</t>
  </si>
  <si>
    <t xml:space="preserve">SISTEMAS ELECTRICOS </t>
  </si>
  <si>
    <t>KImal 220</t>
  </si>
  <si>
    <t>Categoria</t>
  </si>
  <si>
    <t>Vida Util</t>
  </si>
  <si>
    <t>Vida Util Años</t>
  </si>
  <si>
    <t>Vida Util Ponderada</t>
  </si>
  <si>
    <t>Promedio</t>
  </si>
  <si>
    <t>Estudio Suelo</t>
  </si>
  <si>
    <t>Solo se considearn en la vida util ponderada partidas directament relacioandas con elemento. Se descrtan trasporte, imgenieria, estudios y obras previas, etc</t>
  </si>
  <si>
    <t>Tampoco se considera el terreno</t>
  </si>
  <si>
    <t>P</t>
  </si>
  <si>
    <t>E Solicitada</t>
  </si>
  <si>
    <t>Cot 1</t>
  </si>
  <si>
    <t>Cot 2</t>
  </si>
  <si>
    <t>Cot 3</t>
  </si>
  <si>
    <t>Usados</t>
  </si>
  <si>
    <t>Base</t>
  </si>
  <si>
    <t>Transporte Sitio (eq ppal)</t>
  </si>
  <si>
    <t>Dato Cot 3</t>
  </si>
  <si>
    <t>Soporte Puesta en Marcha (Eq ppal)</t>
  </si>
  <si>
    <t>LTSA</t>
  </si>
  <si>
    <t>70,73 MW@4 hr</t>
  </si>
  <si>
    <t>70,20 MW@6 hr</t>
  </si>
  <si>
    <t>120,75 MW@4 hr</t>
  </si>
  <si>
    <t>120,75 MW@6 hr</t>
  </si>
  <si>
    <t>150 MW@4 hr</t>
  </si>
  <si>
    <t>150 MW@6 hr</t>
  </si>
  <si>
    <t>C1</t>
  </si>
  <si>
    <t>Energía (MWh)</t>
  </si>
  <si>
    <t>Potencia (kW)</t>
  </si>
  <si>
    <t>73,79 MW@4 hr</t>
  </si>
  <si>
    <t>73,04 MW@6 hr</t>
  </si>
  <si>
    <t>126,33 MW@4 hr</t>
  </si>
  <si>
    <t>125,22 MW@6 hr</t>
  </si>
  <si>
    <t>150 MW@6 Hhr</t>
  </si>
  <si>
    <t>C2</t>
  </si>
  <si>
    <t>78,99 MW@4 hr</t>
  </si>
  <si>
    <t>78,57 MW@6 hr</t>
  </si>
  <si>
    <t>135,41MW@4 hr</t>
  </si>
  <si>
    <t>135,41MW@6 hr</t>
  </si>
  <si>
    <t>C3</t>
  </si>
  <si>
    <t>Precios  FOB Adpotado</t>
  </si>
  <si>
    <t>Caso</t>
  </si>
  <si>
    <t>USD</t>
  </si>
  <si>
    <t>USD/kwh</t>
  </si>
  <si>
    <t>USD/kw</t>
  </si>
  <si>
    <t>Subestacion</t>
  </si>
  <si>
    <t>Costo Fijos Central Solar Fotovoltaica + BESS</t>
  </si>
  <si>
    <t>Tamaño Unidad de Punta</t>
  </si>
  <si>
    <t>CF Personal   CSF  + BESS</t>
  </si>
  <si>
    <t>CF Operación + Terreno + Lavado Paneles</t>
  </si>
  <si>
    <t>CF. OP SSEE</t>
  </si>
  <si>
    <t>CF. OP LAT</t>
  </si>
  <si>
    <t>Peso Mano de Obra CF Central</t>
  </si>
  <si>
    <t>Peso Mano de Obra CF SSEE</t>
  </si>
  <si>
    <t>Peso Mano de Obra CF LAT</t>
  </si>
  <si>
    <t>Costo Fijos Sistema híbrido Central Solar Fotovoltaica + BESS</t>
  </si>
  <si>
    <t>CASO</t>
  </si>
  <si>
    <t>Mantenimiento BOP</t>
  </si>
  <si>
    <t>Lavado Paneles</t>
  </si>
  <si>
    <t>Arriendo Terreno</t>
  </si>
  <si>
    <t>CF CSF +  BESS US/año</t>
  </si>
  <si>
    <t>Contrato Mantenimiento BESS</t>
  </si>
  <si>
    <t xml:space="preserve">COSTOS FIJOS DE OPERACIÓN </t>
  </si>
  <si>
    <t>Personal</t>
  </si>
  <si>
    <t>Cantidad</t>
  </si>
  <si>
    <t>Unitario</t>
  </si>
  <si>
    <t>Gerente Planta</t>
  </si>
  <si>
    <t>Valor dólar</t>
  </si>
  <si>
    <t>Administrativo técnico</t>
  </si>
  <si>
    <t>Valor UF</t>
  </si>
  <si>
    <t>Jefes de Turno</t>
  </si>
  <si>
    <t>Valor Euro</t>
  </si>
  <si>
    <t>Operadores</t>
  </si>
  <si>
    <t>Tecnico electromecánico mantenimiento</t>
  </si>
  <si>
    <t>Total Costos Personal, US$/mes</t>
  </si>
  <si>
    <t>Gastos Generales (teléfono, papel, internet, movilización)</t>
  </si>
  <si>
    <t>Elementos de seguridad</t>
  </si>
  <si>
    <t>Arriendos (oficina, vehículo, etc.)</t>
  </si>
  <si>
    <t>Provisión de Servicios de planta (subcontratistas técnicos)</t>
  </si>
  <si>
    <t>Servicios Generales (aseo, seguridad, etc.) (4 guardias, 1 aseador)</t>
  </si>
  <si>
    <t>Total Gastos  Generales, US$/mes</t>
  </si>
  <si>
    <t>Peso M.O. CF Central</t>
  </si>
  <si>
    <t>Total costos fijos, US$/mes</t>
  </si>
  <si>
    <t>Fuente: Información de KREA</t>
  </si>
  <si>
    <t>COSTOS MANTENIMIENTO LINEAS Y SS EE AT</t>
  </si>
  <si>
    <t>$/US$:</t>
  </si>
  <si>
    <t>Costo de Cuadrilla de Mantención Línea</t>
  </si>
  <si>
    <t>Diario</t>
  </si>
  <si>
    <t>Año</t>
  </si>
  <si>
    <t>1 Técnico Electricista (Capataz)</t>
  </si>
  <si>
    <t>$</t>
  </si>
  <si>
    <t>1 Chofer</t>
  </si>
  <si>
    <t>1 Operador limpeza</t>
  </si>
  <si>
    <t xml:space="preserve">Alimentación personal </t>
  </si>
  <si>
    <t>Camión Lavador</t>
  </si>
  <si>
    <t xml:space="preserve">Camioneta </t>
  </si>
  <si>
    <t>Insumos</t>
  </si>
  <si>
    <t>Total Valor Cuadrilla</t>
  </si>
  <si>
    <t xml:space="preserve">Costo Total </t>
  </si>
  <si>
    <t>Total US$</t>
  </si>
  <si>
    <t>Costo de Cuadrilla de Mantención Subestaciones</t>
  </si>
  <si>
    <t>X 9 días</t>
  </si>
  <si>
    <t>1 Electricista Mantenimiento</t>
  </si>
  <si>
    <t>1 Ayte. Electricista</t>
  </si>
  <si>
    <t>Equipamiento de pruebas y mediciones</t>
  </si>
  <si>
    <t>Total  US$</t>
  </si>
  <si>
    <t>Costo de Arriendo Terreno e Instalaciones Com. $</t>
  </si>
  <si>
    <t>Mensual</t>
  </si>
  <si>
    <t>Año US</t>
  </si>
  <si>
    <t>Peso M.O. SSEE</t>
  </si>
  <si>
    <t>Tamaño MW</t>
  </si>
  <si>
    <t>Perdidas Vacio  Transformador kW</t>
  </si>
  <si>
    <t>Horas</t>
  </si>
  <si>
    <t>Consumo MWh</t>
  </si>
  <si>
    <t>Costo Energia US/MWh</t>
  </si>
  <si>
    <t>Costo Perdidas US$</t>
  </si>
  <si>
    <t>Perdidas Vacio Trafo kW</t>
  </si>
  <si>
    <t>Costo Perdidas</t>
  </si>
  <si>
    <t>18:00 - 22:00 hr. Días hábiles Abril - Septiembre</t>
  </si>
  <si>
    <t>HP</t>
  </si>
  <si>
    <t>Días Hab. Mes</t>
  </si>
  <si>
    <t>Meses</t>
  </si>
  <si>
    <t>Total HP</t>
  </si>
  <si>
    <t>Estado</t>
  </si>
  <si>
    <t>Configuracion</t>
  </si>
  <si>
    <t>Tecnologia</t>
  </si>
  <si>
    <t>Terreno</t>
  </si>
  <si>
    <t>Precio Terreno</t>
  </si>
  <si>
    <t>Longitud Gasoducto</t>
  </si>
  <si>
    <t>Servidumbre gasoducto
US$/m2</t>
  </si>
  <si>
    <t>Servidumbre linea
US$/m2</t>
  </si>
  <si>
    <t>Distancia Puerto</t>
  </si>
  <si>
    <t>Distancia UP</t>
  </si>
  <si>
    <t>Altura [m]</t>
  </si>
  <si>
    <t>Existente</t>
  </si>
  <si>
    <t>Interruptor y Medio</t>
  </si>
  <si>
    <t>Convencional</t>
  </si>
  <si>
    <t>Doble Barra  y Transferencia</t>
  </si>
  <si>
    <t>Futura</t>
  </si>
  <si>
    <t>Nueva Pan de Azúcar 220</t>
  </si>
  <si>
    <t>Nogales 220</t>
  </si>
  <si>
    <t>Lo Aguirre 220</t>
  </si>
  <si>
    <t>Candelaria 220</t>
  </si>
  <si>
    <t>Doble Barra</t>
  </si>
  <si>
    <t>Entre Rios 220</t>
  </si>
  <si>
    <t>Ciruelos 220</t>
  </si>
  <si>
    <t>Barra Simple  y Transferencia</t>
  </si>
  <si>
    <t xml:space="preserve">Tineo 220 </t>
  </si>
  <si>
    <t>Hibrida</t>
  </si>
  <si>
    <t>Puerto Montt 220</t>
  </si>
  <si>
    <t>Tasa</t>
  </si>
  <si>
    <t>CANDELARIA</t>
  </si>
  <si>
    <t>NUEVA CHARRUA ( ENTRE RIOS)</t>
  </si>
  <si>
    <t>CIRUELOS</t>
  </si>
  <si>
    <t>NUEVA PUERTO MONTT (TINEO)</t>
  </si>
  <si>
    <t>Eficiencia Trafo %</t>
  </si>
  <si>
    <t>Perdidas LAT kw/km</t>
  </si>
  <si>
    <t>70 [MW]</t>
  </si>
  <si>
    <t>120 [MW]</t>
  </si>
  <si>
    <t>150 [MW]</t>
  </si>
  <si>
    <t>SUBESTACIÓN</t>
  </si>
  <si>
    <t>Pérdidas Línea [kW]</t>
  </si>
  <si>
    <t>Pérdidas Transformador [kW]</t>
  </si>
  <si>
    <t>Pérdidas Totales [kW]</t>
  </si>
  <si>
    <t>UF</t>
  </si>
  <si>
    <t>SN</t>
  </si>
  <si>
    <t>SC</t>
  </si>
  <si>
    <t>SS</t>
  </si>
  <si>
    <t>Torres Suspension</t>
  </si>
  <si>
    <t>Torres A Liviano</t>
  </si>
  <si>
    <t>Torres A Pesado</t>
  </si>
  <si>
    <t>Longitud km</t>
  </si>
  <si>
    <t>SUMINISTRO</t>
  </si>
  <si>
    <t>Cantidades</t>
  </si>
  <si>
    <t>Estructuras de Anclaje liviana</t>
  </si>
  <si>
    <t>Estructuras de Anclaje Pesada</t>
  </si>
  <si>
    <t>10.1</t>
  </si>
  <si>
    <t>Puesta a Tierra T Suspension</t>
  </si>
  <si>
    <t>10.2</t>
  </si>
  <si>
    <t>Puesta a Tierra T  A Liviano</t>
  </si>
  <si>
    <t>10.3</t>
  </si>
  <si>
    <t>Puesta a Tierra T A Pesado</t>
  </si>
  <si>
    <t>Precio Unitarios</t>
  </si>
  <si>
    <t>FLINT</t>
  </si>
  <si>
    <t>9.1</t>
  </si>
  <si>
    <t>Conjunto de anclaje</t>
  </si>
  <si>
    <t>9.2</t>
  </si>
  <si>
    <t>Conjunto de suspension</t>
  </si>
  <si>
    <t>Empalmes</t>
  </si>
  <si>
    <t>Performadas</t>
  </si>
  <si>
    <t xml:space="preserve">Amortiguadores </t>
  </si>
  <si>
    <t>9.3</t>
  </si>
  <si>
    <t>Amortiguador Stockbridge OPGW</t>
  </si>
  <si>
    <t>9.4</t>
  </si>
  <si>
    <t>Cajas Empalme</t>
  </si>
  <si>
    <t>Pesos</t>
  </si>
  <si>
    <t>GREELEY</t>
  </si>
  <si>
    <t>ESPECIAL</t>
  </si>
  <si>
    <t>OOCC y Montaje</t>
  </si>
  <si>
    <t>Ensayos de  Suelo</t>
  </si>
  <si>
    <t xml:space="preserve"> de tabla</t>
  </si>
  <si>
    <t>HH</t>
  </si>
  <si>
    <t>Ingenieria</t>
  </si>
  <si>
    <t>Equipos y Materiales</t>
  </si>
  <si>
    <t>Item</t>
  </si>
  <si>
    <t>Unidad</t>
  </si>
  <si>
    <t>Moneda</t>
  </si>
  <si>
    <t>Conductores de Fase (FLINT)</t>
  </si>
  <si>
    <t>OPGW</t>
  </si>
  <si>
    <t>Conductores de Fase GREELEY</t>
  </si>
  <si>
    <t xml:space="preserve">Pletina de acero galvanizado </t>
  </si>
  <si>
    <t>COSTOS MONTAJE</t>
  </si>
  <si>
    <t>Estimativo</t>
  </si>
  <si>
    <t>OTROS COSTOS</t>
  </si>
  <si>
    <t>PESO Transporte LAT</t>
  </si>
  <si>
    <t>Pesos Unit (Tons)</t>
  </si>
  <si>
    <t>Pesos Total</t>
  </si>
  <si>
    <t xml:space="preserve">Transporte </t>
  </si>
  <si>
    <t>Descripción</t>
  </si>
  <si>
    <t>Peso Unitario</t>
  </si>
  <si>
    <t>(kg)</t>
  </si>
  <si>
    <t>MATERIALES</t>
  </si>
  <si>
    <t>Cable AAAC 740,8 MCM Flint</t>
  </si>
  <si>
    <t>Cable OPGW, cubierta Alumoweld ϕ 13,3 mm</t>
  </si>
  <si>
    <t>Aislador de disco B&amp;S 10" x 5 3/4", vidrio, extra alta contaminacion, carga de rotura electromecánica 120 kN</t>
  </si>
  <si>
    <t>Conjunto de anclaje tipo a compresión para conductor AAAC</t>
  </si>
  <si>
    <t>Cjto.</t>
  </si>
  <si>
    <t>Conjunto de suspensión en I para conductor AAC</t>
  </si>
  <si>
    <t>Pletina de acero galvanizado 38x5 A37-24</t>
  </si>
  <si>
    <t>Numero</t>
  </si>
  <si>
    <t>Id</t>
  </si>
  <si>
    <t>h</t>
  </si>
  <si>
    <t>FC Voltage</t>
  </si>
  <si>
    <t>Factor Costo</t>
  </si>
  <si>
    <t>Peso Torre [kg]</t>
  </si>
  <si>
    <t>Peso Barra Fund. [kg]</t>
  </si>
  <si>
    <t>Peso Pernos, etc [kg]</t>
  </si>
  <si>
    <t>Peso Galvanizado [kg]</t>
  </si>
  <si>
    <t>Total Peso [kg]</t>
  </si>
  <si>
    <t>Excavación   [m3]</t>
  </si>
  <si>
    <t>Hº 25  [m3]</t>
  </si>
  <si>
    <t>Hº 10  [m3]</t>
  </si>
  <si>
    <t>Relleno Compactado  [m3]</t>
  </si>
  <si>
    <t>Moldaje  [m2]</t>
  </si>
  <si>
    <t>Armadura   [kg]</t>
  </si>
  <si>
    <t>MPAT Base Torre [m]</t>
  </si>
  <si>
    <t>MPAT A [m]</t>
  </si>
  <si>
    <t>MPAT B [m]</t>
  </si>
  <si>
    <t>Tipo Estructura</t>
  </si>
  <si>
    <t>Cable de A°G° rienda [m]</t>
  </si>
  <si>
    <t>S</t>
  </si>
  <si>
    <t>A</t>
  </si>
  <si>
    <t>Excavación Suelo Tipo 1 [m3]</t>
  </si>
  <si>
    <t>Excavación Suelo Tipo 2 [m3]</t>
  </si>
  <si>
    <t>Excavación Suelo Tipo 3 [m3]</t>
  </si>
  <si>
    <t>Excavación Suelo Tipo 4 [m3]</t>
  </si>
  <si>
    <t>Excavación Suelo Tipo 5 [m3]</t>
  </si>
  <si>
    <t>Excavación Suelo Tipo 6 [m3]</t>
  </si>
  <si>
    <t>Excavación Suelo Tipo 7 [m3]</t>
  </si>
  <si>
    <t>Hº 25 Suelo Tipo 1 [m3]</t>
  </si>
  <si>
    <t>Hº 25 Suelo Tipo 2 [m3]</t>
  </si>
  <si>
    <t>Hº 25 Suelo Tipo 3 [m3]</t>
  </si>
  <si>
    <t>Hº 25 Suelo Tipo 4 [m3]</t>
  </si>
  <si>
    <t>Hº 25 Suelo Tipo 5 [m3]</t>
  </si>
  <si>
    <t>Hº 25 Suelo Tipo 6 [m3]</t>
  </si>
  <si>
    <t>Hº 25 Suelo Tipo 7 [m3]</t>
  </si>
  <si>
    <t>Hº 10 Suelo Tipo 1 [m3]</t>
  </si>
  <si>
    <t>Hº 10 Suelo Tipo 2 [m3]</t>
  </si>
  <si>
    <t>Hº 10 Suelo Tipo 3 [m3]</t>
  </si>
  <si>
    <t>Hº 10 Suelo Tipo 4 [m3]</t>
  </si>
  <si>
    <t>Hº 10 Suelo Tipo 5 [m3]</t>
  </si>
  <si>
    <t>Hº 10 Suelo Tipo 6 [m3]</t>
  </si>
  <si>
    <t>Hº 10 Suelo Tipo 7 [m3]</t>
  </si>
  <si>
    <t>Relleno Compactado Suelo Tipo 1 [m3]</t>
  </si>
  <si>
    <t>Relleno Compactado Suelo Tipo 2 [m3]</t>
  </si>
  <si>
    <t>Relleno Compactado Suelo Tipo 3 [m3]</t>
  </si>
  <si>
    <t>Relleno Compactado Suelo Tipo 4 [m3]</t>
  </si>
  <si>
    <t>Relleno Compactado Suelo Tipo 5 [m3]</t>
  </si>
  <si>
    <t>Relleno Compactado Suelo Tipo 6 [m3]</t>
  </si>
  <si>
    <t>Relleno Compactado Suelo Tipo 7 [m3]</t>
  </si>
  <si>
    <t>Moldaje Suelo Tipo 1 [m2]</t>
  </si>
  <si>
    <t>Moldaje Suelo Tipo 2 [m2]</t>
  </si>
  <si>
    <t>Moldaje Suelo Tipo 3 [m2]</t>
  </si>
  <si>
    <t>Moldaje Suelo Tipo 4 [m2]</t>
  </si>
  <si>
    <t>Moldaje Suelo Tipo 5 [m2]</t>
  </si>
  <si>
    <t>Moldaje Suelo Tipo 6 [m2]</t>
  </si>
  <si>
    <t>Moldaje Suelo Tipo 7 [m2]</t>
  </si>
  <si>
    <t>Armadura Suelo Tipo 1 [kg]</t>
  </si>
  <si>
    <t>Armadura Suelo Tipo 2 [kg]</t>
  </si>
  <si>
    <t>Armadura Suelo Tipo 3 [kg]</t>
  </si>
  <si>
    <t>Armadura Suelo Tipo 4 [kg]</t>
  </si>
  <si>
    <t>Armadura Suelo Tipo 5 [kg]</t>
  </si>
  <si>
    <t>Armadura Suelo Tipo 6 [kg]</t>
  </si>
  <si>
    <t>Armadura Suelo Tipo 7 [kg]</t>
  </si>
  <si>
    <t>Paneles  Linea SE Salida</t>
  </si>
  <si>
    <t>Panel Proteccion Tipo</t>
  </si>
  <si>
    <t>Cant</t>
  </si>
  <si>
    <t>Precio</t>
  </si>
  <si>
    <t>Panel Proteccion</t>
  </si>
  <si>
    <t>PU Sum</t>
  </si>
  <si>
    <t>PU Mont</t>
  </si>
  <si>
    <t>Armario</t>
  </si>
  <si>
    <t>Prot Sis 1</t>
  </si>
  <si>
    <t>Prot Sis 2</t>
  </si>
  <si>
    <t>Protesobrecorriente Trafo</t>
  </si>
  <si>
    <t>87B disstrbuido</t>
  </si>
  <si>
    <t>Prote Difernecial  Trafo</t>
  </si>
  <si>
    <t>ODF</t>
  </si>
  <si>
    <t>Panel Control Tipo</t>
  </si>
  <si>
    <t>Panel Telco S1</t>
  </si>
  <si>
    <t>Panel Control  Tipo</t>
  </si>
  <si>
    <t>Panel Telco S2</t>
  </si>
  <si>
    <t>Contrlador paño</t>
  </si>
  <si>
    <t>Medidor Facturacion</t>
  </si>
  <si>
    <t>Panel Linea SE  SIC</t>
  </si>
  <si>
    <t>Switch</t>
  </si>
  <si>
    <t>Panel Telco y Teleprot 1</t>
  </si>
  <si>
    <t>Mux</t>
  </si>
  <si>
    <t>MMOO</t>
  </si>
  <si>
    <t>Panel Linea SE  SIC IyM</t>
  </si>
  <si>
    <t>Teleprot</t>
  </si>
  <si>
    <t>º</t>
  </si>
  <si>
    <t>EQUIIPAMIENTO PRINCIAPAL y MATERIALES</t>
  </si>
  <si>
    <t>BASE REF</t>
  </si>
  <si>
    <t>Desc.trifásico c/puesta tierra, 2000 A, clase 245 kV</t>
  </si>
  <si>
    <t>Desc.trifásico s/puesta tierra, 2000 A, clase 245 kV</t>
  </si>
  <si>
    <t>Interruptor de poder trifásico, 2000 A, clase 245 kV; monopolar; tanque vivo</t>
  </si>
  <si>
    <t>Transformador de corriente clase 245 kV, 4 Nucleos</t>
  </si>
  <si>
    <t>Transformador de potencial clase 245 kV</t>
  </si>
  <si>
    <t xml:space="preserve">Pararrayo monofásico, clase 245 kV </t>
  </si>
  <si>
    <t xml:space="preserve">Aisladores De Pedestal </t>
  </si>
  <si>
    <t>CONDUCTORES, AISLADORES, FERRETERIA  Y ACCESORIOS</t>
  </si>
  <si>
    <t>Conductor  AAAC Flint</t>
  </si>
  <si>
    <t>Cable De Acero 3/8"</t>
  </si>
  <si>
    <t>Aisladores B&amp;S</t>
  </si>
  <si>
    <t>Conjuntos De Suspension Linea</t>
  </si>
  <si>
    <t>Conjuntos De Anclaje Linea</t>
  </si>
  <si>
    <t>Conjuntos De Anclaje Barra</t>
  </si>
  <si>
    <t>Ferreteria Y Accesorios</t>
  </si>
  <si>
    <t>MALLA TIERRA</t>
  </si>
  <si>
    <t>Conductor Desnudo 4/0 Awg.</t>
  </si>
  <si>
    <t>Chicotes Desnudos 2/0 Awg.</t>
  </si>
  <si>
    <t xml:space="preserve"> Soldaduras</t>
  </si>
  <si>
    <t>PANELES</t>
  </si>
  <si>
    <t>Panel De Control, Proteccion Y Medida Paño</t>
  </si>
  <si>
    <t>Equipos de Proteccion Paño Central, Medida y Control Central</t>
  </si>
  <si>
    <t>Costo Según Calculo Hoja Paneles</t>
  </si>
  <si>
    <t>Equipos de Proteccion Paño Central, Medida y Control Central Subestacion</t>
  </si>
  <si>
    <t>Equipos de Proteccion Paño Central, Medida y Control Central Subestacion (IyM)</t>
  </si>
  <si>
    <t>Paneles (NAcionaL)</t>
  </si>
  <si>
    <t>Aramario</t>
  </si>
  <si>
    <t>Tablero Distribucion. De C.A. Tdf</t>
  </si>
  <si>
    <t>Tablero Distribucion De C.C. Tdcc</t>
  </si>
  <si>
    <t>Tablero Distrib De Alumbrado Tda</t>
  </si>
  <si>
    <t>Tablero Resumen De Corriente</t>
  </si>
  <si>
    <t>Tablero Resumen De Potenciales</t>
  </si>
  <si>
    <t>OTROS</t>
  </si>
  <si>
    <t>Sistema Contraincendios  sala local</t>
  </si>
  <si>
    <t>Sistema HVAC o Presurizacion</t>
  </si>
  <si>
    <t>ALUMBRADO</t>
  </si>
  <si>
    <t>Reflector 250 W</t>
  </si>
  <si>
    <t>Reflector400 W</t>
  </si>
  <si>
    <t>Luminaria  250 W</t>
  </si>
  <si>
    <t>Postes de Acero</t>
  </si>
  <si>
    <t>Enchufes De 3x32 A+1x16 A Con Gabinete</t>
  </si>
  <si>
    <t>Conductor Tipo XTMU</t>
  </si>
  <si>
    <t>CANALIZACIONES FUERZA Y CONTROL</t>
  </si>
  <si>
    <t xml:space="preserve">Conductor Fuerza </t>
  </si>
  <si>
    <t>Conductor Control</t>
  </si>
  <si>
    <t>SISTEMA DE COMUNICACIONES</t>
  </si>
  <si>
    <t>Equipos FO</t>
  </si>
  <si>
    <t>RTU</t>
  </si>
  <si>
    <t>ESTRUCTURAS</t>
  </si>
  <si>
    <t>Marcos de Linea</t>
  </si>
  <si>
    <t>Precios unitarios según pesos. Precio de 3 US/kg</t>
  </si>
  <si>
    <t>Marcos de Barra</t>
  </si>
  <si>
    <t>Estructuras soporte equipo 1.1</t>
  </si>
  <si>
    <t>Estructuras soporte equipo 1.2</t>
  </si>
  <si>
    <t>Estructuras soporte equipo 1.3</t>
  </si>
  <si>
    <t>Estructuras soporte equipo 1.4</t>
  </si>
  <si>
    <t>Estructuras soporte equipo 1.5</t>
  </si>
  <si>
    <t>Estructuras soporte equipo 1.6</t>
  </si>
  <si>
    <t>Estructuras soporte equipo 1.7</t>
  </si>
  <si>
    <t>Estructuras soporte equipo 1.8</t>
  </si>
  <si>
    <t>Estructuras soporte equipo 1.9</t>
  </si>
  <si>
    <t>Estructuras soporte equipo 1.10</t>
  </si>
  <si>
    <t>Trafos Elevadores</t>
  </si>
  <si>
    <t>Precio x MVA</t>
  </si>
  <si>
    <t>Transformador de poder 13,8/220 kV; ONAN/ONAF/ONAF 77 MVA CTBC</t>
  </si>
  <si>
    <t>Transformador de poder 13,8/220 kV; ONAN/ONAF/ONAF 164 MVA CTBC</t>
  </si>
  <si>
    <t>Transformador de poder 13,8/220 kV; ONAN/ONAF/ONAF 130 MVA CTBC</t>
  </si>
  <si>
    <t>Transformador de poder 13,8/220 kV; ONAN/ONAF/ONAF 327 MVA CTBC</t>
  </si>
  <si>
    <t>Precio por kg</t>
  </si>
  <si>
    <t>Interconexión de equipos en alta tensión</t>
  </si>
  <si>
    <t>Armado e instalación de cadenas de aisladores</t>
  </si>
  <si>
    <t>Tendido y flechado de conductores</t>
  </si>
  <si>
    <t>Excavaciones Locales</t>
  </si>
  <si>
    <t xml:space="preserve">Rellenos Locales </t>
  </si>
  <si>
    <t>Hormigones H10 y Emplantillado</t>
  </si>
  <si>
    <t>Enfieradura</t>
  </si>
  <si>
    <t>Fe Torsinado</t>
  </si>
  <si>
    <t>Moldajes</t>
  </si>
  <si>
    <t>Escalrilla EPC</t>
  </si>
  <si>
    <t>Conduits</t>
  </si>
  <si>
    <t>Conductor Fuerza (Varias Secciones)</t>
  </si>
  <si>
    <t>Conductor Apantallado  (Varias Secciones)</t>
  </si>
  <si>
    <t xml:space="preserve">Sistema Contraincendios </t>
  </si>
  <si>
    <t>Teleco</t>
  </si>
  <si>
    <t>Montaje Cable mall tierra</t>
  </si>
  <si>
    <t>soladuras (montaje)</t>
  </si>
  <si>
    <t>US</t>
  </si>
  <si>
    <t>Revisar</t>
  </si>
  <si>
    <t>Camino Interior Patio</t>
  </si>
  <si>
    <t>pesos</t>
  </si>
  <si>
    <t>Cierre Patio</t>
  </si>
  <si>
    <t>Caseta</t>
  </si>
  <si>
    <t>Limpieza</t>
  </si>
  <si>
    <t>Recubtimiento</t>
  </si>
  <si>
    <t>Montaje de reflector sobre marco</t>
  </si>
  <si>
    <t>Montaje de luminaria vial, incluyendo columna y base</t>
  </si>
  <si>
    <t>Tendido y conexión de conductores</t>
  </si>
  <si>
    <t>Montaje de tablero y puesta en servicio</t>
  </si>
  <si>
    <t>Precio Unitario</t>
  </si>
  <si>
    <t>Fuente Informacion</t>
  </si>
  <si>
    <t>EQUIIPAMIENTO PRINCIAPAL</t>
  </si>
  <si>
    <t>1.1</t>
  </si>
  <si>
    <t>1.4</t>
  </si>
  <si>
    <t>1.5</t>
  </si>
  <si>
    <t>1.6</t>
  </si>
  <si>
    <t>1.7</t>
  </si>
  <si>
    <t>Modulo GIS, 245 kV, Interruptor y Medio</t>
  </si>
  <si>
    <t>1.8</t>
  </si>
  <si>
    <t>Interruptor de poder trifásico, 2000 A, clase 245 kV; monopolar; tanque muerto, con T/C</t>
  </si>
  <si>
    <t>1.9</t>
  </si>
  <si>
    <t>Desc.trifásico monopolst pantografo, 2000 A, clase 245 kV</t>
  </si>
  <si>
    <t>1.10</t>
  </si>
  <si>
    <t>2.6</t>
  </si>
  <si>
    <t>2.7</t>
  </si>
  <si>
    <t>2.9</t>
  </si>
  <si>
    <t>4.1</t>
  </si>
  <si>
    <t>4.1.1</t>
  </si>
  <si>
    <t>4.1.2</t>
  </si>
  <si>
    <t>4.1.3</t>
  </si>
  <si>
    <t>4.1.4</t>
  </si>
  <si>
    <t>4.2</t>
  </si>
  <si>
    <t>4.3</t>
  </si>
  <si>
    <t>4.4</t>
  </si>
  <si>
    <t>4.5</t>
  </si>
  <si>
    <t>4.6</t>
  </si>
  <si>
    <t>5.1</t>
  </si>
  <si>
    <t>5.2</t>
  </si>
  <si>
    <t>6.1</t>
  </si>
  <si>
    <t>Reflector Na  Hps 250 W</t>
  </si>
  <si>
    <t>6.2</t>
  </si>
  <si>
    <t>Reflector Na  Hps 400 W</t>
  </si>
  <si>
    <t>6.3</t>
  </si>
  <si>
    <t>Luminaria Alumb. Publico  Hps 250 W</t>
  </si>
  <si>
    <t>6.4</t>
  </si>
  <si>
    <t>6.5</t>
  </si>
  <si>
    <t>6.6</t>
  </si>
  <si>
    <t>SISTEMA DE COMUNICACIONES (INC en PANELES)</t>
  </si>
  <si>
    <t>8.1</t>
  </si>
  <si>
    <t>8.2</t>
  </si>
  <si>
    <t>9.5</t>
  </si>
  <si>
    <t>9.6</t>
  </si>
  <si>
    <t>9.7</t>
  </si>
  <si>
    <t>9.8</t>
  </si>
  <si>
    <t>9.9</t>
  </si>
  <si>
    <t>9.10</t>
  </si>
  <si>
    <t>9.11</t>
  </si>
  <si>
    <t>9.12</t>
  </si>
  <si>
    <t>NO APLICA</t>
  </si>
  <si>
    <t>Transformador de poder 13,8/220 kV; ONAN/ONAF/ONAF 130MVA CTBC</t>
  </si>
  <si>
    <t>11.1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</si>
  <si>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</si>
  <si>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</si>
  <si>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</si>
  <si>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</si>
  <si>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</si>
  <si>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</si>
  <si>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</si>
  <si>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</si>
  <si>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</si>
  <si>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</si>
  <si>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</si>
  <si>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</si>
  <si>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12.1</t>
  </si>
  <si>
    <t>12.2</t>
  </si>
  <si>
    <t>12.3</t>
  </si>
  <si>
    <t>12.4</t>
  </si>
  <si>
    <t>12.5</t>
  </si>
  <si>
    <t>12.6</t>
  </si>
  <si>
    <t>12.7</t>
  </si>
  <si>
    <t>12.8</t>
  </si>
  <si>
    <t>12.9</t>
  </si>
  <si>
    <t>12.10</t>
  </si>
  <si>
    <t>12.11</t>
  </si>
  <si>
    <t>12.12</t>
  </si>
  <si>
    <t>12.13</t>
  </si>
  <si>
    <t>12.14</t>
  </si>
  <si>
    <t>12.15</t>
  </si>
  <si>
    <t>13.1</t>
  </si>
  <si>
    <t>13.2</t>
  </si>
  <si>
    <t>13.3</t>
  </si>
  <si>
    <t>12.5.1</t>
  </si>
  <si>
    <t>12.5.2</t>
  </si>
  <si>
    <t>Canaleta con soportes, escalerilla y riel</t>
  </si>
  <si>
    <t>14.1</t>
  </si>
  <si>
    <t>15.1</t>
  </si>
  <si>
    <t>19.1</t>
  </si>
  <si>
    <t>Montaje Cmalla tierra</t>
  </si>
  <si>
    <t>19.2</t>
  </si>
  <si>
    <t>3.4</t>
  </si>
  <si>
    <t>Li9mpieza</t>
  </si>
  <si>
    <t>3.5</t>
  </si>
  <si>
    <t>5.3</t>
  </si>
  <si>
    <t>5.4</t>
  </si>
  <si>
    <t>Fuente: Estimacion</t>
  </si>
  <si>
    <t>US/km</t>
  </si>
  <si>
    <t>EQUIPOS MENORES QUE 10 t</t>
  </si>
  <si>
    <t>EQUIPOS MAYORES QUE 10 t</t>
  </si>
  <si>
    <t>Costo Equivalente Total</t>
  </si>
  <si>
    <t>US $</t>
  </si>
  <si>
    <t>Transporte</t>
  </si>
  <si>
    <t>Transporte terrestre a granel</t>
  </si>
  <si>
    <t>t.km</t>
  </si>
  <si>
    <t>190</t>
  </si>
  <si>
    <t>Transporte especial</t>
  </si>
  <si>
    <t>1100</t>
  </si>
  <si>
    <t>Estructura</t>
  </si>
  <si>
    <t>F armadura kG</t>
  </si>
  <si>
    <t>H10 m3</t>
  </si>
  <si>
    <t>H25 m3</t>
  </si>
  <si>
    <t>Excavación</t>
  </si>
  <si>
    <t>Emplantillado</t>
  </si>
  <si>
    <t>Enfierradura</t>
  </si>
  <si>
    <t>Relleno Compactado</t>
  </si>
  <si>
    <t>Aux (Potencias Trafos)</t>
  </si>
  <si>
    <t>E Liena</t>
  </si>
  <si>
    <t>Pilar</t>
  </si>
  <si>
    <t>Extension</t>
  </si>
  <si>
    <t>Viga</t>
  </si>
  <si>
    <t>Estructura de acero galvanizado para soportes</t>
  </si>
  <si>
    <t>Fe torsionado para armadura</t>
  </si>
  <si>
    <t>Hormigón H10 elaborado</t>
  </si>
  <si>
    <t>Hormigón H25 elaborado</t>
  </si>
  <si>
    <t>Trafo Base</t>
  </si>
  <si>
    <t>Valores Promedio ENE 2024; Fuente SII, Bcentral</t>
  </si>
  <si>
    <t>Region</t>
  </si>
  <si>
    <t>Salario Promedio</t>
  </si>
  <si>
    <t xml:space="preserve">Factor </t>
  </si>
  <si>
    <t>XV</t>
  </si>
  <si>
    <t>I</t>
  </si>
  <si>
    <t>II</t>
  </si>
  <si>
    <t>III</t>
  </si>
  <si>
    <t>IV</t>
  </si>
  <si>
    <t>V</t>
  </si>
  <si>
    <t>RM</t>
  </si>
  <si>
    <t>VI</t>
  </si>
  <si>
    <t>VII</t>
  </si>
  <si>
    <t>XVI</t>
  </si>
  <si>
    <t>VIII</t>
  </si>
  <si>
    <t>IX</t>
  </si>
  <si>
    <t>XIV</t>
  </si>
  <si>
    <t>X</t>
  </si>
  <si>
    <t>XI</t>
  </si>
  <si>
    <t>Fuente</t>
  </si>
  <si>
    <t xml:space="preserve">INE ( ESI ) </t>
  </si>
  <si>
    <t>XII</t>
  </si>
  <si>
    <t>Valores 2022</t>
  </si>
  <si>
    <t>Data 2024 No disponible</t>
  </si>
  <si>
    <t>PROMEDIO</t>
  </si>
  <si>
    <t xml:space="preserve">COSTO UNITARIO </t>
  </si>
  <si>
    <t>Construccion y Montaje BESS</t>
  </si>
  <si>
    <t>1.3.1</t>
  </si>
  <si>
    <t>1.3.2</t>
  </si>
  <si>
    <t>1.3.3</t>
  </si>
  <si>
    <t>1.3.4</t>
  </si>
  <si>
    <t>SUBTOTAL CONSTRUCCION Y MONTAJE</t>
  </si>
  <si>
    <t>PARQUE FV</t>
  </si>
  <si>
    <t>Equipos Principales</t>
  </si>
  <si>
    <t>Subtotal  Equipos PPAL</t>
  </si>
  <si>
    <t>SUBTOLAL EQ PPAL</t>
  </si>
  <si>
    <t xml:space="preserve">Subtoral Equipos y Materiales Sistemas Electricos BOP </t>
  </si>
  <si>
    <t xml:space="preserve">TOTAL EQUIPAMIENTO </t>
  </si>
  <si>
    <t>Esta considerado en BESS</t>
  </si>
  <si>
    <t>ING</t>
  </si>
  <si>
    <t>COSTO TOTAL OBRAS CIVILES Y MONTAJE</t>
  </si>
  <si>
    <t>Servicios de ingeniería, estudios y administración del proyecto</t>
  </si>
  <si>
    <t xml:space="preserve">    - Ingeniería para EIA</t>
  </si>
  <si>
    <t xml:space="preserve">    - Ingeniería básica para licitación</t>
  </si>
  <si>
    <t xml:space="preserve">    - Servicios Owner´s engineer y puesta en marcha</t>
  </si>
  <si>
    <t xml:space="preserve">    - Estudio Impacto ambiental</t>
  </si>
  <si>
    <t xml:space="preserve">    - Estudios de terreno para EIA (arqueología, medio físico, aire)</t>
  </si>
  <si>
    <t>Derechos de internación</t>
  </si>
  <si>
    <t>Seguros Generales</t>
  </si>
  <si>
    <t xml:space="preserve">    - Costo terreno central</t>
  </si>
  <si>
    <t xml:space="preserve"> - Servidumbre</t>
  </si>
  <si>
    <t>IMPREVISTOS</t>
  </si>
  <si>
    <t xml:space="preserve">TOTAL CENTRAL DE PUNTA </t>
  </si>
  <si>
    <t>US/kWh</t>
  </si>
  <si>
    <t>US/kW</t>
  </si>
  <si>
    <t>SUBESTACION y LAT EN  MODELO POR SITIO</t>
  </si>
  <si>
    <t>Equipamiento BESS 70 MW@280 MWI,  inc. Modulos Baterias, Inversores, Estaciones de Transformacion, Auxiliares ,  Comunicación y Control</t>
  </si>
  <si>
    <t xml:space="preserve">SwitcIgear MT, incuye reles de control , porteccion y medida. </t>
  </si>
  <si>
    <t>Iluminacion Exterior y EncIufes</t>
  </si>
  <si>
    <t>Construccion y Montaje</t>
  </si>
  <si>
    <t>TOTAL EQUIPAMIENTO (CIF)</t>
  </si>
  <si>
    <t>COSTO TOTAL SUMINISTRO Y CONSTRUCCIÓN</t>
  </si>
  <si>
    <t xml:space="preserve">PARTIDA </t>
  </si>
  <si>
    <t>UNIDAD</t>
  </si>
  <si>
    <t>VALOR UNITARIO
USD</t>
  </si>
  <si>
    <t>VALOR TOTAL
USD</t>
  </si>
  <si>
    <t>INSTALACIONES DE FAENA</t>
  </si>
  <si>
    <t>INSTALACIONES DEL CONTRATISTA</t>
  </si>
  <si>
    <t>Construcción Oficinas</t>
  </si>
  <si>
    <t>Construcción de Talleres, Bodegas, comedores , baños pañoles</t>
  </si>
  <si>
    <t>Radieres</t>
  </si>
  <si>
    <t xml:space="preserve">Zona </t>
  </si>
  <si>
    <t xml:space="preserve">Descripción </t>
  </si>
  <si>
    <t>Area (m2)</t>
  </si>
  <si>
    <t>Dimensiones</t>
  </si>
  <si>
    <t>Cercos perimetrales</t>
  </si>
  <si>
    <t>ml</t>
  </si>
  <si>
    <t>Oficinas de administración tipo prefabricadas</t>
  </si>
  <si>
    <t>50x7</t>
  </si>
  <si>
    <t>Estacionamientos, patio de acopio, talleres, estacionamiento equipos, almacenamiento materiales construcción</t>
  </si>
  <si>
    <t>Estacionamientos</t>
  </si>
  <si>
    <t>15x50</t>
  </si>
  <si>
    <t>Planta tratamiento aguas servidas</t>
  </si>
  <si>
    <t>Estacionamientos Visitas</t>
  </si>
  <si>
    <t>14x40</t>
  </si>
  <si>
    <t>Enfermería /primeros auxilios</t>
  </si>
  <si>
    <t>12x3</t>
  </si>
  <si>
    <t>INSTALACIONES PARA LA INSPECCION</t>
  </si>
  <si>
    <t>Vestuario, baños y duchas</t>
  </si>
  <si>
    <t>10x5</t>
  </si>
  <si>
    <t>Oficina</t>
  </si>
  <si>
    <t>Sistema de tratamiento de aguas servidas.  Torre de agua Potable</t>
  </si>
  <si>
    <t>18x7</t>
  </si>
  <si>
    <t xml:space="preserve"> </t>
  </si>
  <si>
    <t>Bodegas generales</t>
  </si>
  <si>
    <t>20x15</t>
  </si>
  <si>
    <t>DESARME DE INSTALACIONES</t>
  </si>
  <si>
    <t>Comedores</t>
  </si>
  <si>
    <t>20x10</t>
  </si>
  <si>
    <t>Almacenamiento materiales de construcción</t>
  </si>
  <si>
    <t>30 x 30</t>
  </si>
  <si>
    <t>Botadero para residuos de construcción.</t>
  </si>
  <si>
    <t>30x20</t>
  </si>
  <si>
    <t xml:space="preserve">Sector almacenamiento de sustancias peligrosas </t>
  </si>
  <si>
    <t>14x20</t>
  </si>
  <si>
    <t xml:space="preserve">Sector almacenamiento temporal de residuos peligrosos. </t>
  </si>
  <si>
    <t xml:space="preserve">Sector almacenamiento temporal de residuos domésticos. </t>
  </si>
  <si>
    <t>Grupo electrógeno y tanque de combustible</t>
  </si>
  <si>
    <t>28x20</t>
  </si>
  <si>
    <t xml:space="preserve">Control de ingreso. </t>
  </si>
  <si>
    <t>3x3</t>
  </si>
  <si>
    <t>Estacionamiento maquinarias mayores</t>
  </si>
  <si>
    <t>20x70</t>
  </si>
  <si>
    <t>Caminos y espacios interiores</t>
  </si>
  <si>
    <t>6 m calzada</t>
  </si>
  <si>
    <t xml:space="preserve">Total </t>
  </si>
  <si>
    <t xml:space="preserve">160x125 </t>
  </si>
  <si>
    <t>Instalacion de faenas típica</t>
  </si>
  <si>
    <t>Poyo 0,6*0,6*0,6</t>
  </si>
  <si>
    <t>Caminos nuevos</t>
  </si>
  <si>
    <t>Areas</t>
  </si>
  <si>
    <t>Fundaciones tipo poyo cada 2 m</t>
  </si>
  <si>
    <t>largo</t>
  </si>
  <si>
    <t>ancho</t>
  </si>
  <si>
    <t>Cant fundac.</t>
  </si>
  <si>
    <t>Area IF</t>
  </si>
  <si>
    <t>Volumen excavacion sin considerar desnivel, solo nivelacion</t>
  </si>
  <si>
    <t>Excavacion Fundaciones</t>
  </si>
  <si>
    <t xml:space="preserve">TECNOLOGIA SOLAR FOTOVOLTAICA </t>
  </si>
  <si>
    <t>ESTUDIO  DE COSTOS DE INVERSION</t>
  </si>
  <si>
    <t>(Con Seguimiento)</t>
  </si>
  <si>
    <t xml:space="preserve">ZONA </t>
  </si>
  <si>
    <t>Tamaño</t>
  </si>
  <si>
    <t>MW</t>
  </si>
  <si>
    <t>Presupuesto Equipos y Obras</t>
  </si>
  <si>
    <t>COSTO TOTAL EQUIPAMIENTO PRINCIPAL Y ELÉCTRICO</t>
  </si>
  <si>
    <t>TOTAL C&amp;M</t>
  </si>
  <si>
    <t>No Aplica : Incluido en PU</t>
  </si>
  <si>
    <t>Conexión Eléctrica - Subeststacion de Salida AT</t>
  </si>
  <si>
    <t>Suministro Subestacion Salida</t>
  </si>
  <si>
    <t>Construccion y Montaje Subestacion Salida</t>
  </si>
  <si>
    <t>Conexión Eléctrica -  Linea Alta Tension</t>
  </si>
  <si>
    <t>Suministro LAT</t>
  </si>
  <si>
    <t>Construccion y Montaje LAT</t>
  </si>
  <si>
    <t>Conexión Eléctrica - Paño Subestacion de Conexión</t>
  </si>
  <si>
    <t>Suministro  Paño Subestacion de Conexión</t>
  </si>
  <si>
    <t>COSTO TOTAL CONEXIÓN ELÉC. Y SUBEST. DE SALIDA</t>
  </si>
  <si>
    <t>GASTOS DE GESTIÓN  PROPIETARIO</t>
  </si>
  <si>
    <t xml:space="preserve">    - Estudios de terreno para EIA (arqueología, medio físico,aire)</t>
  </si>
  <si>
    <t xml:space="preserve">    - Costo terreno central fotovoltaica</t>
  </si>
  <si>
    <t xml:space="preserve">    - Servidumbres LAT</t>
  </si>
  <si>
    <t>TOTAL GASTOS GESTIÓN DEL PROPIETARIO</t>
  </si>
  <si>
    <t>TOTAL INVERSION</t>
  </si>
  <si>
    <t>[US$]</t>
  </si>
  <si>
    <t xml:space="preserve">COSTO UNITARIO INVERSION </t>
  </si>
  <si>
    <t>[US$/kW]</t>
  </si>
  <si>
    <t>Fletes y Seguros FOB CIF</t>
  </si>
  <si>
    <t xml:space="preserve">Puesta en Marcha </t>
  </si>
  <si>
    <t>Transporte  Secundario</t>
  </si>
  <si>
    <t>Suministro Electrico</t>
  </si>
  <si>
    <t>Pu</t>
  </si>
  <si>
    <t>dólar</t>
  </si>
  <si>
    <t>Grupo electrogeno inc tablero trasnfernecia</t>
  </si>
  <si>
    <t>Transformador  SSAA</t>
  </si>
  <si>
    <t>Celdas BT y Tableros Fuerza y Alumbrado</t>
  </si>
  <si>
    <t>Tablero SS/AA CC</t>
  </si>
  <si>
    <t>Cargador de Baterías 125 Vcc (2x)</t>
  </si>
  <si>
    <t>Banco de Baterias 125 Vcc (2x)</t>
  </si>
  <si>
    <t>Sistema detecion contra incedio sala electrica</t>
  </si>
  <si>
    <t xml:space="preserve">HVAC </t>
  </si>
  <si>
    <t>CCTV</t>
  </si>
  <si>
    <t>Incoming</t>
  </si>
  <si>
    <t xml:space="preserve">Alimentador </t>
  </si>
  <si>
    <t>SSAA</t>
  </si>
  <si>
    <t>Medida</t>
  </si>
  <si>
    <t>Cable DC (Al)</t>
  </si>
  <si>
    <t>Cable AC BT Potencia (Al)</t>
  </si>
  <si>
    <t>Cable AC BT SSAA</t>
  </si>
  <si>
    <t>Cable MT Monopolar</t>
  </si>
  <si>
    <t xml:space="preserve">FO </t>
  </si>
  <si>
    <t>Cable Control</t>
  </si>
  <si>
    <t>Ethernet</t>
  </si>
  <si>
    <t xml:space="preserve">Puesta a Tierra </t>
  </si>
  <si>
    <t>Cable c/u 4/0</t>
  </si>
  <si>
    <t>SCADA</t>
  </si>
  <si>
    <t>Equipos Telecomunicaciones</t>
  </si>
  <si>
    <t>OOEE</t>
  </si>
  <si>
    <t>MONTAJES SSAA</t>
  </si>
  <si>
    <t>Montaje Celdas MT</t>
  </si>
  <si>
    <t>Conexionado en armarios y tableros</t>
  </si>
  <si>
    <t>Cable puesta a Tierra</t>
  </si>
  <si>
    <t>Aterrizamiento de equipos y Estructuras</t>
  </si>
  <si>
    <t>TENDIDO T CONEXIONADO DE CABLES</t>
  </si>
  <si>
    <t>Cable DC Potencia</t>
  </si>
  <si>
    <t>Tramos BT Potencia</t>
  </si>
  <si>
    <t>T1</t>
  </si>
  <si>
    <t>C4</t>
  </si>
  <si>
    <t>T2</t>
  </si>
  <si>
    <t>C5</t>
  </si>
  <si>
    <t>T3</t>
  </si>
  <si>
    <t>T4</t>
  </si>
  <si>
    <t>T5</t>
  </si>
  <si>
    <t>T6</t>
  </si>
  <si>
    <t xml:space="preserve">T7 </t>
  </si>
  <si>
    <t>Tramos BT Auxiliar</t>
  </si>
  <si>
    <t>T7</t>
  </si>
  <si>
    <t>T8</t>
  </si>
  <si>
    <t>Cable Comuncaciones y Control</t>
  </si>
  <si>
    <t xml:space="preserve">Cable FO </t>
  </si>
  <si>
    <t>-</t>
  </si>
  <si>
    <t>Cable ETH</t>
  </si>
  <si>
    <t>Anillo FO ESS-SACU</t>
  </si>
  <si>
    <t>Cable Eth ESS- PCS</t>
  </si>
  <si>
    <t>Anilos Eth PCS -SACU</t>
  </si>
  <si>
    <t>Cable Eth SACU-STS</t>
  </si>
  <si>
    <t>Cable Control DTS-STS</t>
  </si>
  <si>
    <t>Anillos FO caso 70</t>
  </si>
  <si>
    <t>Anillos FO caso 120</t>
  </si>
  <si>
    <t>Anillos FO caso 150</t>
  </si>
  <si>
    <t xml:space="preserve">OBRAS CIVILES </t>
  </si>
  <si>
    <t xml:space="preserve">Movimiento de Tierras generales </t>
  </si>
  <si>
    <t>2.1.1</t>
  </si>
  <si>
    <t>Escarpe y limpieza terreno</t>
  </si>
  <si>
    <t>2.1.2</t>
  </si>
  <si>
    <t>2.2.1</t>
  </si>
  <si>
    <t>Mejoramiento Caminos Existentes</t>
  </si>
  <si>
    <t>2.2.1.1</t>
  </si>
  <si>
    <t xml:space="preserve">Excavación en Terreno de Cualquier Naturaleza </t>
  </si>
  <si>
    <t>2.2.1.2</t>
  </si>
  <si>
    <t xml:space="preserve">Relleno con Material Granular </t>
  </si>
  <si>
    <t>Caminos Nuevos</t>
  </si>
  <si>
    <t>Excavación en Terreno de Cualquier Naturaleza (incl. Escarpe)</t>
  </si>
  <si>
    <t>2.3.3</t>
  </si>
  <si>
    <t>Preparación de la Subrasante con Geotextil</t>
  </si>
  <si>
    <t>2.4.1</t>
  </si>
  <si>
    <t xml:space="preserve">Excavacion </t>
  </si>
  <si>
    <t>2.4.2</t>
  </si>
  <si>
    <t>Relleno compactado</t>
  </si>
  <si>
    <t>2.4.3</t>
  </si>
  <si>
    <t>2.4.4</t>
  </si>
  <si>
    <t>Hormigón G30</t>
  </si>
  <si>
    <t>2.4.5</t>
  </si>
  <si>
    <t>Acero Refuerzo</t>
  </si>
  <si>
    <t>2.4.6</t>
  </si>
  <si>
    <t>Insertos</t>
  </si>
  <si>
    <t>t</t>
  </si>
  <si>
    <t>2.4.7</t>
  </si>
  <si>
    <t>Grout</t>
  </si>
  <si>
    <t>2.4.8</t>
  </si>
  <si>
    <t>Estructura metálica</t>
  </si>
  <si>
    <t>2.5</t>
  </si>
  <si>
    <t>2.5.1</t>
  </si>
  <si>
    <t>2.5.2</t>
  </si>
  <si>
    <t>2.5.3</t>
  </si>
  <si>
    <t>2.5.4</t>
  </si>
  <si>
    <t>2.5.5</t>
  </si>
  <si>
    <t>2.5.6</t>
  </si>
  <si>
    <t>Suministro y montaje conduit PVC 110 mm</t>
  </si>
  <si>
    <t>Excavaciones</t>
  </si>
  <si>
    <t>Relleno estructural</t>
  </si>
  <si>
    <t>Cerco Perimetral incl. postes</t>
  </si>
  <si>
    <t>Porton de Entrada/Salida</t>
  </si>
  <si>
    <t>Montaje Equipos</t>
  </si>
  <si>
    <t>Modulos ESS</t>
  </si>
  <si>
    <t>Inversores String  213</t>
  </si>
  <si>
    <t>Estrcutura Soporte Inversores</t>
  </si>
  <si>
    <t>Estacion De Transformacion</t>
  </si>
  <si>
    <t>Modulo Control y Comunicaicon</t>
  </si>
  <si>
    <t>3.6</t>
  </si>
  <si>
    <t>Transformadores SSAA BESS</t>
  </si>
  <si>
    <t>Edificio Electrico</t>
  </si>
  <si>
    <t>Bodega y Taller</t>
  </si>
  <si>
    <t>Edificio Administroacion</t>
  </si>
  <si>
    <t>RESPEL</t>
  </si>
  <si>
    <t>SUSPEL</t>
  </si>
  <si>
    <t>RSINP</t>
  </si>
  <si>
    <t>4.7</t>
  </si>
  <si>
    <t>RSD</t>
  </si>
  <si>
    <t>4.8</t>
  </si>
  <si>
    <t>Control Acceso</t>
  </si>
  <si>
    <t>40x40</t>
  </si>
  <si>
    <t>50x50</t>
  </si>
  <si>
    <t xml:space="preserve">Banco Ductos </t>
  </si>
  <si>
    <t>Tipo 1- 60 cm</t>
  </si>
  <si>
    <t>Tipo 2-80 cm</t>
  </si>
  <si>
    <t>Tipo 3 -100 cm</t>
  </si>
  <si>
    <t>Tipo 3 -100 cm Reforzado</t>
  </si>
  <si>
    <t>Tipo 4 -120 cm</t>
  </si>
  <si>
    <t>Tipo 4- Refrozado</t>
  </si>
  <si>
    <t>Camaras</t>
  </si>
  <si>
    <t>100x100</t>
  </si>
  <si>
    <t>120x120</t>
  </si>
  <si>
    <t>140x140</t>
  </si>
  <si>
    <t>Caminos Interiores</t>
  </si>
  <si>
    <t>PU Montaje modulos ESS y estacion de transformacion</t>
  </si>
  <si>
    <t>DESCRIPCIÓN</t>
  </si>
  <si>
    <t>UNI</t>
  </si>
  <si>
    <t>CANT</t>
  </si>
  <si>
    <t>P UNIT</t>
  </si>
  <si>
    <t>P TOTAL</t>
  </si>
  <si>
    <t xml:space="preserve">MANO DE OBRA </t>
  </si>
  <si>
    <t>Cuadrilla montaje</t>
  </si>
  <si>
    <t>hh</t>
  </si>
  <si>
    <t>Sub total  Mano de Obra</t>
  </si>
  <si>
    <t>Grúa hidráulica 150 tons</t>
  </si>
  <si>
    <t>HM</t>
  </si>
  <si>
    <t>Camión plano</t>
  </si>
  <si>
    <t>Sub Total Equipos</t>
  </si>
  <si>
    <t>Estrobos y elementos maniobra</t>
  </si>
  <si>
    <t>Sub Total Materiales</t>
  </si>
  <si>
    <t>Total Costo Directo</t>
  </si>
  <si>
    <t>GG + util</t>
  </si>
  <si>
    <t xml:space="preserve">Total Costo </t>
  </si>
  <si>
    <t>PU Montaje otras estructuras excepto inversores</t>
  </si>
  <si>
    <t>Grúa patio</t>
  </si>
  <si>
    <t>ESS</t>
  </si>
  <si>
    <t>Número de estructuras</t>
  </si>
  <si>
    <t>Modulos BESS</t>
  </si>
  <si>
    <t>Fundaciones por cada estructura</t>
  </si>
  <si>
    <t>cantidad cu</t>
  </si>
  <si>
    <t>Area</t>
  </si>
  <si>
    <t>m3 H35</t>
  </si>
  <si>
    <t>m3 excavacion</t>
  </si>
  <si>
    <t>Kg insertos</t>
  </si>
  <si>
    <t>Tipo 1</t>
  </si>
  <si>
    <t>Tipo 2</t>
  </si>
  <si>
    <t>Tipo 3</t>
  </si>
  <si>
    <t>Transformadores</t>
  </si>
  <si>
    <t>Trafo</t>
  </si>
  <si>
    <t>T O T A L E S</t>
  </si>
  <si>
    <t>CANALIZACIONES Y CÁMARAS</t>
  </si>
  <si>
    <t>Area transversal</t>
  </si>
  <si>
    <t>conduit</t>
  </si>
  <si>
    <t>Hormigon</t>
  </si>
  <si>
    <t>Volumen</t>
  </si>
  <si>
    <t>Vol Hormigon</t>
  </si>
  <si>
    <t>Excavación canalizacion</t>
  </si>
  <si>
    <t>Exc. Cámaras</t>
  </si>
  <si>
    <t>Total excavaciones</t>
  </si>
  <si>
    <t>Rellenos</t>
  </si>
  <si>
    <t>Hormigon H-30</t>
  </si>
  <si>
    <t>Conduit PVC 110 mm</t>
  </si>
  <si>
    <t>6*80*80</t>
  </si>
  <si>
    <t>kg/m</t>
  </si>
  <si>
    <t>Perfil 80 kg</t>
  </si>
  <si>
    <t>Fundacion</t>
  </si>
  <si>
    <t>1,4*1,4*0,3</t>
  </si>
  <si>
    <t>Cerco perimetral</t>
  </si>
  <si>
    <t xml:space="preserve">m </t>
  </si>
  <si>
    <t>PERFIL TÍPICO CAMINOS</t>
  </si>
  <si>
    <t>tipico</t>
  </si>
  <si>
    <t>e= 30 cm</t>
  </si>
  <si>
    <t>Longitud caminos</t>
  </si>
  <si>
    <t>Excavacion</t>
  </si>
  <si>
    <t>Carpeta de rodado</t>
  </si>
  <si>
    <t>Preparacion subrasante</t>
  </si>
  <si>
    <t>Mejoramiento caminos existentres</t>
  </si>
  <si>
    <t>Se asumen 300 m en caminos a mejorar en todos los casos</t>
  </si>
  <si>
    <t>Instalaciones de Faena</t>
  </si>
  <si>
    <t>Area necesaria</t>
  </si>
  <si>
    <t>Hoja de datos panel</t>
  </si>
  <si>
    <t>Almacenamiento paneles , inversores y soportes</t>
  </si>
  <si>
    <t>Contenedor</t>
  </si>
  <si>
    <t>Longitud</t>
  </si>
  <si>
    <t>Ancho</t>
  </si>
  <si>
    <t>Area acopio</t>
  </si>
  <si>
    <t>Cantidad paneles</t>
  </si>
  <si>
    <t>Cubicacion</t>
  </si>
  <si>
    <t>Valor total</t>
  </si>
  <si>
    <t>Cantidad pallets</t>
  </si>
  <si>
    <t>ud</t>
  </si>
  <si>
    <t>PU USD</t>
  </si>
  <si>
    <t>Area caminos manejo</t>
  </si>
  <si>
    <t>Area oficinas prefabricadas</t>
  </si>
  <si>
    <t>Area total acopio +manejo</t>
  </si>
  <si>
    <t>Areas de almacenamiento</t>
  </si>
  <si>
    <t>Area por panel m2/cu</t>
  </si>
  <si>
    <t>Compactacionj y nivelado otras áreas</t>
  </si>
  <si>
    <t>Volumen excavacion ( suponiendo sin desnivel, solo escarpe)</t>
  </si>
  <si>
    <t>Instalacion AP, AS, Electricidad</t>
  </si>
  <si>
    <t>Otros varios</t>
  </si>
  <si>
    <t>B</t>
  </si>
  <si>
    <t>Trafo-Inversores-Modulo control</t>
  </si>
  <si>
    <t>PU</t>
  </si>
  <si>
    <t>PTOTAL USD</t>
  </si>
  <si>
    <t>Trackers</t>
  </si>
  <si>
    <t>Inversores String 330</t>
  </si>
  <si>
    <t>Estacion de Transformacion</t>
  </si>
  <si>
    <t>Relleno</t>
  </si>
  <si>
    <t>Modulo de Control y Comunicaciones</t>
  </si>
  <si>
    <t>Caminos parque</t>
  </si>
  <si>
    <t>Cierre perimetral</t>
  </si>
  <si>
    <t>Longitud cierros</t>
  </si>
  <si>
    <t>TRANSPORTE</t>
  </si>
  <si>
    <t>USD/km</t>
  </si>
  <si>
    <t>71 MW</t>
  </si>
  <si>
    <t>Cantidad de contenedores 40" paneles</t>
  </si>
  <si>
    <t>#</t>
  </si>
  <si>
    <t>Cantidad de contenedores 40" inversores</t>
  </si>
  <si>
    <t>Cantidad de contenedores 40 " estructura soporte</t>
  </si>
  <si>
    <t>Cantidad de contenedores 40 " Trafo</t>
  </si>
  <si>
    <t>Cantidad de contenedores 40 " modulo control</t>
  </si>
  <si>
    <t>Cantidad viajes</t>
  </si>
  <si>
    <t>Origen</t>
  </si>
  <si>
    <t>Puerto Central</t>
  </si>
  <si>
    <t>Destino</t>
  </si>
  <si>
    <t>Generico</t>
  </si>
  <si>
    <t>Distancia</t>
  </si>
  <si>
    <t>Costo transporte</t>
  </si>
  <si>
    <t>MONTAJES</t>
  </si>
  <si>
    <t>Montaje  paneles</t>
  </si>
  <si>
    <t>Montaje centros transformacion</t>
  </si>
  <si>
    <t>Precio unitario montaje paneles /seguidores</t>
  </si>
  <si>
    <t>Ptotal USD</t>
  </si>
  <si>
    <t xml:space="preserve">Cuadrilla </t>
  </si>
  <si>
    <t>Rendim.</t>
  </si>
  <si>
    <t>paneles/dia</t>
  </si>
  <si>
    <t>Maquina de hinca</t>
  </si>
  <si>
    <t>Grua apoyo</t>
  </si>
  <si>
    <t>Gl</t>
  </si>
  <si>
    <t>GG</t>
  </si>
  <si>
    <t>Precio unitario montaje centros transformacion</t>
  </si>
  <si>
    <t>Suposiciones de cálculo</t>
  </si>
  <si>
    <t>cámaras cada 70 m</t>
  </si>
  <si>
    <t>Caminos atraviesan las canalizaciones cada 1 km</t>
  </si>
  <si>
    <t>CASO 70 MW</t>
  </si>
  <si>
    <t>Canalizacion</t>
  </si>
  <si>
    <t>Longitud m</t>
  </si>
  <si>
    <t>Cámara</t>
  </si>
  <si>
    <t>Caminos atravesados</t>
  </si>
  <si>
    <t>Ancho caminos</t>
  </si>
  <si>
    <t>Espesor prot. atravieso caminos</t>
  </si>
  <si>
    <t>Hormigón G10</t>
  </si>
  <si>
    <t>CASO 120 MW</t>
  </si>
  <si>
    <t>CASO 150 MW</t>
  </si>
  <si>
    <t>COSTOS</t>
  </si>
  <si>
    <t>Modaje</t>
  </si>
  <si>
    <t>Tendido de conductores</t>
  </si>
  <si>
    <t>Total Cables</t>
  </si>
  <si>
    <t>Montaje de Equipos Electricos</t>
  </si>
  <si>
    <t>Celdas Switchgear de 33 kV - Subestacion</t>
  </si>
  <si>
    <t>Transformador de SS/AA 30 kVA, 23000/380-220  V</t>
  </si>
  <si>
    <t>Gabiente de Comunicaciones/SCADA</t>
  </si>
  <si>
    <t>Tablero de SS/AA C.A.</t>
  </si>
  <si>
    <t>Tablero de SS/AA C.C.</t>
  </si>
  <si>
    <t>Cargador de Baterías 125 Vcc</t>
  </si>
  <si>
    <t>Banco de Baterias 125 Vcc</t>
  </si>
  <si>
    <t>Sistema de iluminación</t>
  </si>
  <si>
    <t>PRUEBAS Y PUESTA EN SERVICIO</t>
  </si>
  <si>
    <t>Pruebas sistema de generación</t>
  </si>
  <si>
    <t>Pruebas sistema de protecciones</t>
  </si>
  <si>
    <t>Pruebas sistema de comunicaciones</t>
  </si>
  <si>
    <t>Comisionamiento</t>
  </si>
  <si>
    <t>Información As-Built</t>
  </si>
  <si>
    <t>Cableado</t>
  </si>
  <si>
    <t>Cable DC Paneles</t>
  </si>
  <si>
    <t>Cable AC BT</t>
  </si>
  <si>
    <t>Cable MT</t>
  </si>
  <si>
    <t>Cable Eth</t>
  </si>
  <si>
    <t>Fibra Optica</t>
  </si>
  <si>
    <t>Cables Varios</t>
  </si>
  <si>
    <t>Numero Centros de Conversion</t>
  </si>
  <si>
    <t>Caso 120 MW</t>
  </si>
  <si>
    <t>Alto Panel</t>
  </si>
  <si>
    <t>Ancho Panel</t>
  </si>
  <si>
    <t>Largo Seguidor M</t>
  </si>
  <si>
    <t>Ancho Seguidor</t>
  </si>
  <si>
    <t>Distancia Filas</t>
  </si>
  <si>
    <t>Numero Filas</t>
  </si>
  <si>
    <t>Alto  Conjunto m</t>
  </si>
  <si>
    <t>Ancho  Conjunto</t>
  </si>
  <si>
    <t>Conjuntos Moudlo</t>
  </si>
  <si>
    <t>Camino entre Conjuntos</t>
  </si>
  <si>
    <t>Espacio Inverosor</t>
  </si>
  <si>
    <t>Ancho Modulo</t>
  </si>
  <si>
    <t>Alto Moudlo</t>
  </si>
  <si>
    <t>Numero Horizontal Modulos</t>
  </si>
  <si>
    <t>Camino Enntre Modulos mç</t>
  </si>
  <si>
    <t>Largo Col Max</t>
  </si>
  <si>
    <t>Largo Col +1</t>
  </si>
  <si>
    <t>Potencia Panel Wp</t>
  </si>
  <si>
    <t>Paneles x Seguidr</t>
  </si>
  <si>
    <t>Largo String</t>
  </si>
  <si>
    <t>Numero Strings</t>
  </si>
  <si>
    <t>Segudiores Por Modulo</t>
  </si>
  <si>
    <t>Paneles x Modulo</t>
  </si>
  <si>
    <t>Potencnia Modulo kWp</t>
  </si>
  <si>
    <t>P Centro Conversion kW AC</t>
  </si>
  <si>
    <t xml:space="preserve">Cajas Agrupacion </t>
  </si>
  <si>
    <t>Paneles DC</t>
  </si>
  <si>
    <t>Cable DC - Paneles A Caja Agrupacion</t>
  </si>
  <si>
    <t>Cable DC -  Agrupacion a Panel DC</t>
  </si>
  <si>
    <t>Cable DC -  Panel DC  a Centro de Conv</t>
  </si>
  <si>
    <t>Numero Modulos</t>
  </si>
  <si>
    <t>Numero Paneles</t>
  </si>
  <si>
    <t>Potencia Peak MWp</t>
  </si>
  <si>
    <t>Potencia AC</t>
  </si>
  <si>
    <t>Numero de Segudiores</t>
  </si>
  <si>
    <t>Caso 150 MW</t>
  </si>
  <si>
    <t>Equipos Principal</t>
  </si>
  <si>
    <t>Conversores</t>
  </si>
  <si>
    <t>Centros de Transformacion</t>
  </si>
  <si>
    <t>Segudidores</t>
  </si>
  <si>
    <t>SCADA y TELCO</t>
  </si>
  <si>
    <t>Controlador Parque</t>
  </si>
  <si>
    <t>Otros Cables</t>
  </si>
  <si>
    <t>Materiales Parque</t>
  </si>
  <si>
    <t>Conduit de PVC SCH40 4"</t>
  </si>
  <si>
    <t>Conduit de PVC SCH40 2"</t>
  </si>
  <si>
    <t>Accesorios Conexionado Paneles</t>
  </si>
  <si>
    <t>Puestas a tierra (parque, sala  y canalizaciones)</t>
  </si>
  <si>
    <t>Cable 4/0 AWG</t>
  </si>
  <si>
    <t>Carga #250</t>
  </si>
  <si>
    <t>Carga #150</t>
  </si>
  <si>
    <t>Cable 2/0 AWG</t>
  </si>
  <si>
    <t>Puesta a Tierra Parque</t>
  </si>
  <si>
    <t>Nota : Precios asumidos FOB, recargados 7% a CIF</t>
  </si>
  <si>
    <t>Precio/W</t>
  </si>
  <si>
    <t>Wp Panel</t>
  </si>
  <si>
    <t>Potenci kW</t>
  </si>
  <si>
    <t>Conversor</t>
  </si>
  <si>
    <t>Modulo Control y Com</t>
  </si>
  <si>
    <t>TOTAL SISTEMA HIBRIDO CENTRAL SOLAR FOTOVOLTAICA + BESS [US$]</t>
  </si>
  <si>
    <t xml:space="preserve">120MW-220kV  SUBESTACION </t>
  </si>
  <si>
    <t>Calulo Costo de Inversion , Caso 120 MW, Conexión 220 kV para cada Subestacion Considerada</t>
  </si>
  <si>
    <t>120MW-220kV BASE</t>
  </si>
  <si>
    <t>Caso Base 120 MW, estimacion de obras y precios unitarios</t>
  </si>
  <si>
    <t>Contiene los valores de los indexadores</t>
  </si>
  <si>
    <t>Tamaño (MW)</t>
  </si>
  <si>
    <t>SING</t>
  </si>
  <si>
    <t>SHSF+BESS</t>
  </si>
  <si>
    <t>CF SHSF+BESS US</t>
  </si>
  <si>
    <t>PP-SHSF+BESS US/kw-mes</t>
  </si>
  <si>
    <t>PROPORCION COSTOS DE INVERSION EN PRECIO POTENCIA -SHSF+BESS</t>
  </si>
  <si>
    <t>COSTO UNITARIO CENTRAL GENERADORA (US$/KW) - SHSF+BESS</t>
  </si>
  <si>
    <t>COSTO UNITARIO SUBESTACIONES (US$/KW) - SHSF+BESS</t>
  </si>
  <si>
    <t>COSTO UNITARIO LINEA TRANSMISION (US$/KW) - SHSF+BESS</t>
  </si>
  <si>
    <t>COSTO UNITARIO UNIDAD DE PUNTA (US$/KW) - SHSF+BESS</t>
  </si>
  <si>
    <t>CF Unitarios US/kw-mes -SHSF+BESS</t>
  </si>
  <si>
    <t>Factor de Perdidas-SHSF+BESS</t>
  </si>
  <si>
    <t>Indices Base (ene-24)</t>
  </si>
  <si>
    <t>CASO: 120 MW - Conexion en 220 kV</t>
  </si>
  <si>
    <t>CASO: 150 MW - Conexion en 220 kV</t>
  </si>
  <si>
    <t>Vida Util BESS</t>
  </si>
  <si>
    <t>Vida Util FV</t>
  </si>
  <si>
    <t>CENTRAL DE PUNTA - 120 MW</t>
  </si>
  <si>
    <t>CENTRAL DE PUNTA -150 MW</t>
  </si>
  <si>
    <t>CENTRAL DE PUNTA -150MW</t>
  </si>
  <si>
    <t>Periodo Control HP SEN</t>
  </si>
  <si>
    <t>Equipos</t>
  </si>
  <si>
    <t>R ACT  70 MW_220 kV SHSF+BESS</t>
  </si>
  <si>
    <t>Resumen  Indexado Caso 70 MW , Conexión en 220 kV, Tecnologia  SHSF+BESS Ciclo Abierto</t>
  </si>
  <si>
    <t>R ACT  120 MW_220 kV SHSF+BESS</t>
  </si>
  <si>
    <t>Resumen  Indexado Caso 120 MW , Conexión en 220 kV, Tecnologia  SHSF+BESS Ciclo Abierto</t>
  </si>
  <si>
    <t>R ACT  150 MW_220 kV SHSF+BESS</t>
  </si>
  <si>
    <t>Resumen   Indexado Caso 150 MW , Conexión en 220 kV, Tecnologia  SHSF+BESS Ciclo Abierto</t>
  </si>
  <si>
    <t>RESUMEN 70 MW_220kV SHSF+BESS</t>
  </si>
  <si>
    <t>Resumen   Caso 70 MW , Conexión en 220 kV, Tecnologia  SHSF+BESS Ciclo Abierto</t>
  </si>
  <si>
    <t>RESUMEN 120 MW_220kV SHSF+BESS</t>
  </si>
  <si>
    <t>Resumen   Caso 120 MW , Conexión en 220 kV, Tecnologia  SHSF+BESS Ciclo Abierto</t>
  </si>
  <si>
    <t>RESUMEN 150 MW_220kV SHSF+BESS</t>
  </si>
  <si>
    <t>Resumen   Caso 150 MW , Conexión en 220 kV, Tecnologia  SHSF+BESS Ciclo Abierto</t>
  </si>
  <si>
    <t>Costo SHSF+BESS 70-120-150</t>
  </si>
  <si>
    <t>Datos de cotizaciones recibidads para SHSF+BESS</t>
  </si>
  <si>
    <t>CF Op. SHSF+BESS 70-120-150</t>
  </si>
  <si>
    <t>Costos SSEE 2024</t>
  </si>
  <si>
    <t xml:space="preserve">Calculo Factor Recuperación Capital </t>
  </si>
  <si>
    <t>COEF 3 (PPI)</t>
  </si>
  <si>
    <t>COEF 4 (IPC)</t>
  </si>
  <si>
    <t>COEF 1 (PVx)</t>
  </si>
  <si>
    <t>COEF 2 (NREL BAT)</t>
  </si>
  <si>
    <t>FRCCEN[-]</t>
  </si>
  <si>
    <t>Indexación 1</t>
  </si>
  <si>
    <t>Indexación 2</t>
  </si>
  <si>
    <t>Indexación 3</t>
  </si>
  <si>
    <t>Indexación 4</t>
  </si>
  <si>
    <t>Indexación 5</t>
  </si>
  <si>
    <t>Indexación 6</t>
  </si>
  <si>
    <t>Indexación 7</t>
  </si>
  <si>
    <t>Indexación 8</t>
  </si>
  <si>
    <t>Indexación Extraordinaria 1</t>
  </si>
  <si>
    <t>Indexación Extraordinaria 2</t>
  </si>
  <si>
    <t>Indexación Extraordinaria 3</t>
  </si>
  <si>
    <t>Indexación Extraordinaria 4</t>
  </si>
  <si>
    <t>Indexación Extraordinaria 5</t>
  </si>
  <si>
    <t>Indexación Extraordinaria 6</t>
  </si>
  <si>
    <t>Indexación Extraordinaria 7</t>
  </si>
  <si>
    <t>Indexación Extraordinaria 8</t>
  </si>
  <si>
    <t>Técnico en instrumentación y control</t>
  </si>
  <si>
    <t>Ciclos</t>
  </si>
  <si>
    <t>BESS Throughput</t>
  </si>
  <si>
    <t>Years</t>
  </si>
  <si>
    <t>Total  Ciclos /año</t>
  </si>
  <si>
    <t xml:space="preserve">PROMEDIO </t>
  </si>
  <si>
    <t xml:space="preserve">Fuente: Cotizacion Informativa </t>
  </si>
  <si>
    <t xml:space="preserve">Nota: Vida Util BESS Considerada en periodo de garantia informado </t>
  </si>
  <si>
    <t>Sistema Hibrido  BESS</t>
  </si>
  <si>
    <t>Horas Período de Control</t>
  </si>
  <si>
    <t>Valido para valores enteros en torno a 4 horas [Mínimo 2 hr; Máximo 6 hr]</t>
  </si>
  <si>
    <t>Caso 70</t>
  </si>
  <si>
    <t>Caso 120</t>
  </si>
  <si>
    <t>Caso 150</t>
  </si>
  <si>
    <t>Despacho a Sitio</t>
  </si>
  <si>
    <t>Soprte instalacion y comisioning</t>
  </si>
  <si>
    <t>Cable Media Tensio</t>
  </si>
  <si>
    <t>4 horas</t>
  </si>
  <si>
    <t>6 horas</t>
  </si>
  <si>
    <t>GG y Utilidad Contratista (30%)</t>
  </si>
  <si>
    <t xml:space="preserve">Sistema Hibrido Central Solar Fotovoltaica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</si>
</sst>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50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_-* #,##0.00_-;\-* #,##0.00_-;_-* &quot;-&quot;??_-;_-@_-"/>
    <numFmt numFmtId="165" formatCode="_-&quot;$&quot;\ * #,##0.00_-;\-&quot;$&quot;\ * #,##0.00_-;_-&quot;$&quot;\ * &quot;-&quot;??_-;_-@_-"/>
    <numFmt numFmtId="166" formatCode="0.0"/>
    <numFmt numFmtId="167" formatCode="0.000"/>
    <numFmt numFmtId="168" formatCode="0.0%"/>
    <numFmt numFmtId="169" formatCode="#,##0.00_ ;\-#,##0.00\ "/>
    <numFmt numFmtId="170" formatCode="_-* #,##0\ _P_t_s_-;\-* #,##0\ _P_t_s_-;_-* &quot;-&quot;??\ _P_t_s_-;_-@_-"/>
    <numFmt numFmtId="171" formatCode="_-* #,##0_-;\-* #,##0_-;_-* &quot;-&quot;??_-;_-@_-"/>
    <numFmt numFmtId="172" formatCode="#,##0.0"/>
    <numFmt numFmtId="173" formatCode="0_)"/>
    <numFmt numFmtId="174" formatCode="#,##0.0000"/>
    <numFmt numFmtId="175" formatCode="_ [$€-2]\ * #,##0.00_ ;_ [$€-2]\ * \-#,##0.00_ ;_ [$€-2]\ * &quot;-&quot;??_ "/>
    <numFmt numFmtId="176" formatCode="_-* #,##0.00\ _€_-;\-* #,##0.00\ _€_-;_-* &quot;-&quot;??\ _€_-;_-@_-"/>
    <numFmt numFmtId="177" formatCode="_ &quot;$&quot;\ * #,##0.00_ ;_ &quot;$&quot;\ * \-#,##0.00_ ;_ &quot;$&quot;\ * &quot;-&quot;??_ ;_ @_ "/>
    <numFmt numFmtId="178" formatCode="_(* #,##0.00_);_(* \(#,##0.00\);_(* &quot;-&quot;??_);_(@_)"/>
    <numFmt numFmtId="179" formatCode="_-* #,##0.000_-;\-* #,##0.000_-;_-* &quot;-&quot;??_-;_-@_-"/>
    <numFmt numFmtId="180" formatCode="_-* #,##0.0_-;\-* #,##0.0_-;_-* &quot;-&quot;??_-;_-@_-"/>
    <numFmt numFmtId="181" formatCode="&quot;$&quot;\ #,##0"/>
    <numFmt numFmtId="182" formatCode="0.000000"/>
    <numFmt numFmtId="183" formatCode="0.00000"/>
    <numFmt numFmtId="184" formatCode="_-* #,##0.00\ [$€]_-;\-* #,##0.00\ [$€]_-;_-* &quot;-&quot;??\ [$€]_-;_-@_-"/>
    <numFmt numFmtId="185" formatCode="#,#00"/>
    <numFmt numFmtId="186" formatCode="_(&quot;$&quot;* #,##0_);_(&quot;$&quot;* \(#,##0\);_(&quot;$&quot;* &quot;-&quot;_);_(@_)"/>
    <numFmt numFmtId="187" formatCode="_(&quot;$&quot;* #,##0.00_);_(&quot;$&quot;* \(#,##0.00\);_(&quot;$&quot;* &quot;-&quot;??_);_(@_)"/>
    <numFmt numFmtId="188" formatCode="%#,#00"/>
    <numFmt numFmtId="189" formatCode="#.##000"/>
    <numFmt numFmtId="190" formatCode="#,"/>
    <numFmt numFmtId="191" formatCode="#,##0.000"/>
    <numFmt numFmtId="192" formatCode="#,##0_ ;\-#,##0\ "/>
    <numFmt numFmtId="193" formatCode="0.0000000"/>
    <numFmt numFmtId="194" formatCode="0.0000"/>
    <numFmt numFmtId="195" formatCode="#0.0"/>
    <numFmt numFmtId="196" formatCode="&quot;$&quot;#,##0.00"/>
    <numFmt numFmtId="197" formatCode="0.0000%"/>
    <numFmt numFmtId="198" formatCode="#0.00"/>
    <numFmt numFmtId="199" formatCode="_-* #,##0\ _P_t_s_-;\-* #,##0\ _P_t_s_-;_-* &quot;-&quot;\ _P_t_s_-;_-@_-"/>
    <numFmt numFmtId="200" formatCode="_-* #,##0.00\ _P_t_s_-;\-* #,##0.00\ _P_t_s_-;_-* &quot;-&quot;??\ _P_t_s_-;_-@_-"/>
    <numFmt numFmtId="201" formatCode="_-* #,##0.00\ [$€-1]_-;\-* #,##0.00\ [$€-1]_-;_-* &quot;-&quot;??\ [$€-1]_-"/>
    <numFmt numFmtId="202" formatCode="_ * #,##0.00_ ;_ * \-#,##0.00_ ;_ * &quot;-&quot;_ ;_ @_ "/>
    <numFmt numFmtId="203" formatCode="_ * #,##0.0_ ;_ * \-#,##0.0_ ;_ * &quot;-&quot;_ ;_ @_ "/>
    <numFmt numFmtId="204" formatCode="#,##0.0_ ;\-#,##0.0\ "/>
    <numFmt numFmtId="205" formatCode="_-* #,##0\ _€_-;\-* #,##0\ _€_-;_-* &quot;-&quot;??\ _€_-;_-@_-"/>
    <numFmt numFmtId="206" formatCode="_ * #,##0.0_ ;_ * \-#,##0.0_ ;_ * &quot;-&quot;?_ ;_ @_ "/>
    <numFmt numFmtId="207" formatCode="_-[$€-2]\ * #,##0.00_-;\-[$€-2]\ * #,##0.00_-;_-[$€-2]\ * &quot;-&quot;??_-"/>
    <numFmt numFmtId="208" formatCode="_ * #,##0.000_ ;_ * \-#,##0.000_ ;_ * &quot;-&quot;_ ;_ @_ "/>
    <numFmt numFmtId="209" formatCode="#0.000"/>
  </numFmts>
  <fonts count="128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16"/>
      <color indexed="8"/>
      <name val="Calibri"/>
      <family val="2"/>
    </font>
    <font>
      <b/>
      <sz val="9"/>
      <name val="Arial"/>
      <family val="2"/>
    </font>
    <font>
      <sz val="9"/>
      <name val="Arial"/>
      <family val="2"/>
    </font>
    <font>
      <sz val="11"/>
      <color indexed="8"/>
      <name val="Calibri"/>
      <family val="2"/>
    </font>
    <font>
      <b/>
      <sz val="12"/>
      <name val="Arial"/>
      <family val="2"/>
    </font>
    <font>
      <sz val="10"/>
      <name val="Courier"/>
      <family val="3"/>
    </font>
    <font>
      <b/>
      <sz val="16"/>
      <name val="Arial"/>
      <family val="2"/>
    </font>
    <font>
      <b/>
      <sz val="11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sz val="10"/>
      <name val="MS Sans Serif"/>
      <family val="2"/>
    </font>
    <font>
      <sz val="12"/>
      <color theme="1"/>
      <name val="Arial"/>
      <family val="2"/>
    </font>
    <font>
      <vertAlign val="superscript"/>
      <sz val="9"/>
      <name val="Arial"/>
      <family val="2"/>
    </font>
    <font>
      <b/>
      <sz val="11"/>
      <color theme="1"/>
      <name val="Calibri"/>
      <family val="2"/>
      <scheme val="minor"/>
    </font>
    <font>
      <sz val="11"/>
      <color indexed="8"/>
      <name val="Arial"/>
      <family val="2"/>
    </font>
    <font>
      <b/>
      <sz val="11"/>
      <color indexed="8"/>
      <name val="Calibri"/>
      <family val="2"/>
    </font>
    <font>
      <sz val="9"/>
      <color theme="1"/>
      <name val="Calibri"/>
      <family val="2"/>
      <scheme val="minor"/>
    </font>
    <font>
      <sz val="10"/>
      <name val="Arial"/>
      <family val="2"/>
    </font>
    <font>
      <sz val="10"/>
      <color theme="0"/>
      <name val="Arial"/>
      <family val="2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2"/>
      <name val="Calibri"/>
      <family val="2"/>
      <scheme val="minor"/>
    </font>
    <font>
      <sz val="11"/>
      <name val="Calibri"/>
      <family val="2"/>
      <scheme val="minor"/>
    </font>
    <font>
      <sz val="18"/>
      <color theme="1"/>
      <name val="Calibri"/>
      <family val="2"/>
      <scheme val="minor"/>
    </font>
    <font>
      <sz val="11"/>
      <color theme="2" tint="-9.9978637043366805E-2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0"/>
      <name val="Calibri"/>
      <family val="2"/>
      <scheme val="minor"/>
    </font>
    <font>
      <sz val="10"/>
      <name val="Bookman Old Style"/>
      <family val="1"/>
    </font>
    <font>
      <sz val="12"/>
      <name val="Helv"/>
    </font>
    <font>
      <sz val="1"/>
      <color indexed="8"/>
      <name val="Courier"/>
      <family val="3"/>
    </font>
    <font>
      <sz val="10"/>
      <color indexed="8"/>
      <name val="MS Sans Serif"/>
      <family val="2"/>
    </font>
    <font>
      <b/>
      <sz val="1"/>
      <color indexed="8"/>
      <name val="Courier"/>
      <family val="3"/>
    </font>
    <font>
      <sz val="10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4"/>
      <name val="Arial"/>
      <family val="2"/>
    </font>
    <font>
      <b/>
      <sz val="14"/>
      <name val="Calibri"/>
      <family val="2"/>
      <scheme val="minor"/>
    </font>
    <font>
      <sz val="10"/>
      <name val="Arial"/>
      <family val="2"/>
      <charset val="1"/>
    </font>
    <font>
      <b/>
      <sz val="20"/>
      <name val="Arial"/>
      <family val="2"/>
    </font>
    <font>
      <b/>
      <sz val="16"/>
      <name val="Calibri"/>
      <family val="2"/>
      <scheme val="minor"/>
    </font>
    <font>
      <b/>
      <i/>
      <sz val="10"/>
      <name val="Arial"/>
      <family val="2"/>
    </font>
    <font>
      <sz val="8"/>
      <name val="Arial"/>
      <family val="2"/>
    </font>
    <font>
      <b/>
      <i/>
      <sz val="11"/>
      <name val="Arial"/>
      <family val="2"/>
    </font>
    <font>
      <b/>
      <sz val="8"/>
      <name val="Arial"/>
      <family val="2"/>
    </font>
    <font>
      <u/>
      <sz val="10"/>
      <color theme="10"/>
      <name val="Arial"/>
      <family val="2"/>
    </font>
    <font>
      <sz val="18"/>
      <color theme="3"/>
      <name val="Cambria"/>
      <family val="2"/>
      <scheme val="major"/>
    </font>
    <font>
      <sz val="11"/>
      <color rgb="FF9C570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u/>
      <sz val="10"/>
      <name val="Arial"/>
      <family val="2"/>
    </font>
    <font>
      <sz val="11"/>
      <color theme="1"/>
      <name val="Times New Roman"/>
      <family val="1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0"/>
      <name val="Univers"/>
      <family val="2"/>
    </font>
    <font>
      <sz val="10"/>
      <name val="Calibri"/>
      <family val="2"/>
    </font>
    <font>
      <u/>
      <sz val="11"/>
      <color theme="10"/>
      <name val="Calibri"/>
      <family val="2"/>
      <scheme val="minor"/>
    </font>
    <font>
      <u/>
      <sz val="11"/>
      <color rgb="FF00019F"/>
      <name val="Calibri"/>
      <family val="2"/>
      <scheme val="minor"/>
    </font>
    <font>
      <u/>
      <sz val="11"/>
      <color rgb="FF400080"/>
      <name val="Calibri"/>
      <family val="2"/>
      <scheme val="minor"/>
    </font>
    <font>
      <sz val="11"/>
      <color theme="1"/>
      <name val="Calibri"/>
      <family val="2"/>
    </font>
    <font>
      <sz val="11"/>
      <color rgb="FF000000"/>
      <name val="Aptos Narrow"/>
      <family val="2"/>
    </font>
    <font>
      <b/>
      <sz val="9"/>
      <color rgb="FF000000"/>
      <name val="Times New Roman"/>
      <family val="1"/>
    </font>
    <font>
      <sz val="9"/>
      <color rgb="FF000000"/>
      <name val="Times New Roman"/>
      <family val="1"/>
    </font>
    <font>
      <b/>
      <sz val="11"/>
      <color theme="1"/>
      <name val="Times New Roman"/>
      <family val="1"/>
    </font>
    <font>
      <sz val="9"/>
      <color rgb="FFFFFF00"/>
      <name val="Calibri"/>
      <family val="2"/>
      <scheme val="minor"/>
    </font>
    <font>
      <i/>
      <sz val="9"/>
      <color rgb="FFFFFF00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Calibri"/>
      <family val="2"/>
      <scheme val="minor"/>
    </font>
    <font>
      <sz val="10"/>
      <color rgb="FF0070C0"/>
      <name val="Arial"/>
      <family val="2"/>
    </font>
    <font>
      <b/>
      <sz val="9"/>
      <color theme="0"/>
      <name val="Arial"/>
      <family val="2"/>
    </font>
    <font>
      <b/>
      <sz val="11"/>
      <color rgb="FF000000"/>
      <name val="Aptos Narrow"/>
      <family val="2"/>
    </font>
    <font>
      <b/>
      <sz val="11"/>
      <name val="Times New Roman"/>
      <family val="1"/>
    </font>
    <font>
      <sz val="11"/>
      <name val="Times New Roman"/>
      <family val="1"/>
    </font>
    <font>
      <sz val="11"/>
      <color rgb="FFFF0000"/>
      <name val="Times New Roman"/>
      <family val="1"/>
    </font>
    <font>
      <b/>
      <sz val="10"/>
      <name val="Times New Roman"/>
      <family val="1"/>
    </font>
    <font>
      <b/>
      <sz val="10"/>
      <color theme="1"/>
      <name val="Times New Roman"/>
      <family val="1"/>
    </font>
    <font>
      <strike/>
      <sz val="11"/>
      <color theme="1"/>
      <name val="Calibri"/>
      <family val="2"/>
      <scheme val="minor"/>
    </font>
  </fonts>
  <fills count="56">
    <fill>
      <patternFill patternType="none"/>
    </fill>
    <fill>
      <patternFill patternType="gray125"/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B5E6A2"/>
        <bgColor rgb="FF000000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rgb="FF000000"/>
      </patternFill>
    </fill>
  </fills>
  <borders count="1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thin">
        <color indexed="64"/>
      </left>
      <right style="dashed">
        <color indexed="64"/>
      </right>
      <top style="dotted">
        <color indexed="64"/>
      </top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dotted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/>
      <top style="thin">
        <color indexed="64"/>
      </top>
      <bottom style="dashed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auto="1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medium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/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/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/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medium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medium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medium">
        <color indexed="64"/>
      </top>
      <bottom style="dashed">
        <color indexed="64"/>
      </bottom>
      <diagonal/>
    </border>
    <border>
      <left/>
      <right/>
      <top style="dashed">
        <color indexed="64"/>
      </top>
      <bottom style="dashed">
        <color indexed="64"/>
      </bottom>
      <diagonal/>
    </border>
    <border>
      <left/>
      <right/>
      <top style="dashed">
        <color indexed="64"/>
      </top>
      <bottom style="medium">
        <color indexed="64"/>
      </bottom>
      <diagonal/>
    </border>
    <border>
      <left/>
      <right/>
      <top/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ashed">
        <color indexed="64"/>
      </bottom>
      <diagonal/>
    </border>
    <border>
      <left/>
      <right/>
      <top style="dotted">
        <color indexed="64"/>
      </top>
      <bottom style="dashed">
        <color indexed="64"/>
      </bottom>
      <diagonal/>
    </border>
    <border>
      <left style="thin">
        <color indexed="64"/>
      </left>
      <right/>
      <top style="dotted">
        <color indexed="64"/>
      </top>
      <bottom style="dashed">
        <color indexed="64"/>
      </bottom>
      <diagonal/>
    </border>
    <border>
      <left/>
      <right/>
      <top style="dash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dashed">
        <color indexed="64"/>
      </bottom>
      <diagonal/>
    </border>
    <border>
      <left style="medium">
        <color indexed="64"/>
      </left>
      <right/>
      <top style="medium">
        <color indexed="64"/>
      </top>
      <bottom style="dashed">
        <color indexed="64"/>
      </bottom>
      <diagonal/>
    </border>
    <border>
      <left style="medium">
        <color indexed="64"/>
      </left>
      <right/>
      <top style="dashed">
        <color indexed="64"/>
      </top>
      <bottom/>
      <diagonal/>
    </border>
    <border>
      <left style="medium">
        <color indexed="64"/>
      </left>
      <right/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591">
    <xf numFmtId="0" fontId="0" fillId="0" borderId="0"/>
    <xf numFmtId="164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5" fillId="0" borderId="0"/>
    <xf numFmtId="164" fontId="34" fillId="0" borderId="0" applyFont="0" applyFill="0" applyBorder="0" applyAlignment="0" applyProtection="0"/>
    <xf numFmtId="9" fontId="25" fillId="0" borderId="0" applyFont="0" applyFill="0" applyBorder="0" applyAlignment="0" applyProtection="0"/>
    <xf numFmtId="173" fontId="36" fillId="0" borderId="0"/>
    <xf numFmtId="0" fontId="41" fillId="0" borderId="0"/>
    <xf numFmtId="0" fontId="28" fillId="0" borderId="0"/>
    <xf numFmtId="0" fontId="28" fillId="0" borderId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64" fontId="41" fillId="0" borderId="0" applyFont="0" applyFill="0" applyBorder="0" applyAlignment="0" applyProtection="0"/>
    <xf numFmtId="176" fontId="28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25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41" fillId="0" borderId="0"/>
    <xf numFmtId="0" fontId="42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175" fontId="28" fillId="0" borderId="0" applyFont="0" applyFill="0" applyBorder="0" applyAlignment="0" applyProtection="0"/>
    <xf numFmtId="177" fontId="28" fillId="0" borderId="0" applyFont="0" applyFill="0" applyBorder="0" applyAlignment="0" applyProtection="0"/>
    <xf numFmtId="0" fontId="24" fillId="0" borderId="0"/>
    <xf numFmtId="0" fontId="42" fillId="0" borderId="0"/>
    <xf numFmtId="165" fontId="24" fillId="0" borderId="0" applyFont="0" applyFill="0" applyBorder="0" applyAlignment="0" applyProtection="0"/>
    <xf numFmtId="0" fontId="28" fillId="0" borderId="0"/>
    <xf numFmtId="0" fontId="34" fillId="0" borderId="0"/>
    <xf numFmtId="0" fontId="23" fillId="0" borderId="0"/>
    <xf numFmtId="164" fontId="23" fillId="0" borderId="0" applyFont="0" applyFill="0" applyBorder="0" applyAlignment="0" applyProtection="0"/>
    <xf numFmtId="0" fontId="22" fillId="0" borderId="0"/>
    <xf numFmtId="0" fontId="26" fillId="0" borderId="0"/>
    <xf numFmtId="178" fontId="26" fillId="0" borderId="0" applyFont="0" applyFill="0" applyBorder="0" applyAlignment="0" applyProtection="0"/>
    <xf numFmtId="0" fontId="21" fillId="0" borderId="0"/>
    <xf numFmtId="165" fontId="21" fillId="0" borderId="0" applyFont="0" applyFill="0" applyBorder="0" applyAlignment="0" applyProtection="0"/>
    <xf numFmtId="0" fontId="26" fillId="0" borderId="0"/>
    <xf numFmtId="9" fontId="21" fillId="0" borderId="0" applyFont="0" applyFill="0" applyBorder="0" applyAlignment="0" applyProtection="0"/>
    <xf numFmtId="0" fontId="26" fillId="0" borderId="0"/>
    <xf numFmtId="9" fontId="48" fillId="0" borderId="0" applyFont="0" applyFill="0" applyBorder="0" applyAlignment="0" applyProtection="0"/>
    <xf numFmtId="41" fontId="50" fillId="0" borderId="0" applyFont="0" applyFill="0" applyBorder="0" applyAlignment="0" applyProtection="0"/>
    <xf numFmtId="0" fontId="20" fillId="0" borderId="0"/>
    <xf numFmtId="41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0" fontId="20" fillId="0" borderId="0"/>
    <xf numFmtId="9" fontId="26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26" fillId="0" borderId="0"/>
    <xf numFmtId="0" fontId="19" fillId="0" borderId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19" fillId="0" borderId="0"/>
    <xf numFmtId="184" fontId="26" fillId="0" borderId="0" applyFont="0" applyFill="0" applyBorder="0" applyAlignment="0" applyProtection="0"/>
    <xf numFmtId="164" fontId="64" fillId="0" borderId="0" applyFont="0" applyFill="0" applyBorder="0" applyAlignment="0" applyProtection="0"/>
    <xf numFmtId="9" fontId="26" fillId="0" borderId="0" applyFont="0" applyFill="0" applyBorder="0" applyAlignment="0" applyProtection="0"/>
    <xf numFmtId="164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8" fontId="26" fillId="0" borderId="0" applyFont="0" applyFill="0" applyBorder="0" applyAlignment="0" applyProtection="0"/>
    <xf numFmtId="37" fontId="65" fillId="0" borderId="0"/>
    <xf numFmtId="0" fontId="66" fillId="0" borderId="0">
      <protection locked="0"/>
    </xf>
    <xf numFmtId="185" fontId="66" fillId="0" borderId="0">
      <protection locked="0"/>
    </xf>
    <xf numFmtId="186" fontId="67" fillId="0" borderId="0" applyFont="0" applyFill="0" applyBorder="0" applyAlignment="0" applyProtection="0"/>
    <xf numFmtId="187" fontId="67" fillId="0" borderId="0" applyFont="0" applyFill="0" applyBorder="0" applyAlignment="0" applyProtection="0"/>
    <xf numFmtId="0" fontId="19" fillId="0" borderId="0"/>
    <xf numFmtId="0" fontId="19" fillId="0" borderId="0"/>
    <xf numFmtId="188" fontId="66" fillId="0" borderId="0">
      <protection locked="0"/>
    </xf>
    <xf numFmtId="189" fontId="66" fillId="0" borderId="0">
      <protection locked="0"/>
    </xf>
    <xf numFmtId="190" fontId="68" fillId="0" borderId="0">
      <protection locked="0"/>
    </xf>
    <xf numFmtId="190" fontId="68" fillId="0" borderId="0">
      <protection locked="0"/>
    </xf>
    <xf numFmtId="165" fontId="19" fillId="0" borderId="0" applyFont="0" applyFill="0" applyBorder="0" applyAlignment="0" applyProtection="0"/>
    <xf numFmtId="0" fontId="69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54" applyNumberFormat="0" applyFill="0" applyAlignment="0" applyProtection="0"/>
    <xf numFmtId="0" fontId="74" fillId="0" borderId="55" applyNumberFormat="0" applyFill="0" applyAlignment="0" applyProtection="0"/>
    <xf numFmtId="0" fontId="75" fillId="0" borderId="56" applyNumberFormat="0" applyFill="0" applyAlignment="0" applyProtection="0"/>
    <xf numFmtId="0" fontId="75" fillId="0" borderId="0" applyNumberFormat="0" applyFill="0" applyBorder="0" applyAlignment="0" applyProtection="0"/>
    <xf numFmtId="0" fontId="76" fillId="15" borderId="0" applyNumberFormat="0" applyBorder="0" applyAlignment="0" applyProtection="0"/>
    <xf numFmtId="0" fontId="77" fillId="16" borderId="0" applyNumberFormat="0" applyBorder="0" applyAlignment="0" applyProtection="0"/>
    <xf numFmtId="0" fontId="78" fillId="17" borderId="0" applyNumberFormat="0" applyBorder="0" applyAlignment="0" applyProtection="0"/>
    <xf numFmtId="0" fontId="79" fillId="18" borderId="57" applyNumberFormat="0" applyAlignment="0" applyProtection="0"/>
    <xf numFmtId="0" fontId="80" fillId="19" borderId="58" applyNumberFormat="0" applyAlignment="0" applyProtection="0"/>
    <xf numFmtId="0" fontId="81" fillId="19" borderId="57" applyNumberFormat="0" applyAlignment="0" applyProtection="0"/>
    <xf numFmtId="0" fontId="82" fillId="0" borderId="59" applyNumberFormat="0" applyFill="0" applyAlignment="0" applyProtection="0"/>
    <xf numFmtId="0" fontId="83" fillId="20" borderId="60" applyNumberFormat="0" applyAlignment="0" applyProtection="0"/>
    <xf numFmtId="0" fontId="51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44" fillId="0" borderId="62" applyNumberFormat="0" applyFill="0" applyAlignment="0" applyProtection="0"/>
    <xf numFmtId="0" fontId="63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63" fillId="25" borderId="0" applyNumberFormat="0" applyBorder="0" applyAlignment="0" applyProtection="0"/>
    <xf numFmtId="0" fontId="63" fillId="26" borderId="0" applyNumberFormat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63" fillId="29" borderId="0" applyNumberFormat="0" applyBorder="0" applyAlignment="0" applyProtection="0"/>
    <xf numFmtId="0" fontId="63" fillId="30" borderId="0" applyNumberFormat="0" applyBorder="0" applyAlignment="0" applyProtection="0"/>
    <xf numFmtId="0" fontId="17" fillId="31" borderId="0" applyNumberFormat="0" applyBorder="0" applyAlignment="0" applyProtection="0"/>
    <xf numFmtId="0" fontId="17" fillId="32" borderId="0" applyNumberFormat="0" applyBorder="0" applyAlignment="0" applyProtection="0"/>
    <xf numFmtId="0" fontId="63" fillId="33" borderId="0" applyNumberFormat="0" applyBorder="0" applyAlignment="0" applyProtection="0"/>
    <xf numFmtId="0" fontId="63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63" fillId="37" borderId="0" applyNumberFormat="0" applyBorder="0" applyAlignment="0" applyProtection="0"/>
    <xf numFmtId="0" fontId="63" fillId="38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63" fillId="41" borderId="0" applyNumberFormat="0" applyBorder="0" applyAlignment="0" applyProtection="0"/>
    <xf numFmtId="0" fontId="63" fillId="42" borderId="0" applyNumberFormat="0" applyBorder="0" applyAlignment="0" applyProtection="0"/>
    <xf numFmtId="0" fontId="17" fillId="43" borderId="0" applyNumberFormat="0" applyBorder="0" applyAlignment="0" applyProtection="0"/>
    <xf numFmtId="0" fontId="17" fillId="44" borderId="0" applyNumberFormat="0" applyBorder="0" applyAlignment="0" applyProtection="0"/>
    <xf numFmtId="0" fontId="63" fillId="45" borderId="0" applyNumberFormat="0" applyBorder="0" applyAlignment="0" applyProtection="0"/>
    <xf numFmtId="0" fontId="17" fillId="0" borderId="0"/>
    <xf numFmtId="0" fontId="17" fillId="21" borderId="61" applyNumberFormat="0" applyFont="0" applyAlignment="0" applyProtection="0"/>
    <xf numFmtId="0" fontId="88" fillId="0" borderId="0">
      <alignment wrapText="1"/>
    </xf>
    <xf numFmtId="0" fontId="26" fillId="0" borderId="0"/>
    <xf numFmtId="164" fontId="88" fillId="0" borderId="0" applyFont="0" applyFill="0" applyBorder="0" applyAlignment="0" applyProtection="0"/>
    <xf numFmtId="0" fontId="95" fillId="0" borderId="0" applyNumberForma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64" fontId="16" fillId="0" borderId="0" applyFont="0" applyFill="0" applyBorder="0" applyAlignment="0" applyProtection="0"/>
    <xf numFmtId="165" fontId="26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9" fontId="26" fillId="0" borderId="0" applyFon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175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0" fontId="26" fillId="0" borderId="0"/>
    <xf numFmtId="0" fontId="16" fillId="0" borderId="0"/>
    <xf numFmtId="164" fontId="16" fillId="0" borderId="0" applyFont="0" applyFill="0" applyBorder="0" applyAlignment="0" applyProtection="0"/>
    <xf numFmtId="0" fontId="16" fillId="0" borderId="0"/>
    <xf numFmtId="43" fontId="26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0" fontId="16" fillId="0" borderId="0"/>
    <xf numFmtId="41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0" fontId="16" fillId="0" borderId="0"/>
    <xf numFmtId="164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16" fillId="0" borderId="0"/>
    <xf numFmtId="0" fontId="16" fillId="0" borderId="0"/>
    <xf numFmtId="165" fontId="16" fillId="0" borderId="0" applyFont="0" applyFill="0" applyBorder="0" applyAlignment="0" applyProtection="0"/>
    <xf numFmtId="0" fontId="16" fillId="0" borderId="0"/>
    <xf numFmtId="0" fontId="16" fillId="0" borderId="0"/>
    <xf numFmtId="9" fontId="16" fillId="0" borderId="0" applyFont="0" applyFill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7" borderId="0" applyNumberFormat="0" applyBorder="0" applyAlignment="0" applyProtection="0"/>
    <xf numFmtId="0" fontId="16" fillId="28" borderId="0" applyNumberFormat="0" applyBorder="0" applyAlignment="0" applyProtection="0"/>
    <xf numFmtId="0" fontId="16" fillId="31" borderId="0" applyNumberFormat="0" applyBorder="0" applyAlignment="0" applyProtection="0"/>
    <xf numFmtId="0" fontId="16" fillId="32" borderId="0" applyNumberFormat="0" applyBorder="0" applyAlignment="0" applyProtection="0"/>
    <xf numFmtId="0" fontId="16" fillId="35" borderId="0" applyNumberFormat="0" applyBorder="0" applyAlignment="0" applyProtection="0"/>
    <xf numFmtId="0" fontId="16" fillId="36" borderId="0" applyNumberFormat="0" applyBorder="0" applyAlignment="0" applyProtection="0"/>
    <xf numFmtId="0" fontId="16" fillId="39" borderId="0" applyNumberFormat="0" applyBorder="0" applyAlignment="0" applyProtection="0"/>
    <xf numFmtId="0" fontId="16" fillId="40" borderId="0" applyNumberFormat="0" applyBorder="0" applyAlignment="0" applyProtection="0"/>
    <xf numFmtId="0" fontId="16" fillId="43" borderId="0" applyNumberFormat="0" applyBorder="0" applyAlignment="0" applyProtection="0"/>
    <xf numFmtId="0" fontId="16" fillId="44" borderId="0" applyNumberFormat="0" applyBorder="0" applyAlignment="0" applyProtection="0"/>
    <xf numFmtId="0" fontId="16" fillId="0" borderId="0"/>
    <xf numFmtId="0" fontId="16" fillId="21" borderId="61" applyNumberFormat="0" applyFont="0" applyAlignment="0" applyProtection="0"/>
    <xf numFmtId="164" fontId="26" fillId="0" borderId="0" applyFont="0" applyFill="0" applyBorder="0" applyAlignment="0" applyProtection="0"/>
    <xf numFmtId="0" fontId="15" fillId="0" borderId="0"/>
    <xf numFmtId="164" fontId="34" fillId="0" borderId="0" applyFont="0" applyFill="0" applyBorder="0" applyAlignment="0" applyProtection="0"/>
    <xf numFmtId="9" fontId="1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41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164" fontId="26" fillId="0" borderId="0" applyFont="0" applyFill="0" applyBorder="0" applyAlignment="0" applyProtection="0"/>
    <xf numFmtId="0" fontId="15" fillId="0" borderId="0"/>
    <xf numFmtId="0" fontId="15" fillId="0" borderId="0"/>
    <xf numFmtId="164" fontId="26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164" fontId="26" fillId="0" borderId="0" applyFont="0" applyFill="0" applyBorder="0" applyAlignment="0" applyProtection="0"/>
    <xf numFmtId="0" fontId="15" fillId="23" borderId="0" applyNumberFormat="0" applyBorder="0" applyAlignment="0" applyProtection="0"/>
    <xf numFmtId="0" fontId="15" fillId="24" borderId="0" applyNumberFormat="0" applyBorder="0" applyAlignment="0" applyProtection="0"/>
    <xf numFmtId="164" fontId="26" fillId="0" borderId="0" applyFont="0" applyFill="0" applyBorder="0" applyAlignment="0" applyProtection="0"/>
    <xf numFmtId="0" fontId="15" fillId="27" borderId="0" applyNumberFormat="0" applyBorder="0" applyAlignment="0" applyProtection="0"/>
    <xf numFmtId="0" fontId="15" fillId="28" borderId="0" applyNumberFormat="0" applyBorder="0" applyAlignment="0" applyProtection="0"/>
    <xf numFmtId="0" fontId="15" fillId="31" borderId="0" applyNumberFormat="0" applyBorder="0" applyAlignment="0" applyProtection="0"/>
    <xf numFmtId="0" fontId="15" fillId="32" borderId="0" applyNumberFormat="0" applyBorder="0" applyAlignment="0" applyProtection="0"/>
    <xf numFmtId="0" fontId="15" fillId="35" borderId="0" applyNumberFormat="0" applyBorder="0" applyAlignment="0" applyProtection="0"/>
    <xf numFmtId="0" fontId="15" fillId="36" borderId="0" applyNumberFormat="0" applyBorder="0" applyAlignment="0" applyProtection="0"/>
    <xf numFmtId="0" fontId="15" fillId="39" borderId="0" applyNumberFormat="0" applyBorder="0" applyAlignment="0" applyProtection="0"/>
    <xf numFmtId="0" fontId="15" fillId="40" borderId="0" applyNumberFormat="0" applyBorder="0" applyAlignment="0" applyProtection="0"/>
    <xf numFmtId="0" fontId="15" fillId="43" borderId="0" applyNumberFormat="0" applyBorder="0" applyAlignment="0" applyProtection="0"/>
    <xf numFmtId="0" fontId="15" fillId="44" borderId="0" applyNumberFormat="0" applyBorder="0" applyAlignment="0" applyProtection="0"/>
    <xf numFmtId="0" fontId="15" fillId="0" borderId="0"/>
    <xf numFmtId="0" fontId="15" fillId="21" borderId="61" applyNumberFormat="0" applyFont="0" applyAlignment="0" applyProtection="0"/>
    <xf numFmtId="164" fontId="88" fillId="0" borderId="0" applyFont="0" applyFill="0" applyBorder="0" applyAlignment="0" applyProtection="0"/>
    <xf numFmtId="0" fontId="14" fillId="0" borderId="0"/>
    <xf numFmtId="0" fontId="96" fillId="0" borderId="0" applyNumberFormat="0" applyFill="0" applyBorder="0" applyAlignment="0" applyProtection="0"/>
    <xf numFmtId="0" fontId="97" fillId="17" borderId="0" applyNumberFormat="0" applyBorder="0" applyAlignment="0" applyProtection="0"/>
    <xf numFmtId="0" fontId="14" fillId="21" borderId="61" applyNumberFormat="0" applyFont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8" borderId="0" applyNumberFormat="0" applyBorder="0" applyAlignment="0" applyProtection="0"/>
    <xf numFmtId="0" fontId="14" fillId="29" borderId="0" applyNumberFormat="0" applyBorder="0" applyAlignment="0" applyProtection="0"/>
    <xf numFmtId="0" fontId="14" fillId="31" borderId="0" applyNumberFormat="0" applyBorder="0" applyAlignment="0" applyProtection="0"/>
    <xf numFmtId="0" fontId="14" fillId="32" borderId="0" applyNumberFormat="0" applyBorder="0" applyAlignment="0" applyProtection="0"/>
    <xf numFmtId="0" fontId="14" fillId="33" borderId="0" applyNumberFormat="0" applyBorder="0" applyAlignment="0" applyProtection="0"/>
    <xf numFmtId="0" fontId="14" fillId="35" borderId="0" applyNumberFormat="0" applyBorder="0" applyAlignment="0" applyProtection="0"/>
    <xf numFmtId="0" fontId="14" fillId="36" borderId="0" applyNumberFormat="0" applyBorder="0" applyAlignment="0" applyProtection="0"/>
    <xf numFmtId="0" fontId="14" fillId="37" borderId="0" applyNumberFormat="0" applyBorder="0" applyAlignment="0" applyProtection="0"/>
    <xf numFmtId="0" fontId="14" fillId="39" borderId="0" applyNumberFormat="0" applyBorder="0" applyAlignment="0" applyProtection="0"/>
    <xf numFmtId="0" fontId="14" fillId="40" borderId="0" applyNumberFormat="0" applyBorder="0" applyAlignment="0" applyProtection="0"/>
    <xf numFmtId="0" fontId="14" fillId="41" borderId="0" applyNumberFormat="0" applyBorder="0" applyAlignment="0" applyProtection="0"/>
    <xf numFmtId="0" fontId="14" fillId="43" borderId="0" applyNumberFormat="0" applyBorder="0" applyAlignment="0" applyProtection="0"/>
    <xf numFmtId="0" fontId="14" fillId="44" borderId="0" applyNumberFormat="0" applyBorder="0" applyAlignment="0" applyProtection="0"/>
    <xf numFmtId="0" fontId="14" fillId="45" borderId="0" applyNumberFormat="0" applyBorder="0" applyAlignment="0" applyProtection="0"/>
    <xf numFmtId="0" fontId="99" fillId="0" borderId="0"/>
    <xf numFmtId="0" fontId="13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31" borderId="0" applyNumberFormat="0" applyBorder="0" applyAlignment="0" applyProtection="0"/>
    <xf numFmtId="0" fontId="12" fillId="31" borderId="0" applyNumberFormat="0" applyBorder="0" applyAlignment="0" applyProtection="0"/>
    <xf numFmtId="0" fontId="12" fillId="35" borderId="0" applyNumberFormat="0" applyBorder="0" applyAlignment="0" applyProtection="0"/>
    <xf numFmtId="0" fontId="12" fillId="35" borderId="0" applyNumberFormat="0" applyBorder="0" applyAlignment="0" applyProtection="0"/>
    <xf numFmtId="0" fontId="12" fillId="39" borderId="0" applyNumberFormat="0" applyBorder="0" applyAlignment="0" applyProtection="0"/>
    <xf numFmtId="0" fontId="12" fillId="43" borderId="0" applyNumberFormat="0" applyBorder="0" applyAlignment="0" applyProtection="0"/>
    <xf numFmtId="0" fontId="12" fillId="24" borderId="0" applyNumberFormat="0" applyBorder="0" applyAlignment="0" applyProtection="0"/>
    <xf numFmtId="0" fontId="12" fillId="28" borderId="0" applyNumberFormat="0" applyBorder="0" applyAlignment="0" applyProtection="0"/>
    <xf numFmtId="0" fontId="12" fillId="32" borderId="0" applyNumberFormat="0" applyBorder="0" applyAlignment="0" applyProtection="0"/>
    <xf numFmtId="0" fontId="12" fillId="32" borderId="0" applyNumberFormat="0" applyBorder="0" applyAlignment="0" applyProtection="0"/>
    <xf numFmtId="0" fontId="12" fillId="36" borderId="0" applyNumberFormat="0" applyBorder="0" applyAlignment="0" applyProtection="0"/>
    <xf numFmtId="0" fontId="12" fillId="40" borderId="0" applyNumberFormat="0" applyBorder="0" applyAlignment="0" applyProtection="0"/>
    <xf numFmtId="0" fontId="12" fillId="44" borderId="0" applyNumberFormat="0" applyBorder="0" applyAlignment="0" applyProtection="0"/>
    <xf numFmtId="0" fontId="63" fillId="33" borderId="0" applyNumberFormat="0" applyBorder="0" applyAlignment="0" applyProtection="0"/>
    <xf numFmtId="0" fontId="63" fillId="37" borderId="0" applyNumberFormat="0" applyBorder="0" applyAlignment="0" applyProtection="0"/>
    <xf numFmtId="0" fontId="63" fillId="45" borderId="0" applyNumberFormat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12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201" fontId="26" fillId="0" borderId="0" applyFont="0" applyFill="0" applyBorder="0" applyAlignment="0" applyProtection="0"/>
    <xf numFmtId="201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00" fontId="26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199" fontId="26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43" fontId="1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109" fillId="0" borderId="0" applyFont="0" applyFill="0" applyBorder="0" applyAlignment="0" applyProtection="0"/>
    <xf numFmtId="43" fontId="12" fillId="0" borderId="0" applyFont="0" applyFill="0" applyBorder="0" applyAlignment="0" applyProtection="0"/>
    <xf numFmtId="200" fontId="26" fillId="0" borderId="0" applyFont="0" applyFill="0" applyBorder="0" applyAlignment="0" applyProtection="0"/>
    <xf numFmtId="43" fontId="12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43" fontId="12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200" fontId="26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176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42" fontId="12" fillId="0" borderId="0" applyFont="0" applyFill="0" applyBorder="0" applyAlignment="0" applyProtection="0"/>
    <xf numFmtId="42" fontId="12" fillId="0" borderId="0" applyFont="0" applyFill="0" applyBorder="0" applyAlignment="0" applyProtection="0"/>
    <xf numFmtId="42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78" fillId="17" borderId="0" applyNumberFormat="0" applyBorder="0" applyAlignment="0" applyProtection="0"/>
    <xf numFmtId="0" fontId="36" fillId="0" borderId="0"/>
    <xf numFmtId="0" fontId="12" fillId="0" borderId="0"/>
    <xf numFmtId="0" fontId="12" fillId="0" borderId="0"/>
    <xf numFmtId="0" fontId="104" fillId="0" borderId="0"/>
    <xf numFmtId="0" fontId="104" fillId="0" borderId="0"/>
    <xf numFmtId="0" fontId="12" fillId="0" borderId="0"/>
    <xf numFmtId="0" fontId="92" fillId="0" borderId="0"/>
    <xf numFmtId="0" fontId="26" fillId="0" borderId="0"/>
    <xf numFmtId="0" fontId="12" fillId="0" borderId="0"/>
    <xf numFmtId="0" fontId="34" fillId="0" borderId="0" applyFill="0" applyProtection="0"/>
    <xf numFmtId="0" fontId="34" fillId="0" borderId="0" applyFill="0" applyProtection="0"/>
    <xf numFmtId="0" fontId="92" fillId="0" borderId="0"/>
    <xf numFmtId="0" fontId="26" fillId="0" borderId="0"/>
    <xf numFmtId="0" fontId="34" fillId="0" borderId="0" applyFill="0" applyProtection="0"/>
    <xf numFmtId="0" fontId="12" fillId="0" borderId="0"/>
    <xf numFmtId="0" fontId="26" fillId="0" borderId="0"/>
    <xf numFmtId="0" fontId="12" fillId="0" borderId="0"/>
    <xf numFmtId="0" fontId="26" fillId="0" borderId="0"/>
    <xf numFmtId="0" fontId="12" fillId="0" borderId="0"/>
    <xf numFmtId="0" fontId="109" fillId="0" borderId="0"/>
    <xf numFmtId="0" fontId="105" fillId="0" borderId="0"/>
    <xf numFmtId="0" fontId="105" fillId="0" borderId="0"/>
    <xf numFmtId="0" fontId="105" fillId="0" borderId="0"/>
    <xf numFmtId="0" fontId="34" fillId="21" borderId="61" applyNumberFormat="0" applyFont="0" applyAlignment="0" applyProtection="0"/>
    <xf numFmtId="0" fontId="34" fillId="21" borderId="61" applyNumberFormat="0" applyFont="0" applyAlignment="0" applyProtection="0"/>
    <xf numFmtId="0" fontId="34" fillId="21" borderId="61" applyNumberFormat="0" applyFont="0" applyAlignment="0" applyProtection="0"/>
    <xf numFmtId="0" fontId="12" fillId="21" borderId="61" applyNumberFormat="0" applyFont="0" applyAlignment="0" applyProtection="0"/>
    <xf numFmtId="0" fontId="34" fillId="21" borderId="61" applyNumberFormat="0" applyFont="0" applyAlignment="0" applyProtection="0"/>
    <xf numFmtId="0" fontId="12" fillId="21" borderId="61" applyNumberFormat="0" applyFont="0" applyAlignment="0" applyProtection="0"/>
    <xf numFmtId="0" fontId="34" fillId="21" borderId="61" applyNumberFormat="0" applyFont="0" applyAlignment="0" applyProtection="0"/>
    <xf numFmtId="0" fontId="34" fillId="21" borderId="61" applyNumberFormat="0" applyFont="0" applyAlignment="0" applyProtection="0"/>
    <xf numFmtId="0" fontId="34" fillId="21" borderId="61" applyNumberFormat="0" applyFont="0" applyAlignment="0" applyProtection="0"/>
    <xf numFmtId="0" fontId="12" fillId="21" borderId="61" applyNumberFormat="0" applyFont="0" applyAlignment="0" applyProtection="0"/>
    <xf numFmtId="0" fontId="34" fillId="21" borderId="61" applyNumberFormat="0" applyFont="0" applyAlignment="0" applyProtection="0"/>
    <xf numFmtId="0" fontId="12" fillId="21" borderId="61" applyNumberFormat="0" applyFont="0" applyAlignment="0" applyProtection="0"/>
    <xf numFmtId="9" fontId="104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09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0" fontId="11" fillId="0" borderId="0"/>
    <xf numFmtId="41" fontId="11" fillId="0" borderId="0" applyFont="0" applyFill="0" applyBorder="0" applyAlignment="0" applyProtection="0"/>
    <xf numFmtId="0" fontId="10" fillId="21" borderId="61" applyNumberFormat="0" applyFont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29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10" fillId="33" borderId="0" applyNumberFormat="0" applyBorder="0" applyAlignment="0" applyProtection="0"/>
    <xf numFmtId="0" fontId="10" fillId="35" borderId="0" applyNumberFormat="0" applyBorder="0" applyAlignment="0" applyProtection="0"/>
    <xf numFmtId="0" fontId="10" fillId="36" borderId="0" applyNumberFormat="0" applyBorder="0" applyAlignment="0" applyProtection="0"/>
    <xf numFmtId="0" fontId="10" fillId="37" borderId="0" applyNumberFormat="0" applyBorder="0" applyAlignment="0" applyProtection="0"/>
    <xf numFmtId="0" fontId="10" fillId="39" borderId="0" applyNumberFormat="0" applyBorder="0" applyAlignment="0" applyProtection="0"/>
    <xf numFmtId="0" fontId="10" fillId="40" borderId="0" applyNumberFormat="0" applyBorder="0" applyAlignment="0" applyProtection="0"/>
    <xf numFmtId="0" fontId="10" fillId="41" borderId="0" applyNumberFormat="0" applyBorder="0" applyAlignment="0" applyProtection="0"/>
    <xf numFmtId="0" fontId="10" fillId="43" borderId="0" applyNumberFormat="0" applyBorder="0" applyAlignment="0" applyProtection="0"/>
    <xf numFmtId="0" fontId="10" fillId="44" borderId="0" applyNumberFormat="0" applyBorder="0" applyAlignment="0" applyProtection="0"/>
    <xf numFmtId="0" fontId="10" fillId="4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41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8" fillId="0" borderId="0"/>
    <xf numFmtId="164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0" fontId="26" fillId="0" borderId="0"/>
    <xf numFmtId="0" fontId="8" fillId="0" borderId="0"/>
    <xf numFmtId="0" fontId="8" fillId="0" borderId="0"/>
    <xf numFmtId="41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7" fillId="0" borderId="0"/>
    <xf numFmtId="0" fontId="6" fillId="0" borderId="0"/>
    <xf numFmtId="0" fontId="6" fillId="0" borderId="0"/>
    <xf numFmtId="0" fontId="5" fillId="0" borderId="0"/>
    <xf numFmtId="16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207" fontId="26" fillId="0" borderId="0" applyFont="0" applyFill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1" fillId="0" borderId="0"/>
    <xf numFmtId="9" fontId="1" fillId="0" borderId="0" applyFont="0" applyFill="0" applyBorder="0" applyAlignment="0" applyProtection="0"/>
  </cellStyleXfs>
  <cellXfs count="1785">
    <xf numFmtId="0" fontId="0" fillId="0" borderId="0" xfId="0"/>
    <xf numFmtId="0" fontId="0" fillId="0" borderId="1" xfId="0" applyBorder="1" applyAlignment="1">
      <alignment horizontal="left"/>
    </xf>
    <xf numFmtId="3" fontId="0" fillId="0" borderId="1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right"/>
    </xf>
    <xf numFmtId="3" fontId="27" fillId="0" borderId="1" xfId="0" applyNumberFormat="1" applyFont="1" applyBorder="1" applyAlignment="1">
      <alignment horizontal="center"/>
    </xf>
    <xf numFmtId="0" fontId="27" fillId="0" borderId="1" xfId="0" applyFont="1" applyBorder="1" applyAlignment="1">
      <alignment horizontal="right"/>
    </xf>
    <xf numFmtId="0" fontId="0" fillId="0" borderId="4" xfId="0" applyBorder="1"/>
    <xf numFmtId="0" fontId="0" fillId="0" borderId="6" xfId="0" applyBorder="1"/>
    <xf numFmtId="0" fontId="0" fillId="0" borderId="1" xfId="0" applyBorder="1"/>
    <xf numFmtId="167" fontId="0" fillId="0" borderId="1" xfId="0" applyNumberFormat="1" applyBorder="1"/>
    <xf numFmtId="0" fontId="0" fillId="0" borderId="0" xfId="0" applyAlignment="1">
      <alignment horizontal="left" indent="1"/>
    </xf>
    <xf numFmtId="3" fontId="0" fillId="0" borderId="0" xfId="0" applyNumberFormat="1"/>
    <xf numFmtId="3" fontId="32" fillId="0" borderId="0" xfId="3" applyNumberFormat="1" applyFont="1" applyAlignment="1" applyProtection="1">
      <alignment horizontal="right"/>
      <protection locked="0"/>
    </xf>
    <xf numFmtId="3" fontId="32" fillId="4" borderId="0" xfId="3" applyNumberFormat="1" applyFont="1" applyFill="1" applyAlignment="1" applyProtection="1">
      <alignment horizontal="right"/>
      <protection locked="0"/>
    </xf>
    <xf numFmtId="3" fontId="33" fillId="3" borderId="16" xfId="4" applyNumberFormat="1" applyFont="1" applyFill="1" applyBorder="1" applyAlignment="1" applyProtection="1">
      <alignment horizontal="right" wrapText="1"/>
      <protection locked="0"/>
    </xf>
    <xf numFmtId="3" fontId="33" fillId="0" borderId="18" xfId="4" applyNumberFormat="1" applyFont="1" applyFill="1" applyBorder="1" applyAlignment="1" applyProtection="1">
      <alignment horizontal="center" wrapText="1"/>
      <protection locked="0"/>
    </xf>
    <xf numFmtId="3" fontId="33" fillId="4" borderId="18" xfId="4" applyNumberFormat="1" applyFont="1" applyFill="1" applyBorder="1" applyAlignment="1" applyProtection="1">
      <alignment horizontal="right" wrapText="1"/>
      <protection locked="0"/>
    </xf>
    <xf numFmtId="3" fontId="33" fillId="3" borderId="14" xfId="4" applyNumberFormat="1" applyFont="1" applyFill="1" applyBorder="1" applyAlignment="1" applyProtection="1">
      <alignment horizontal="right" wrapText="1"/>
      <protection locked="0"/>
    </xf>
    <xf numFmtId="170" fontId="27" fillId="0" borderId="14" xfId="4" applyNumberFormat="1" applyFont="1" applyFill="1" applyBorder="1" applyAlignment="1" applyProtection="1">
      <alignment horizontal="center"/>
      <protection locked="0"/>
    </xf>
    <xf numFmtId="3" fontId="27" fillId="3" borderId="14" xfId="4" applyNumberFormat="1" applyFont="1" applyFill="1" applyBorder="1" applyAlignment="1" applyProtection="1">
      <alignment horizontal="right"/>
      <protection locked="0"/>
    </xf>
    <xf numFmtId="3" fontId="33" fillId="3" borderId="20" xfId="4" applyNumberFormat="1" applyFont="1" applyFill="1" applyBorder="1" applyAlignment="1" applyProtection="1">
      <alignment horizontal="right" wrapText="1"/>
      <protection locked="0"/>
    </xf>
    <xf numFmtId="171" fontId="33" fillId="0" borderId="20" xfId="4" applyNumberFormat="1" applyFont="1" applyFill="1" applyBorder="1" applyAlignment="1" applyProtection="1">
      <alignment horizontal="center" wrapText="1"/>
      <protection locked="0"/>
    </xf>
    <xf numFmtId="171" fontId="33" fillId="0" borderId="16" xfId="4" applyNumberFormat="1" applyFont="1" applyFill="1" applyBorder="1" applyAlignment="1" applyProtection="1">
      <alignment horizontal="center" wrapText="1"/>
      <protection locked="0"/>
    </xf>
    <xf numFmtId="3" fontId="33" fillId="3" borderId="19" xfId="4" applyNumberFormat="1" applyFont="1" applyFill="1" applyBorder="1" applyAlignment="1" applyProtection="1">
      <alignment horizontal="right" wrapText="1"/>
      <protection locked="0"/>
    </xf>
    <xf numFmtId="3" fontId="27" fillId="3" borderId="13" xfId="4" applyNumberFormat="1" applyFont="1" applyFill="1" applyBorder="1" applyAlignment="1" applyProtection="1">
      <alignment horizontal="right"/>
      <protection locked="0"/>
    </xf>
    <xf numFmtId="3" fontId="33" fillId="3" borderId="15" xfId="4" applyNumberFormat="1" applyFont="1" applyFill="1" applyBorder="1" applyAlignment="1" applyProtection="1">
      <alignment horizontal="right" wrapText="1"/>
      <protection locked="0"/>
    </xf>
    <xf numFmtId="3" fontId="32" fillId="3" borderId="15" xfId="4" applyNumberFormat="1" applyFont="1" applyFill="1" applyBorder="1" applyAlignment="1" applyProtection="1">
      <alignment horizontal="right"/>
      <protection locked="0"/>
    </xf>
    <xf numFmtId="3" fontId="32" fillId="3" borderId="14" xfId="4" applyNumberFormat="1" applyFont="1" applyFill="1" applyBorder="1" applyAlignment="1" applyProtection="1">
      <alignment horizontal="right"/>
      <protection locked="0"/>
    </xf>
    <xf numFmtId="3" fontId="33" fillId="3" borderId="13" xfId="4" applyNumberFormat="1" applyFont="1" applyFill="1" applyBorder="1" applyAlignment="1" applyProtection="1">
      <alignment horizontal="right"/>
      <protection locked="0"/>
    </xf>
    <xf numFmtId="3" fontId="33" fillId="3" borderId="14" xfId="4" applyNumberFormat="1" applyFont="1" applyFill="1" applyBorder="1" applyAlignment="1" applyProtection="1">
      <alignment horizontal="right"/>
      <protection locked="0"/>
    </xf>
    <xf numFmtId="170" fontId="33" fillId="0" borderId="16" xfId="4" applyNumberFormat="1" applyFont="1" applyFill="1" applyBorder="1" applyAlignment="1" applyProtection="1">
      <alignment horizontal="center"/>
      <protection locked="0"/>
    </xf>
    <xf numFmtId="170" fontId="33" fillId="0" borderId="13" xfId="4" applyNumberFormat="1" applyFont="1" applyFill="1" applyBorder="1" applyAlignment="1" applyProtection="1">
      <alignment horizontal="center"/>
      <protection locked="0"/>
    </xf>
    <xf numFmtId="3" fontId="33" fillId="3" borderId="25" xfId="4" applyNumberFormat="1" applyFont="1" applyFill="1" applyBorder="1" applyAlignment="1" applyProtection="1">
      <alignment horizontal="right"/>
      <protection locked="0"/>
    </xf>
    <xf numFmtId="170" fontId="33" fillId="0" borderId="14" xfId="4" applyNumberFormat="1" applyFont="1" applyFill="1" applyBorder="1" applyAlignment="1" applyProtection="1">
      <alignment horizontal="center"/>
      <protection locked="0"/>
    </xf>
    <xf numFmtId="3" fontId="27" fillId="3" borderId="27" xfId="4" applyNumberFormat="1" applyFont="1" applyFill="1" applyBorder="1" applyAlignment="1" applyProtection="1">
      <alignment horizontal="right"/>
      <protection locked="0"/>
    </xf>
    <xf numFmtId="170" fontId="33" fillId="0" borderId="15" xfId="4" applyNumberFormat="1" applyFont="1" applyFill="1" applyBorder="1" applyAlignment="1" applyProtection="1">
      <alignment horizontal="center"/>
      <protection locked="0"/>
    </xf>
    <xf numFmtId="3" fontId="33" fillId="3" borderId="30" xfId="4" applyNumberFormat="1" applyFont="1" applyFill="1" applyBorder="1" applyAlignment="1" applyProtection="1">
      <alignment horizontal="right"/>
      <protection locked="0"/>
    </xf>
    <xf numFmtId="173" fontId="40" fillId="0" borderId="34" xfId="6" applyFont="1" applyBorder="1" applyAlignment="1">
      <alignment horizontal="left" vertical="center"/>
    </xf>
    <xf numFmtId="3" fontId="33" fillId="3" borderId="36" xfId="4" applyNumberFormat="1" applyFont="1" applyFill="1" applyBorder="1" applyAlignment="1" applyProtection="1">
      <alignment horizontal="right"/>
      <protection locked="0"/>
    </xf>
    <xf numFmtId="3" fontId="33" fillId="3" borderId="35" xfId="4" applyNumberFormat="1" applyFont="1" applyFill="1" applyBorder="1" applyAlignment="1" applyProtection="1">
      <alignment horizontal="right" wrapText="1"/>
      <protection locked="0"/>
    </xf>
    <xf numFmtId="3" fontId="33" fillId="3" borderId="27" xfId="4" applyNumberFormat="1" applyFont="1" applyFill="1" applyBorder="1" applyAlignment="1" applyProtection="1">
      <alignment horizontal="right"/>
      <protection locked="0"/>
    </xf>
    <xf numFmtId="168" fontId="33" fillId="3" borderId="26" xfId="27" applyNumberFormat="1" applyFont="1" applyFill="1" applyBorder="1" applyAlignment="1" applyProtection="1">
      <alignment horizontal="right"/>
      <protection locked="0"/>
    </xf>
    <xf numFmtId="0" fontId="24" fillId="0" borderId="0" xfId="30"/>
    <xf numFmtId="0" fontId="32" fillId="0" borderId="13" xfId="30" applyFont="1" applyBorder="1" applyAlignment="1" applyProtection="1">
      <alignment horizontal="center"/>
      <protection locked="0"/>
    </xf>
    <xf numFmtId="0" fontId="32" fillId="0" borderId="13" xfId="30" applyFont="1" applyBorder="1" applyProtection="1">
      <protection locked="0"/>
    </xf>
    <xf numFmtId="0" fontId="32" fillId="0" borderId="3" xfId="30" applyFont="1" applyBorder="1" applyAlignment="1" applyProtection="1">
      <alignment horizontal="center" wrapText="1"/>
      <protection locked="0"/>
    </xf>
    <xf numFmtId="0" fontId="32" fillId="0" borderId="4" xfId="30" applyFont="1" applyBorder="1" applyAlignment="1" applyProtection="1">
      <alignment horizontal="center" wrapText="1"/>
      <protection locked="0"/>
    </xf>
    <xf numFmtId="3" fontId="32" fillId="3" borderId="3" xfId="30" applyNumberFormat="1" applyFont="1" applyFill="1" applyBorder="1" applyAlignment="1" applyProtection="1">
      <alignment horizontal="center" wrapText="1"/>
      <protection locked="0"/>
    </xf>
    <xf numFmtId="3" fontId="32" fillId="3" borderId="5" xfId="30" applyNumberFormat="1" applyFont="1" applyFill="1" applyBorder="1" applyAlignment="1" applyProtection="1">
      <alignment horizontal="center" wrapText="1"/>
      <protection locked="0"/>
    </xf>
    <xf numFmtId="0" fontId="32" fillId="4" borderId="4" xfId="30" applyFont="1" applyFill="1" applyBorder="1" applyAlignment="1" applyProtection="1">
      <alignment horizontal="center" wrapText="1"/>
      <protection locked="0"/>
    </xf>
    <xf numFmtId="0" fontId="32" fillId="0" borderId="14" xfId="30" applyFont="1" applyBorder="1" applyAlignment="1" applyProtection="1">
      <alignment horizontal="center"/>
      <protection locked="0"/>
    </xf>
    <xf numFmtId="0" fontId="32" fillId="0" borderId="14" xfId="30" applyFont="1" applyBorder="1" applyAlignment="1" applyProtection="1">
      <alignment wrapText="1"/>
      <protection locked="0"/>
    </xf>
    <xf numFmtId="0" fontId="32" fillId="0" borderId="6" xfId="30" applyFont="1" applyBorder="1" applyAlignment="1" applyProtection="1">
      <alignment horizontal="center" wrapText="1"/>
      <protection locked="0"/>
    </xf>
    <xf numFmtId="0" fontId="32" fillId="0" borderId="9" xfId="30" applyFont="1" applyBorder="1" applyAlignment="1" applyProtection="1">
      <alignment horizontal="center" wrapText="1"/>
      <protection locked="0"/>
    </xf>
    <xf numFmtId="0" fontId="32" fillId="4" borderId="9" xfId="30" applyFont="1" applyFill="1" applyBorder="1" applyAlignment="1" applyProtection="1">
      <alignment horizontal="center" wrapText="1"/>
      <protection locked="0"/>
    </xf>
    <xf numFmtId="0" fontId="32" fillId="0" borderId="14" xfId="30" applyFont="1" applyBorder="1" applyAlignment="1" applyProtection="1">
      <alignment horizontal="center" wrapText="1"/>
      <protection locked="0"/>
    </xf>
    <xf numFmtId="3" fontId="32" fillId="3" borderId="14" xfId="30" applyNumberFormat="1" applyFont="1" applyFill="1" applyBorder="1" applyAlignment="1" applyProtection="1">
      <alignment horizontal="center" wrapText="1"/>
      <protection locked="0"/>
    </xf>
    <xf numFmtId="0" fontId="32" fillId="0" borderId="15" xfId="30" applyFont="1" applyBorder="1" applyAlignment="1" applyProtection="1">
      <alignment wrapText="1"/>
      <protection locked="0"/>
    </xf>
    <xf numFmtId="0" fontId="32" fillId="0" borderId="15" xfId="30" applyFont="1" applyBorder="1" applyAlignment="1" applyProtection="1">
      <alignment horizontal="center" wrapText="1"/>
      <protection locked="0"/>
    </xf>
    <xf numFmtId="3" fontId="32" fillId="3" borderId="15" xfId="30" applyNumberFormat="1" applyFont="1" applyFill="1" applyBorder="1" applyAlignment="1" applyProtection="1">
      <alignment horizontal="center"/>
      <protection locked="0"/>
    </xf>
    <xf numFmtId="166" fontId="32" fillId="0" borderId="13" xfId="30" applyNumberFormat="1" applyFont="1" applyBorder="1" applyAlignment="1" applyProtection="1">
      <alignment horizontal="center"/>
      <protection locked="0"/>
    </xf>
    <xf numFmtId="3" fontId="32" fillId="3" borderId="14" xfId="30" applyNumberFormat="1" applyFont="1" applyFill="1" applyBorder="1" applyAlignment="1" applyProtection="1">
      <alignment horizontal="right" wrapText="1"/>
      <protection locked="0"/>
    </xf>
    <xf numFmtId="3" fontId="32" fillId="3" borderId="6" xfId="30" applyNumberFormat="1" applyFont="1" applyFill="1" applyBorder="1" applyAlignment="1" applyProtection="1">
      <alignment horizontal="right" wrapText="1"/>
      <protection locked="0"/>
    </xf>
    <xf numFmtId="3" fontId="32" fillId="3" borderId="14" xfId="30" applyNumberFormat="1" applyFont="1" applyFill="1" applyBorder="1" applyAlignment="1" applyProtection="1">
      <alignment horizontal="right"/>
      <protection locked="0"/>
    </xf>
    <xf numFmtId="0" fontId="33" fillId="0" borderId="15" xfId="30" applyFont="1" applyBorder="1" applyAlignment="1" applyProtection="1">
      <alignment horizontal="center"/>
      <protection locked="0"/>
    </xf>
    <xf numFmtId="0" fontId="33" fillId="0" borderId="15" xfId="30" applyFont="1" applyBorder="1" applyProtection="1">
      <protection locked="0"/>
    </xf>
    <xf numFmtId="3" fontId="33" fillId="3" borderId="15" xfId="30" applyNumberFormat="1" applyFont="1" applyFill="1" applyBorder="1" applyAlignment="1" applyProtection="1">
      <alignment horizontal="right"/>
      <protection locked="0"/>
    </xf>
    <xf numFmtId="3" fontId="33" fillId="3" borderId="8" xfId="30" applyNumberFormat="1" applyFont="1" applyFill="1" applyBorder="1" applyAlignment="1" applyProtection="1">
      <alignment horizontal="right"/>
      <protection locked="0"/>
    </xf>
    <xf numFmtId="0" fontId="33" fillId="0" borderId="14" xfId="30" applyFont="1" applyBorder="1" applyAlignment="1" applyProtection="1">
      <alignment horizontal="center" wrapText="1"/>
      <protection locked="0"/>
    </xf>
    <xf numFmtId="3" fontId="33" fillId="3" borderId="14" xfId="30" applyNumberFormat="1" applyFont="1" applyFill="1" applyBorder="1" applyAlignment="1" applyProtection="1">
      <alignment horizontal="right" wrapText="1"/>
      <protection locked="0"/>
    </xf>
    <xf numFmtId="3" fontId="33" fillId="3" borderId="6" xfId="30" applyNumberFormat="1" applyFont="1" applyFill="1" applyBorder="1" applyAlignment="1" applyProtection="1">
      <alignment horizontal="right" wrapText="1"/>
      <protection locked="0"/>
    </xf>
    <xf numFmtId="3" fontId="33" fillId="3" borderId="14" xfId="30" applyNumberFormat="1" applyFont="1" applyFill="1" applyBorder="1" applyAlignment="1" applyProtection="1">
      <alignment horizontal="right"/>
      <protection locked="0"/>
    </xf>
    <xf numFmtId="3" fontId="33" fillId="0" borderId="0" xfId="30" applyNumberFormat="1" applyFont="1" applyAlignment="1" applyProtection="1">
      <alignment horizontal="right"/>
      <protection locked="0"/>
    </xf>
    <xf numFmtId="3" fontId="33" fillId="4" borderId="0" xfId="30" applyNumberFormat="1" applyFont="1" applyFill="1" applyAlignment="1" applyProtection="1">
      <alignment horizontal="right"/>
      <protection locked="0"/>
    </xf>
    <xf numFmtId="2" fontId="32" fillId="0" borderId="14" xfId="30" applyNumberFormat="1" applyFont="1" applyBorder="1" applyAlignment="1" applyProtection="1">
      <alignment horizontal="center"/>
      <protection locked="0"/>
    </xf>
    <xf numFmtId="0" fontId="32" fillId="0" borderId="16" xfId="30" applyFont="1" applyBorder="1" applyAlignment="1" applyProtection="1">
      <alignment wrapText="1"/>
      <protection locked="0"/>
    </xf>
    <xf numFmtId="0" fontId="33" fillId="0" borderId="16" xfId="30" applyFont="1" applyBorder="1" applyAlignment="1" applyProtection="1">
      <alignment horizontal="center" wrapText="1"/>
      <protection locked="0"/>
    </xf>
    <xf numFmtId="3" fontId="33" fillId="3" borderId="16" xfId="30" applyNumberFormat="1" applyFont="1" applyFill="1" applyBorder="1" applyAlignment="1" applyProtection="1">
      <alignment horizontal="right" wrapText="1"/>
      <protection locked="0"/>
    </xf>
    <xf numFmtId="3" fontId="33" fillId="3" borderId="17" xfId="30" applyNumberFormat="1" applyFont="1" applyFill="1" applyBorder="1" applyAlignment="1" applyProtection="1">
      <alignment horizontal="right" wrapText="1"/>
      <protection locked="0"/>
    </xf>
    <xf numFmtId="3" fontId="33" fillId="3" borderId="16" xfId="30" applyNumberFormat="1" applyFont="1" applyFill="1" applyBorder="1" applyAlignment="1" applyProtection="1">
      <alignment horizontal="right"/>
      <protection locked="0"/>
    </xf>
    <xf numFmtId="0" fontId="33" fillId="0" borderId="14" xfId="30" applyFont="1" applyBorder="1" applyAlignment="1" applyProtection="1">
      <alignment horizontal="center"/>
      <protection locked="0"/>
    </xf>
    <xf numFmtId="0" fontId="33" fillId="0" borderId="16" xfId="30" applyFont="1" applyBorder="1" applyAlignment="1" applyProtection="1">
      <alignment wrapText="1"/>
      <protection locked="0"/>
    </xf>
    <xf numFmtId="0" fontId="33" fillId="2" borderId="16" xfId="30" applyFont="1" applyFill="1" applyBorder="1" applyAlignment="1" applyProtection="1">
      <alignment wrapText="1"/>
      <protection locked="0"/>
    </xf>
    <xf numFmtId="0" fontId="33" fillId="0" borderId="16" xfId="30" applyFont="1" applyBorder="1" applyAlignment="1" applyProtection="1">
      <alignment horizontal="center"/>
      <protection locked="0"/>
    </xf>
    <xf numFmtId="0" fontId="33" fillId="0" borderId="14" xfId="30" applyFont="1" applyBorder="1" applyAlignment="1" applyProtection="1">
      <alignment wrapText="1"/>
      <protection locked="0"/>
    </xf>
    <xf numFmtId="2" fontId="27" fillId="0" borderId="14" xfId="30" applyNumberFormat="1" applyFont="1" applyBorder="1" applyAlignment="1" applyProtection="1">
      <alignment horizontal="center"/>
      <protection locked="0"/>
    </xf>
    <xf numFmtId="0" fontId="27" fillId="0" borderId="14" xfId="30" applyFont="1" applyBorder="1" applyAlignment="1" applyProtection="1">
      <alignment horizontal="left"/>
      <protection locked="0"/>
    </xf>
    <xf numFmtId="0" fontId="27" fillId="0" borderId="14" xfId="30" applyFont="1" applyBorder="1" applyAlignment="1" applyProtection="1">
      <alignment horizontal="center"/>
      <protection locked="0"/>
    </xf>
    <xf numFmtId="3" fontId="27" fillId="3" borderId="6" xfId="30" applyNumberFormat="1" applyFont="1" applyFill="1" applyBorder="1" applyAlignment="1" applyProtection="1">
      <alignment horizontal="right" wrapText="1"/>
      <protection locked="0"/>
    </xf>
    <xf numFmtId="3" fontId="27" fillId="3" borderId="14" xfId="30" applyNumberFormat="1" applyFont="1" applyFill="1" applyBorder="1" applyAlignment="1" applyProtection="1">
      <alignment horizontal="right"/>
      <protection locked="0"/>
    </xf>
    <xf numFmtId="3" fontId="33" fillId="0" borderId="15" xfId="30" applyNumberFormat="1" applyFont="1" applyBorder="1" applyAlignment="1" applyProtection="1">
      <alignment horizontal="right"/>
      <protection locked="0"/>
    </xf>
    <xf numFmtId="3" fontId="33" fillId="4" borderId="8" xfId="30" applyNumberFormat="1" applyFont="1" applyFill="1" applyBorder="1" applyAlignment="1" applyProtection="1">
      <alignment horizontal="right"/>
      <protection locked="0"/>
    </xf>
    <xf numFmtId="166" fontId="32" fillId="0" borderId="14" xfId="30" applyNumberFormat="1" applyFont="1" applyBorder="1" applyAlignment="1" applyProtection="1">
      <alignment horizontal="center"/>
      <protection locked="0"/>
    </xf>
    <xf numFmtId="0" fontId="32" fillId="0" borderId="20" xfId="30" applyFont="1" applyBorder="1" applyAlignment="1" applyProtection="1">
      <alignment wrapText="1"/>
      <protection locked="0"/>
    </xf>
    <xf numFmtId="0" fontId="33" fillId="0" borderId="20" xfId="30" applyFont="1" applyBorder="1" applyAlignment="1" applyProtection="1">
      <alignment horizontal="center"/>
      <protection locked="0"/>
    </xf>
    <xf numFmtId="3" fontId="33" fillId="3" borderId="21" xfId="30" applyNumberFormat="1" applyFont="1" applyFill="1" applyBorder="1" applyAlignment="1" applyProtection="1">
      <alignment horizontal="right" wrapText="1"/>
      <protection locked="0"/>
    </xf>
    <xf numFmtId="3" fontId="33" fillId="3" borderId="20" xfId="30" applyNumberFormat="1" applyFont="1" applyFill="1" applyBorder="1" applyAlignment="1" applyProtection="1">
      <alignment horizontal="right"/>
      <protection locked="0"/>
    </xf>
    <xf numFmtId="3" fontId="27" fillId="3" borderId="14" xfId="30" applyNumberFormat="1" applyFont="1" applyFill="1" applyBorder="1" applyAlignment="1" applyProtection="1">
      <alignment horizontal="right" wrapText="1"/>
      <protection locked="0"/>
    </xf>
    <xf numFmtId="3" fontId="33" fillId="3" borderId="20" xfId="30" applyNumberFormat="1" applyFont="1" applyFill="1" applyBorder="1" applyAlignment="1" applyProtection="1">
      <alignment horizontal="right" wrapText="1"/>
      <protection locked="0"/>
    </xf>
    <xf numFmtId="0" fontId="33" fillId="0" borderId="20" xfId="30" applyFont="1" applyBorder="1" applyAlignment="1" applyProtection="1">
      <alignment wrapText="1"/>
      <protection locked="0"/>
    </xf>
    <xf numFmtId="3" fontId="33" fillId="3" borderId="21" xfId="30" applyNumberFormat="1" applyFont="1" applyFill="1" applyBorder="1" applyAlignment="1" applyProtection="1">
      <alignment horizontal="right"/>
      <protection locked="0"/>
    </xf>
    <xf numFmtId="0" fontId="33" fillId="0" borderId="6" xfId="30" applyFont="1" applyBorder="1" applyAlignment="1" applyProtection="1">
      <alignment wrapText="1"/>
      <protection locked="0"/>
    </xf>
    <xf numFmtId="3" fontId="33" fillId="3" borderId="23" xfId="30" applyNumberFormat="1" applyFont="1" applyFill="1" applyBorder="1" applyAlignment="1" applyProtection="1">
      <alignment horizontal="right"/>
      <protection locked="0"/>
    </xf>
    <xf numFmtId="3" fontId="33" fillId="3" borderId="19" xfId="30" applyNumberFormat="1" applyFont="1" applyFill="1" applyBorder="1" applyAlignment="1" applyProtection="1">
      <alignment horizontal="right"/>
      <protection locked="0"/>
    </xf>
    <xf numFmtId="3" fontId="33" fillId="3" borderId="6" xfId="30" applyNumberFormat="1" applyFont="1" applyFill="1" applyBorder="1" applyAlignment="1" applyProtection="1">
      <alignment horizontal="right"/>
      <protection locked="0"/>
    </xf>
    <xf numFmtId="2" fontId="27" fillId="0" borderId="13" xfId="30" applyNumberFormat="1" applyFont="1" applyBorder="1" applyAlignment="1" applyProtection="1">
      <alignment horizontal="center"/>
      <protection locked="0"/>
    </xf>
    <xf numFmtId="0" fontId="27" fillId="0" borderId="13" xfId="30" applyFont="1" applyBorder="1" applyAlignment="1" applyProtection="1">
      <alignment horizontal="left"/>
      <protection locked="0"/>
    </xf>
    <xf numFmtId="0" fontId="27" fillId="0" borderId="13" xfId="30" applyFont="1" applyBorder="1" applyAlignment="1" applyProtection="1">
      <alignment horizontal="center"/>
      <protection locked="0"/>
    </xf>
    <xf numFmtId="2" fontId="27" fillId="0" borderId="15" xfId="30" applyNumberFormat="1" applyFont="1" applyBorder="1" applyAlignment="1" applyProtection="1">
      <alignment horizontal="center"/>
      <protection locked="0"/>
    </xf>
    <xf numFmtId="0" fontId="27" fillId="0" borderId="15" xfId="30" applyFont="1" applyBorder="1" applyAlignment="1" applyProtection="1">
      <alignment horizontal="left"/>
      <protection locked="0"/>
    </xf>
    <xf numFmtId="3" fontId="33" fillId="0" borderId="16" xfId="30" applyNumberFormat="1" applyFont="1" applyBorder="1" applyAlignment="1" applyProtection="1">
      <alignment horizontal="left"/>
      <protection locked="0"/>
    </xf>
    <xf numFmtId="3" fontId="33" fillId="0" borderId="16" xfId="30" applyNumberFormat="1" applyFont="1" applyBorder="1" applyAlignment="1" applyProtection="1">
      <alignment horizontal="center"/>
      <protection locked="0"/>
    </xf>
    <xf numFmtId="172" fontId="33" fillId="3" borderId="16" xfId="30" applyNumberFormat="1" applyFont="1" applyFill="1" applyBorder="1" applyAlignment="1" applyProtection="1">
      <alignment horizontal="right"/>
      <protection locked="0"/>
    </xf>
    <xf numFmtId="0" fontId="33" fillId="0" borderId="20" xfId="30" applyFont="1" applyBorder="1" applyAlignment="1" applyProtection="1">
      <alignment horizontal="center" wrapText="1"/>
      <protection locked="0"/>
    </xf>
    <xf numFmtId="0" fontId="33" fillId="0" borderId="13" xfId="30" applyFont="1" applyBorder="1" applyAlignment="1" applyProtection="1">
      <alignment horizontal="center"/>
      <protection locked="0"/>
    </xf>
    <xf numFmtId="0" fontId="33" fillId="0" borderId="13" xfId="30" applyFont="1" applyBorder="1" applyAlignment="1" applyProtection="1">
      <alignment wrapText="1"/>
      <protection locked="0"/>
    </xf>
    <xf numFmtId="0" fontId="33" fillId="0" borderId="13" xfId="30" applyFont="1" applyBorder="1" applyAlignment="1" applyProtection="1">
      <alignment horizontal="center" wrapText="1"/>
      <protection locked="0"/>
    </xf>
    <xf numFmtId="3" fontId="33" fillId="3" borderId="13" xfId="30" applyNumberFormat="1" applyFont="1" applyFill="1" applyBorder="1" applyAlignment="1" applyProtection="1">
      <alignment horizontal="right" wrapText="1"/>
      <protection locked="0"/>
    </xf>
    <xf numFmtId="3" fontId="33" fillId="3" borderId="3" xfId="30" applyNumberFormat="1" applyFont="1" applyFill="1" applyBorder="1" applyAlignment="1" applyProtection="1">
      <alignment horizontal="right" wrapText="1"/>
      <protection locked="0"/>
    </xf>
    <xf numFmtId="3" fontId="33" fillId="3" borderId="13" xfId="30" applyNumberFormat="1" applyFont="1" applyFill="1" applyBorder="1" applyAlignment="1" applyProtection="1">
      <alignment horizontal="right"/>
      <protection locked="0"/>
    </xf>
    <xf numFmtId="3" fontId="32" fillId="0" borderId="21" xfId="30" applyNumberFormat="1" applyFont="1" applyBorder="1" applyAlignment="1" applyProtection="1">
      <alignment horizontal="left"/>
      <protection locked="0"/>
    </xf>
    <xf numFmtId="2" fontId="32" fillId="0" borderId="15" xfId="30" applyNumberFormat="1" applyFont="1" applyBorder="1" applyAlignment="1" applyProtection="1">
      <alignment horizontal="center"/>
      <protection locked="0"/>
    </xf>
    <xf numFmtId="0" fontId="32" fillId="0" borderId="15" xfId="30" applyFont="1" applyBorder="1" applyAlignment="1" applyProtection="1">
      <alignment horizontal="left"/>
      <protection locked="0"/>
    </xf>
    <xf numFmtId="0" fontId="32" fillId="0" borderId="15" xfId="30" applyFont="1" applyBorder="1" applyAlignment="1" applyProtection="1">
      <alignment horizontal="center"/>
      <protection locked="0"/>
    </xf>
    <xf numFmtId="3" fontId="32" fillId="3" borderId="8" xfId="30" applyNumberFormat="1" applyFont="1" applyFill="1" applyBorder="1" applyAlignment="1" applyProtection="1">
      <alignment horizontal="right" wrapText="1"/>
      <protection locked="0"/>
    </xf>
    <xf numFmtId="3" fontId="32" fillId="3" borderId="15" xfId="30" applyNumberFormat="1" applyFont="1" applyFill="1" applyBorder="1" applyAlignment="1" applyProtection="1">
      <alignment horizontal="right"/>
      <protection locked="0"/>
    </xf>
    <xf numFmtId="3" fontId="32" fillId="5" borderId="8" xfId="30" applyNumberFormat="1" applyFont="1" applyFill="1" applyBorder="1" applyProtection="1">
      <protection locked="0"/>
    </xf>
    <xf numFmtId="0" fontId="32" fillId="0" borderId="14" xfId="30" applyFont="1" applyBorder="1" applyAlignment="1" applyProtection="1">
      <alignment horizontal="left"/>
      <protection locked="0"/>
    </xf>
    <xf numFmtId="3" fontId="33" fillId="0" borderId="13" xfId="30" applyNumberFormat="1" applyFont="1" applyBorder="1" applyAlignment="1" applyProtection="1">
      <alignment horizontal="right"/>
      <protection locked="0"/>
    </xf>
    <xf numFmtId="3" fontId="33" fillId="4" borderId="3" xfId="30" applyNumberFormat="1" applyFont="1" applyFill="1" applyBorder="1" applyAlignment="1" applyProtection="1">
      <alignment horizontal="right"/>
      <protection locked="0"/>
    </xf>
    <xf numFmtId="0" fontId="33" fillId="0" borderId="15" xfId="30" applyFont="1" applyBorder="1" applyAlignment="1" applyProtection="1">
      <alignment horizontal="center" wrapText="1"/>
      <protection locked="0"/>
    </xf>
    <xf numFmtId="3" fontId="33" fillId="3" borderId="15" xfId="30" applyNumberFormat="1" applyFont="1" applyFill="1" applyBorder="1" applyAlignment="1" applyProtection="1">
      <alignment horizontal="right" wrapText="1"/>
      <protection locked="0"/>
    </xf>
    <xf numFmtId="2" fontId="33" fillId="0" borderId="13" xfId="30" applyNumberFormat="1" applyFont="1" applyBorder="1" applyAlignment="1" applyProtection="1">
      <alignment horizontal="center"/>
      <protection locked="0"/>
    </xf>
    <xf numFmtId="3" fontId="33" fillId="0" borderId="3" xfId="30" applyNumberFormat="1" applyFont="1" applyBorder="1" applyAlignment="1" applyProtection="1">
      <alignment horizontal="left"/>
      <protection locked="0"/>
    </xf>
    <xf numFmtId="3" fontId="27" fillId="0" borderId="6" xfId="30" applyNumberFormat="1" applyFont="1" applyBorder="1" applyAlignment="1" applyProtection="1">
      <alignment horizontal="left"/>
      <protection locked="0"/>
    </xf>
    <xf numFmtId="3" fontId="32" fillId="0" borderId="8" xfId="30" applyNumberFormat="1" applyFont="1" applyBorder="1" applyAlignment="1" applyProtection="1">
      <alignment horizontal="left"/>
      <protection locked="0"/>
    </xf>
    <xf numFmtId="0" fontId="33" fillId="0" borderId="14" xfId="30" applyFont="1" applyBorder="1" applyProtection="1">
      <protection locked="0"/>
    </xf>
    <xf numFmtId="0" fontId="32" fillId="0" borderId="14" xfId="30" applyFont="1" applyBorder="1" applyProtection="1">
      <protection locked="0"/>
    </xf>
    <xf numFmtId="0" fontId="32" fillId="0" borderId="16" xfId="30" applyFont="1" applyBorder="1" applyProtection="1">
      <protection locked="0"/>
    </xf>
    <xf numFmtId="2" fontId="33" fillId="0" borderId="14" xfId="30" applyNumberFormat="1" applyFont="1" applyBorder="1" applyAlignment="1" applyProtection="1">
      <alignment horizontal="center"/>
      <protection locked="0"/>
    </xf>
    <xf numFmtId="0" fontId="33" fillId="0" borderId="16" xfId="30" applyFont="1" applyBorder="1" applyAlignment="1" applyProtection="1">
      <alignment horizontal="left"/>
      <protection locked="0"/>
    </xf>
    <xf numFmtId="0" fontId="33" fillId="0" borderId="16" xfId="30" applyFont="1" applyBorder="1" applyProtection="1">
      <protection locked="0"/>
    </xf>
    <xf numFmtId="3" fontId="33" fillId="0" borderId="6" xfId="30" applyNumberFormat="1" applyFont="1" applyBorder="1" applyAlignment="1" applyProtection="1">
      <alignment horizontal="left"/>
      <protection locked="0"/>
    </xf>
    <xf numFmtId="0" fontId="33" fillId="0" borderId="14" xfId="30" applyFont="1" applyBorder="1" applyAlignment="1" applyProtection="1">
      <alignment horizontal="left"/>
      <protection locked="0"/>
    </xf>
    <xf numFmtId="3" fontId="33" fillId="3" borderId="17" xfId="30" applyNumberFormat="1" applyFont="1" applyFill="1" applyBorder="1" applyAlignment="1" applyProtection="1">
      <alignment horizontal="right"/>
      <protection locked="0"/>
    </xf>
    <xf numFmtId="3" fontId="33" fillId="0" borderId="19" xfId="30" applyNumberFormat="1" applyFont="1" applyBorder="1" applyAlignment="1" applyProtection="1">
      <alignment horizontal="left"/>
      <protection locked="0"/>
    </xf>
    <xf numFmtId="0" fontId="33" fillId="0" borderId="19" xfId="30" applyFont="1" applyBorder="1" applyAlignment="1" applyProtection="1">
      <alignment horizontal="center"/>
      <protection locked="0"/>
    </xf>
    <xf numFmtId="3" fontId="33" fillId="0" borderId="13" xfId="30" applyNumberFormat="1" applyFont="1" applyBorder="1" applyAlignment="1" applyProtection="1">
      <alignment horizontal="left"/>
      <protection locked="0"/>
    </xf>
    <xf numFmtId="3" fontId="33" fillId="3" borderId="3" xfId="30" applyNumberFormat="1" applyFont="1" applyFill="1" applyBorder="1" applyAlignment="1" applyProtection="1">
      <alignment horizontal="right"/>
      <protection locked="0"/>
    </xf>
    <xf numFmtId="3" fontId="27" fillId="0" borderId="14" xfId="30" applyNumberFormat="1" applyFont="1" applyBorder="1" applyAlignment="1" applyProtection="1">
      <alignment horizontal="left"/>
      <protection locked="0"/>
    </xf>
    <xf numFmtId="3" fontId="27" fillId="3" borderId="6" xfId="30" applyNumberFormat="1" applyFont="1" applyFill="1" applyBorder="1" applyAlignment="1" applyProtection="1">
      <alignment horizontal="right"/>
      <protection locked="0"/>
    </xf>
    <xf numFmtId="3" fontId="33" fillId="0" borderId="17" xfId="30" applyNumberFormat="1" applyFont="1" applyBorder="1" applyAlignment="1" applyProtection="1">
      <alignment horizontal="left"/>
      <protection locked="0"/>
    </xf>
    <xf numFmtId="3" fontId="33" fillId="0" borderId="15" xfId="30" applyNumberFormat="1" applyFont="1" applyBorder="1" applyAlignment="1" applyProtection="1">
      <alignment horizontal="left"/>
      <protection locked="0"/>
    </xf>
    <xf numFmtId="3" fontId="32" fillId="0" borderId="13" xfId="30" applyNumberFormat="1" applyFont="1" applyBorder="1" applyAlignment="1" applyProtection="1">
      <alignment horizontal="left"/>
      <protection locked="0"/>
    </xf>
    <xf numFmtId="0" fontId="33" fillId="0" borderId="15" xfId="30" applyFont="1" applyBorder="1" applyAlignment="1" applyProtection="1">
      <alignment wrapText="1"/>
      <protection locked="0"/>
    </xf>
    <xf numFmtId="3" fontId="33" fillId="4" borderId="15" xfId="30" applyNumberFormat="1" applyFont="1" applyFill="1" applyBorder="1" applyAlignment="1" applyProtection="1">
      <alignment horizontal="right"/>
      <protection locked="0"/>
    </xf>
    <xf numFmtId="0" fontId="33" fillId="0" borderId="13" xfId="30" applyFont="1" applyBorder="1" applyAlignment="1" applyProtection="1">
      <alignment horizontal="left"/>
      <protection locked="0"/>
    </xf>
    <xf numFmtId="0" fontId="33" fillId="0" borderId="14" xfId="30" quotePrefix="1" applyFont="1" applyBorder="1" applyAlignment="1" applyProtection="1">
      <alignment horizontal="center"/>
      <protection locked="0"/>
    </xf>
    <xf numFmtId="0" fontId="33" fillId="8" borderId="16" xfId="30" applyFont="1" applyFill="1" applyBorder="1" applyProtection="1">
      <protection locked="0"/>
    </xf>
    <xf numFmtId="2" fontId="33" fillId="0" borderId="16" xfId="30" applyNumberFormat="1" applyFont="1" applyBorder="1" applyAlignment="1" applyProtection="1">
      <alignment horizontal="center"/>
      <protection locked="0"/>
    </xf>
    <xf numFmtId="172" fontId="33" fillId="0" borderId="16" xfId="30" applyNumberFormat="1" applyFont="1" applyBorder="1" applyAlignment="1" applyProtection="1">
      <alignment horizontal="center"/>
      <protection locked="0"/>
    </xf>
    <xf numFmtId="0" fontId="33" fillId="0" borderId="19" xfId="30" applyFont="1" applyBorder="1" applyProtection="1">
      <protection locked="0"/>
    </xf>
    <xf numFmtId="0" fontId="33" fillId="0" borderId="13" xfId="30" quotePrefix="1" applyFont="1" applyBorder="1" applyAlignment="1" applyProtection="1">
      <alignment horizontal="center"/>
      <protection locked="0"/>
    </xf>
    <xf numFmtId="0" fontId="33" fillId="0" borderId="13" xfId="30" applyFont="1" applyBorder="1" applyProtection="1">
      <protection locked="0"/>
    </xf>
    <xf numFmtId="0" fontId="27" fillId="0" borderId="14" xfId="30" quotePrefix="1" applyFont="1" applyBorder="1" applyAlignment="1" applyProtection="1">
      <alignment horizontal="center"/>
      <protection locked="0"/>
    </xf>
    <xf numFmtId="0" fontId="27" fillId="0" borderId="14" xfId="30" applyFont="1" applyBorder="1" applyProtection="1">
      <protection locked="0"/>
    </xf>
    <xf numFmtId="0" fontId="33" fillId="0" borderId="15" xfId="30" quotePrefix="1" applyFont="1" applyBorder="1" applyAlignment="1" applyProtection="1">
      <alignment horizontal="center"/>
      <protection locked="0"/>
    </xf>
    <xf numFmtId="0" fontId="33" fillId="0" borderId="20" xfId="30" applyFont="1" applyBorder="1" applyProtection="1">
      <protection locked="0"/>
    </xf>
    <xf numFmtId="0" fontId="33" fillId="0" borderId="19" xfId="30" applyFont="1" applyBorder="1" applyAlignment="1" applyProtection="1">
      <alignment wrapText="1"/>
      <protection locked="0"/>
    </xf>
    <xf numFmtId="0" fontId="33" fillId="0" borderId="19" xfId="30" applyFont="1" applyBorder="1" applyAlignment="1" applyProtection="1">
      <alignment horizontal="center" wrapText="1"/>
      <protection locked="0"/>
    </xf>
    <xf numFmtId="0" fontId="32" fillId="0" borderId="16" xfId="30" applyFont="1" applyBorder="1" applyAlignment="1" applyProtection="1">
      <alignment horizontal="justify" vertical="center" wrapText="1"/>
      <protection locked="0"/>
    </xf>
    <xf numFmtId="3" fontId="33" fillId="3" borderId="26" xfId="30" applyNumberFormat="1" applyFont="1" applyFill="1" applyBorder="1" applyAlignment="1" applyProtection="1">
      <alignment horizontal="right"/>
      <protection locked="0"/>
    </xf>
    <xf numFmtId="0" fontId="33" fillId="0" borderId="16" xfId="30" applyFont="1" applyBorder="1" applyAlignment="1" applyProtection="1">
      <alignment horizontal="justify" vertical="center" wrapText="1"/>
      <protection locked="0"/>
    </xf>
    <xf numFmtId="3" fontId="33" fillId="3" borderId="35" xfId="30" applyNumberFormat="1" applyFont="1" applyFill="1" applyBorder="1" applyAlignment="1" applyProtection="1">
      <alignment horizontal="right"/>
      <protection locked="0"/>
    </xf>
    <xf numFmtId="3" fontId="33" fillId="3" borderId="28" xfId="30" applyNumberFormat="1" applyFont="1" applyFill="1" applyBorder="1" applyAlignment="1" applyProtection="1">
      <alignment horizontal="right" wrapText="1"/>
      <protection locked="0"/>
    </xf>
    <xf numFmtId="3" fontId="33" fillId="3" borderId="28" xfId="30" applyNumberFormat="1" applyFont="1" applyFill="1" applyBorder="1" applyAlignment="1" applyProtection="1">
      <alignment horizontal="right"/>
      <protection locked="0"/>
    </xf>
    <xf numFmtId="3" fontId="33" fillId="0" borderId="28" xfId="30" applyNumberFormat="1" applyFont="1" applyBorder="1" applyAlignment="1" applyProtection="1">
      <alignment horizontal="right"/>
      <protection locked="0"/>
    </xf>
    <xf numFmtId="3" fontId="33" fillId="4" borderId="29" xfId="30" applyNumberFormat="1" applyFont="1" applyFill="1" applyBorder="1" applyAlignment="1" applyProtection="1">
      <alignment horizontal="right"/>
      <protection locked="0"/>
    </xf>
    <xf numFmtId="0" fontId="27" fillId="0" borderId="14" xfId="30" applyFont="1" applyBorder="1" applyAlignment="1" applyProtection="1">
      <alignment horizontal="justify" vertical="center" wrapText="1"/>
      <protection locked="0"/>
    </xf>
    <xf numFmtId="3" fontId="27" fillId="3" borderId="28" xfId="30" applyNumberFormat="1" applyFont="1" applyFill="1" applyBorder="1" applyAlignment="1" applyProtection="1">
      <alignment horizontal="right" wrapText="1"/>
      <protection locked="0"/>
    </xf>
    <xf numFmtId="3" fontId="27" fillId="3" borderId="28" xfId="30" applyNumberFormat="1" applyFont="1" applyFill="1" applyBorder="1" applyAlignment="1" applyProtection="1">
      <alignment horizontal="right"/>
      <protection locked="0"/>
    </xf>
    <xf numFmtId="3" fontId="27" fillId="0" borderId="28" xfId="30" applyNumberFormat="1" applyFont="1" applyBorder="1" applyAlignment="1" applyProtection="1">
      <alignment horizontal="right"/>
      <protection locked="0"/>
    </xf>
    <xf numFmtId="3" fontId="32" fillId="3" borderId="28" xfId="30" applyNumberFormat="1" applyFont="1" applyFill="1" applyBorder="1" applyAlignment="1" applyProtection="1">
      <alignment horizontal="right"/>
      <protection locked="0"/>
    </xf>
    <xf numFmtId="3" fontId="32" fillId="4" borderId="29" xfId="30" applyNumberFormat="1" applyFont="1" applyFill="1" applyBorder="1" applyAlignment="1" applyProtection="1">
      <alignment horizontal="right"/>
      <protection locked="0"/>
    </xf>
    <xf numFmtId="2" fontId="33" fillId="0" borderId="15" xfId="30" applyNumberFormat="1" applyFont="1" applyBorder="1" applyAlignment="1" applyProtection="1">
      <alignment horizontal="center"/>
      <protection locked="0"/>
    </xf>
    <xf numFmtId="0" fontId="27" fillId="0" borderId="0" xfId="30" applyFont="1"/>
    <xf numFmtId="3" fontId="33" fillId="3" borderId="31" xfId="30" applyNumberFormat="1" applyFont="1" applyFill="1" applyBorder="1" applyAlignment="1" applyProtection="1">
      <alignment horizontal="right" wrapText="1"/>
      <protection locked="0"/>
    </xf>
    <xf numFmtId="3" fontId="33" fillId="3" borderId="31" xfId="30" applyNumberFormat="1" applyFont="1" applyFill="1" applyBorder="1" applyAlignment="1" applyProtection="1">
      <alignment horizontal="right"/>
      <protection locked="0"/>
    </xf>
    <xf numFmtId="3" fontId="33" fillId="0" borderId="31" xfId="30" applyNumberFormat="1" applyFont="1" applyBorder="1" applyAlignment="1" applyProtection="1">
      <alignment horizontal="right"/>
      <protection locked="0"/>
    </xf>
    <xf numFmtId="3" fontId="33" fillId="4" borderId="32" xfId="30" applyNumberFormat="1" applyFont="1" applyFill="1" applyBorder="1" applyAlignment="1" applyProtection="1">
      <alignment horizontal="right"/>
      <protection locked="0"/>
    </xf>
    <xf numFmtId="0" fontId="35" fillId="0" borderId="14" xfId="30" applyFont="1" applyBorder="1" applyProtection="1">
      <protection locked="0"/>
    </xf>
    <xf numFmtId="0" fontId="35" fillId="0" borderId="14" xfId="30" applyFont="1" applyBorder="1" applyAlignment="1" applyProtection="1">
      <alignment horizontal="center"/>
      <protection locked="0"/>
    </xf>
    <xf numFmtId="3" fontId="35" fillId="3" borderId="14" xfId="30" applyNumberFormat="1" applyFont="1" applyFill="1" applyBorder="1" applyAlignment="1" applyProtection="1">
      <alignment horizontal="right"/>
      <protection locked="0"/>
    </xf>
    <xf numFmtId="4" fontId="35" fillId="0" borderId="14" xfId="30" applyNumberFormat="1" applyFont="1" applyBorder="1" applyAlignment="1" applyProtection="1">
      <alignment horizontal="right"/>
      <protection locked="0"/>
    </xf>
    <xf numFmtId="3" fontId="35" fillId="4" borderId="6" xfId="30" applyNumberFormat="1" applyFont="1" applyFill="1" applyBorder="1" applyAlignment="1" applyProtection="1">
      <alignment horizontal="right"/>
      <protection locked="0"/>
    </xf>
    <xf numFmtId="3" fontId="24" fillId="0" borderId="0" xfId="30" applyNumberFormat="1"/>
    <xf numFmtId="0" fontId="24" fillId="0" borderId="1" xfId="30" applyBorder="1"/>
    <xf numFmtId="167" fontId="33" fillId="0" borderId="16" xfId="30" applyNumberFormat="1" applyFont="1" applyBorder="1" applyAlignment="1" applyProtection="1">
      <alignment horizontal="center"/>
      <protection locked="0"/>
    </xf>
    <xf numFmtId="9" fontId="33" fillId="3" borderId="37" xfId="27" applyFont="1" applyFill="1" applyBorder="1" applyAlignment="1" applyProtection="1">
      <alignment horizontal="right"/>
      <protection locked="0"/>
    </xf>
    <xf numFmtId="3" fontId="33" fillId="8" borderId="16" xfId="30" applyNumberFormat="1" applyFont="1" applyFill="1" applyBorder="1" applyAlignment="1" applyProtection="1">
      <alignment horizontal="left"/>
      <protection locked="0"/>
    </xf>
    <xf numFmtId="0" fontId="0" fillId="0" borderId="0" xfId="0" applyAlignment="1">
      <alignment vertical="center" wrapText="1"/>
    </xf>
    <xf numFmtId="0" fontId="27" fillId="0" borderId="0" xfId="0" applyFont="1" applyAlignment="1">
      <alignment horizontal="left"/>
    </xf>
    <xf numFmtId="0" fontId="27" fillId="0" borderId="2" xfId="0" applyFont="1" applyBorder="1" applyAlignment="1">
      <alignment horizontal="left"/>
    </xf>
    <xf numFmtId="169" fontId="0" fillId="0" borderId="0" xfId="1" applyNumberFormat="1" applyFont="1" applyFill="1" applyBorder="1" applyAlignment="1">
      <alignment horizontal="center"/>
    </xf>
    <xf numFmtId="0" fontId="0" fillId="0" borderId="0" xfId="0" applyAlignment="1">
      <alignment horizontal="left"/>
    </xf>
    <xf numFmtId="0" fontId="27" fillId="0" borderId="0" xfId="0" applyFont="1" applyAlignment="1">
      <alignment horizontal="center"/>
    </xf>
    <xf numFmtId="0" fontId="0" fillId="0" borderId="0" xfId="0" applyAlignment="1">
      <alignment horizontal="left" indent="2"/>
    </xf>
    <xf numFmtId="0" fontId="27" fillId="0" borderId="0" xfId="0" applyFont="1" applyAlignment="1">
      <alignment horizontal="right"/>
    </xf>
    <xf numFmtId="169" fontId="27" fillId="0" borderId="0" xfId="1" applyNumberFormat="1" applyFont="1" applyFill="1" applyBorder="1" applyAlignment="1">
      <alignment horizontal="center"/>
    </xf>
    <xf numFmtId="174" fontId="33" fillId="9" borderId="16" xfId="30" applyNumberFormat="1" applyFont="1" applyFill="1" applyBorder="1" applyAlignment="1" applyProtection="1">
      <alignment horizontal="right"/>
      <protection locked="0"/>
    </xf>
    <xf numFmtId="0" fontId="34" fillId="10" borderId="1" xfId="34" applyFill="1" applyBorder="1"/>
    <xf numFmtId="0" fontId="34" fillId="0" borderId="0" xfId="34"/>
    <xf numFmtId="0" fontId="34" fillId="0" borderId="1" xfId="34" applyBorder="1"/>
    <xf numFmtId="4" fontId="34" fillId="0" borderId="1" xfId="34" applyNumberFormat="1" applyBorder="1"/>
    <xf numFmtId="4" fontId="34" fillId="0" borderId="0" xfId="34" applyNumberFormat="1"/>
    <xf numFmtId="4" fontId="46" fillId="0" borderId="1" xfId="34" applyNumberFormat="1" applyFont="1" applyBorder="1"/>
    <xf numFmtId="4" fontId="46" fillId="0" borderId="0" xfId="34" applyNumberFormat="1" applyFont="1"/>
    <xf numFmtId="10" fontId="34" fillId="0" borderId="1" xfId="34" applyNumberFormat="1" applyBorder="1"/>
    <xf numFmtId="0" fontId="22" fillId="0" borderId="0" xfId="37"/>
    <xf numFmtId="0" fontId="22" fillId="0" borderId="1" xfId="37" applyBorder="1"/>
    <xf numFmtId="3" fontId="26" fillId="0" borderId="6" xfId="38" applyNumberFormat="1" applyBorder="1"/>
    <xf numFmtId="3" fontId="26" fillId="0" borderId="0" xfId="38" applyNumberFormat="1" applyAlignment="1">
      <alignment horizontal="center"/>
    </xf>
    <xf numFmtId="3" fontId="26" fillId="0" borderId="7" xfId="38" applyNumberFormat="1" applyBorder="1"/>
    <xf numFmtId="3" fontId="26" fillId="0" borderId="8" xfId="38" applyNumberFormat="1" applyBorder="1"/>
    <xf numFmtId="3" fontId="26" fillId="0" borderId="9" xfId="39" applyNumberFormat="1" applyFont="1" applyFill="1" applyBorder="1" applyAlignment="1">
      <alignment horizontal="center"/>
    </xf>
    <xf numFmtId="3" fontId="26" fillId="0" borderId="10" xfId="38" applyNumberFormat="1" applyBorder="1"/>
    <xf numFmtId="3" fontId="26" fillId="0" borderId="2" xfId="38" applyNumberFormat="1" applyBorder="1" applyAlignment="1">
      <alignment wrapText="1"/>
    </xf>
    <xf numFmtId="3" fontId="26" fillId="0" borderId="1" xfId="38" applyNumberFormat="1" applyBorder="1" applyAlignment="1">
      <alignment horizontal="center" wrapText="1"/>
    </xf>
    <xf numFmtId="3" fontId="26" fillId="0" borderId="1" xfId="38" applyNumberFormat="1" applyBorder="1" applyAlignment="1">
      <alignment wrapText="1"/>
    </xf>
    <xf numFmtId="3" fontId="26" fillId="0" borderId="1" xfId="38" applyNumberFormat="1" applyBorder="1" applyAlignment="1">
      <alignment horizontal="center"/>
    </xf>
    <xf numFmtId="3" fontId="26" fillId="0" borderId="1" xfId="38" applyNumberFormat="1" applyBorder="1"/>
    <xf numFmtId="3" fontId="27" fillId="0" borderId="1" xfId="38" applyNumberFormat="1" applyFont="1" applyBorder="1" applyAlignment="1">
      <alignment wrapText="1"/>
    </xf>
    <xf numFmtId="3" fontId="27" fillId="0" borderId="1" xfId="38" applyNumberFormat="1" applyFont="1" applyBorder="1" applyAlignment="1">
      <alignment horizontal="center"/>
    </xf>
    <xf numFmtId="3" fontId="27" fillId="0" borderId="1" xfId="39" applyNumberFormat="1" applyFont="1" applyBorder="1"/>
    <xf numFmtId="3" fontId="26" fillId="0" borderId="0" xfId="38" applyNumberFormat="1" applyAlignment="1">
      <alignment wrapText="1"/>
    </xf>
    <xf numFmtId="3" fontId="26" fillId="0" borderId="0" xfId="38" applyNumberFormat="1"/>
    <xf numFmtId="3" fontId="26" fillId="0" borderId="6" xfId="38" applyNumberFormat="1" applyBorder="1" applyAlignment="1">
      <alignment wrapText="1"/>
    </xf>
    <xf numFmtId="3" fontId="26" fillId="0" borderId="14" xfId="38" applyNumberFormat="1" applyBorder="1" applyAlignment="1">
      <alignment horizontal="center"/>
    </xf>
    <xf numFmtId="3" fontId="26" fillId="0" borderId="14" xfId="39" applyNumberFormat="1" applyFont="1" applyBorder="1"/>
    <xf numFmtId="3" fontId="27" fillId="0" borderId="2" xfId="38" applyNumberFormat="1" applyFont="1" applyBorder="1" applyAlignment="1">
      <alignment wrapText="1"/>
    </xf>
    <xf numFmtId="3" fontId="27" fillId="0" borderId="1" xfId="38" applyNumberFormat="1" applyFont="1" applyBorder="1"/>
    <xf numFmtId="0" fontId="47" fillId="0" borderId="0" xfId="37" applyFont="1"/>
    <xf numFmtId="0" fontId="22" fillId="0" borderId="6" xfId="37" applyBorder="1"/>
    <xf numFmtId="3" fontId="22" fillId="0" borderId="15" xfId="37" applyNumberFormat="1" applyBorder="1"/>
    <xf numFmtId="0" fontId="27" fillId="0" borderId="0" xfId="37" applyFont="1"/>
    <xf numFmtId="0" fontId="22" fillId="0" borderId="0" xfId="37" applyAlignment="1">
      <alignment horizontal="center"/>
    </xf>
    <xf numFmtId="3" fontId="22" fillId="0" borderId="0" xfId="37" applyNumberFormat="1"/>
    <xf numFmtId="3" fontId="26" fillId="0" borderId="2" xfId="37" applyNumberFormat="1" applyFont="1" applyBorder="1" applyAlignment="1">
      <alignment horizontal="right"/>
    </xf>
    <xf numFmtId="0" fontId="22" fillId="0" borderId="11" xfId="37" applyBorder="1"/>
    <xf numFmtId="0" fontId="22" fillId="0" borderId="11" xfId="37" applyBorder="1" applyAlignment="1">
      <alignment horizontal="center"/>
    </xf>
    <xf numFmtId="49" fontId="27" fillId="0" borderId="1" xfId="37" applyNumberFormat="1" applyFont="1" applyBorder="1" applyAlignment="1">
      <alignment horizontal="center"/>
    </xf>
    <xf numFmtId="3" fontId="22" fillId="0" borderId="0" xfId="37" applyNumberFormat="1" applyAlignment="1">
      <alignment horizontal="center"/>
    </xf>
    <xf numFmtId="3" fontId="22" fillId="0" borderId="13" xfId="37" applyNumberFormat="1" applyBorder="1"/>
    <xf numFmtId="3" fontId="22" fillId="0" borderId="7" xfId="37" applyNumberFormat="1" applyBorder="1"/>
    <xf numFmtId="3" fontId="22" fillId="0" borderId="14" xfId="37" applyNumberFormat="1" applyBorder="1"/>
    <xf numFmtId="0" fontId="26" fillId="0" borderId="6" xfId="37" applyFont="1" applyBorder="1"/>
    <xf numFmtId="0" fontId="27" fillId="0" borderId="6" xfId="37" applyFont="1" applyBorder="1"/>
    <xf numFmtId="3" fontId="27" fillId="0" borderId="0" xfId="37" applyNumberFormat="1" applyFont="1" applyAlignment="1">
      <alignment horizontal="center"/>
    </xf>
    <xf numFmtId="3" fontId="27" fillId="0" borderId="14" xfId="37" applyNumberFormat="1" applyFont="1" applyBorder="1"/>
    <xf numFmtId="0" fontId="22" fillId="0" borderId="8" xfId="37" applyBorder="1"/>
    <xf numFmtId="0" fontId="22" fillId="0" borderId="9" xfId="37" applyBorder="1"/>
    <xf numFmtId="0" fontId="22" fillId="0" borderId="9" xfId="37" applyBorder="1" applyAlignment="1">
      <alignment horizontal="center"/>
    </xf>
    <xf numFmtId="0" fontId="22" fillId="0" borderId="15" xfId="37" applyBorder="1"/>
    <xf numFmtId="3" fontId="22" fillId="0" borderId="11" xfId="37" applyNumberFormat="1" applyBorder="1"/>
    <xf numFmtId="3" fontId="22" fillId="0" borderId="6" xfId="37" applyNumberFormat="1" applyBorder="1"/>
    <xf numFmtId="168" fontId="34" fillId="0" borderId="1" xfId="2" applyNumberFormat="1" applyFont="1" applyBorder="1"/>
    <xf numFmtId="1" fontId="24" fillId="0" borderId="1" xfId="30" applyNumberFormat="1" applyBorder="1"/>
    <xf numFmtId="3" fontId="24" fillId="0" borderId="1" xfId="30" applyNumberFormat="1" applyBorder="1"/>
    <xf numFmtId="168" fontId="34" fillId="0" borderId="0" xfId="2" applyNumberFormat="1" applyFont="1" applyBorder="1"/>
    <xf numFmtId="10" fontId="34" fillId="0" borderId="0" xfId="34" applyNumberFormat="1"/>
    <xf numFmtId="0" fontId="34" fillId="6" borderId="1" xfId="34" applyFill="1" applyBorder="1"/>
    <xf numFmtId="4" fontId="34" fillId="6" borderId="1" xfId="34" applyNumberFormat="1" applyFill="1" applyBorder="1"/>
    <xf numFmtId="168" fontId="34" fillId="6" borderId="1" xfId="2" applyNumberFormat="1" applyFont="1" applyFill="1" applyBorder="1"/>
    <xf numFmtId="10" fontId="34" fillId="6" borderId="1" xfId="34" applyNumberFormat="1" applyFill="1" applyBorder="1"/>
    <xf numFmtId="0" fontId="22" fillId="0" borderId="1" xfId="37" applyBorder="1" applyAlignment="1">
      <alignment horizontal="center"/>
    </xf>
    <xf numFmtId="0" fontId="27" fillId="6" borderId="1" xfId="0" applyFont="1" applyFill="1" applyBorder="1" applyAlignment="1">
      <alignment horizontal="center"/>
    </xf>
    <xf numFmtId="0" fontId="0" fillId="6" borderId="0" xfId="0" applyFill="1"/>
    <xf numFmtId="3" fontId="0" fillId="0" borderId="0" xfId="0" applyNumberFormat="1" applyAlignment="1">
      <alignment horizontal="left" indent="2"/>
    </xf>
    <xf numFmtId="0" fontId="27" fillId="9" borderId="2" xfId="37" applyFont="1" applyFill="1" applyBorder="1"/>
    <xf numFmtId="0" fontId="22" fillId="9" borderId="11" xfId="37" applyFill="1" applyBorder="1"/>
    <xf numFmtId="0" fontId="22" fillId="9" borderId="11" xfId="37" applyFill="1" applyBorder="1" applyAlignment="1">
      <alignment horizontal="center"/>
    </xf>
    <xf numFmtId="3" fontId="27" fillId="9" borderId="1" xfId="37" applyNumberFormat="1" applyFont="1" applyFill="1" applyBorder="1" applyAlignment="1">
      <alignment horizontal="center"/>
    </xf>
    <xf numFmtId="49" fontId="27" fillId="9" borderId="1" xfId="37" applyNumberFormat="1" applyFont="1" applyFill="1" applyBorder="1" applyAlignment="1">
      <alignment horizontal="center"/>
    </xf>
    <xf numFmtId="1" fontId="22" fillId="0" borderId="1" xfId="37" applyNumberFormat="1" applyBorder="1"/>
    <xf numFmtId="0" fontId="44" fillId="6" borderId="1" xfId="37" applyFont="1" applyFill="1" applyBorder="1" applyAlignment="1">
      <alignment horizontal="center" wrapText="1"/>
    </xf>
    <xf numFmtId="0" fontId="21" fillId="0" borderId="0" xfId="40"/>
    <xf numFmtId="0" fontId="32" fillId="0" borderId="0" xfId="40" applyFont="1"/>
    <xf numFmtId="0" fontId="26" fillId="0" borderId="0" xfId="40" applyFont="1"/>
    <xf numFmtId="0" fontId="33" fillId="0" borderId="16" xfId="40" applyFont="1" applyBorder="1" applyAlignment="1" applyProtection="1">
      <alignment wrapText="1"/>
      <protection locked="0"/>
    </xf>
    <xf numFmtId="0" fontId="33" fillId="0" borderId="16" xfId="40" applyFont="1" applyBorder="1" applyAlignment="1" applyProtection="1">
      <alignment horizontal="center"/>
      <protection locked="0"/>
    </xf>
    <xf numFmtId="0" fontId="27" fillId="0" borderId="0" xfId="40" applyFont="1"/>
    <xf numFmtId="0" fontId="33" fillId="0" borderId="20" xfId="40" applyFont="1" applyBorder="1" applyAlignment="1" applyProtection="1">
      <alignment horizontal="center"/>
      <protection locked="0"/>
    </xf>
    <xf numFmtId="0" fontId="21" fillId="0" borderId="4" xfId="40" applyBorder="1"/>
    <xf numFmtId="3" fontId="33" fillId="0" borderId="16" xfId="40" applyNumberFormat="1" applyFont="1" applyBorder="1" applyAlignment="1" applyProtection="1">
      <alignment horizontal="left"/>
      <protection locked="0"/>
    </xf>
    <xf numFmtId="3" fontId="33" fillId="0" borderId="3" xfId="40" applyNumberFormat="1" applyFont="1" applyBorder="1" applyAlignment="1" applyProtection="1">
      <alignment horizontal="left"/>
      <protection locked="0"/>
    </xf>
    <xf numFmtId="3" fontId="27" fillId="0" borderId="6" xfId="40" applyNumberFormat="1" applyFont="1" applyBorder="1" applyAlignment="1" applyProtection="1">
      <alignment horizontal="left"/>
      <protection locked="0"/>
    </xf>
    <xf numFmtId="3" fontId="32" fillId="0" borderId="8" xfId="40" applyNumberFormat="1" applyFont="1" applyBorder="1" applyAlignment="1" applyProtection="1">
      <alignment horizontal="left"/>
      <protection locked="0"/>
    </xf>
    <xf numFmtId="0" fontId="32" fillId="0" borderId="16" xfId="40" applyFont="1" applyBorder="1" applyProtection="1">
      <protection locked="0"/>
    </xf>
    <xf numFmtId="0" fontId="33" fillId="0" borderId="16" xfId="40" applyFont="1" applyBorder="1" applyAlignment="1" applyProtection="1">
      <alignment horizontal="left"/>
      <protection locked="0"/>
    </xf>
    <xf numFmtId="0" fontId="33" fillId="0" borderId="16" xfId="40" applyFont="1" applyBorder="1" applyProtection="1">
      <protection locked="0"/>
    </xf>
    <xf numFmtId="0" fontId="33" fillId="0" borderId="14" xfId="40" applyFont="1" applyBorder="1" applyAlignment="1" applyProtection="1">
      <alignment horizontal="left"/>
      <protection locked="0"/>
    </xf>
    <xf numFmtId="3" fontId="33" fillId="0" borderId="17" xfId="40" applyNumberFormat="1" applyFont="1" applyBorder="1" applyAlignment="1" applyProtection="1">
      <alignment horizontal="left"/>
      <protection locked="0"/>
    </xf>
    <xf numFmtId="0" fontId="26" fillId="0" borderId="7" xfId="40" applyFont="1" applyBorder="1"/>
    <xf numFmtId="0" fontId="26" fillId="0" borderId="1" xfId="0" applyFont="1" applyBorder="1"/>
    <xf numFmtId="0" fontId="0" fillId="0" borderId="11" xfId="0" applyBorder="1"/>
    <xf numFmtId="168" fontId="0" fillId="0" borderId="0" xfId="2" applyNumberFormat="1" applyFont="1" applyAlignment="1">
      <alignment horizontal="center"/>
    </xf>
    <xf numFmtId="9" fontId="33" fillId="3" borderId="16" xfId="2" applyFont="1" applyFill="1" applyBorder="1" applyAlignment="1" applyProtection="1">
      <alignment horizontal="right" wrapText="1"/>
      <protection locked="0"/>
    </xf>
    <xf numFmtId="9" fontId="27" fillId="3" borderId="14" xfId="2" applyFont="1" applyFill="1" applyBorder="1" applyAlignment="1" applyProtection="1">
      <alignment horizontal="right"/>
      <protection locked="0"/>
    </xf>
    <xf numFmtId="9" fontId="33" fillId="3" borderId="15" xfId="2" applyFont="1" applyFill="1" applyBorder="1" applyAlignment="1" applyProtection="1">
      <alignment horizontal="right"/>
      <protection locked="0"/>
    </xf>
    <xf numFmtId="9" fontId="33" fillId="3" borderId="13" xfId="2" applyFont="1" applyFill="1" applyBorder="1" applyAlignment="1" applyProtection="1">
      <alignment horizontal="right"/>
      <protection locked="0"/>
    </xf>
    <xf numFmtId="9" fontId="33" fillId="3" borderId="6" xfId="2" applyFont="1" applyFill="1" applyBorder="1" applyAlignment="1" applyProtection="1">
      <alignment horizontal="right" wrapText="1"/>
      <protection locked="0"/>
    </xf>
    <xf numFmtId="9" fontId="27" fillId="3" borderId="6" xfId="2" applyFont="1" applyFill="1" applyBorder="1" applyAlignment="1" applyProtection="1">
      <alignment horizontal="right" wrapText="1"/>
      <protection locked="0"/>
    </xf>
    <xf numFmtId="9" fontId="33" fillId="3" borderId="8" xfId="2" applyFont="1" applyFill="1" applyBorder="1" applyAlignment="1" applyProtection="1">
      <alignment horizontal="right"/>
      <protection locked="0"/>
    </xf>
    <xf numFmtId="9" fontId="33" fillId="3" borderId="21" xfId="2" applyFont="1" applyFill="1" applyBorder="1" applyAlignment="1" applyProtection="1">
      <alignment horizontal="right" wrapText="1"/>
      <protection locked="0"/>
    </xf>
    <xf numFmtId="9" fontId="27" fillId="3" borderId="14" xfId="2" applyFont="1" applyFill="1" applyBorder="1" applyAlignment="1" applyProtection="1">
      <alignment horizontal="right" wrapText="1"/>
      <protection locked="0"/>
    </xf>
    <xf numFmtId="9" fontId="33" fillId="3" borderId="21" xfId="2" applyFont="1" applyFill="1" applyBorder="1" applyAlignment="1" applyProtection="1">
      <alignment horizontal="right"/>
      <protection locked="0"/>
    </xf>
    <xf numFmtId="9" fontId="33" fillId="3" borderId="17" xfId="2" applyFont="1" applyFill="1" applyBorder="1" applyAlignment="1" applyProtection="1">
      <alignment horizontal="right" wrapText="1"/>
      <protection locked="0"/>
    </xf>
    <xf numFmtId="9" fontId="33" fillId="3" borderId="23" xfId="2" applyFont="1" applyFill="1" applyBorder="1" applyAlignment="1" applyProtection="1">
      <alignment horizontal="right"/>
      <protection locked="0"/>
    </xf>
    <xf numFmtId="9" fontId="33" fillId="3" borderId="6" xfId="2" applyFont="1" applyFill="1" applyBorder="1" applyAlignment="1" applyProtection="1">
      <alignment horizontal="right"/>
      <protection locked="0"/>
    </xf>
    <xf numFmtId="9" fontId="27" fillId="3" borderId="3" xfId="2" applyFont="1" applyFill="1" applyBorder="1" applyAlignment="1" applyProtection="1">
      <alignment horizontal="right" wrapText="1"/>
      <protection locked="0"/>
    </xf>
    <xf numFmtId="9" fontId="33" fillId="3" borderId="8" xfId="2" applyFont="1" applyFill="1" applyBorder="1" applyAlignment="1" applyProtection="1">
      <alignment horizontal="right" wrapText="1"/>
      <protection locked="0"/>
    </xf>
    <xf numFmtId="9" fontId="33" fillId="3" borderId="3" xfId="2" applyFont="1" applyFill="1" applyBorder="1" applyAlignment="1" applyProtection="1">
      <alignment horizontal="right" wrapText="1"/>
      <protection locked="0"/>
    </xf>
    <xf numFmtId="9" fontId="32" fillId="3" borderId="8" xfId="2" applyFont="1" applyFill="1" applyBorder="1" applyAlignment="1" applyProtection="1">
      <alignment horizontal="right" wrapText="1"/>
      <protection locked="0"/>
    </xf>
    <xf numFmtId="9" fontId="32" fillId="3" borderId="6" xfId="2" applyFont="1" applyFill="1" applyBorder="1" applyAlignment="1" applyProtection="1">
      <alignment horizontal="right" wrapText="1"/>
      <protection locked="0"/>
    </xf>
    <xf numFmtId="9" fontId="33" fillId="3" borderId="13" xfId="2" applyFont="1" applyFill="1" applyBorder="1" applyAlignment="1" applyProtection="1">
      <alignment horizontal="right" wrapText="1"/>
      <protection locked="0"/>
    </xf>
    <xf numFmtId="9" fontId="33" fillId="3" borderId="15" xfId="2" applyFont="1" applyFill="1" applyBorder="1" applyAlignment="1" applyProtection="1">
      <alignment horizontal="right" wrapText="1"/>
      <protection locked="0"/>
    </xf>
    <xf numFmtId="9" fontId="33" fillId="3" borderId="17" xfId="2" applyFont="1" applyFill="1" applyBorder="1" applyAlignment="1" applyProtection="1">
      <alignment horizontal="right"/>
      <protection locked="0"/>
    </xf>
    <xf numFmtId="9" fontId="33" fillId="3" borderId="3" xfId="2" applyFont="1" applyFill="1" applyBorder="1" applyAlignment="1" applyProtection="1">
      <alignment horizontal="right"/>
      <protection locked="0"/>
    </xf>
    <xf numFmtId="9" fontId="27" fillId="3" borderId="6" xfId="2" applyFont="1" applyFill="1" applyBorder="1" applyAlignment="1" applyProtection="1">
      <alignment horizontal="right"/>
      <protection locked="0"/>
    </xf>
    <xf numFmtId="9" fontId="33" fillId="3" borderId="35" xfId="2" applyFont="1" applyFill="1" applyBorder="1" applyAlignment="1" applyProtection="1">
      <alignment horizontal="right" wrapText="1"/>
      <protection locked="0"/>
    </xf>
    <xf numFmtId="3" fontId="33" fillId="3" borderId="16" xfId="4" applyNumberFormat="1" applyFont="1" applyFill="1" applyBorder="1" applyAlignment="1" applyProtection="1">
      <alignment horizontal="center" wrapText="1"/>
      <protection locked="0"/>
    </xf>
    <xf numFmtId="9" fontId="33" fillId="3" borderId="16" xfId="2" applyFont="1" applyFill="1" applyBorder="1" applyAlignment="1" applyProtection="1">
      <alignment horizontal="center" wrapText="1"/>
      <protection locked="0"/>
    </xf>
    <xf numFmtId="3" fontId="32" fillId="5" borderId="8" xfId="30" applyNumberFormat="1" applyFont="1" applyFill="1" applyBorder="1" applyAlignment="1" applyProtection="1">
      <alignment horizontal="center" wrapText="1"/>
      <protection locked="0"/>
    </xf>
    <xf numFmtId="3" fontId="32" fillId="5" borderId="6" xfId="30" applyNumberFormat="1" applyFont="1" applyFill="1" applyBorder="1" applyProtection="1">
      <protection locked="0"/>
    </xf>
    <xf numFmtId="3" fontId="33" fillId="5" borderId="8" xfId="30" applyNumberFormat="1" applyFont="1" applyFill="1" applyBorder="1" applyProtection="1">
      <protection locked="0"/>
    </xf>
    <xf numFmtId="3" fontId="33" fillId="5" borderId="6" xfId="30" applyNumberFormat="1" applyFont="1" applyFill="1" applyBorder="1" applyProtection="1">
      <protection locked="0"/>
    </xf>
    <xf numFmtId="3" fontId="33" fillId="5" borderId="17" xfId="30" applyNumberFormat="1" applyFont="1" applyFill="1" applyBorder="1" applyProtection="1">
      <protection locked="0"/>
    </xf>
    <xf numFmtId="3" fontId="27" fillId="5" borderId="6" xfId="30" applyNumberFormat="1" applyFont="1" applyFill="1" applyBorder="1" applyProtection="1">
      <protection locked="0"/>
    </xf>
    <xf numFmtId="3" fontId="33" fillId="5" borderId="21" xfId="30" applyNumberFormat="1" applyFont="1" applyFill="1" applyBorder="1" applyProtection="1">
      <protection locked="0"/>
    </xf>
    <xf numFmtId="3" fontId="33" fillId="5" borderId="3" xfId="30" applyNumberFormat="1" applyFont="1" applyFill="1" applyBorder="1" applyProtection="1">
      <protection locked="0"/>
    </xf>
    <xf numFmtId="3" fontId="33" fillId="5" borderId="23" xfId="30" applyNumberFormat="1" applyFont="1" applyFill="1" applyBorder="1" applyProtection="1">
      <protection locked="0"/>
    </xf>
    <xf numFmtId="3" fontId="32" fillId="5" borderId="8" xfId="30" applyNumberFormat="1" applyFont="1" applyFill="1" applyBorder="1" applyAlignment="1" applyProtection="1">
      <alignment horizontal="right"/>
      <protection locked="0"/>
    </xf>
    <xf numFmtId="3" fontId="27" fillId="5" borderId="6" xfId="30" applyNumberFormat="1" applyFont="1" applyFill="1" applyBorder="1" applyAlignment="1" applyProtection="1">
      <alignment horizontal="right"/>
      <protection locked="0"/>
    </xf>
    <xf numFmtId="3" fontId="33" fillId="5" borderId="43" xfId="30" applyNumberFormat="1" applyFont="1" applyFill="1" applyBorder="1" applyProtection="1">
      <protection locked="0"/>
    </xf>
    <xf numFmtId="3" fontId="35" fillId="5" borderId="6" xfId="30" applyNumberFormat="1" applyFont="1" applyFill="1" applyBorder="1" applyAlignment="1" applyProtection="1">
      <alignment horizontal="right"/>
      <protection locked="0"/>
    </xf>
    <xf numFmtId="3" fontId="32" fillId="4" borderId="14" xfId="3" applyNumberFormat="1" applyFont="1" applyFill="1" applyBorder="1" applyAlignment="1" applyProtection="1">
      <alignment horizontal="right"/>
      <protection locked="0"/>
    </xf>
    <xf numFmtId="3" fontId="33" fillId="4" borderId="14" xfId="30" applyNumberFormat="1" applyFont="1" applyFill="1" applyBorder="1" applyAlignment="1" applyProtection="1">
      <alignment horizontal="right"/>
      <protection locked="0"/>
    </xf>
    <xf numFmtId="3" fontId="33" fillId="4" borderId="16" xfId="30" applyNumberFormat="1" applyFont="1" applyFill="1" applyBorder="1" applyAlignment="1" applyProtection="1">
      <alignment horizontal="right"/>
      <protection locked="0"/>
    </xf>
    <xf numFmtId="3" fontId="33" fillId="4" borderId="16" xfId="30" applyNumberFormat="1" applyFont="1" applyFill="1" applyBorder="1" applyAlignment="1" applyProtection="1">
      <alignment horizontal="center"/>
      <protection locked="0"/>
    </xf>
    <xf numFmtId="3" fontId="27" fillId="4" borderId="14" xfId="30" applyNumberFormat="1" applyFont="1" applyFill="1" applyBorder="1" applyAlignment="1" applyProtection="1">
      <alignment horizontal="right"/>
      <protection locked="0"/>
    </xf>
    <xf numFmtId="3" fontId="33" fillId="4" borderId="20" xfId="30" applyNumberFormat="1" applyFont="1" applyFill="1" applyBorder="1" applyAlignment="1" applyProtection="1">
      <alignment horizontal="right"/>
      <protection locked="0"/>
    </xf>
    <xf numFmtId="3" fontId="33" fillId="4" borderId="13" xfId="30" applyNumberFormat="1" applyFont="1" applyFill="1" applyBorder="1" applyAlignment="1" applyProtection="1">
      <alignment horizontal="right"/>
      <protection locked="0"/>
    </xf>
    <xf numFmtId="3" fontId="32" fillId="4" borderId="15" xfId="30" applyNumberFormat="1" applyFont="1" applyFill="1" applyBorder="1" applyAlignment="1" applyProtection="1">
      <alignment horizontal="right"/>
      <protection locked="0"/>
    </xf>
    <xf numFmtId="3" fontId="32" fillId="4" borderId="14" xfId="30" applyNumberFormat="1" applyFont="1" applyFill="1" applyBorder="1" applyAlignment="1" applyProtection="1">
      <alignment horizontal="right"/>
      <protection locked="0"/>
    </xf>
    <xf numFmtId="3" fontId="26" fillId="4" borderId="14" xfId="30" applyNumberFormat="1" applyFont="1" applyFill="1" applyBorder="1" applyAlignment="1" applyProtection="1">
      <alignment horizontal="right"/>
      <protection locked="0"/>
    </xf>
    <xf numFmtId="3" fontId="33" fillId="4" borderId="19" xfId="30" applyNumberFormat="1" applyFont="1" applyFill="1" applyBorder="1" applyAlignment="1" applyProtection="1">
      <alignment horizontal="right"/>
      <protection locked="0"/>
    </xf>
    <xf numFmtId="3" fontId="33" fillId="4" borderId="35" xfId="30" applyNumberFormat="1" applyFont="1" applyFill="1" applyBorder="1" applyAlignment="1" applyProtection="1">
      <alignment horizontal="center"/>
      <protection locked="0"/>
    </xf>
    <xf numFmtId="3" fontId="35" fillId="4" borderId="14" xfId="30" applyNumberFormat="1" applyFont="1" applyFill="1" applyBorder="1" applyAlignment="1" applyProtection="1">
      <alignment horizontal="right"/>
      <protection locked="0"/>
    </xf>
    <xf numFmtId="0" fontId="26" fillId="0" borderId="1" xfId="0" applyFont="1" applyBorder="1" applyAlignment="1">
      <alignment horizontal="center"/>
    </xf>
    <xf numFmtId="0" fontId="26" fillId="0" borderId="1" xfId="0" applyFont="1" applyBorder="1" applyAlignment="1">
      <alignment horizontal="left" indent="1"/>
    </xf>
    <xf numFmtId="0" fontId="49" fillId="0" borderId="0" xfId="0" applyFont="1"/>
    <xf numFmtId="0" fontId="26" fillId="0" borderId="1" xfId="0" applyFont="1" applyBorder="1" applyAlignment="1">
      <alignment horizontal="left" indent="3"/>
    </xf>
    <xf numFmtId="0" fontId="0" fillId="0" borderId="5" xfId="0" applyBorder="1" applyAlignment="1">
      <alignment horizontal="center"/>
    </xf>
    <xf numFmtId="3" fontId="26" fillId="0" borderId="0" xfId="38" applyNumberFormat="1" applyAlignment="1">
      <alignment horizontal="center" wrapText="1"/>
    </xf>
    <xf numFmtId="3" fontId="27" fillId="0" borderId="0" xfId="39" applyNumberFormat="1" applyFont="1" applyBorder="1"/>
    <xf numFmtId="3" fontId="27" fillId="0" borderId="0" xfId="38" applyNumberFormat="1" applyFont="1" applyAlignment="1">
      <alignment horizontal="center"/>
    </xf>
    <xf numFmtId="166" fontId="33" fillId="0" borderId="20" xfId="30" applyNumberFormat="1" applyFont="1" applyBorder="1" applyAlignment="1" applyProtection="1">
      <alignment horizontal="center" wrapText="1"/>
      <protection locked="0"/>
    </xf>
    <xf numFmtId="10" fontId="32" fillId="4" borderId="14" xfId="2" applyNumberFormat="1" applyFont="1" applyFill="1" applyBorder="1" applyAlignment="1" applyProtection="1">
      <alignment horizontal="right"/>
      <protection locked="0"/>
    </xf>
    <xf numFmtId="0" fontId="24" fillId="0" borderId="24" xfId="30" applyBorder="1"/>
    <xf numFmtId="3" fontId="32" fillId="3" borderId="17" xfId="30" applyNumberFormat="1" applyFont="1" applyFill="1" applyBorder="1" applyAlignment="1" applyProtection="1">
      <alignment horizontal="center"/>
      <protection locked="0"/>
    </xf>
    <xf numFmtId="3" fontId="32" fillId="3" borderId="17" xfId="30" applyNumberFormat="1" applyFont="1" applyFill="1" applyBorder="1" applyProtection="1">
      <protection locked="0"/>
    </xf>
    <xf numFmtId="0" fontId="20" fillId="0" borderId="0" xfId="47" applyAlignment="1">
      <alignment horizontal="center"/>
    </xf>
    <xf numFmtId="0" fontId="20" fillId="0" borderId="0" xfId="47"/>
    <xf numFmtId="41" fontId="20" fillId="0" borderId="0" xfId="47" applyNumberFormat="1"/>
    <xf numFmtId="0" fontId="20" fillId="0" borderId="1" xfId="47" applyBorder="1"/>
    <xf numFmtId="41" fontId="20" fillId="0" borderId="1" xfId="47" applyNumberFormat="1" applyBorder="1"/>
    <xf numFmtId="2" fontId="20" fillId="0" borderId="1" xfId="47" applyNumberFormat="1" applyBorder="1"/>
    <xf numFmtId="41" fontId="44" fillId="0" borderId="1" xfId="47" applyNumberFormat="1" applyFont="1" applyBorder="1"/>
    <xf numFmtId="1" fontId="20" fillId="0" borderId="1" xfId="47" applyNumberFormat="1" applyBorder="1"/>
    <xf numFmtId="166" fontId="20" fillId="0" borderId="1" xfId="47" applyNumberFormat="1" applyBorder="1"/>
    <xf numFmtId="1" fontId="20" fillId="0" borderId="1" xfId="47" applyNumberFormat="1" applyBorder="1" applyAlignment="1">
      <alignment horizontal="center"/>
    </xf>
    <xf numFmtId="0" fontId="44" fillId="0" borderId="1" xfId="47" applyFont="1" applyBorder="1"/>
    <xf numFmtId="1" fontId="44" fillId="0" borderId="1" xfId="47" applyNumberFormat="1" applyFont="1" applyBorder="1"/>
    <xf numFmtId="0" fontId="33" fillId="0" borderId="1" xfId="50" applyFont="1" applyBorder="1" applyAlignment="1" applyProtection="1">
      <alignment horizontal="left"/>
      <protection locked="0"/>
    </xf>
    <xf numFmtId="0" fontId="33" fillId="0" borderId="1" xfId="50" applyFont="1" applyBorder="1" applyProtection="1">
      <protection locked="0"/>
    </xf>
    <xf numFmtId="2" fontId="20" fillId="0" borderId="0" xfId="47" applyNumberFormat="1"/>
    <xf numFmtId="166" fontId="20" fillId="0" borderId="0" xfId="47" applyNumberFormat="1"/>
    <xf numFmtId="0" fontId="51" fillId="0" borderId="0" xfId="47" applyFont="1"/>
    <xf numFmtId="167" fontId="20" fillId="0" borderId="0" xfId="47" applyNumberFormat="1"/>
    <xf numFmtId="179" fontId="0" fillId="0" borderId="0" xfId="49" applyNumberFormat="1" applyFont="1"/>
    <xf numFmtId="180" fontId="0" fillId="0" borderId="0" xfId="49" applyNumberFormat="1" applyFont="1"/>
    <xf numFmtId="49" fontId="53" fillId="0" borderId="0" xfId="47" applyNumberFormat="1" applyFont="1"/>
    <xf numFmtId="0" fontId="44" fillId="0" borderId="0" xfId="47" applyFont="1"/>
    <xf numFmtId="172" fontId="53" fillId="0" borderId="1" xfId="47" applyNumberFormat="1" applyFont="1" applyBorder="1" applyAlignment="1">
      <alignment horizontal="center" vertical="center" wrapText="1"/>
    </xf>
    <xf numFmtId="0" fontId="53" fillId="0" borderId="1" xfId="47" applyFont="1" applyBorder="1" applyAlignment="1">
      <alignment horizontal="center" vertical="center" wrapText="1"/>
    </xf>
    <xf numFmtId="49" fontId="53" fillId="0" borderId="1" xfId="47" applyNumberFormat="1" applyFont="1" applyBorder="1" applyAlignment="1">
      <alignment horizontal="center" vertical="center" wrapText="1"/>
    </xf>
    <xf numFmtId="49" fontId="53" fillId="0" borderId="1" xfId="47" applyNumberFormat="1" applyFont="1" applyBorder="1" applyAlignment="1">
      <alignment horizontal="center" vertical="center"/>
    </xf>
    <xf numFmtId="0" fontId="53" fillId="0" borderId="1" xfId="47" applyFont="1" applyBorder="1" applyAlignment="1">
      <alignment horizontal="center" vertical="center"/>
    </xf>
    <xf numFmtId="0" fontId="54" fillId="0" borderId="0" xfId="47" applyFont="1"/>
    <xf numFmtId="172" fontId="55" fillId="0" borderId="1" xfId="47" applyNumberFormat="1" applyFont="1" applyBorder="1" applyAlignment="1" applyProtection="1">
      <alignment horizontal="center" wrapText="1"/>
      <protection locked="0"/>
    </xf>
    <xf numFmtId="0" fontId="55" fillId="0" borderId="1" xfId="47" applyFont="1" applyBorder="1" applyAlignment="1">
      <alignment horizontal="center" wrapText="1"/>
    </xf>
    <xf numFmtId="0" fontId="44" fillId="0" borderId="0" xfId="47" applyFont="1" applyAlignment="1">
      <alignment horizontal="center"/>
    </xf>
    <xf numFmtId="1" fontId="44" fillId="0" borderId="0" xfId="47" applyNumberFormat="1" applyFont="1"/>
    <xf numFmtId="1" fontId="20" fillId="0" borderId="0" xfId="47" applyNumberFormat="1"/>
    <xf numFmtId="2" fontId="44" fillId="0" borderId="0" xfId="47" applyNumberFormat="1" applyFont="1"/>
    <xf numFmtId="183" fontId="20" fillId="0" borderId="0" xfId="47" applyNumberFormat="1"/>
    <xf numFmtId="49" fontId="53" fillId="0" borderId="0" xfId="47" applyNumberFormat="1" applyFont="1" applyAlignment="1">
      <alignment wrapText="1"/>
    </xf>
    <xf numFmtId="172" fontId="57" fillId="0" borderId="1" xfId="51" applyNumberFormat="1" applyFont="1" applyFill="1" applyBorder="1" applyAlignment="1" applyProtection="1">
      <alignment horizontal="left"/>
    </xf>
    <xf numFmtId="49" fontId="55" fillId="0" borderId="1" xfId="47" applyNumberFormat="1" applyFont="1" applyBorder="1" applyAlignment="1">
      <alignment wrapText="1"/>
    </xf>
    <xf numFmtId="0" fontId="20" fillId="0" borderId="1" xfId="47" applyBorder="1" applyAlignment="1">
      <alignment horizontal="center" vertical="center" wrapText="1"/>
    </xf>
    <xf numFmtId="49" fontId="55" fillId="0" borderId="1" xfId="47" applyNumberFormat="1" applyFont="1" applyBorder="1" applyAlignment="1">
      <alignment horizontal="left"/>
    </xf>
    <xf numFmtId="0" fontId="55" fillId="0" borderId="1" xfId="47" applyFont="1" applyBorder="1" applyAlignment="1">
      <alignment horizontal="left"/>
    </xf>
    <xf numFmtId="0" fontId="55" fillId="0" borderId="1" xfId="47" applyFont="1" applyBorder="1" applyAlignment="1">
      <alignment horizontal="center" vertical="center" wrapText="1"/>
    </xf>
    <xf numFmtId="0" fontId="58" fillId="9" borderId="33" xfId="0" applyFont="1" applyFill="1" applyBorder="1" applyAlignment="1">
      <alignment horizontal="center" vertical="center" wrapText="1"/>
    </xf>
    <xf numFmtId="0" fontId="59" fillId="0" borderId="33" xfId="0" applyFont="1" applyBorder="1" applyAlignment="1">
      <alignment horizontal="center" vertical="center"/>
    </xf>
    <xf numFmtId="0" fontId="59" fillId="0" borderId="33" xfId="0" applyFont="1" applyBorder="1" applyAlignment="1">
      <alignment horizontal="center" vertical="center" wrapText="1"/>
    </xf>
    <xf numFmtId="0" fontId="60" fillId="0" borderId="33" xfId="0" applyFont="1" applyBorder="1" applyAlignment="1">
      <alignment horizontal="center" vertical="center" wrapText="1"/>
    </xf>
    <xf numFmtId="0" fontId="58" fillId="9" borderId="44" xfId="0" applyFont="1" applyFill="1" applyBorder="1" applyAlignment="1">
      <alignment horizontal="center" vertical="center" wrapText="1"/>
    </xf>
    <xf numFmtId="0" fontId="0" fillId="0" borderId="33" xfId="0" applyBorder="1"/>
    <xf numFmtId="0" fontId="32" fillId="0" borderId="38" xfId="30" applyFont="1" applyBorder="1" applyAlignment="1" applyProtection="1">
      <alignment horizontal="left"/>
      <protection locked="0"/>
    </xf>
    <xf numFmtId="0" fontId="32" fillId="0" borderId="38" xfId="30" applyFont="1" applyBorder="1" applyAlignment="1" applyProtection="1">
      <alignment horizontal="center"/>
      <protection locked="0"/>
    </xf>
    <xf numFmtId="170" fontId="32" fillId="0" borderId="38" xfId="4" applyNumberFormat="1" applyFont="1" applyFill="1" applyBorder="1" applyAlignment="1" applyProtection="1">
      <alignment horizontal="center"/>
      <protection locked="0"/>
    </xf>
    <xf numFmtId="3" fontId="32" fillId="3" borderId="38" xfId="4" applyNumberFormat="1" applyFont="1" applyFill="1" applyBorder="1" applyAlignment="1" applyProtection="1">
      <alignment horizontal="right"/>
      <protection locked="0"/>
    </xf>
    <xf numFmtId="3" fontId="32" fillId="3" borderId="45" xfId="30" applyNumberFormat="1" applyFont="1" applyFill="1" applyBorder="1" applyAlignment="1" applyProtection="1">
      <alignment horizontal="right" wrapText="1"/>
      <protection locked="0"/>
    </xf>
    <xf numFmtId="3" fontId="32" fillId="3" borderId="38" xfId="30" applyNumberFormat="1" applyFont="1" applyFill="1" applyBorder="1" applyAlignment="1" applyProtection="1">
      <alignment horizontal="right"/>
      <protection locked="0"/>
    </xf>
    <xf numFmtId="3" fontId="32" fillId="5" borderId="38" xfId="30" applyNumberFormat="1" applyFont="1" applyFill="1" applyBorder="1" applyProtection="1">
      <protection locked="0"/>
    </xf>
    <xf numFmtId="4" fontId="0" fillId="0" borderId="0" xfId="0" applyNumberFormat="1"/>
    <xf numFmtId="0" fontId="33" fillId="0" borderId="0" xfId="30" applyFont="1" applyAlignment="1" applyProtection="1">
      <alignment horizontal="center"/>
      <protection locked="0"/>
    </xf>
    <xf numFmtId="0" fontId="33" fillId="0" borderId="0" xfId="30" applyFont="1" applyProtection="1">
      <protection locked="0"/>
    </xf>
    <xf numFmtId="3" fontId="33" fillId="3" borderId="0" xfId="30" applyNumberFormat="1" applyFont="1" applyFill="1" applyAlignment="1" applyProtection="1">
      <alignment horizontal="right"/>
      <protection locked="0"/>
    </xf>
    <xf numFmtId="3" fontId="33" fillId="5" borderId="0" xfId="30" applyNumberFormat="1" applyFont="1" applyFill="1" applyProtection="1">
      <protection locked="0"/>
    </xf>
    <xf numFmtId="0" fontId="20" fillId="0" borderId="1" xfId="47" applyBorder="1" applyAlignment="1">
      <alignment horizontal="left"/>
    </xf>
    <xf numFmtId="3" fontId="33" fillId="0" borderId="0" xfId="30" applyNumberFormat="1" applyFont="1" applyAlignment="1" applyProtection="1">
      <alignment horizontal="left"/>
      <protection locked="0"/>
    </xf>
    <xf numFmtId="4" fontId="33" fillId="3" borderId="16" xfId="30" applyNumberFormat="1" applyFont="1" applyFill="1" applyBorder="1" applyAlignment="1" applyProtection="1">
      <alignment horizontal="right"/>
      <protection locked="0"/>
    </xf>
    <xf numFmtId="2" fontId="59" fillId="0" borderId="33" xfId="0" applyNumberFormat="1" applyFont="1" applyBorder="1" applyAlignment="1">
      <alignment horizontal="center" vertical="center"/>
    </xf>
    <xf numFmtId="1" fontId="22" fillId="0" borderId="0" xfId="37" applyNumberFormat="1"/>
    <xf numFmtId="41" fontId="20" fillId="0" borderId="3" xfId="47" applyNumberFormat="1" applyBorder="1"/>
    <xf numFmtId="41" fontId="20" fillId="0" borderId="4" xfId="47" applyNumberFormat="1" applyBorder="1"/>
    <xf numFmtId="41" fontId="20" fillId="0" borderId="5" xfId="47" applyNumberFormat="1" applyBorder="1"/>
    <xf numFmtId="41" fontId="20" fillId="0" borderId="6" xfId="47" applyNumberFormat="1" applyBorder="1"/>
    <xf numFmtId="41" fontId="20" fillId="0" borderId="7" xfId="47" applyNumberFormat="1" applyBorder="1"/>
    <xf numFmtId="41" fontId="20" fillId="0" borderId="8" xfId="47" applyNumberFormat="1" applyBorder="1"/>
    <xf numFmtId="41" fontId="20" fillId="0" borderId="9" xfId="47" applyNumberFormat="1" applyBorder="1"/>
    <xf numFmtId="41" fontId="20" fillId="0" borderId="10" xfId="47" applyNumberFormat="1" applyBorder="1"/>
    <xf numFmtId="0" fontId="27" fillId="6" borderId="1" xfId="0" applyFont="1" applyFill="1" applyBorder="1" applyAlignment="1">
      <alignment horizontal="center" wrapText="1"/>
    </xf>
    <xf numFmtId="3" fontId="32" fillId="5" borderId="3" xfId="30" applyNumberFormat="1" applyFont="1" applyFill="1" applyBorder="1" applyAlignment="1" applyProtection="1">
      <alignment horizontal="center"/>
      <protection locked="0"/>
    </xf>
    <xf numFmtId="0" fontId="33" fillId="0" borderId="50" xfId="30" applyFont="1" applyBorder="1" applyAlignment="1" applyProtection="1">
      <alignment horizontal="justify" vertical="center" wrapText="1"/>
      <protection locked="0"/>
    </xf>
    <xf numFmtId="0" fontId="32" fillId="0" borderId="48" xfId="30" applyFont="1" applyBorder="1" applyAlignment="1" applyProtection="1">
      <alignment horizontal="justify" vertical="center" wrapText="1"/>
      <protection locked="0"/>
    </xf>
    <xf numFmtId="171" fontId="33" fillId="3" borderId="26" xfId="1" applyNumberFormat="1" applyFont="1" applyFill="1" applyBorder="1" applyAlignment="1" applyProtection="1">
      <alignment horizontal="right"/>
      <protection locked="0"/>
    </xf>
    <xf numFmtId="3" fontId="20" fillId="0" borderId="0" xfId="47" applyNumberFormat="1"/>
    <xf numFmtId="172" fontId="20" fillId="0" borderId="0" xfId="47" applyNumberFormat="1"/>
    <xf numFmtId="0" fontId="32" fillId="0" borderId="20" xfId="30" applyFont="1" applyBorder="1" applyProtection="1">
      <protection locked="0"/>
    </xf>
    <xf numFmtId="3" fontId="33" fillId="0" borderId="52" xfId="30" applyNumberFormat="1" applyFont="1" applyBorder="1" applyAlignment="1" applyProtection="1">
      <alignment horizontal="left"/>
      <protection locked="0"/>
    </xf>
    <xf numFmtId="0" fontId="33" fillId="0" borderId="52" xfId="30" applyFont="1" applyBorder="1" applyAlignment="1" applyProtection="1">
      <alignment horizontal="center"/>
      <protection locked="0"/>
    </xf>
    <xf numFmtId="3" fontId="33" fillId="3" borderId="52" xfId="30" applyNumberFormat="1" applyFont="1" applyFill="1" applyBorder="1" applyAlignment="1" applyProtection="1">
      <alignment horizontal="right"/>
      <protection locked="0"/>
    </xf>
    <xf numFmtId="3" fontId="33" fillId="3" borderId="53" xfId="30" applyNumberFormat="1" applyFont="1" applyFill="1" applyBorder="1" applyAlignment="1" applyProtection="1">
      <alignment horizontal="right"/>
      <protection locked="0"/>
    </xf>
    <xf numFmtId="3" fontId="33" fillId="5" borderId="53" xfId="30" applyNumberFormat="1" applyFont="1" applyFill="1" applyBorder="1" applyProtection="1">
      <protection locked="0"/>
    </xf>
    <xf numFmtId="3" fontId="33" fillId="4" borderId="52" xfId="30" applyNumberFormat="1" applyFont="1" applyFill="1" applyBorder="1" applyAlignment="1" applyProtection="1">
      <alignment horizontal="right"/>
      <protection locked="0"/>
    </xf>
    <xf numFmtId="0" fontId="31" fillId="0" borderId="0" xfId="30" applyFont="1" applyAlignment="1">
      <alignment horizontal="left"/>
    </xf>
    <xf numFmtId="192" fontId="0" fillId="0" borderId="0" xfId="1" applyNumberFormat="1" applyFont="1" applyFill="1" applyBorder="1" applyAlignment="1">
      <alignment horizontal="center"/>
    </xf>
    <xf numFmtId="0" fontId="27" fillId="0" borderId="1" xfId="0" applyFont="1" applyBorder="1" applyAlignment="1">
      <alignment horizontal="left"/>
    </xf>
    <xf numFmtId="0" fontId="27" fillId="0" borderId="1" xfId="0" applyFont="1" applyBorder="1" applyAlignment="1">
      <alignment horizontal="left" indent="1"/>
    </xf>
    <xf numFmtId="192" fontId="0" fillId="0" borderId="0" xfId="0" applyNumberFormat="1" applyAlignment="1">
      <alignment horizontal="left"/>
    </xf>
    <xf numFmtId="0" fontId="59" fillId="0" borderId="1" xfId="0" applyFont="1" applyBorder="1" applyAlignment="1">
      <alignment horizontal="center" vertical="center"/>
    </xf>
    <xf numFmtId="3" fontId="27" fillId="6" borderId="1" xfId="0" applyNumberFormat="1" applyFont="1" applyFill="1" applyBorder="1" applyAlignment="1">
      <alignment horizontal="center"/>
    </xf>
    <xf numFmtId="0" fontId="40" fillId="0" borderId="0" xfId="0" applyFont="1" applyAlignment="1">
      <alignment horizontal="center"/>
    </xf>
    <xf numFmtId="0" fontId="40" fillId="0" borderId="0" xfId="0" applyFont="1" applyAlignment="1">
      <alignment horizontal="left" indent="2"/>
    </xf>
    <xf numFmtId="0" fontId="40" fillId="0" borderId="0" xfId="0" applyFont="1"/>
    <xf numFmtId="0" fontId="39" fillId="0" borderId="0" xfId="0" applyFont="1" applyAlignment="1">
      <alignment horizontal="left" indent="3"/>
    </xf>
    <xf numFmtId="0" fontId="59" fillId="14" borderId="33" xfId="0" applyFont="1" applyFill="1" applyBorder="1" applyAlignment="1">
      <alignment horizontal="center" vertical="center" wrapText="1"/>
    </xf>
    <xf numFmtId="0" fontId="59" fillId="13" borderId="33" xfId="0" applyFont="1" applyFill="1" applyBorder="1" applyAlignment="1">
      <alignment horizontal="center" vertical="center"/>
    </xf>
    <xf numFmtId="0" fontId="59" fillId="13" borderId="33" xfId="0" applyFont="1" applyFill="1" applyBorder="1" applyAlignment="1">
      <alignment horizontal="center" vertical="center" wrapText="1"/>
    </xf>
    <xf numFmtId="0" fontId="60" fillId="14" borderId="33" xfId="0" applyFont="1" applyFill="1" applyBorder="1" applyAlignment="1">
      <alignment horizontal="center" vertical="center" wrapText="1"/>
    </xf>
    <xf numFmtId="0" fontId="26" fillId="0" borderId="0" xfId="0" applyFont="1" applyAlignment="1">
      <alignment horizontal="center"/>
    </xf>
    <xf numFmtId="2" fontId="0" fillId="0" borderId="1" xfId="0" applyNumberFormat="1" applyBorder="1"/>
    <xf numFmtId="1" fontId="0" fillId="0" borderId="0" xfId="0" applyNumberFormat="1"/>
    <xf numFmtId="3" fontId="0" fillId="8" borderId="33" xfId="0" applyNumberFormat="1" applyFill="1" applyBorder="1" applyAlignment="1">
      <alignment horizontal="center"/>
    </xf>
    <xf numFmtId="3" fontId="0" fillId="0" borderId="33" xfId="0" applyNumberFormat="1" applyBorder="1" applyAlignment="1">
      <alignment horizontal="center"/>
    </xf>
    <xf numFmtId="169" fontId="0" fillId="0" borderId="1" xfId="1" applyNumberFormat="1" applyFont="1" applyFill="1" applyBorder="1" applyAlignment="1">
      <alignment horizontal="center"/>
    </xf>
    <xf numFmtId="2" fontId="0" fillId="0" borderId="0" xfId="0" applyNumberFormat="1"/>
    <xf numFmtId="0" fontId="26" fillId="0" borderId="0" xfId="0" applyFont="1"/>
    <xf numFmtId="1" fontId="0" fillId="0" borderId="1" xfId="0" applyNumberFormat="1" applyBorder="1" applyAlignment="1">
      <alignment horizontal="center"/>
    </xf>
    <xf numFmtId="3" fontId="0" fillId="0" borderId="12" xfId="0" applyNumberFormat="1" applyBorder="1" applyAlignment="1">
      <alignment horizontal="center"/>
    </xf>
    <xf numFmtId="0" fontId="27" fillId="0" borderId="0" xfId="0" applyFont="1" applyAlignment="1">
      <alignment horizontal="left" indent="3"/>
    </xf>
    <xf numFmtId="0" fontId="35" fillId="0" borderId="0" xfId="0" applyFont="1"/>
    <xf numFmtId="4" fontId="0" fillId="0" borderId="1" xfId="0" applyNumberFormat="1" applyBorder="1"/>
    <xf numFmtId="194" fontId="0" fillId="0" borderId="0" xfId="0" applyNumberFormat="1"/>
    <xf numFmtId="0" fontId="27" fillId="6" borderId="1" xfId="0" applyFont="1" applyFill="1" applyBorder="1" applyAlignment="1">
      <alignment horizontal="left"/>
    </xf>
    <xf numFmtId="194" fontId="26" fillId="0" borderId="1" xfId="0" applyNumberFormat="1" applyFont="1" applyBorder="1"/>
    <xf numFmtId="0" fontId="27" fillId="0" borderId="0" xfId="0" applyFont="1" applyAlignment="1">
      <alignment horizontal="center" vertical="center"/>
    </xf>
    <xf numFmtId="9" fontId="0" fillId="0" borderId="1" xfId="2" applyFont="1" applyBorder="1"/>
    <xf numFmtId="9" fontId="0" fillId="0" borderId="1" xfId="1" applyNumberFormat="1" applyFont="1" applyBorder="1" applyAlignment="1">
      <alignment horizontal="center"/>
    </xf>
    <xf numFmtId="0" fontId="26" fillId="0" borderId="0" xfId="42"/>
    <xf numFmtId="17" fontId="26" fillId="0" borderId="1" xfId="42" applyNumberFormat="1" applyBorder="1" applyAlignment="1">
      <alignment horizontal="center"/>
    </xf>
    <xf numFmtId="0" fontId="26" fillId="0" borderId="1" xfId="42" applyBorder="1" applyAlignment="1">
      <alignment horizontal="center"/>
    </xf>
    <xf numFmtId="0" fontId="26" fillId="0" borderId="1" xfId="42" applyBorder="1"/>
    <xf numFmtId="2" fontId="26" fillId="0" borderId="0" xfId="42" applyNumberFormat="1"/>
    <xf numFmtId="166" fontId="26" fillId="0" borderId="1" xfId="42" applyNumberFormat="1" applyBorder="1" applyAlignment="1">
      <alignment horizontal="center"/>
    </xf>
    <xf numFmtId="17" fontId="26" fillId="0" borderId="0" xfId="42" applyNumberFormat="1"/>
    <xf numFmtId="166" fontId="0" fillId="0" borderId="1" xfId="0" applyNumberFormat="1" applyBorder="1" applyAlignment="1">
      <alignment horizontal="center"/>
    </xf>
    <xf numFmtId="0" fontId="39" fillId="9" borderId="1" xfId="0" applyFont="1" applyFill="1" applyBorder="1" applyAlignment="1">
      <alignment horizontal="center"/>
    </xf>
    <xf numFmtId="0" fontId="40" fillId="0" borderId="1" xfId="0" applyFont="1" applyBorder="1"/>
    <xf numFmtId="166" fontId="0" fillId="0" borderId="1" xfId="0" applyNumberFormat="1" applyBorder="1"/>
    <xf numFmtId="168" fontId="0" fillId="0" borderId="1" xfId="2" applyNumberFormat="1" applyFont="1" applyBorder="1" applyAlignment="1">
      <alignment horizontal="center"/>
    </xf>
    <xf numFmtId="169" fontId="26" fillId="0" borderId="1" xfId="1" applyNumberFormat="1" applyFont="1" applyFill="1" applyBorder="1" applyAlignment="1">
      <alignment horizontal="right"/>
    </xf>
    <xf numFmtId="183" fontId="26" fillId="0" borderId="1" xfId="1" applyNumberFormat="1" applyFont="1" applyFill="1" applyBorder="1" applyAlignment="1">
      <alignment horizontal="right"/>
    </xf>
    <xf numFmtId="0" fontId="89" fillId="0" borderId="0" xfId="0" applyFont="1" applyAlignment="1">
      <alignment horizontal="left" indent="3"/>
    </xf>
    <xf numFmtId="0" fontId="20" fillId="0" borderId="6" xfId="47" applyBorder="1"/>
    <xf numFmtId="0" fontId="20" fillId="0" borderId="0" xfId="47" applyAlignment="1">
      <alignment wrapText="1"/>
    </xf>
    <xf numFmtId="0" fontId="20" fillId="0" borderId="8" xfId="47" applyBorder="1"/>
    <xf numFmtId="0" fontId="20" fillId="0" borderId="9" xfId="47" applyBorder="1" applyAlignment="1">
      <alignment wrapText="1"/>
    </xf>
    <xf numFmtId="0" fontId="20" fillId="0" borderId="9" xfId="47" applyBorder="1" applyAlignment="1">
      <alignment horizontal="center"/>
    </xf>
    <xf numFmtId="173" fontId="40" fillId="0" borderId="1" xfId="6" applyFont="1" applyBorder="1" applyAlignment="1">
      <alignment horizontal="left" vertical="center"/>
    </xf>
    <xf numFmtId="41" fontId="44" fillId="0" borderId="1" xfId="48" applyFont="1" applyFill="1" applyBorder="1"/>
    <xf numFmtId="41" fontId="0" fillId="0" borderId="0" xfId="48" applyFont="1" applyFill="1"/>
    <xf numFmtId="0" fontId="20" fillId="0" borderId="3" xfId="47" applyBorder="1"/>
    <xf numFmtId="0" fontId="20" fillId="0" borderId="4" xfId="47" applyBorder="1"/>
    <xf numFmtId="0" fontId="20" fillId="0" borderId="5" xfId="47" applyBorder="1"/>
    <xf numFmtId="167" fontId="20" fillId="0" borderId="1" xfId="47" applyNumberFormat="1" applyBorder="1"/>
    <xf numFmtId="0" fontId="27" fillId="0" borderId="1" xfId="53" applyFont="1" applyBorder="1" applyAlignment="1">
      <alignment horizontal="center" vertical="top" wrapText="1"/>
    </xf>
    <xf numFmtId="182" fontId="20" fillId="0" borderId="1" xfId="47" applyNumberFormat="1" applyBorder="1"/>
    <xf numFmtId="183" fontId="20" fillId="0" borderId="1" xfId="47" applyNumberFormat="1" applyBorder="1"/>
    <xf numFmtId="0" fontId="0" fillId="0" borderId="1" xfId="0" quotePrefix="1" applyBorder="1" applyAlignment="1">
      <alignment horizontal="center"/>
    </xf>
    <xf numFmtId="0" fontId="49" fillId="0" borderId="15" xfId="0" applyFont="1" applyBorder="1" applyAlignment="1">
      <alignment horizontal="left" indent="2"/>
    </xf>
    <xf numFmtId="0" fontId="58" fillId="6" borderId="33" xfId="0" applyFont="1" applyFill="1" applyBorder="1" applyAlignment="1">
      <alignment horizontal="center" vertical="center" wrapText="1"/>
    </xf>
    <xf numFmtId="0" fontId="0" fillId="6" borderId="13" xfId="0" applyFill="1" applyBorder="1"/>
    <xf numFmtId="0" fontId="26" fillId="6" borderId="1" xfId="0" applyFont="1" applyFill="1" applyBorder="1"/>
    <xf numFmtId="3" fontId="0" fillId="0" borderId="1" xfId="0" applyNumberFormat="1" applyBorder="1"/>
    <xf numFmtId="3" fontId="33" fillId="0" borderId="1" xfId="30" applyNumberFormat="1" applyFont="1" applyBorder="1" applyAlignment="1" applyProtection="1">
      <alignment horizontal="right"/>
      <protection locked="0"/>
    </xf>
    <xf numFmtId="3" fontId="33" fillId="4" borderId="1" xfId="30" applyNumberFormat="1" applyFont="1" applyFill="1" applyBorder="1" applyAlignment="1" applyProtection="1">
      <alignment horizontal="right"/>
      <protection locked="0"/>
    </xf>
    <xf numFmtId="3" fontId="33" fillId="0" borderId="1" xfId="4" applyNumberFormat="1" applyFont="1" applyFill="1" applyBorder="1" applyAlignment="1" applyProtection="1">
      <alignment horizontal="center" wrapText="1"/>
      <protection locked="0"/>
    </xf>
    <xf numFmtId="3" fontId="33" fillId="4" borderId="1" xfId="30" applyNumberFormat="1" applyFont="1" applyFill="1" applyBorder="1" applyAlignment="1" applyProtection="1">
      <alignment horizontal="center"/>
      <protection locked="0"/>
    </xf>
    <xf numFmtId="3" fontId="27" fillId="0" borderId="1" xfId="30" applyNumberFormat="1" applyFont="1" applyBorder="1" applyAlignment="1" applyProtection="1">
      <alignment horizontal="right"/>
      <protection locked="0"/>
    </xf>
    <xf numFmtId="3" fontId="27" fillId="4" borderId="1" xfId="30" applyNumberFormat="1" applyFont="1" applyFill="1" applyBorder="1" applyAlignment="1" applyProtection="1">
      <alignment horizontal="right"/>
      <protection locked="0"/>
    </xf>
    <xf numFmtId="3" fontId="33" fillId="0" borderId="1" xfId="30" applyNumberFormat="1" applyFont="1" applyBorder="1" applyAlignment="1" applyProtection="1">
      <alignment horizontal="center"/>
      <protection locked="0"/>
    </xf>
    <xf numFmtId="10" fontId="0" fillId="0" borderId="1" xfId="2" applyNumberFormat="1" applyFont="1" applyBorder="1"/>
    <xf numFmtId="10" fontId="0" fillId="0" borderId="1" xfId="0" applyNumberFormat="1" applyBorder="1"/>
    <xf numFmtId="164" fontId="0" fillId="0" borderId="1" xfId="1" applyFont="1" applyBorder="1"/>
    <xf numFmtId="2" fontId="0" fillId="0" borderId="33" xfId="0" applyNumberFormat="1" applyBorder="1"/>
    <xf numFmtId="4" fontId="86" fillId="8" borderId="0" xfId="0" applyNumberFormat="1" applyFont="1" applyFill="1" applyAlignment="1">
      <alignment horizontal="center"/>
    </xf>
    <xf numFmtId="0" fontId="39" fillId="9" borderId="1" xfId="0" applyFont="1" applyFill="1" applyBorder="1"/>
    <xf numFmtId="0" fontId="91" fillId="0" borderId="1" xfId="0" applyFont="1" applyBorder="1" applyAlignment="1">
      <alignment horizontal="left" vertical="center"/>
    </xf>
    <xf numFmtId="0" fontId="91" fillId="0" borderId="0" xfId="0" applyFont="1" applyAlignment="1">
      <alignment horizontal="left" vertical="center"/>
    </xf>
    <xf numFmtId="193" fontId="0" fillId="0" borderId="0" xfId="0" applyNumberFormat="1"/>
    <xf numFmtId="0" fontId="27" fillId="8" borderId="1" xfId="0" applyFont="1" applyFill="1" applyBorder="1"/>
    <xf numFmtId="0" fontId="27" fillId="8" borderId="11" xfId="0" applyFont="1" applyFill="1" applyBorder="1"/>
    <xf numFmtId="0" fontId="0" fillId="0" borderId="0" xfId="0" applyAlignment="1">
      <alignment horizontal="right"/>
    </xf>
    <xf numFmtId="167" fontId="0" fillId="0" borderId="1" xfId="0" applyNumberFormat="1" applyBorder="1" applyAlignment="1">
      <alignment horizontal="center"/>
    </xf>
    <xf numFmtId="167" fontId="0" fillId="0" borderId="0" xfId="0" applyNumberFormat="1" applyAlignment="1">
      <alignment horizontal="center"/>
    </xf>
    <xf numFmtId="193" fontId="0" fillId="0" borderId="0" xfId="0" applyNumberFormat="1" applyAlignment="1">
      <alignment horizontal="center"/>
    </xf>
    <xf numFmtId="2" fontId="24" fillId="0" borderId="0" xfId="30" applyNumberFormat="1"/>
    <xf numFmtId="174" fontId="24" fillId="0" borderId="0" xfId="30" applyNumberFormat="1"/>
    <xf numFmtId="172" fontId="33" fillId="3" borderId="20" xfId="30" applyNumberFormat="1" applyFont="1" applyFill="1" applyBorder="1" applyAlignment="1" applyProtection="1">
      <alignment horizontal="right"/>
      <protection locked="0"/>
    </xf>
    <xf numFmtId="4" fontId="33" fillId="3" borderId="20" xfId="30" applyNumberFormat="1" applyFont="1" applyFill="1" applyBorder="1" applyAlignment="1" applyProtection="1">
      <alignment horizontal="right"/>
      <protection locked="0"/>
    </xf>
    <xf numFmtId="0" fontId="27" fillId="0" borderId="1" xfId="0" applyFont="1" applyBorder="1"/>
    <xf numFmtId="1" fontId="27" fillId="0" borderId="1" xfId="0" applyNumberFormat="1" applyFont="1" applyBorder="1"/>
    <xf numFmtId="0" fontId="0" fillId="0" borderId="0" xfId="0" applyAlignment="1">
      <alignment wrapText="1"/>
    </xf>
    <xf numFmtId="0" fontId="45" fillId="0" borderId="1" xfId="0" applyFont="1" applyBorder="1"/>
    <xf numFmtId="0" fontId="93" fillId="0" borderId="1" xfId="0" applyFont="1" applyBorder="1" applyAlignment="1">
      <alignment horizontal="left" vertical="center"/>
    </xf>
    <xf numFmtId="0" fontId="86" fillId="0" borderId="0" xfId="0" applyFont="1"/>
    <xf numFmtId="4" fontId="35" fillId="0" borderId="0" xfId="30" applyNumberFormat="1" applyFont="1" applyAlignment="1" applyProtection="1">
      <alignment horizontal="right"/>
      <protection locked="0"/>
    </xf>
    <xf numFmtId="196" fontId="22" fillId="0" borderId="0" xfId="37" applyNumberFormat="1"/>
    <xf numFmtId="41" fontId="27" fillId="0" borderId="0" xfId="46" applyFont="1"/>
    <xf numFmtId="0" fontId="92" fillId="0" borderId="1" xfId="30" applyFont="1" applyBorder="1" applyAlignment="1" applyProtection="1">
      <alignment horizontal="center"/>
      <protection locked="0"/>
    </xf>
    <xf numFmtId="0" fontId="94" fillId="0" borderId="1" xfId="30" applyFont="1" applyBorder="1" applyAlignment="1" applyProtection="1">
      <alignment horizontal="center"/>
      <protection locked="0"/>
    </xf>
    <xf numFmtId="2" fontId="94" fillId="0" borderId="1" xfId="30" applyNumberFormat="1" applyFont="1" applyBorder="1" applyAlignment="1" applyProtection="1">
      <alignment horizontal="center"/>
      <protection locked="0"/>
    </xf>
    <xf numFmtId="0" fontId="92" fillId="0" borderId="1" xfId="30" applyFont="1" applyBorder="1" applyAlignment="1" applyProtection="1">
      <alignment wrapText="1"/>
      <protection locked="0"/>
    </xf>
    <xf numFmtId="0" fontId="94" fillId="0" borderId="1" xfId="30" applyFont="1" applyBorder="1" applyAlignment="1" applyProtection="1">
      <alignment horizontal="left"/>
      <protection locked="0"/>
    </xf>
    <xf numFmtId="2" fontId="92" fillId="0" borderId="1" xfId="30" applyNumberFormat="1" applyFont="1" applyBorder="1" applyAlignment="1" applyProtection="1">
      <alignment horizontal="center"/>
      <protection locked="0"/>
    </xf>
    <xf numFmtId="0" fontId="94" fillId="0" borderId="1" xfId="30" applyFont="1" applyBorder="1" applyAlignment="1" applyProtection="1">
      <alignment horizontal="justify" vertical="center" wrapText="1"/>
      <protection locked="0"/>
    </xf>
    <xf numFmtId="0" fontId="92" fillId="0" borderId="1" xfId="30" applyFont="1" applyBorder="1" applyAlignment="1" applyProtection="1">
      <alignment horizontal="justify" vertical="center" wrapText="1"/>
      <protection locked="0"/>
    </xf>
    <xf numFmtId="167" fontId="0" fillId="0" borderId="33" xfId="0" applyNumberFormat="1" applyBorder="1"/>
    <xf numFmtId="0" fontId="95" fillId="0" borderId="0" xfId="125"/>
    <xf numFmtId="182" fontId="22" fillId="0" borderId="0" xfId="37" applyNumberFormat="1"/>
    <xf numFmtId="168" fontId="27" fillId="0" borderId="0" xfId="2" applyNumberFormat="1" applyFont="1"/>
    <xf numFmtId="9" fontId="27" fillId="0" borderId="1" xfId="2" applyFont="1" applyBorder="1"/>
    <xf numFmtId="0" fontId="27" fillId="0" borderId="42" xfId="0" applyFont="1" applyBorder="1" applyAlignment="1">
      <alignment vertical="center"/>
    </xf>
    <xf numFmtId="0" fontId="27" fillId="0" borderId="0" xfId="0" applyFont="1" applyAlignment="1">
      <alignment horizontal="left" vertical="center"/>
    </xf>
    <xf numFmtId="168" fontId="0" fillId="0" borderId="0" xfId="2" applyNumberFormat="1" applyFont="1"/>
    <xf numFmtId="0" fontId="0" fillId="0" borderId="11" xfId="0" applyBorder="1" applyAlignment="1">
      <alignment horizontal="left"/>
    </xf>
    <xf numFmtId="49" fontId="71" fillId="0" borderId="33" xfId="239" applyNumberFormat="1" applyFont="1" applyBorder="1" applyAlignment="1">
      <alignment horizontal="center" vertical="center" wrapText="1"/>
    </xf>
    <xf numFmtId="0" fontId="26" fillId="0" borderId="0" xfId="0" applyFont="1" applyAlignment="1">
      <alignment vertical="center" wrapText="1"/>
    </xf>
    <xf numFmtId="2" fontId="98" fillId="0" borderId="0" xfId="239" applyNumberFormat="1" applyFont="1" applyAlignment="1">
      <alignment wrapText="1"/>
    </xf>
    <xf numFmtId="49" fontId="71" fillId="0" borderId="0" xfId="239" applyNumberFormat="1" applyFont="1" applyAlignment="1">
      <alignment horizontal="center" vertical="center" wrapText="1"/>
    </xf>
    <xf numFmtId="0" fontId="53" fillId="0" borderId="13" xfId="47" applyFont="1" applyBorder="1" applyAlignment="1">
      <alignment horizontal="center" vertical="center" wrapText="1"/>
    </xf>
    <xf numFmtId="172" fontId="53" fillId="0" borderId="13" xfId="47" quotePrefix="1" applyNumberFormat="1" applyFont="1" applyBorder="1" applyAlignment="1">
      <alignment horizontal="center" vertical="center" wrapText="1"/>
    </xf>
    <xf numFmtId="0" fontId="55" fillId="0" borderId="0" xfId="47" applyFont="1"/>
    <xf numFmtId="0" fontId="55" fillId="0" borderId="0" xfId="47" applyFont="1" applyAlignment="1">
      <alignment horizontal="center" wrapText="1"/>
    </xf>
    <xf numFmtId="181" fontId="55" fillId="0" borderId="0" xfId="47" applyNumberFormat="1" applyFont="1" applyAlignment="1">
      <alignment horizontal="center" wrapText="1"/>
    </xf>
    <xf numFmtId="3" fontId="55" fillId="0" borderId="1" xfId="47" applyNumberFormat="1" applyFont="1" applyBorder="1" applyAlignment="1" applyProtection="1">
      <alignment horizontal="center" wrapText="1"/>
      <protection locked="0"/>
    </xf>
    <xf numFmtId="3" fontId="55" fillId="0" borderId="1" xfId="47" applyNumberFormat="1" applyFont="1" applyBorder="1" applyAlignment="1" applyProtection="1">
      <alignment horizontal="center" vertical="center" wrapText="1"/>
      <protection locked="0"/>
    </xf>
    <xf numFmtId="0" fontId="94" fillId="0" borderId="1" xfId="42" applyFont="1" applyBorder="1" applyAlignment="1">
      <alignment horizontal="center" vertical="center" wrapText="1"/>
    </xf>
    <xf numFmtId="0" fontId="27" fillId="0" borderId="1" xfId="42" applyFont="1" applyBorder="1"/>
    <xf numFmtId="0" fontId="27" fillId="0" borderId="1" xfId="42" applyFont="1" applyBorder="1" applyAlignment="1">
      <alignment horizontal="center"/>
    </xf>
    <xf numFmtId="2" fontId="27" fillId="0" borderId="0" xfId="42" applyNumberFormat="1" applyFont="1" applyAlignment="1">
      <alignment horizontal="center"/>
    </xf>
    <xf numFmtId="0" fontId="27" fillId="0" borderId="0" xfId="42" applyFont="1" applyAlignment="1">
      <alignment horizontal="center"/>
    </xf>
    <xf numFmtId="1" fontId="26" fillId="0" borderId="1" xfId="42" applyNumberFormat="1" applyBorder="1" applyAlignment="1">
      <alignment horizontal="center"/>
    </xf>
    <xf numFmtId="168" fontId="33" fillId="0" borderId="51" xfId="2" applyNumberFormat="1" applyFont="1" applyFill="1" applyBorder="1" applyAlignment="1" applyProtection="1">
      <alignment horizontal="center" vertical="center" wrapText="1"/>
      <protection locked="0"/>
    </xf>
    <xf numFmtId="9" fontId="33" fillId="0" borderId="51" xfId="2" applyFont="1" applyFill="1" applyBorder="1" applyAlignment="1" applyProtection="1">
      <alignment horizontal="center" vertical="center" wrapText="1"/>
      <protection locked="0"/>
    </xf>
    <xf numFmtId="192" fontId="33" fillId="0" borderId="51" xfId="1" applyNumberFormat="1" applyFont="1" applyFill="1" applyBorder="1" applyAlignment="1" applyProtection="1">
      <alignment horizontal="center" vertical="center" wrapText="1"/>
      <protection locked="0"/>
    </xf>
    <xf numFmtId="0" fontId="32" fillId="0" borderId="49" xfId="30" applyFont="1" applyBorder="1" applyAlignment="1" applyProtection="1">
      <alignment horizontal="center" vertical="center" wrapText="1"/>
      <protection locked="0"/>
    </xf>
    <xf numFmtId="0" fontId="0" fillId="6" borderId="13" xfId="0" applyFill="1" applyBorder="1" applyAlignment="1">
      <alignment horizontal="center"/>
    </xf>
    <xf numFmtId="0" fontId="26" fillId="0" borderId="1" xfId="0" applyFont="1" applyBorder="1" applyAlignment="1">
      <alignment horizontal="center" wrapText="1"/>
    </xf>
    <xf numFmtId="3" fontId="20" fillId="0" borderId="1" xfId="47" applyNumberFormat="1" applyBorder="1"/>
    <xf numFmtId="171" fontId="0" fillId="0" borderId="1" xfId="49" applyNumberFormat="1" applyFont="1" applyFill="1" applyBorder="1" applyAlignment="1">
      <alignment horizontal="center"/>
    </xf>
    <xf numFmtId="3" fontId="22" fillId="0" borderId="1" xfId="37" applyNumberFormat="1" applyBorder="1"/>
    <xf numFmtId="3" fontId="27" fillId="0" borderId="1" xfId="37" applyNumberFormat="1" applyFont="1" applyBorder="1" applyAlignment="1">
      <alignment horizontal="center"/>
    </xf>
    <xf numFmtId="172" fontId="0" fillId="0" borderId="0" xfId="0" applyNumberFormat="1"/>
    <xf numFmtId="0" fontId="26" fillId="8" borderId="1" xfId="0" applyFont="1" applyFill="1" applyBorder="1" applyAlignment="1">
      <alignment horizontal="center"/>
    </xf>
    <xf numFmtId="0" fontId="27" fillId="8" borderId="1" xfId="0" applyFont="1" applyFill="1" applyBorder="1" applyAlignment="1">
      <alignment horizontal="right"/>
    </xf>
    <xf numFmtId="3" fontId="27" fillId="8" borderId="1" xfId="0" applyNumberFormat="1" applyFont="1" applyFill="1" applyBorder="1" applyAlignment="1">
      <alignment horizontal="center"/>
    </xf>
    <xf numFmtId="0" fontId="26" fillId="8" borderId="0" xfId="0" applyFont="1" applyFill="1"/>
    <xf numFmtId="3" fontId="26" fillId="0" borderId="1" xfId="0" applyNumberFormat="1" applyFont="1" applyBorder="1" applyAlignment="1">
      <alignment horizontal="center"/>
    </xf>
    <xf numFmtId="166" fontId="85" fillId="0" borderId="1" xfId="0" applyNumberFormat="1" applyFont="1" applyBorder="1" applyAlignment="1">
      <alignment horizontal="center"/>
    </xf>
    <xf numFmtId="0" fontId="27" fillId="0" borderId="0" xfId="0" applyFont="1"/>
    <xf numFmtId="10" fontId="22" fillId="0" borderId="0" xfId="37" applyNumberFormat="1"/>
    <xf numFmtId="0" fontId="100" fillId="0" borderId="0" xfId="42" applyFont="1"/>
    <xf numFmtId="3" fontId="26" fillId="0" borderId="0" xfId="42" applyNumberFormat="1"/>
    <xf numFmtId="9" fontId="0" fillId="0" borderId="0" xfId="2" applyFont="1"/>
    <xf numFmtId="197" fontId="0" fillId="0" borderId="0" xfId="2" applyNumberFormat="1" applyFont="1"/>
    <xf numFmtId="1" fontId="26" fillId="0" borderId="0" xfId="42" applyNumberFormat="1"/>
    <xf numFmtId="0" fontId="26" fillId="6" borderId="0" xfId="42" applyFill="1"/>
    <xf numFmtId="182" fontId="26" fillId="6" borderId="0" xfId="42" applyNumberFormat="1" applyFill="1"/>
    <xf numFmtId="9" fontId="26" fillId="0" borderId="0" xfId="42" applyNumberFormat="1"/>
    <xf numFmtId="197" fontId="26" fillId="0" borderId="0" xfId="2" applyNumberFormat="1" applyFont="1"/>
    <xf numFmtId="0" fontId="27" fillId="9" borderId="2" xfId="0" applyFont="1" applyFill="1" applyBorder="1" applyAlignment="1">
      <alignment horizontal="left"/>
    </xf>
    <xf numFmtId="0" fontId="27" fillId="9" borderId="1" xfId="0" applyFont="1" applyFill="1" applyBorder="1" applyAlignment="1">
      <alignment horizontal="left"/>
    </xf>
    <xf numFmtId="0" fontId="27" fillId="9" borderId="66" xfId="0" applyFont="1" applyFill="1" applyBorder="1" applyAlignment="1">
      <alignment horizontal="left"/>
    </xf>
    <xf numFmtId="0" fontId="101" fillId="0" borderId="1" xfId="262" applyFont="1" applyBorder="1" applyAlignment="1">
      <alignment horizontal="right"/>
    </xf>
    <xf numFmtId="0" fontId="99" fillId="0" borderId="1" xfId="261" applyBorder="1"/>
    <xf numFmtId="0" fontId="101" fillId="0" borderId="0" xfId="262" applyFont="1" applyAlignment="1">
      <alignment horizontal="right" wrapText="1"/>
    </xf>
    <xf numFmtId="167" fontId="0" fillId="0" borderId="0" xfId="0" applyNumberFormat="1"/>
    <xf numFmtId="0" fontId="102" fillId="0" borderId="33" xfId="0" applyFont="1" applyBorder="1" applyAlignment="1">
      <alignment horizontal="justify" vertical="center" wrapText="1"/>
    </xf>
    <xf numFmtId="0" fontId="102" fillId="0" borderId="69" xfId="0" applyFont="1" applyBorder="1" applyAlignment="1">
      <alignment horizontal="justify" vertical="center" wrapText="1"/>
    </xf>
    <xf numFmtId="0" fontId="103" fillId="0" borderId="63" xfId="0" applyFont="1" applyBorder="1" applyAlignment="1">
      <alignment horizontal="justify" vertical="center" wrapText="1"/>
    </xf>
    <xf numFmtId="0" fontId="103" fillId="0" borderId="72" xfId="0" applyFont="1" applyBorder="1" applyAlignment="1">
      <alignment horizontal="justify" vertical="center" wrapText="1"/>
    </xf>
    <xf numFmtId="195" fontId="85" fillId="0" borderId="1" xfId="42" applyNumberFormat="1" applyFont="1" applyBorder="1" applyAlignment="1">
      <alignment horizontal="center"/>
    </xf>
    <xf numFmtId="198" fontId="85" fillId="0" borderId="1" xfId="0" applyNumberFormat="1" applyFont="1" applyBorder="1" applyAlignment="1">
      <alignment horizontal="center"/>
    </xf>
    <xf numFmtId="0" fontId="27" fillId="0" borderId="0" xfId="30" applyFont="1" applyAlignment="1" applyProtection="1">
      <alignment horizontal="left"/>
      <protection locked="0"/>
    </xf>
    <xf numFmtId="0" fontId="27" fillId="0" borderId="0" xfId="30" applyFont="1" applyAlignment="1" applyProtection="1">
      <alignment horizontal="center"/>
      <protection locked="0"/>
    </xf>
    <xf numFmtId="3" fontId="0" fillId="0" borderId="0" xfId="0" applyNumberFormat="1" applyAlignment="1">
      <alignment horizontal="center"/>
    </xf>
    <xf numFmtId="0" fontId="27" fillId="6" borderId="0" xfId="0" applyFont="1" applyFill="1" applyAlignment="1">
      <alignment horizontal="center" wrapText="1"/>
    </xf>
    <xf numFmtId="4" fontId="0" fillId="0" borderId="0" xfId="0" applyNumberFormat="1" applyAlignment="1">
      <alignment horizontal="center"/>
    </xf>
    <xf numFmtId="183" fontId="0" fillId="0" borderId="0" xfId="0" applyNumberFormat="1"/>
    <xf numFmtId="4" fontId="26" fillId="0" borderId="0" xfId="42" applyNumberFormat="1"/>
    <xf numFmtId="0" fontId="69" fillId="0" borderId="72" xfId="0" applyFont="1" applyBorder="1" applyAlignment="1">
      <alignment horizontal="left" vertical="center" wrapText="1"/>
    </xf>
    <xf numFmtId="0" fontId="26" fillId="0" borderId="33" xfId="0" applyFont="1" applyBorder="1"/>
    <xf numFmtId="166" fontId="99" fillId="0" borderId="1" xfId="261" applyNumberFormat="1" applyBorder="1"/>
    <xf numFmtId="1" fontId="99" fillId="0" borderId="1" xfId="261" applyNumberFormat="1" applyBorder="1"/>
    <xf numFmtId="0" fontId="26" fillId="0" borderId="0" xfId="0" quotePrefix="1" applyFont="1"/>
    <xf numFmtId="1" fontId="26" fillId="0" borderId="0" xfId="0" applyNumberFormat="1" applyFont="1"/>
    <xf numFmtId="0" fontId="0" fillId="8" borderId="0" xfId="0" applyFill="1"/>
    <xf numFmtId="173" fontId="26" fillId="0" borderId="0" xfId="6" applyFont="1" applyAlignment="1">
      <alignment horizontal="center" vertical="center"/>
    </xf>
    <xf numFmtId="173" fontId="26" fillId="0" borderId="0" xfId="6" applyFont="1" applyAlignment="1">
      <alignment horizontal="left" vertical="center"/>
    </xf>
    <xf numFmtId="172" fontId="26" fillId="0" borderId="0" xfId="6" applyNumberFormat="1" applyFont="1" applyAlignment="1">
      <alignment vertical="center"/>
    </xf>
    <xf numFmtId="3" fontId="26" fillId="0" borderId="0" xfId="6" applyNumberFormat="1" applyFont="1" applyAlignment="1">
      <alignment vertical="center"/>
    </xf>
    <xf numFmtId="0" fontId="27" fillId="2" borderId="11" xfId="0" applyFont="1" applyFill="1" applyBorder="1"/>
    <xf numFmtId="1" fontId="59" fillId="0" borderId="33" xfId="0" applyNumberFormat="1" applyFont="1" applyBorder="1" applyAlignment="1">
      <alignment horizontal="center" vertical="center"/>
    </xf>
    <xf numFmtId="0" fontId="20" fillId="8" borderId="0" xfId="47" applyFill="1"/>
    <xf numFmtId="0" fontId="20" fillId="0" borderId="14" xfId="47" applyBorder="1"/>
    <xf numFmtId="195" fontId="85" fillId="0" borderId="0" xfId="261" applyNumberFormat="1" applyFont="1" applyAlignment="1">
      <alignment horizontal="right"/>
    </xf>
    <xf numFmtId="0" fontId="26" fillId="0" borderId="14" xfId="30" applyFont="1" applyBorder="1" applyAlignment="1" applyProtection="1">
      <alignment horizontal="center"/>
      <protection locked="0"/>
    </xf>
    <xf numFmtId="0" fontId="26" fillId="0" borderId="14" xfId="30" applyFont="1" applyBorder="1" applyAlignment="1" applyProtection="1">
      <alignment horizontal="center" wrapText="1"/>
      <protection locked="0"/>
    </xf>
    <xf numFmtId="3" fontId="26" fillId="3" borderId="14" xfId="30" applyNumberFormat="1" applyFont="1" applyFill="1" applyBorder="1" applyAlignment="1" applyProtection="1">
      <alignment horizontal="right" wrapText="1"/>
      <protection locked="0"/>
    </xf>
    <xf numFmtId="9" fontId="26" fillId="3" borderId="14" xfId="2" applyFont="1" applyFill="1" applyBorder="1" applyAlignment="1" applyProtection="1">
      <alignment horizontal="right" wrapText="1"/>
      <protection locked="0"/>
    </xf>
    <xf numFmtId="3" fontId="26" fillId="3" borderId="14" xfId="30" applyNumberFormat="1" applyFont="1" applyFill="1" applyBorder="1" applyAlignment="1" applyProtection="1">
      <alignment horizontal="right"/>
      <protection locked="0"/>
    </xf>
    <xf numFmtId="9" fontId="26" fillId="3" borderId="6" xfId="2" applyFont="1" applyFill="1" applyBorder="1" applyAlignment="1" applyProtection="1">
      <alignment horizontal="right"/>
      <protection locked="0"/>
    </xf>
    <xf numFmtId="0" fontId="26" fillId="0" borderId="0" xfId="30" applyFont="1"/>
    <xf numFmtId="3" fontId="26" fillId="3" borderId="6" xfId="30" applyNumberFormat="1" applyFont="1" applyFill="1" applyBorder="1" applyAlignment="1" applyProtection="1">
      <alignment horizontal="right"/>
      <protection locked="0"/>
    </xf>
    <xf numFmtId="0" fontId="9" fillId="0" borderId="0" xfId="516"/>
    <xf numFmtId="0" fontId="9" fillId="0" borderId="75" xfId="516" applyBorder="1"/>
    <xf numFmtId="0" fontId="9" fillId="0" borderId="76" xfId="516" applyBorder="1"/>
    <xf numFmtId="0" fontId="32" fillId="0" borderId="46" xfId="517" applyFont="1" applyBorder="1" applyAlignment="1" applyProtection="1">
      <alignment horizontal="center" wrapText="1"/>
      <protection locked="0"/>
    </xf>
    <xf numFmtId="0" fontId="32" fillId="4" borderId="46" xfId="517" applyFont="1" applyFill="1" applyBorder="1" applyAlignment="1" applyProtection="1">
      <alignment horizontal="center" wrapText="1"/>
      <protection locked="0"/>
    </xf>
    <xf numFmtId="0" fontId="9" fillId="0" borderId="74" xfId="516" applyBorder="1"/>
    <xf numFmtId="0" fontId="32" fillId="0" borderId="15" xfId="517" applyFont="1" applyBorder="1" applyAlignment="1" applyProtection="1">
      <alignment horizontal="center" wrapText="1"/>
      <protection locked="0"/>
    </xf>
    <xf numFmtId="0" fontId="32" fillId="4" borderId="15" xfId="517" applyFont="1" applyFill="1" applyBorder="1" applyAlignment="1" applyProtection="1">
      <alignment horizontal="center" wrapText="1"/>
      <protection locked="0"/>
    </xf>
    <xf numFmtId="3" fontId="32" fillId="46" borderId="13" xfId="517" applyNumberFormat="1" applyFont="1" applyFill="1" applyBorder="1" applyAlignment="1" applyProtection="1">
      <alignment horizontal="center" wrapText="1"/>
      <protection locked="0"/>
    </xf>
    <xf numFmtId="3" fontId="32" fillId="47" borderId="14" xfId="517" applyNumberFormat="1" applyFont="1" applyFill="1" applyBorder="1" applyAlignment="1" applyProtection="1">
      <alignment horizontal="center" wrapText="1"/>
      <protection locked="0"/>
    </xf>
    <xf numFmtId="3" fontId="32" fillId="46" borderId="14" xfId="517" applyNumberFormat="1" applyFont="1" applyFill="1" applyBorder="1" applyAlignment="1" applyProtection="1">
      <alignment horizontal="center"/>
      <protection locked="0"/>
    </xf>
    <xf numFmtId="3" fontId="32" fillId="47" borderId="14" xfId="517" applyNumberFormat="1" applyFont="1" applyFill="1" applyBorder="1" applyAlignment="1" applyProtection="1">
      <alignment horizontal="center"/>
      <protection locked="0"/>
    </xf>
    <xf numFmtId="3" fontId="32" fillId="48" borderId="6" xfId="517" applyNumberFormat="1" applyFont="1" applyFill="1" applyBorder="1" applyAlignment="1" applyProtection="1">
      <alignment horizontal="center" wrapText="1"/>
      <protection locked="0"/>
    </xf>
    <xf numFmtId="0" fontId="116" fillId="4" borderId="82" xfId="518" applyFont="1" applyFill="1" applyBorder="1"/>
    <xf numFmtId="0" fontId="117" fillId="4" borderId="83" xfId="518" applyFont="1" applyFill="1" applyBorder="1"/>
    <xf numFmtId="0" fontId="70" fillId="0" borderId="84" xfId="516" applyFont="1" applyBorder="1"/>
    <xf numFmtId="0" fontId="70" fillId="0" borderId="85" xfId="516" applyFont="1" applyBorder="1"/>
    <xf numFmtId="3" fontId="70" fillId="46" borderId="85" xfId="516" applyNumberFormat="1" applyFont="1" applyFill="1" applyBorder="1"/>
    <xf numFmtId="3" fontId="70" fillId="0" borderId="85" xfId="516" applyNumberFormat="1" applyFont="1" applyBorder="1"/>
    <xf numFmtId="3" fontId="70" fillId="47" borderId="85" xfId="516" applyNumberFormat="1" applyFont="1" applyFill="1" applyBorder="1"/>
    <xf numFmtId="3" fontId="70" fillId="48" borderId="86" xfId="516" applyNumberFormat="1" applyFont="1" applyFill="1" applyBorder="1"/>
    <xf numFmtId="0" fontId="118" fillId="0" borderId="87" xfId="516" applyFont="1" applyBorder="1" applyAlignment="1">
      <alignment horizontal="center"/>
    </xf>
    <xf numFmtId="0" fontId="69" fillId="4" borderId="88" xfId="518" applyFont="1" applyFill="1" applyBorder="1" applyAlignment="1">
      <alignment wrapText="1"/>
    </xf>
    <xf numFmtId="0" fontId="69" fillId="4" borderId="89" xfId="518" applyFont="1" applyFill="1" applyBorder="1"/>
    <xf numFmtId="0" fontId="9" fillId="0" borderId="90" xfId="516" applyBorder="1" applyAlignment="1">
      <alignment horizontal="center"/>
    </xf>
    <xf numFmtId="0" fontId="9" fillId="0" borderId="91" xfId="516" applyBorder="1"/>
    <xf numFmtId="3" fontId="0" fillId="46" borderId="91" xfId="519" applyNumberFormat="1" applyFont="1" applyFill="1" applyBorder="1"/>
    <xf numFmtId="3" fontId="9" fillId="46" borderId="91" xfId="516" applyNumberFormat="1" applyFill="1" applyBorder="1"/>
    <xf numFmtId="3" fontId="9" fillId="0" borderId="91" xfId="516" applyNumberFormat="1" applyBorder="1"/>
    <xf numFmtId="3" fontId="9" fillId="47" borderId="91" xfId="516" applyNumberFormat="1" applyFill="1" applyBorder="1"/>
    <xf numFmtId="3" fontId="9" fillId="48" borderId="92" xfId="516" applyNumberFormat="1" applyFill="1" applyBorder="1"/>
    <xf numFmtId="0" fontId="9" fillId="0" borderId="93" xfId="516" applyBorder="1" applyAlignment="1">
      <alignment horizontal="center"/>
    </xf>
    <xf numFmtId="0" fontId="27" fillId="0" borderId="72" xfId="517" applyFont="1" applyBorder="1" applyAlignment="1" applyProtection="1">
      <alignment horizontal="left"/>
      <protection locked="0"/>
    </xf>
    <xf numFmtId="0" fontId="9" fillId="0" borderId="72" xfId="518" applyBorder="1"/>
    <xf numFmtId="0" fontId="9" fillId="0" borderId="94" xfId="516" applyBorder="1" applyAlignment="1">
      <alignment horizontal="center"/>
    </xf>
    <xf numFmtId="0" fontId="9" fillId="0" borderId="95" xfId="516" applyBorder="1"/>
    <xf numFmtId="3" fontId="9" fillId="46" borderId="95" xfId="516" applyNumberFormat="1" applyFill="1" applyBorder="1"/>
    <xf numFmtId="3" fontId="9" fillId="0" borderId="95" xfId="516" applyNumberFormat="1" applyBorder="1"/>
    <xf numFmtId="3" fontId="9" fillId="47" borderId="95" xfId="516" applyNumberFormat="1" applyFill="1" applyBorder="1"/>
    <xf numFmtId="3" fontId="44" fillId="48" borderId="96" xfId="516" applyNumberFormat="1" applyFont="1" applyFill="1" applyBorder="1"/>
    <xf numFmtId="0" fontId="9" fillId="0" borderId="97" xfId="516" applyBorder="1" applyAlignment="1">
      <alignment horizontal="center"/>
    </xf>
    <xf numFmtId="3" fontId="119" fillId="4" borderId="91" xfId="518" applyNumberFormat="1" applyFont="1" applyFill="1" applyBorder="1"/>
    <xf numFmtId="0" fontId="69" fillId="0" borderId="88" xfId="518" applyFont="1" applyBorder="1"/>
    <xf numFmtId="3" fontId="69" fillId="4" borderId="91" xfId="518" applyNumberFormat="1" applyFont="1" applyFill="1" applyBorder="1"/>
    <xf numFmtId="0" fontId="69" fillId="4" borderId="88" xfId="518" applyFont="1" applyFill="1" applyBorder="1"/>
    <xf numFmtId="0" fontId="116" fillId="4" borderId="98" xfId="518" applyFont="1" applyFill="1" applyBorder="1"/>
    <xf numFmtId="0" fontId="69" fillId="4" borderId="98" xfId="518" applyFont="1" applyFill="1" applyBorder="1"/>
    <xf numFmtId="3" fontId="44" fillId="47" borderId="95" xfId="516" applyNumberFormat="1" applyFont="1" applyFill="1" applyBorder="1"/>
    <xf numFmtId="3" fontId="69" fillId="4" borderId="95" xfId="518" applyNumberFormat="1" applyFont="1" applyFill="1" applyBorder="1"/>
    <xf numFmtId="0" fontId="69" fillId="4" borderId="82" xfId="518" applyFont="1" applyFill="1" applyBorder="1"/>
    <xf numFmtId="0" fontId="9" fillId="0" borderId="84" xfId="516" applyBorder="1" applyAlignment="1">
      <alignment horizontal="center"/>
    </xf>
    <xf numFmtId="0" fontId="9" fillId="0" borderId="85" xfId="516" applyBorder="1"/>
    <xf numFmtId="3" fontId="9" fillId="46" borderId="85" xfId="516" applyNumberFormat="1" applyFill="1" applyBorder="1"/>
    <xf numFmtId="3" fontId="9" fillId="0" borderId="85" xfId="516" applyNumberFormat="1" applyBorder="1"/>
    <xf numFmtId="3" fontId="9" fillId="47" borderId="85" xfId="516" applyNumberFormat="1" applyFill="1" applyBorder="1"/>
    <xf numFmtId="3" fontId="119" fillId="4" borderId="85" xfId="518" applyNumberFormat="1" applyFont="1" applyFill="1" applyBorder="1"/>
    <xf numFmtId="3" fontId="9" fillId="48" borderId="86" xfId="516" applyNumberFormat="1" applyFill="1" applyBorder="1"/>
    <xf numFmtId="0" fontId="9" fillId="0" borderId="87" xfId="516" applyBorder="1" applyAlignment="1">
      <alignment horizontal="center"/>
    </xf>
    <xf numFmtId="0" fontId="116" fillId="4" borderId="99" xfId="518" applyFont="1" applyFill="1" applyBorder="1"/>
    <xf numFmtId="0" fontId="69" fillId="4" borderId="99" xfId="518" applyFont="1" applyFill="1" applyBorder="1"/>
    <xf numFmtId="0" fontId="9" fillId="0" borderId="100" xfId="516" applyBorder="1" applyAlignment="1">
      <alignment horizontal="center"/>
    </xf>
    <xf numFmtId="0" fontId="9" fillId="0" borderId="101" xfId="516" applyBorder="1"/>
    <xf numFmtId="3" fontId="9" fillId="46" borderId="101" xfId="516" applyNumberFormat="1" applyFill="1" applyBorder="1"/>
    <xf numFmtId="3" fontId="9" fillId="0" borderId="101" xfId="516" applyNumberFormat="1" applyBorder="1"/>
    <xf numFmtId="3" fontId="9" fillId="47" borderId="101" xfId="516" applyNumberFormat="1" applyFill="1" applyBorder="1"/>
    <xf numFmtId="3" fontId="119" fillId="4" borderId="101" xfId="518" applyNumberFormat="1" applyFont="1" applyFill="1" applyBorder="1"/>
    <xf numFmtId="3" fontId="9" fillId="48" borderId="102" xfId="516" applyNumberFormat="1" applyFill="1" applyBorder="1"/>
    <xf numFmtId="0" fontId="9" fillId="0" borderId="103" xfId="516" applyBorder="1" applyAlignment="1">
      <alignment horizontal="center"/>
    </xf>
    <xf numFmtId="0" fontId="116" fillId="0" borderId="88" xfId="516" applyFont="1" applyBorder="1"/>
    <xf numFmtId="0" fontId="116" fillId="4" borderId="88" xfId="518" applyFont="1" applyFill="1" applyBorder="1"/>
    <xf numFmtId="0" fontId="44" fillId="0" borderId="90" xfId="516" applyFont="1" applyBorder="1" applyAlignment="1">
      <alignment horizontal="center"/>
    </xf>
    <xf numFmtId="0" fontId="44" fillId="0" borderId="91" xfId="516" applyFont="1" applyBorder="1"/>
    <xf numFmtId="3" fontId="44" fillId="46" borderId="91" xfId="516" applyNumberFormat="1" applyFont="1" applyFill="1" applyBorder="1"/>
    <xf numFmtId="3" fontId="44" fillId="0" borderId="91" xfId="516" applyNumberFormat="1" applyFont="1" applyBorder="1"/>
    <xf numFmtId="3" fontId="44" fillId="47" borderId="91" xfId="516" applyNumberFormat="1" applyFont="1" applyFill="1" applyBorder="1"/>
    <xf numFmtId="3" fontId="44" fillId="48" borderId="92" xfId="516" applyNumberFormat="1" applyFont="1" applyFill="1" applyBorder="1"/>
    <xf numFmtId="3" fontId="0" fillId="47" borderId="91" xfId="519" applyNumberFormat="1" applyFont="1" applyFill="1" applyBorder="1"/>
    <xf numFmtId="0" fontId="9" fillId="0" borderId="88" xfId="516" applyBorder="1"/>
    <xf numFmtId="0" fontId="69" fillId="0" borderId="98" xfId="518" applyFont="1" applyBorder="1"/>
    <xf numFmtId="3" fontId="9" fillId="48" borderId="96" xfId="516" applyNumberFormat="1" applyFill="1" applyBorder="1"/>
    <xf numFmtId="0" fontId="44" fillId="0" borderId="104" xfId="516" applyFont="1" applyBorder="1" applyAlignment="1">
      <alignment horizontal="center" vertical="center"/>
    </xf>
    <xf numFmtId="0" fontId="116" fillId="0" borderId="33" xfId="516" applyFont="1" applyBorder="1"/>
    <xf numFmtId="0" fontId="69" fillId="4" borderId="33" xfId="518" applyFont="1" applyFill="1" applyBorder="1"/>
    <xf numFmtId="0" fontId="9" fillId="0" borderId="73" xfId="516" applyBorder="1" applyAlignment="1">
      <alignment horizontal="center"/>
    </xf>
    <xf numFmtId="0" fontId="9" fillId="0" borderId="39" xfId="516" applyBorder="1"/>
    <xf numFmtId="3" fontId="9" fillId="46" borderId="39" xfId="516" applyNumberFormat="1" applyFill="1" applyBorder="1"/>
    <xf numFmtId="3" fontId="9" fillId="0" borderId="39" xfId="516" applyNumberFormat="1" applyBorder="1"/>
    <xf numFmtId="3" fontId="9" fillId="47" borderId="39" xfId="516" applyNumberFormat="1" applyFill="1" applyBorder="1"/>
    <xf numFmtId="3" fontId="9" fillId="48" borderId="67" xfId="516" applyNumberFormat="1" applyFill="1" applyBorder="1"/>
    <xf numFmtId="0" fontId="9" fillId="0" borderId="40" xfId="516" applyBorder="1" applyAlignment="1">
      <alignment horizontal="center"/>
    </xf>
    <xf numFmtId="0" fontId="9" fillId="0" borderId="33" xfId="516" applyBorder="1"/>
    <xf numFmtId="0" fontId="44" fillId="0" borderId="74" xfId="516" applyFont="1" applyBorder="1" applyAlignment="1">
      <alignment horizontal="center" vertical="center"/>
    </xf>
    <xf numFmtId="0" fontId="116" fillId="0" borderId="72" xfId="516" applyFont="1" applyBorder="1"/>
    <xf numFmtId="0" fontId="69" fillId="4" borderId="72" xfId="518" applyFont="1" applyFill="1" applyBorder="1"/>
    <xf numFmtId="0" fontId="9" fillId="0" borderId="47" xfId="516" applyBorder="1"/>
    <xf numFmtId="3" fontId="9" fillId="46" borderId="47" xfId="516" applyNumberFormat="1" applyFill="1" applyBorder="1"/>
    <xf numFmtId="3" fontId="9" fillId="0" borderId="47" xfId="516" applyNumberFormat="1" applyBorder="1"/>
    <xf numFmtId="3" fontId="9" fillId="47" borderId="47" xfId="516" applyNumberFormat="1" applyFill="1" applyBorder="1"/>
    <xf numFmtId="0" fontId="9" fillId="0" borderId="105" xfId="516" applyBorder="1" applyAlignment="1">
      <alignment horizontal="center"/>
    </xf>
    <xf numFmtId="0" fontId="9" fillId="0" borderId="72" xfId="516" applyBorder="1"/>
    <xf numFmtId="0" fontId="44" fillId="0" borderId="106" xfId="516" applyFont="1" applyBorder="1" applyAlignment="1">
      <alignment horizontal="center" vertical="center"/>
    </xf>
    <xf numFmtId="0" fontId="116" fillId="4" borderId="72" xfId="518" applyFont="1" applyFill="1" applyBorder="1"/>
    <xf numFmtId="0" fontId="9" fillId="0" borderId="107" xfId="516" applyBorder="1" applyAlignment="1">
      <alignment horizontal="center"/>
    </xf>
    <xf numFmtId="0" fontId="32" fillId="0" borderId="14" xfId="517" applyFont="1" applyBorder="1" applyAlignment="1" applyProtection="1">
      <alignment horizontal="center"/>
      <protection locked="0"/>
    </xf>
    <xf numFmtId="0" fontId="9" fillId="0" borderId="99" xfId="516" applyBorder="1"/>
    <xf numFmtId="2" fontId="33" fillId="0" borderId="14" xfId="517" applyNumberFormat="1" applyFont="1" applyBorder="1" applyAlignment="1" applyProtection="1">
      <alignment horizontal="center"/>
      <protection locked="0"/>
    </xf>
    <xf numFmtId="3" fontId="33" fillId="0" borderId="16" xfId="517" applyNumberFormat="1" applyFont="1" applyBorder="1" applyAlignment="1" applyProtection="1">
      <alignment horizontal="left"/>
      <protection locked="0"/>
    </xf>
    <xf numFmtId="2" fontId="33" fillId="0" borderId="13" xfId="517" applyNumberFormat="1" applyFont="1" applyBorder="1" applyAlignment="1" applyProtection="1">
      <alignment horizontal="center"/>
      <protection locked="0"/>
    </xf>
    <xf numFmtId="3" fontId="33" fillId="0" borderId="3" xfId="520" applyNumberFormat="1" applyFont="1" applyBorder="1" applyAlignment="1" applyProtection="1">
      <alignment horizontal="left"/>
      <protection locked="0"/>
    </xf>
    <xf numFmtId="3" fontId="9" fillId="48" borderId="108" xfId="516" applyNumberFormat="1" applyFill="1" applyBorder="1"/>
    <xf numFmtId="3" fontId="33" fillId="0" borderId="19" xfId="517" applyNumberFormat="1" applyFont="1" applyBorder="1" applyAlignment="1" applyProtection="1">
      <alignment horizontal="left"/>
      <protection locked="0"/>
    </xf>
    <xf numFmtId="0" fontId="9" fillId="0" borderId="109" xfId="516" applyBorder="1" applyAlignment="1">
      <alignment horizontal="center"/>
    </xf>
    <xf numFmtId="0" fontId="9" fillId="0" borderId="89" xfId="516" applyBorder="1"/>
    <xf numFmtId="0" fontId="9" fillId="0" borderId="110" xfId="516" applyBorder="1"/>
    <xf numFmtId="3" fontId="9" fillId="46" borderId="110" xfId="516" applyNumberFormat="1" applyFill="1" applyBorder="1"/>
    <xf numFmtId="3" fontId="9" fillId="0" borderId="110" xfId="516" applyNumberFormat="1" applyBorder="1"/>
    <xf numFmtId="3" fontId="9" fillId="47" borderId="110" xfId="516" applyNumberFormat="1" applyFill="1" applyBorder="1"/>
    <xf numFmtId="0" fontId="9" fillId="0" borderId="111" xfId="516" applyBorder="1" applyAlignment="1">
      <alignment horizontal="center"/>
    </xf>
    <xf numFmtId="3" fontId="44" fillId="0" borderId="0" xfId="516" applyNumberFormat="1" applyFont="1"/>
    <xf numFmtId="3" fontId="9" fillId="0" borderId="0" xfId="516" applyNumberFormat="1"/>
    <xf numFmtId="0" fontId="44" fillId="0" borderId="0" xfId="516" applyFont="1"/>
    <xf numFmtId="168" fontId="0" fillId="0" borderId="0" xfId="521" applyNumberFormat="1" applyFont="1"/>
    <xf numFmtId="9" fontId="0" fillId="0" borderId="0" xfId="521" applyFont="1"/>
    <xf numFmtId="0" fontId="9" fillId="0" borderId="0" xfId="520"/>
    <xf numFmtId="0" fontId="9" fillId="0" borderId="75" xfId="520" applyBorder="1"/>
    <xf numFmtId="0" fontId="9" fillId="0" borderId="76" xfId="520" applyBorder="1"/>
    <xf numFmtId="0" fontId="9" fillId="0" borderId="74" xfId="520" applyBorder="1"/>
    <xf numFmtId="0" fontId="70" fillId="0" borderId="84" xfId="520" applyFont="1" applyBorder="1"/>
    <xf numFmtId="0" fontId="70" fillId="0" borderId="85" xfId="520" applyFont="1" applyBorder="1"/>
    <xf numFmtId="3" fontId="70" fillId="46" borderId="85" xfId="520" applyNumberFormat="1" applyFont="1" applyFill="1" applyBorder="1"/>
    <xf numFmtId="3" fontId="70" fillId="0" borderId="85" xfId="520" applyNumberFormat="1" applyFont="1" applyBorder="1"/>
    <xf numFmtId="3" fontId="70" fillId="47" borderId="85" xfId="520" applyNumberFormat="1" applyFont="1" applyFill="1" applyBorder="1"/>
    <xf numFmtId="3" fontId="70" fillId="48" borderId="86" xfId="520" applyNumberFormat="1" applyFont="1" applyFill="1" applyBorder="1"/>
    <xf numFmtId="0" fontId="118" fillId="0" borderId="87" xfId="520" applyFont="1" applyBorder="1" applyAlignment="1">
      <alignment horizontal="center"/>
    </xf>
    <xf numFmtId="0" fontId="9" fillId="0" borderId="90" xfId="520" applyBorder="1" applyAlignment="1">
      <alignment horizontal="center"/>
    </xf>
    <xf numFmtId="0" fontId="9" fillId="0" borderId="91" xfId="520" applyBorder="1"/>
    <xf numFmtId="3" fontId="9" fillId="46" borderId="91" xfId="520" applyNumberFormat="1" applyFill="1" applyBorder="1"/>
    <xf numFmtId="3" fontId="9" fillId="0" borderId="91" xfId="520" applyNumberFormat="1" applyBorder="1"/>
    <xf numFmtId="3" fontId="9" fillId="47" borderId="91" xfId="520" applyNumberFormat="1" applyFill="1" applyBorder="1"/>
    <xf numFmtId="1" fontId="9" fillId="48" borderId="92" xfId="520" applyNumberFormat="1" applyFill="1" applyBorder="1"/>
    <xf numFmtId="0" fontId="9" fillId="0" borderId="93" xfId="520" applyBorder="1" applyAlignment="1">
      <alignment horizontal="center"/>
    </xf>
    <xf numFmtId="0" fontId="9" fillId="0" borderId="94" xfId="520" applyBorder="1" applyAlignment="1">
      <alignment horizontal="center"/>
    </xf>
    <xf numFmtId="0" fontId="9" fillId="0" borderId="95" xfId="520" applyBorder="1"/>
    <xf numFmtId="3" fontId="9" fillId="46" borderId="95" xfId="520" applyNumberFormat="1" applyFill="1" applyBorder="1"/>
    <xf numFmtId="3" fontId="9" fillId="0" borderId="95" xfId="520" applyNumberFormat="1" applyBorder="1"/>
    <xf numFmtId="3" fontId="9" fillId="47" borderId="95" xfId="520" applyNumberFormat="1" applyFill="1" applyBorder="1"/>
    <xf numFmtId="1" fontId="44" fillId="48" borderId="96" xfId="520" applyNumberFormat="1" applyFont="1" applyFill="1" applyBorder="1"/>
    <xf numFmtId="0" fontId="9" fillId="0" borderId="97" xfId="520" applyBorder="1" applyAlignment="1">
      <alignment horizontal="center"/>
    </xf>
    <xf numFmtId="3" fontId="44" fillId="47" borderId="95" xfId="520" applyNumberFormat="1" applyFont="1" applyFill="1" applyBorder="1"/>
    <xf numFmtId="0" fontId="9" fillId="0" borderId="84" xfId="520" applyBorder="1" applyAlignment="1">
      <alignment horizontal="center"/>
    </xf>
    <xf numFmtId="0" fontId="9" fillId="0" borderId="85" xfId="520" applyBorder="1"/>
    <xf numFmtId="3" fontId="9" fillId="46" borderId="85" xfId="520" applyNumberFormat="1" applyFill="1" applyBorder="1"/>
    <xf numFmtId="3" fontId="9" fillId="0" borderId="85" xfId="520" applyNumberFormat="1" applyBorder="1"/>
    <xf numFmtId="3" fontId="9" fillId="47" borderId="85" xfId="520" applyNumberFormat="1" applyFill="1" applyBorder="1"/>
    <xf numFmtId="1" fontId="9" fillId="48" borderId="86" xfId="520" applyNumberFormat="1" applyFill="1" applyBorder="1"/>
    <xf numFmtId="0" fontId="9" fillId="0" borderId="87" xfId="520" applyBorder="1" applyAlignment="1">
      <alignment horizontal="center"/>
    </xf>
    <xf numFmtId="0" fontId="9" fillId="0" borderId="100" xfId="520" applyBorder="1" applyAlignment="1">
      <alignment horizontal="center"/>
    </xf>
    <xf numFmtId="0" fontId="9" fillId="0" borderId="101" xfId="520" applyBorder="1"/>
    <xf numFmtId="3" fontId="9" fillId="46" borderId="101" xfId="520" applyNumberFormat="1" applyFill="1" applyBorder="1"/>
    <xf numFmtId="3" fontId="9" fillId="0" borderId="101" xfId="520" applyNumberFormat="1" applyBorder="1"/>
    <xf numFmtId="3" fontId="9" fillId="47" borderId="101" xfId="520" applyNumberFormat="1" applyFill="1" applyBorder="1"/>
    <xf numFmtId="1" fontId="9" fillId="48" borderId="102" xfId="520" applyNumberFormat="1" applyFill="1" applyBorder="1"/>
    <xf numFmtId="0" fontId="9" fillId="0" borderId="103" xfId="520" applyBorder="1" applyAlignment="1">
      <alignment horizontal="center"/>
    </xf>
    <xf numFmtId="3" fontId="9" fillId="0" borderId="0" xfId="520" applyNumberFormat="1"/>
    <xf numFmtId="0" fontId="116" fillId="0" borderId="88" xfId="520" applyFont="1" applyBorder="1"/>
    <xf numFmtId="0" fontId="44" fillId="0" borderId="90" xfId="520" applyFont="1" applyBorder="1" applyAlignment="1">
      <alignment horizontal="center"/>
    </xf>
    <xf numFmtId="0" fontId="44" fillId="0" borderId="91" xfId="520" applyFont="1" applyBorder="1"/>
    <xf numFmtId="3" fontId="44" fillId="46" borderId="91" xfId="520" applyNumberFormat="1" applyFont="1" applyFill="1" applyBorder="1"/>
    <xf numFmtId="3" fontId="44" fillId="0" borderId="91" xfId="520" applyNumberFormat="1" applyFont="1" applyBorder="1"/>
    <xf numFmtId="3" fontId="44" fillId="47" borderId="91" xfId="520" applyNumberFormat="1" applyFont="1" applyFill="1" applyBorder="1"/>
    <xf numFmtId="1" fontId="44" fillId="48" borderId="92" xfId="520" applyNumberFormat="1" applyFont="1" applyFill="1" applyBorder="1"/>
    <xf numFmtId="0" fontId="9" fillId="0" borderId="88" xfId="520" applyBorder="1"/>
    <xf numFmtId="1" fontId="9" fillId="48" borderId="96" xfId="520" applyNumberFormat="1" applyFill="1" applyBorder="1"/>
    <xf numFmtId="0" fontId="44" fillId="0" borderId="104" xfId="520" applyFont="1" applyBorder="1" applyAlignment="1">
      <alignment horizontal="center" vertical="center"/>
    </xf>
    <xf numFmtId="0" fontId="116" fillId="0" borderId="33" xfId="520" applyFont="1" applyBorder="1"/>
    <xf numFmtId="0" fontId="9" fillId="0" borderId="73" xfId="520" applyBorder="1" applyAlignment="1">
      <alignment horizontal="center"/>
    </xf>
    <xf numFmtId="0" fontId="9" fillId="0" borderId="39" xfId="520" applyBorder="1"/>
    <xf numFmtId="3" fontId="9" fillId="46" borderId="39" xfId="520" applyNumberFormat="1" applyFill="1" applyBorder="1"/>
    <xf numFmtId="3" fontId="9" fillId="0" borderId="39" xfId="520" applyNumberFormat="1" applyBorder="1"/>
    <xf numFmtId="3" fontId="9" fillId="47" borderId="39" xfId="520" applyNumberFormat="1" applyFill="1" applyBorder="1"/>
    <xf numFmtId="1" fontId="9" fillId="48" borderId="67" xfId="520" applyNumberFormat="1" applyFill="1" applyBorder="1"/>
    <xf numFmtId="0" fontId="9" fillId="0" borderId="40" xfId="520" applyBorder="1" applyAlignment="1">
      <alignment horizontal="center"/>
    </xf>
    <xf numFmtId="0" fontId="9" fillId="0" borderId="33" xfId="520" applyBorder="1"/>
    <xf numFmtId="0" fontId="44" fillId="0" borderId="74" xfId="520" applyFont="1" applyBorder="1" applyAlignment="1">
      <alignment horizontal="center" vertical="center"/>
    </xf>
    <xf numFmtId="0" fontId="116" fillId="0" borderId="72" xfId="520" applyFont="1" applyBorder="1"/>
    <xf numFmtId="0" fontId="9" fillId="0" borderId="47" xfId="520" applyBorder="1"/>
    <xf numFmtId="3" fontId="9" fillId="46" borderId="47" xfId="520" applyNumberFormat="1" applyFill="1" applyBorder="1"/>
    <xf numFmtId="3" fontId="9" fillId="0" borderId="47" xfId="520" applyNumberFormat="1" applyBorder="1"/>
    <xf numFmtId="3" fontId="9" fillId="47" borderId="47" xfId="520" applyNumberFormat="1" applyFill="1" applyBorder="1"/>
    <xf numFmtId="0" fontId="9" fillId="0" borderId="105" xfId="520" applyBorder="1" applyAlignment="1">
      <alignment horizontal="center"/>
    </xf>
    <xf numFmtId="0" fontId="9" fillId="0" borderId="72" xfId="520" applyBorder="1"/>
    <xf numFmtId="0" fontId="44" fillId="0" borderId="106" xfId="520" applyFont="1" applyBorder="1" applyAlignment="1">
      <alignment horizontal="center" vertical="center"/>
    </xf>
    <xf numFmtId="0" fontId="9" fillId="0" borderId="107" xfId="520" applyBorder="1" applyAlignment="1">
      <alignment horizontal="center"/>
    </xf>
    <xf numFmtId="3" fontId="44" fillId="48" borderId="96" xfId="520" applyNumberFormat="1" applyFont="1" applyFill="1" applyBorder="1"/>
    <xf numFmtId="0" fontId="9" fillId="0" borderId="99" xfId="520" applyBorder="1"/>
    <xf numFmtId="3" fontId="9" fillId="48" borderId="102" xfId="520" applyNumberFormat="1" applyFill="1" applyBorder="1"/>
    <xf numFmtId="3" fontId="9" fillId="48" borderId="92" xfId="520" applyNumberFormat="1" applyFill="1" applyBorder="1"/>
    <xf numFmtId="3" fontId="9" fillId="48" borderId="108" xfId="520" applyNumberFormat="1" applyFill="1" applyBorder="1"/>
    <xf numFmtId="3" fontId="9" fillId="48" borderId="96" xfId="520" applyNumberFormat="1" applyFill="1" applyBorder="1"/>
    <xf numFmtId="0" fontId="9" fillId="0" borderId="109" xfId="520" applyBorder="1" applyAlignment="1">
      <alignment horizontal="center"/>
    </xf>
    <xf numFmtId="3" fontId="44" fillId="48" borderId="92" xfId="520" applyNumberFormat="1" applyFont="1" applyFill="1" applyBorder="1"/>
    <xf numFmtId="0" fontId="9" fillId="0" borderId="89" xfId="520" applyBorder="1"/>
    <xf numFmtId="0" fontId="9" fillId="0" borderId="110" xfId="520" applyBorder="1"/>
    <xf numFmtId="3" fontId="9" fillId="46" borderId="110" xfId="520" applyNumberFormat="1" applyFill="1" applyBorder="1"/>
    <xf numFmtId="3" fontId="9" fillId="0" borderId="110" xfId="520" applyNumberFormat="1" applyBorder="1"/>
    <xf numFmtId="3" fontId="9" fillId="47" borderId="110" xfId="520" applyNumberFormat="1" applyFill="1" applyBorder="1"/>
    <xf numFmtId="0" fontId="9" fillId="0" borderId="111" xfId="520" applyBorder="1" applyAlignment="1">
      <alignment horizontal="center"/>
    </xf>
    <xf numFmtId="3" fontId="9" fillId="48" borderId="86" xfId="520" applyNumberFormat="1" applyFill="1" applyBorder="1"/>
    <xf numFmtId="3" fontId="44" fillId="0" borderId="0" xfId="520" applyNumberFormat="1" applyFont="1"/>
    <xf numFmtId="0" fontId="44" fillId="0" borderId="0" xfId="520" applyFont="1"/>
    <xf numFmtId="3" fontId="9" fillId="48" borderId="67" xfId="520" applyNumberFormat="1" applyFill="1" applyBorder="1"/>
    <xf numFmtId="41" fontId="0" fillId="0" borderId="0" xfId="519" applyFont="1"/>
    <xf numFmtId="1" fontId="9" fillId="0" borderId="0" xfId="520" applyNumberFormat="1"/>
    <xf numFmtId="41" fontId="9" fillId="0" borderId="0" xfId="520" applyNumberFormat="1"/>
    <xf numFmtId="0" fontId="44" fillId="0" borderId="1" xfId="520" applyFont="1" applyBorder="1"/>
    <xf numFmtId="0" fontId="9" fillId="0" borderId="1" xfId="520" applyBorder="1"/>
    <xf numFmtId="0" fontId="9" fillId="0" borderId="1" xfId="518" applyBorder="1" applyAlignment="1">
      <alignment horizontal="left"/>
    </xf>
    <xf numFmtId="1" fontId="44" fillId="0" borderId="1" xfId="520" applyNumberFormat="1" applyFont="1" applyBorder="1"/>
    <xf numFmtId="41" fontId="0" fillId="0" borderId="1" xfId="519" applyFont="1" applyBorder="1"/>
    <xf numFmtId="1" fontId="9" fillId="0" borderId="1" xfId="520" applyNumberFormat="1" applyBorder="1"/>
    <xf numFmtId="41" fontId="9" fillId="0" borderId="1" xfId="520" applyNumberFormat="1" applyBorder="1"/>
    <xf numFmtId="166" fontId="9" fillId="0" borderId="1" xfId="520" applyNumberFormat="1" applyBorder="1"/>
    <xf numFmtId="41" fontId="44" fillId="0" borderId="1" xfId="520" applyNumberFormat="1" applyFont="1" applyBorder="1"/>
    <xf numFmtId="0" fontId="44" fillId="0" borderId="13" xfId="520" applyFont="1" applyBorder="1"/>
    <xf numFmtId="0" fontId="9" fillId="0" borderId="0" xfId="518" applyAlignment="1">
      <alignment horizontal="left"/>
    </xf>
    <xf numFmtId="41" fontId="44" fillId="0" borderId="13" xfId="520" applyNumberFormat="1" applyFont="1" applyBorder="1"/>
    <xf numFmtId="0" fontId="44" fillId="0" borderId="1" xfId="518" applyFont="1" applyBorder="1" applyAlignment="1">
      <alignment horizontal="left"/>
    </xf>
    <xf numFmtId="4" fontId="120" fillId="49" borderId="1" xfId="520" applyNumberFormat="1" applyFont="1" applyFill="1" applyBorder="1" applyAlignment="1">
      <alignment horizontal="center" vertical="center"/>
    </xf>
    <xf numFmtId="0" fontId="120" fillId="49" borderId="1" xfId="520" applyFont="1" applyFill="1" applyBorder="1" applyAlignment="1">
      <alignment horizontal="center" vertical="center"/>
    </xf>
    <xf numFmtId="3" fontId="120" fillId="49" borderId="1" xfId="520" applyNumberFormat="1" applyFont="1" applyFill="1" applyBorder="1" applyAlignment="1">
      <alignment horizontal="center" vertical="center"/>
    </xf>
    <xf numFmtId="3" fontId="120" fillId="49" borderId="1" xfId="520" applyNumberFormat="1" applyFont="1" applyFill="1" applyBorder="1" applyAlignment="1">
      <alignment horizontal="center" wrapText="1"/>
    </xf>
    <xf numFmtId="41" fontId="33" fillId="0" borderId="0" xfId="519" applyFont="1" applyFill="1" applyBorder="1"/>
    <xf numFmtId="0" fontId="32" fillId="0" borderId="34" xfId="520" applyFont="1" applyBorder="1" applyAlignment="1">
      <alignment horizontal="right"/>
    </xf>
    <xf numFmtId="0" fontId="32" fillId="8" borderId="34" xfId="520" applyFont="1" applyFill="1" applyBorder="1"/>
    <xf numFmtId="3" fontId="33" fillId="8" borderId="34" xfId="520" applyNumberFormat="1" applyFont="1" applyFill="1" applyBorder="1" applyAlignment="1">
      <alignment horizontal="center"/>
    </xf>
    <xf numFmtId="4" fontId="33" fillId="8" borderId="34" xfId="520" applyNumberFormat="1" applyFont="1" applyFill="1" applyBorder="1"/>
    <xf numFmtId="41" fontId="33" fillId="0" borderId="112" xfId="519" applyFont="1" applyFill="1" applyBorder="1"/>
    <xf numFmtId="0" fontId="9" fillId="8" borderId="0" xfId="520" applyFill="1"/>
    <xf numFmtId="0" fontId="32" fillId="0" borderId="113" xfId="520" applyFont="1" applyBorder="1" applyAlignment="1">
      <alignment horizontal="right"/>
    </xf>
    <xf numFmtId="202" fontId="33" fillId="0" borderId="34" xfId="519" applyNumberFormat="1" applyFont="1" applyFill="1" applyBorder="1"/>
    <xf numFmtId="202" fontId="32" fillId="0" borderId="34" xfId="519" applyNumberFormat="1" applyFont="1" applyFill="1" applyBorder="1"/>
    <xf numFmtId="0" fontId="33" fillId="0" borderId="113" xfId="520" applyFont="1" applyBorder="1" applyAlignment="1">
      <alignment horizontal="right"/>
    </xf>
    <xf numFmtId="0" fontId="33" fillId="8" borderId="34" xfId="520" applyFont="1" applyFill="1" applyBorder="1"/>
    <xf numFmtId="202" fontId="33" fillId="0" borderId="0" xfId="519" applyNumberFormat="1" applyFont="1" applyFill="1" applyBorder="1"/>
    <xf numFmtId="0" fontId="111" fillId="0" borderId="1" xfId="520" applyFont="1" applyBorder="1" applyAlignment="1">
      <alignment horizontal="center" vertical="center" wrapText="1"/>
    </xf>
    <xf numFmtId="0" fontId="112" fillId="0" borderId="1" xfId="520" applyFont="1" applyBorder="1" applyAlignment="1">
      <alignment horizontal="center" vertical="center" wrapText="1"/>
    </xf>
    <xf numFmtId="0" fontId="112" fillId="0" borderId="1" xfId="520" applyFont="1" applyBorder="1" applyAlignment="1">
      <alignment vertical="center" wrapText="1"/>
    </xf>
    <xf numFmtId="0" fontId="9" fillId="0" borderId="1" xfId="520" applyBorder="1" applyAlignment="1">
      <alignment horizontal="center"/>
    </xf>
    <xf numFmtId="3" fontId="112" fillId="0" borderId="1" xfId="520" applyNumberFormat="1" applyFont="1" applyBorder="1" applyAlignment="1">
      <alignment horizontal="center" vertical="center" wrapText="1"/>
    </xf>
    <xf numFmtId="41" fontId="33" fillId="0" borderId="34" xfId="519" applyFont="1" applyFill="1" applyBorder="1"/>
    <xf numFmtId="0" fontId="33" fillId="0" borderId="34" xfId="520" applyFont="1" applyBorder="1" applyAlignment="1">
      <alignment horizontal="right"/>
    </xf>
    <xf numFmtId="0" fontId="33" fillId="8" borderId="14" xfId="520" applyFont="1" applyFill="1" applyBorder="1"/>
    <xf numFmtId="0" fontId="101" fillId="0" borderId="1" xfId="520" applyFont="1" applyBorder="1"/>
    <xf numFmtId="0" fontId="111" fillId="0" borderId="1" xfId="520" applyFont="1" applyBorder="1" applyAlignment="1">
      <alignment vertical="center" wrapText="1"/>
    </xf>
    <xf numFmtId="3" fontId="113" fillId="0" borderId="1" xfId="520" applyNumberFormat="1" applyFont="1" applyBorder="1" applyAlignment="1">
      <alignment horizontal="center"/>
    </xf>
    <xf numFmtId="0" fontId="32" fillId="0" borderId="6" xfId="520" applyFont="1" applyBorder="1" applyAlignment="1">
      <alignment horizontal="right"/>
    </xf>
    <xf numFmtId="0" fontId="33" fillId="0" borderId="6" xfId="520" applyFont="1" applyBorder="1" applyAlignment="1">
      <alignment horizontal="right"/>
    </xf>
    <xf numFmtId="0" fontId="114" fillId="8" borderId="0" xfId="520" applyFont="1" applyFill="1" applyAlignment="1">
      <alignment vertical="center" wrapText="1"/>
    </xf>
    <xf numFmtId="3" fontId="115" fillId="8" borderId="0" xfId="520" applyNumberFormat="1" applyFont="1" applyFill="1" applyAlignment="1">
      <alignment vertical="center" wrapText="1"/>
    </xf>
    <xf numFmtId="4" fontId="33" fillId="0" borderId="34" xfId="520" applyNumberFormat="1" applyFont="1" applyBorder="1"/>
    <xf numFmtId="202" fontId="44" fillId="0" borderId="0" xfId="520" applyNumberFormat="1" applyFont="1"/>
    <xf numFmtId="43" fontId="9" fillId="0" borderId="0" xfId="520" applyNumberFormat="1"/>
    <xf numFmtId="0" fontId="32" fillId="8" borderId="34" xfId="520" applyFont="1" applyFill="1" applyBorder="1" applyAlignment="1">
      <alignment horizontal="left" wrapText="1"/>
    </xf>
    <xf numFmtId="3" fontId="33" fillId="8" borderId="14" xfId="520" applyNumberFormat="1" applyFont="1" applyFill="1" applyBorder="1" applyAlignment="1">
      <alignment horizontal="center"/>
    </xf>
    <xf numFmtId="41" fontId="33" fillId="8" borderId="34" xfId="519" applyFont="1" applyFill="1" applyBorder="1"/>
    <xf numFmtId="203" fontId="33" fillId="8" borderId="34" xfId="519" applyNumberFormat="1" applyFont="1" applyFill="1" applyBorder="1"/>
    <xf numFmtId="0" fontId="44" fillId="0" borderId="2" xfId="520" applyFont="1" applyBorder="1"/>
    <xf numFmtId="41" fontId="0" fillId="0" borderId="0" xfId="519" applyFont="1" applyBorder="1"/>
    <xf numFmtId="2" fontId="9" fillId="0" borderId="0" xfId="520" applyNumberFormat="1"/>
    <xf numFmtId="0" fontId="32" fillId="12" borderId="11" xfId="520" applyFont="1" applyFill="1" applyBorder="1" applyAlignment="1">
      <alignment vertical="center"/>
    </xf>
    <xf numFmtId="0" fontId="32" fillId="12" borderId="12" xfId="520" applyFont="1" applyFill="1" applyBorder="1" applyAlignment="1">
      <alignment vertical="center"/>
    </xf>
    <xf numFmtId="0" fontId="9" fillId="0" borderId="6" xfId="520" applyBorder="1"/>
    <xf numFmtId="0" fontId="33" fillId="0" borderId="0" xfId="520" applyFont="1"/>
    <xf numFmtId="167" fontId="33" fillId="0" borderId="0" xfId="520" applyNumberFormat="1" applyFont="1" applyAlignment="1">
      <alignment horizontal="left" indent="3"/>
    </xf>
    <xf numFmtId="2" fontId="33" fillId="0" borderId="0" xfId="520" applyNumberFormat="1" applyFont="1"/>
    <xf numFmtId="2" fontId="33" fillId="0" borderId="7" xfId="520" applyNumberFormat="1" applyFont="1" applyBorder="1"/>
    <xf numFmtId="0" fontId="32" fillId="0" borderId="6" xfId="520" applyFont="1" applyBorder="1"/>
    <xf numFmtId="167" fontId="33" fillId="0" borderId="0" xfId="520" applyNumberFormat="1" applyFont="1"/>
    <xf numFmtId="0" fontId="33" fillId="0" borderId="7" xfId="520" applyFont="1" applyBorder="1"/>
    <xf numFmtId="0" fontId="26" fillId="0" borderId="0" xfId="520" applyFont="1"/>
    <xf numFmtId="167" fontId="32" fillId="0" borderId="9" xfId="520" applyNumberFormat="1" applyFont="1" applyBorder="1"/>
    <xf numFmtId="0" fontId="33" fillId="0" borderId="9" xfId="520" applyFont="1" applyBorder="1"/>
    <xf numFmtId="167" fontId="32" fillId="0" borderId="10" xfId="520" applyNumberFormat="1" applyFont="1" applyBorder="1"/>
    <xf numFmtId="0" fontId="33" fillId="0" borderId="6" xfId="520" applyFont="1" applyBorder="1"/>
    <xf numFmtId="2" fontId="32" fillId="0" borderId="10" xfId="520" applyNumberFormat="1" applyFont="1" applyBorder="1"/>
    <xf numFmtId="0" fontId="32" fillId="0" borderId="3" xfId="520" applyFont="1" applyBorder="1"/>
    <xf numFmtId="0" fontId="33" fillId="0" borderId="4" xfId="520" applyFont="1" applyBorder="1"/>
    <xf numFmtId="0" fontId="33" fillId="0" borderId="5" xfId="520" applyFont="1" applyBorder="1"/>
    <xf numFmtId="0" fontId="9" fillId="12" borderId="2" xfId="520" applyFill="1" applyBorder="1"/>
    <xf numFmtId="0" fontId="9" fillId="12" borderId="11" xfId="520" applyFill="1" applyBorder="1"/>
    <xf numFmtId="0" fontId="27" fillId="12" borderId="11" xfId="520" applyFont="1" applyFill="1" applyBorder="1" applyAlignment="1">
      <alignment horizontal="right"/>
    </xf>
    <xf numFmtId="2" fontId="27" fillId="12" borderId="12" xfId="520" applyNumberFormat="1" applyFont="1" applyFill="1" applyBorder="1"/>
    <xf numFmtId="0" fontId="9" fillId="0" borderId="9" xfId="520" applyBorder="1"/>
    <xf numFmtId="2" fontId="44" fillId="0" borderId="0" xfId="520" applyNumberFormat="1" applyFont="1"/>
    <xf numFmtId="0" fontId="9" fillId="0" borderId="0" xfId="520" applyAlignment="1">
      <alignment horizontal="right"/>
    </xf>
    <xf numFmtId="202" fontId="0" fillId="0" borderId="0" xfId="519" applyNumberFormat="1" applyFont="1"/>
    <xf numFmtId="0" fontId="53" fillId="0" borderId="1" xfId="520" applyFont="1" applyBorder="1" applyAlignment="1">
      <alignment horizontal="center"/>
    </xf>
    <xf numFmtId="0" fontId="44" fillId="0" borderId="1" xfId="520" applyFont="1" applyBorder="1" applyAlignment="1">
      <alignment horizontal="center"/>
    </xf>
    <xf numFmtId="0" fontId="9" fillId="0" borderId="0" xfId="520" applyAlignment="1">
      <alignment horizontal="left"/>
    </xf>
    <xf numFmtId="3" fontId="33" fillId="0" borderId="0" xfId="3" applyNumberFormat="1" applyFont="1" applyAlignment="1" applyProtection="1">
      <alignment horizontal="right"/>
      <protection locked="0"/>
    </xf>
    <xf numFmtId="3" fontId="33" fillId="4" borderId="0" xfId="3" applyNumberFormat="1" applyFont="1" applyFill="1" applyAlignment="1" applyProtection="1">
      <alignment horizontal="right"/>
      <protection locked="0"/>
    </xf>
    <xf numFmtId="3" fontId="33" fillId="4" borderId="14" xfId="3" applyNumberFormat="1" applyFont="1" applyFill="1" applyBorder="1" applyAlignment="1" applyProtection="1">
      <alignment horizontal="right"/>
      <protection locked="0"/>
    </xf>
    <xf numFmtId="3" fontId="33" fillId="0" borderId="22" xfId="4" applyNumberFormat="1" applyFont="1" applyFill="1" applyBorder="1" applyAlignment="1" applyProtection="1">
      <alignment horizontal="center" wrapText="1"/>
      <protection locked="0"/>
    </xf>
    <xf numFmtId="3" fontId="33" fillId="4" borderId="22" xfId="4" applyNumberFormat="1" applyFont="1" applyFill="1" applyBorder="1" applyAlignment="1" applyProtection="1">
      <alignment horizontal="right" wrapText="1"/>
      <protection locked="0"/>
    </xf>
    <xf numFmtId="0" fontId="117" fillId="4" borderId="82" xfId="518" applyFont="1" applyFill="1" applyBorder="1"/>
    <xf numFmtId="0" fontId="33" fillId="0" borderId="85" xfId="30" applyFont="1" applyBorder="1" applyAlignment="1" applyProtection="1">
      <alignment horizontal="center" wrapText="1"/>
      <protection locked="0"/>
    </xf>
    <xf numFmtId="3" fontId="33" fillId="3" borderId="85" xfId="30" applyNumberFormat="1" applyFont="1" applyFill="1" applyBorder="1" applyAlignment="1" applyProtection="1">
      <alignment horizontal="right" wrapText="1"/>
      <protection locked="0"/>
    </xf>
    <xf numFmtId="3" fontId="33" fillId="3" borderId="86" xfId="30" applyNumberFormat="1" applyFont="1" applyFill="1" applyBorder="1" applyAlignment="1" applyProtection="1">
      <alignment horizontal="right" wrapText="1"/>
      <protection locked="0"/>
    </xf>
    <xf numFmtId="3" fontId="33" fillId="3" borderId="85" xfId="30" applyNumberFormat="1" applyFont="1" applyFill="1" applyBorder="1" applyAlignment="1" applyProtection="1">
      <alignment horizontal="right"/>
      <protection locked="0"/>
    </xf>
    <xf numFmtId="3" fontId="33" fillId="0" borderId="114" xfId="30" applyNumberFormat="1" applyFont="1" applyBorder="1" applyAlignment="1" applyProtection="1">
      <alignment horizontal="right"/>
      <protection locked="0"/>
    </xf>
    <xf numFmtId="3" fontId="33" fillId="4" borderId="114" xfId="30" applyNumberFormat="1" applyFont="1" applyFill="1" applyBorder="1" applyAlignment="1" applyProtection="1">
      <alignment horizontal="right"/>
      <protection locked="0"/>
    </xf>
    <xf numFmtId="3" fontId="33" fillId="5" borderId="86" xfId="30" applyNumberFormat="1" applyFont="1" applyFill="1" applyBorder="1" applyProtection="1">
      <protection locked="0"/>
    </xf>
    <xf numFmtId="3" fontId="33" fillId="4" borderId="87" xfId="30" applyNumberFormat="1" applyFont="1" applyFill="1" applyBorder="1" applyAlignment="1" applyProtection="1">
      <alignment horizontal="right"/>
      <protection locked="0"/>
    </xf>
    <xf numFmtId="0" fontId="33" fillId="0" borderId="91" xfId="30" applyFont="1" applyBorder="1" applyAlignment="1" applyProtection="1">
      <alignment horizontal="center" wrapText="1"/>
      <protection locked="0"/>
    </xf>
    <xf numFmtId="3" fontId="33" fillId="3" borderId="91" xfId="30" applyNumberFormat="1" applyFont="1" applyFill="1" applyBorder="1" applyAlignment="1" applyProtection="1">
      <alignment horizontal="right" wrapText="1"/>
      <protection locked="0"/>
    </xf>
    <xf numFmtId="3" fontId="33" fillId="3" borderId="92" xfId="30" applyNumberFormat="1" applyFont="1" applyFill="1" applyBorder="1" applyAlignment="1" applyProtection="1">
      <alignment horizontal="right" wrapText="1"/>
      <protection locked="0"/>
    </xf>
    <xf numFmtId="3" fontId="33" fillId="3" borderId="91" xfId="30" applyNumberFormat="1" applyFont="1" applyFill="1" applyBorder="1" applyAlignment="1" applyProtection="1">
      <alignment horizontal="right"/>
      <protection locked="0"/>
    </xf>
    <xf numFmtId="3" fontId="33" fillId="0" borderId="115" xfId="30" applyNumberFormat="1" applyFont="1" applyBorder="1" applyAlignment="1" applyProtection="1">
      <alignment horizontal="right"/>
      <protection locked="0"/>
    </xf>
    <xf numFmtId="3" fontId="33" fillId="4" borderId="115" xfId="30" applyNumberFormat="1" applyFont="1" applyFill="1" applyBorder="1" applyAlignment="1" applyProtection="1">
      <alignment horizontal="right"/>
      <protection locked="0"/>
    </xf>
    <xf numFmtId="3" fontId="33" fillId="5" borderId="92" xfId="30" applyNumberFormat="1" applyFont="1" applyFill="1" applyBorder="1" applyProtection="1">
      <protection locked="0"/>
    </xf>
    <xf numFmtId="3" fontId="33" fillId="4" borderId="93" xfId="30" applyNumberFormat="1" applyFont="1" applyFill="1" applyBorder="1" applyAlignment="1" applyProtection="1">
      <alignment horizontal="right"/>
      <protection locked="0"/>
    </xf>
    <xf numFmtId="3" fontId="33" fillId="3" borderId="91" xfId="4" applyNumberFormat="1" applyFont="1" applyFill="1" applyBorder="1" applyAlignment="1" applyProtection="1">
      <alignment horizontal="right" wrapText="1"/>
      <protection locked="0"/>
    </xf>
    <xf numFmtId="3" fontId="33" fillId="0" borderId="115" xfId="4" applyNumberFormat="1" applyFont="1" applyFill="1" applyBorder="1" applyAlignment="1" applyProtection="1">
      <alignment horizontal="center" wrapText="1"/>
      <protection locked="0"/>
    </xf>
    <xf numFmtId="3" fontId="33" fillId="4" borderId="115" xfId="4" applyNumberFormat="1" applyFont="1" applyFill="1" applyBorder="1" applyAlignment="1" applyProtection="1">
      <alignment horizontal="right" wrapText="1"/>
      <protection locked="0"/>
    </xf>
    <xf numFmtId="0" fontId="33" fillId="0" borderId="91" xfId="30" applyFont="1" applyBorder="1" applyAlignment="1" applyProtection="1">
      <alignment horizontal="center"/>
      <protection locked="0"/>
    </xf>
    <xf numFmtId="3" fontId="33" fillId="0" borderId="93" xfId="30" applyNumberFormat="1" applyFont="1" applyBorder="1" applyAlignment="1" applyProtection="1">
      <alignment horizontal="center"/>
      <protection locked="0"/>
    </xf>
    <xf numFmtId="3" fontId="33" fillId="3" borderId="92" xfId="4" applyNumberFormat="1" applyFont="1" applyFill="1" applyBorder="1" applyAlignment="1" applyProtection="1">
      <alignment horizontal="right" wrapText="1"/>
      <protection locked="0"/>
    </xf>
    <xf numFmtId="3" fontId="33" fillId="0" borderId="93" xfId="30" applyNumberFormat="1" applyFont="1" applyBorder="1" applyAlignment="1" applyProtection="1">
      <alignment horizontal="right"/>
      <protection locked="0"/>
    </xf>
    <xf numFmtId="170" fontId="27" fillId="0" borderId="91" xfId="4" applyNumberFormat="1" applyFont="1" applyFill="1" applyBorder="1" applyAlignment="1" applyProtection="1">
      <alignment horizontal="center"/>
      <protection locked="0"/>
    </xf>
    <xf numFmtId="3" fontId="27" fillId="3" borderId="91" xfId="4" applyNumberFormat="1" applyFont="1" applyFill="1" applyBorder="1" applyAlignment="1" applyProtection="1">
      <alignment horizontal="right"/>
      <protection locked="0"/>
    </xf>
    <xf numFmtId="3" fontId="27" fillId="3" borderId="92" xfId="30" applyNumberFormat="1" applyFont="1" applyFill="1" applyBorder="1" applyAlignment="1" applyProtection="1">
      <alignment horizontal="right" wrapText="1"/>
      <protection locked="0"/>
    </xf>
    <xf numFmtId="3" fontId="27" fillId="3" borderId="91" xfId="30" applyNumberFormat="1" applyFont="1" applyFill="1" applyBorder="1" applyAlignment="1" applyProtection="1">
      <alignment horizontal="right"/>
      <protection locked="0"/>
    </xf>
    <xf numFmtId="3" fontId="27" fillId="5" borderId="92" xfId="30" applyNumberFormat="1" applyFont="1" applyFill="1" applyBorder="1" applyProtection="1">
      <protection locked="0"/>
    </xf>
    <xf numFmtId="3" fontId="27" fillId="0" borderId="93" xfId="30" applyNumberFormat="1" applyFont="1" applyBorder="1" applyAlignment="1" applyProtection="1">
      <alignment horizontal="right"/>
      <protection locked="0"/>
    </xf>
    <xf numFmtId="3" fontId="33" fillId="3" borderId="92" xfId="30" applyNumberFormat="1" applyFont="1" applyFill="1" applyBorder="1" applyAlignment="1" applyProtection="1">
      <alignment horizontal="right"/>
      <protection locked="0"/>
    </xf>
    <xf numFmtId="0" fontId="33" fillId="0" borderId="95" xfId="30" applyFont="1" applyBorder="1" applyAlignment="1" applyProtection="1">
      <alignment horizontal="center"/>
      <protection locked="0"/>
    </xf>
    <xf numFmtId="3" fontId="33" fillId="3" borderId="95" xfId="4" applyNumberFormat="1" applyFont="1" applyFill="1" applyBorder="1" applyAlignment="1" applyProtection="1">
      <alignment horizontal="right" wrapText="1"/>
      <protection locked="0"/>
    </xf>
    <xf numFmtId="3" fontId="33" fillId="3" borderId="96" xfId="30" applyNumberFormat="1" applyFont="1" applyFill="1" applyBorder="1" applyAlignment="1" applyProtection="1">
      <alignment horizontal="right" wrapText="1"/>
      <protection locked="0"/>
    </xf>
    <xf numFmtId="3" fontId="33" fillId="3" borderId="95" xfId="30" applyNumberFormat="1" applyFont="1" applyFill="1" applyBorder="1" applyAlignment="1" applyProtection="1">
      <alignment horizontal="right"/>
      <protection locked="0"/>
    </xf>
    <xf numFmtId="3" fontId="33" fillId="0" borderId="116" xfId="4" applyNumberFormat="1" applyFont="1" applyFill="1" applyBorder="1" applyAlignment="1" applyProtection="1">
      <alignment horizontal="center" wrapText="1"/>
      <protection locked="0"/>
    </xf>
    <xf numFmtId="3" fontId="33" fillId="4" borderId="116" xfId="4" applyNumberFormat="1" applyFont="1" applyFill="1" applyBorder="1" applyAlignment="1" applyProtection="1">
      <alignment horizontal="right" wrapText="1"/>
      <protection locked="0"/>
    </xf>
    <xf numFmtId="3" fontId="33" fillId="5" borderId="96" xfId="30" applyNumberFormat="1" applyFont="1" applyFill="1" applyBorder="1" applyProtection="1">
      <protection locked="0"/>
    </xf>
    <xf numFmtId="3" fontId="33" fillId="0" borderId="97" xfId="30" applyNumberFormat="1" applyFont="1" applyBorder="1" applyAlignment="1" applyProtection="1">
      <alignment horizontal="right"/>
      <protection locked="0"/>
    </xf>
    <xf numFmtId="0" fontId="33" fillId="0" borderId="101" xfId="30" applyFont="1" applyBorder="1" applyAlignment="1" applyProtection="1">
      <alignment horizontal="center"/>
      <protection locked="0"/>
    </xf>
    <xf numFmtId="3" fontId="33" fillId="3" borderId="101" xfId="4" applyNumberFormat="1" applyFont="1" applyFill="1" applyBorder="1" applyAlignment="1" applyProtection="1">
      <alignment horizontal="right" wrapText="1"/>
      <protection locked="0"/>
    </xf>
    <xf numFmtId="3" fontId="33" fillId="0" borderId="117" xfId="4" applyNumberFormat="1" applyFont="1" applyFill="1" applyBorder="1" applyAlignment="1" applyProtection="1">
      <alignment horizontal="center" wrapText="1"/>
      <protection locked="0"/>
    </xf>
    <xf numFmtId="3" fontId="33" fillId="3" borderId="101" xfId="30" applyNumberFormat="1" applyFont="1" applyFill="1" applyBorder="1" applyAlignment="1" applyProtection="1">
      <alignment horizontal="right"/>
      <protection locked="0"/>
    </xf>
    <xf numFmtId="3" fontId="33" fillId="4" borderId="117" xfId="4" applyNumberFormat="1" applyFont="1" applyFill="1" applyBorder="1" applyAlignment="1" applyProtection="1">
      <alignment horizontal="right" wrapText="1"/>
      <protection locked="0"/>
    </xf>
    <xf numFmtId="3" fontId="33" fillId="5" borderId="102" xfId="30" applyNumberFormat="1" applyFont="1" applyFill="1" applyBorder="1" applyProtection="1">
      <protection locked="0"/>
    </xf>
    <xf numFmtId="3" fontId="33" fillId="4" borderId="103" xfId="30" applyNumberFormat="1" applyFont="1" applyFill="1" applyBorder="1" applyAlignment="1" applyProtection="1">
      <alignment horizontal="right"/>
      <protection locked="0"/>
    </xf>
    <xf numFmtId="0" fontId="27" fillId="0" borderId="98" xfId="517" applyFont="1" applyBorder="1" applyAlignment="1" applyProtection="1">
      <alignment horizontal="left"/>
      <protection locked="0"/>
    </xf>
    <xf numFmtId="0" fontId="9" fillId="0" borderId="98" xfId="518" applyBorder="1"/>
    <xf numFmtId="0" fontId="33" fillId="0" borderId="95" xfId="30" applyFont="1" applyBorder="1" applyAlignment="1" applyProtection="1">
      <alignment horizontal="center" wrapText="1"/>
      <protection locked="0"/>
    </xf>
    <xf numFmtId="3" fontId="33" fillId="4" borderId="97" xfId="4" applyNumberFormat="1" applyFont="1" applyFill="1" applyBorder="1" applyAlignment="1" applyProtection="1">
      <alignment horizontal="center" wrapText="1"/>
      <protection locked="0"/>
    </xf>
    <xf numFmtId="0" fontId="33" fillId="0" borderId="80" xfId="30" applyFont="1" applyBorder="1" applyAlignment="1" applyProtection="1">
      <alignment horizontal="center"/>
      <protection locked="0"/>
    </xf>
    <xf numFmtId="0" fontId="33" fillId="0" borderId="65" xfId="30" applyFont="1" applyBorder="1" applyAlignment="1" applyProtection="1">
      <alignment horizontal="center"/>
      <protection locked="0"/>
    </xf>
    <xf numFmtId="0" fontId="69" fillId="4" borderId="118" xfId="518" applyFont="1" applyFill="1" applyBorder="1"/>
    <xf numFmtId="0" fontId="9" fillId="0" borderId="119" xfId="516" applyBorder="1" applyAlignment="1">
      <alignment horizontal="center"/>
    </xf>
    <xf numFmtId="0" fontId="33" fillId="0" borderId="120" xfId="30" applyFont="1" applyBorder="1" applyAlignment="1" applyProtection="1">
      <alignment horizontal="center"/>
      <protection locked="0"/>
    </xf>
    <xf numFmtId="3" fontId="33" fillId="3" borderId="120" xfId="4" applyNumberFormat="1" applyFont="1" applyFill="1" applyBorder="1" applyAlignment="1" applyProtection="1">
      <alignment horizontal="right" wrapText="1"/>
      <protection locked="0"/>
    </xf>
    <xf numFmtId="3" fontId="33" fillId="0" borderId="121" xfId="4" applyNumberFormat="1" applyFont="1" applyFill="1" applyBorder="1" applyAlignment="1" applyProtection="1">
      <alignment horizontal="center" wrapText="1"/>
      <protection locked="0"/>
    </xf>
    <xf numFmtId="3" fontId="33" fillId="3" borderId="120" xfId="30" applyNumberFormat="1" applyFont="1" applyFill="1" applyBorder="1" applyAlignment="1" applyProtection="1">
      <alignment horizontal="right"/>
      <protection locked="0"/>
    </xf>
    <xf numFmtId="3" fontId="33" fillId="4" borderId="121" xfId="4" applyNumberFormat="1" applyFont="1" applyFill="1" applyBorder="1" applyAlignment="1" applyProtection="1">
      <alignment horizontal="right" wrapText="1"/>
      <protection locked="0"/>
    </xf>
    <xf numFmtId="3" fontId="33" fillId="5" borderId="122" xfId="30" applyNumberFormat="1" applyFont="1" applyFill="1" applyBorder="1" applyProtection="1">
      <protection locked="0"/>
    </xf>
    <xf numFmtId="3" fontId="33" fillId="4" borderId="120" xfId="30" applyNumberFormat="1" applyFont="1" applyFill="1" applyBorder="1" applyAlignment="1" applyProtection="1">
      <alignment horizontal="center"/>
      <protection locked="0"/>
    </xf>
    <xf numFmtId="3" fontId="33" fillId="4" borderId="91" xfId="30" applyNumberFormat="1" applyFont="1" applyFill="1" applyBorder="1" applyAlignment="1" applyProtection="1">
      <alignment horizontal="center"/>
      <protection locked="0"/>
    </xf>
    <xf numFmtId="3" fontId="27" fillId="4" borderId="91" xfId="30" applyNumberFormat="1" applyFont="1" applyFill="1" applyBorder="1" applyAlignment="1" applyProtection="1">
      <alignment horizontal="right"/>
      <protection locked="0"/>
    </xf>
    <xf numFmtId="0" fontId="27" fillId="0" borderId="110" xfId="30" applyFont="1" applyBorder="1" applyAlignment="1" applyProtection="1">
      <alignment horizontal="center"/>
      <protection locked="0"/>
    </xf>
    <xf numFmtId="170" fontId="27" fillId="0" borderId="110" xfId="4" applyNumberFormat="1" applyFont="1" applyFill="1" applyBorder="1" applyAlignment="1" applyProtection="1">
      <alignment horizontal="center"/>
      <protection locked="0"/>
    </xf>
    <xf numFmtId="3" fontId="27" fillId="3" borderId="110" xfId="4" applyNumberFormat="1" applyFont="1" applyFill="1" applyBorder="1" applyAlignment="1" applyProtection="1">
      <alignment horizontal="right"/>
      <protection locked="0"/>
    </xf>
    <xf numFmtId="3" fontId="27" fillId="3" borderId="110" xfId="30" applyNumberFormat="1" applyFont="1" applyFill="1" applyBorder="1" applyAlignment="1" applyProtection="1">
      <alignment horizontal="right" wrapText="1"/>
      <protection locked="0"/>
    </xf>
    <xf numFmtId="3" fontId="27" fillId="3" borderId="110" xfId="30" applyNumberFormat="1" applyFont="1" applyFill="1" applyBorder="1" applyAlignment="1" applyProtection="1">
      <alignment horizontal="right"/>
      <protection locked="0"/>
    </xf>
    <xf numFmtId="3" fontId="33" fillId="0" borderId="123" xfId="4" applyNumberFormat="1" applyFont="1" applyFill="1" applyBorder="1" applyAlignment="1" applyProtection="1">
      <alignment horizontal="center" wrapText="1"/>
      <protection locked="0"/>
    </xf>
    <xf numFmtId="3" fontId="33" fillId="4" borderId="123" xfId="4" applyNumberFormat="1" applyFont="1" applyFill="1" applyBorder="1" applyAlignment="1" applyProtection="1">
      <alignment horizontal="right" wrapText="1"/>
      <protection locked="0"/>
    </xf>
    <xf numFmtId="3" fontId="27" fillId="5" borderId="108" xfId="30" applyNumberFormat="1" applyFont="1" applyFill="1" applyBorder="1" applyProtection="1">
      <protection locked="0"/>
    </xf>
    <xf numFmtId="3" fontId="32" fillId="4" borderId="124" xfId="30" applyNumberFormat="1" applyFont="1" applyFill="1" applyBorder="1" applyAlignment="1" applyProtection="1">
      <alignment horizontal="right"/>
      <protection locked="0"/>
    </xf>
    <xf numFmtId="0" fontId="33" fillId="0" borderId="3" xfId="30" applyFont="1" applyBorder="1" applyAlignment="1" applyProtection="1">
      <alignment horizontal="center"/>
      <protection locked="0"/>
    </xf>
    <xf numFmtId="166" fontId="32" fillId="0" borderId="6" xfId="30" applyNumberFormat="1" applyFont="1" applyBorder="1" applyAlignment="1" applyProtection="1">
      <alignment horizontal="center"/>
      <protection locked="0"/>
    </xf>
    <xf numFmtId="0" fontId="33" fillId="0" borderId="6" xfId="30" applyFont="1" applyBorder="1" applyAlignment="1" applyProtection="1">
      <alignment horizontal="center"/>
      <protection locked="0"/>
    </xf>
    <xf numFmtId="2" fontId="27" fillId="0" borderId="6" xfId="30" applyNumberFormat="1" applyFont="1" applyBorder="1" applyAlignment="1" applyProtection="1">
      <alignment horizontal="center"/>
      <protection locked="0"/>
    </xf>
    <xf numFmtId="2" fontId="32" fillId="0" borderId="8" xfId="30" applyNumberFormat="1" applyFont="1" applyBorder="1" applyAlignment="1" applyProtection="1">
      <alignment horizontal="center"/>
      <protection locked="0"/>
    </xf>
    <xf numFmtId="0" fontId="116" fillId="4" borderId="125" xfId="518" applyFont="1" applyFill="1" applyBorder="1"/>
    <xf numFmtId="0" fontId="116" fillId="0" borderId="93" xfId="516" applyFont="1" applyBorder="1"/>
    <xf numFmtId="0" fontId="69" fillId="0" borderId="93" xfId="518" applyFont="1" applyBorder="1"/>
    <xf numFmtId="0" fontId="116" fillId="4" borderId="93" xfId="518" applyFont="1" applyFill="1" applyBorder="1"/>
    <xf numFmtId="0" fontId="27" fillId="0" borderId="124" xfId="30" applyFont="1" applyBorder="1" applyAlignment="1" applyProtection="1">
      <alignment horizontal="left"/>
      <protection locked="0"/>
    </xf>
    <xf numFmtId="3" fontId="32" fillId="3" borderId="95" xfId="4" applyNumberFormat="1" applyFont="1" applyFill="1" applyBorder="1" applyAlignment="1" applyProtection="1">
      <alignment horizontal="right" wrapText="1"/>
      <protection locked="0"/>
    </xf>
    <xf numFmtId="3" fontId="32" fillId="5" borderId="96" xfId="30" applyNumberFormat="1" applyFont="1" applyFill="1" applyBorder="1" applyProtection="1">
      <protection locked="0"/>
    </xf>
    <xf numFmtId="3" fontId="26" fillId="3" borderId="91" xfId="30" applyNumberFormat="1" applyFont="1" applyFill="1" applyBorder="1" applyAlignment="1" applyProtection="1">
      <alignment horizontal="right"/>
      <protection locked="0"/>
    </xf>
    <xf numFmtId="3" fontId="26" fillId="5" borderId="92" xfId="30" applyNumberFormat="1" applyFont="1" applyFill="1" applyBorder="1" applyProtection="1">
      <protection locked="0"/>
    </xf>
    <xf numFmtId="3" fontId="32" fillId="3" borderId="95" xfId="30" applyNumberFormat="1" applyFont="1" applyFill="1" applyBorder="1" applyAlignment="1" applyProtection="1">
      <alignment horizontal="right"/>
      <protection locked="0"/>
    </xf>
    <xf numFmtId="41" fontId="9" fillId="0" borderId="0" xfId="516" applyNumberFormat="1"/>
    <xf numFmtId="41" fontId="33" fillId="0" borderId="16" xfId="30" applyNumberFormat="1" applyFont="1" applyBorder="1" applyAlignment="1" applyProtection="1">
      <alignment horizontal="center" wrapText="1"/>
      <protection locked="0"/>
    </xf>
    <xf numFmtId="0" fontId="121" fillId="0" borderId="0" xfId="0" applyFont="1" applyAlignment="1">
      <alignment horizontal="center"/>
    </xf>
    <xf numFmtId="0" fontId="121" fillId="0" borderId="1" xfId="0" applyFont="1" applyBorder="1" applyAlignment="1">
      <alignment horizontal="center"/>
    </xf>
    <xf numFmtId="0" fontId="110" fillId="0" borderId="1" xfId="0" applyFont="1" applyBorder="1"/>
    <xf numFmtId="3" fontId="110" fillId="0" borderId="1" xfId="0" applyNumberFormat="1" applyFont="1" applyBorder="1" applyAlignment="1">
      <alignment horizontal="center"/>
    </xf>
    <xf numFmtId="0" fontId="110" fillId="0" borderId="12" xfId="0" applyFont="1" applyBorder="1"/>
    <xf numFmtId="0" fontId="110" fillId="50" borderId="1" xfId="0" applyFont="1" applyFill="1" applyBorder="1"/>
    <xf numFmtId="3" fontId="110" fillId="50" borderId="1" xfId="0" applyNumberFormat="1" applyFont="1" applyFill="1" applyBorder="1" applyAlignment="1">
      <alignment horizontal="center"/>
    </xf>
    <xf numFmtId="3" fontId="26" fillId="0" borderId="13" xfId="0" applyNumberFormat="1" applyFont="1" applyBorder="1" applyAlignment="1">
      <alignment horizontal="center"/>
    </xf>
    <xf numFmtId="3" fontId="26" fillId="0" borderId="15" xfId="0" applyNumberFormat="1" applyFont="1" applyBorder="1" applyAlignment="1">
      <alignment horizontal="center"/>
    </xf>
    <xf numFmtId="192" fontId="26" fillId="0" borderId="0" xfId="1" applyNumberFormat="1" applyFont="1" applyFill="1" applyBorder="1" applyAlignment="1">
      <alignment horizontal="center"/>
    </xf>
    <xf numFmtId="169" fontId="26" fillId="0" borderId="1" xfId="1" applyNumberFormat="1" applyFont="1" applyFill="1" applyBorder="1" applyAlignment="1">
      <alignment horizontal="center"/>
    </xf>
    <xf numFmtId="169" fontId="26" fillId="0" borderId="0" xfId="1" applyNumberFormat="1" applyFont="1" applyFill="1" applyBorder="1" applyAlignment="1">
      <alignment horizontal="center"/>
    </xf>
    <xf numFmtId="2" fontId="26" fillId="0" borderId="1" xfId="0" applyNumberFormat="1" applyFont="1" applyBorder="1"/>
    <xf numFmtId="2" fontId="26" fillId="0" borderId="0" xfId="0" applyNumberFormat="1" applyFont="1"/>
    <xf numFmtId="3" fontId="26" fillId="0" borderId="12" xfId="0" applyNumberFormat="1" applyFont="1" applyBorder="1" applyAlignment="1">
      <alignment horizontal="center"/>
    </xf>
    <xf numFmtId="168" fontId="26" fillId="0" borderId="1" xfId="2" applyNumberFormat="1" applyFont="1" applyBorder="1" applyAlignment="1">
      <alignment horizontal="center"/>
    </xf>
    <xf numFmtId="10" fontId="26" fillId="0" borderId="1" xfId="2" applyNumberFormat="1" applyFont="1" applyBorder="1"/>
    <xf numFmtId="10" fontId="26" fillId="0" borderId="1" xfId="0" applyNumberFormat="1" applyFont="1" applyBorder="1"/>
    <xf numFmtId="164" fontId="26" fillId="0" borderId="1" xfId="1" applyFont="1" applyBorder="1"/>
    <xf numFmtId="3" fontId="69" fillId="0" borderId="1" xfId="0" applyNumberFormat="1" applyFont="1" applyBorder="1" applyAlignment="1">
      <alignment horizontal="center"/>
    </xf>
    <xf numFmtId="0" fontId="9" fillId="0" borderId="0" xfId="522"/>
    <xf numFmtId="171" fontId="0" fillId="0" borderId="1" xfId="1" applyNumberFormat="1" applyFont="1" applyBorder="1"/>
    <xf numFmtId="0" fontId="9" fillId="0" borderId="0" xfId="522" applyAlignment="1">
      <alignment horizontal="center"/>
    </xf>
    <xf numFmtId="3" fontId="9" fillId="0" borderId="0" xfId="522" applyNumberFormat="1" applyAlignment="1">
      <alignment horizontal="center"/>
    </xf>
    <xf numFmtId="3" fontId="9" fillId="0" borderId="1" xfId="520" applyNumberFormat="1" applyBorder="1" applyAlignment="1">
      <alignment horizontal="center"/>
    </xf>
    <xf numFmtId="204" fontId="9" fillId="0" borderId="1" xfId="520" applyNumberFormat="1" applyBorder="1" applyAlignment="1">
      <alignment horizontal="center"/>
    </xf>
    <xf numFmtId="0" fontId="26" fillId="0" borderId="13" xfId="0" applyFont="1" applyBorder="1"/>
    <xf numFmtId="0" fontId="26" fillId="8" borderId="1" xfId="0" applyFont="1" applyFill="1" applyBorder="1"/>
    <xf numFmtId="0" fontId="49" fillId="0" borderId="15" xfId="0" applyFont="1" applyBorder="1"/>
    <xf numFmtId="0" fontId="0" fillId="0" borderId="13" xfId="0" quotePrefix="1" applyBorder="1" applyAlignment="1">
      <alignment horizontal="center"/>
    </xf>
    <xf numFmtId="167" fontId="26" fillId="0" borderId="1" xfId="0" applyNumberFormat="1" applyFont="1" applyBorder="1" applyAlignment="1">
      <alignment horizontal="center"/>
    </xf>
    <xf numFmtId="0" fontId="26" fillId="0" borderId="0" xfId="0" applyFont="1" applyAlignment="1">
      <alignment horizontal="center" wrapText="1"/>
    </xf>
    <xf numFmtId="0" fontId="26" fillId="0" borderId="0" xfId="0" applyFont="1" applyAlignment="1">
      <alignment horizontal="left"/>
    </xf>
    <xf numFmtId="172" fontId="9" fillId="0" borderId="1" xfId="520" applyNumberFormat="1" applyBorder="1" applyAlignment="1">
      <alignment horizontal="center"/>
    </xf>
    <xf numFmtId="0" fontId="69" fillId="4" borderId="127" xfId="523" applyFont="1" applyFill="1" applyBorder="1"/>
    <xf numFmtId="4" fontId="120" fillId="49" borderId="1" xfId="529" applyNumberFormat="1" applyFont="1" applyFill="1" applyBorder="1" applyAlignment="1">
      <alignment horizontal="center" vertical="center"/>
    </xf>
    <xf numFmtId="0" fontId="120" fillId="49" borderId="1" xfId="529" applyFont="1" applyFill="1" applyBorder="1" applyAlignment="1">
      <alignment horizontal="center" vertical="center"/>
    </xf>
    <xf numFmtId="3" fontId="120" fillId="49" borderId="1" xfId="529" applyNumberFormat="1" applyFont="1" applyFill="1" applyBorder="1" applyAlignment="1">
      <alignment horizontal="center" vertical="center"/>
    </xf>
    <xf numFmtId="3" fontId="120" fillId="49" borderId="1" xfId="529" applyNumberFormat="1" applyFont="1" applyFill="1" applyBorder="1" applyAlignment="1">
      <alignment horizontal="center" wrapText="1"/>
    </xf>
    <xf numFmtId="41" fontId="33" fillId="0" borderId="0" xfId="530" applyFont="1" applyFill="1" applyBorder="1"/>
    <xf numFmtId="0" fontId="8" fillId="0" borderId="0" xfId="529"/>
    <xf numFmtId="9" fontId="0" fillId="0" borderId="0" xfId="531" applyFont="1"/>
    <xf numFmtId="0" fontId="32" fillId="0" borderId="34" xfId="529" applyFont="1" applyBorder="1" applyAlignment="1">
      <alignment horizontal="right"/>
    </xf>
    <xf numFmtId="0" fontId="32" fillId="8" borderId="34" xfId="529" applyFont="1" applyFill="1" applyBorder="1"/>
    <xf numFmtId="3" fontId="33" fillId="8" borderId="34" xfId="529" applyNumberFormat="1" applyFont="1" applyFill="1" applyBorder="1" applyAlignment="1">
      <alignment horizontal="center"/>
    </xf>
    <xf numFmtId="4" fontId="33" fillId="8" borderId="34" xfId="529" applyNumberFormat="1" applyFont="1" applyFill="1" applyBorder="1"/>
    <xf numFmtId="41" fontId="33" fillId="0" borderId="112" xfId="530" applyFont="1" applyFill="1" applyBorder="1"/>
    <xf numFmtId="0" fontId="8" fillId="8" borderId="0" xfId="529" applyFill="1"/>
    <xf numFmtId="0" fontId="32" fillId="0" borderId="113" xfId="529" applyFont="1" applyBorder="1" applyAlignment="1">
      <alignment horizontal="right"/>
    </xf>
    <xf numFmtId="202" fontId="33" fillId="0" borderId="34" xfId="530" applyNumberFormat="1" applyFont="1" applyFill="1" applyBorder="1"/>
    <xf numFmtId="202" fontId="32" fillId="0" borderId="34" xfId="530" applyNumberFormat="1" applyFont="1" applyFill="1" applyBorder="1"/>
    <xf numFmtId="41" fontId="0" fillId="0" borderId="0" xfId="530" applyFont="1"/>
    <xf numFmtId="0" fontId="33" fillId="0" borderId="113" xfId="529" applyFont="1" applyBorder="1" applyAlignment="1">
      <alignment horizontal="right"/>
    </xf>
    <xf numFmtId="0" fontId="33" fillId="8" borderId="34" xfId="529" applyFont="1" applyFill="1" applyBorder="1"/>
    <xf numFmtId="202" fontId="33" fillId="0" borderId="0" xfId="530" applyNumberFormat="1" applyFont="1" applyFill="1" applyBorder="1"/>
    <xf numFmtId="0" fontId="111" fillId="0" borderId="1" xfId="529" applyFont="1" applyBorder="1" applyAlignment="1">
      <alignment horizontal="center" vertical="center" wrapText="1"/>
    </xf>
    <xf numFmtId="0" fontId="112" fillId="0" borderId="1" xfId="529" applyFont="1" applyBorder="1" applyAlignment="1">
      <alignment horizontal="center" vertical="center" wrapText="1"/>
    </xf>
    <xf numFmtId="0" fontId="112" fillId="0" borderId="1" xfId="529" applyFont="1" applyBorder="1" applyAlignment="1">
      <alignment vertical="center" wrapText="1"/>
    </xf>
    <xf numFmtId="0" fontId="8" fillId="0" borderId="1" xfId="529" applyBorder="1" applyAlignment="1">
      <alignment horizontal="center"/>
    </xf>
    <xf numFmtId="3" fontId="112" fillId="0" borderId="1" xfId="529" applyNumberFormat="1" applyFont="1" applyBorder="1" applyAlignment="1">
      <alignment horizontal="center" vertical="center" wrapText="1"/>
    </xf>
    <xf numFmtId="0" fontId="101" fillId="0" borderId="1" xfId="529" applyFont="1" applyBorder="1"/>
    <xf numFmtId="0" fontId="111" fillId="0" borderId="1" xfId="529" applyFont="1" applyBorder="1" applyAlignment="1">
      <alignment vertical="center" wrapText="1"/>
    </xf>
    <xf numFmtId="3" fontId="113" fillId="0" borderId="1" xfId="529" applyNumberFormat="1" applyFont="1" applyBorder="1" applyAlignment="1">
      <alignment horizontal="center"/>
    </xf>
    <xf numFmtId="41" fontId="8" fillId="0" borderId="0" xfId="529" applyNumberFormat="1"/>
    <xf numFmtId="0" fontId="8" fillId="0" borderId="0" xfId="529" applyAlignment="1">
      <alignment horizontal="center"/>
    </xf>
    <xf numFmtId="0" fontId="8" fillId="0" borderId="0" xfId="529" applyAlignment="1">
      <alignment horizontal="right"/>
    </xf>
    <xf numFmtId="0" fontId="8" fillId="0" borderId="0" xfId="529" applyAlignment="1">
      <alignment horizontal="left"/>
    </xf>
    <xf numFmtId="3" fontId="8" fillId="0" borderId="0" xfId="529" applyNumberFormat="1"/>
    <xf numFmtId="0" fontId="112" fillId="0" borderId="0" xfId="529" applyFont="1" applyAlignment="1">
      <alignment vertical="center" wrapText="1"/>
    </xf>
    <xf numFmtId="0" fontId="44" fillId="0" borderId="0" xfId="516" applyFont="1" applyAlignment="1">
      <alignment horizontal="center" vertical="center"/>
    </xf>
    <xf numFmtId="0" fontId="9" fillId="0" borderId="44" xfId="516" applyBorder="1"/>
    <xf numFmtId="0" fontId="9" fillId="0" borderId="129" xfId="516" applyBorder="1" applyAlignment="1">
      <alignment horizontal="center"/>
    </xf>
    <xf numFmtId="0" fontId="9" fillId="0" borderId="14" xfId="516" applyBorder="1"/>
    <xf numFmtId="0" fontId="44" fillId="0" borderId="0" xfId="520" applyFont="1" applyAlignment="1">
      <alignment horizontal="center" vertical="center"/>
    </xf>
    <xf numFmtId="0" fontId="9" fillId="0" borderId="44" xfId="520" applyBorder="1"/>
    <xf numFmtId="0" fontId="9" fillId="0" borderId="129" xfId="520" applyBorder="1" applyAlignment="1">
      <alignment horizontal="center"/>
    </xf>
    <xf numFmtId="0" fontId="9" fillId="0" borderId="14" xfId="520" applyBorder="1"/>
    <xf numFmtId="0" fontId="27" fillId="4" borderId="126" xfId="523" applyFont="1" applyFill="1" applyBorder="1"/>
    <xf numFmtId="0" fontId="116" fillId="4" borderId="74" xfId="518" applyFont="1" applyFill="1" applyBorder="1"/>
    <xf numFmtId="0" fontId="116" fillId="4" borderId="127" xfId="523" applyFont="1" applyFill="1" applyBorder="1"/>
    <xf numFmtId="0" fontId="27" fillId="4" borderId="74" xfId="523" applyFont="1" applyFill="1" applyBorder="1"/>
    <xf numFmtId="0" fontId="116" fillId="0" borderId="128" xfId="523" applyFont="1" applyBorder="1"/>
    <xf numFmtId="0" fontId="27" fillId="4" borderId="106" xfId="523" applyFont="1" applyFill="1" applyBorder="1"/>
    <xf numFmtId="0" fontId="116" fillId="4" borderId="126" xfId="523" applyFont="1" applyFill="1" applyBorder="1"/>
    <xf numFmtId="0" fontId="116" fillId="4" borderId="128" xfId="523" applyFont="1" applyFill="1" applyBorder="1"/>
    <xf numFmtId="3" fontId="27" fillId="0" borderId="0" xfId="30" applyNumberFormat="1" applyFont="1" applyAlignment="1" applyProtection="1">
      <alignment horizontal="left"/>
      <protection locked="0"/>
    </xf>
    <xf numFmtId="0" fontId="27" fillId="0" borderId="7" xfId="30" applyFont="1" applyBorder="1" applyAlignment="1" applyProtection="1">
      <alignment horizontal="center"/>
      <protection locked="0"/>
    </xf>
    <xf numFmtId="0" fontId="116" fillId="0" borderId="74" xfId="523" applyFont="1" applyBorder="1"/>
    <xf numFmtId="3" fontId="32" fillId="3" borderId="91" xfId="4" applyNumberFormat="1" applyFont="1" applyFill="1" applyBorder="1" applyAlignment="1" applyProtection="1">
      <alignment horizontal="right" wrapText="1"/>
      <protection locked="0"/>
    </xf>
    <xf numFmtId="3" fontId="32" fillId="5" borderId="122" xfId="30" applyNumberFormat="1" applyFont="1" applyFill="1" applyBorder="1" applyProtection="1">
      <protection locked="0"/>
    </xf>
    <xf numFmtId="3" fontId="32" fillId="5" borderId="21" xfId="30" applyNumberFormat="1" applyFont="1" applyFill="1" applyBorder="1" applyProtection="1">
      <protection locked="0"/>
    </xf>
    <xf numFmtId="0" fontId="27" fillId="9" borderId="1" xfId="532" applyFont="1" applyFill="1" applyBorder="1"/>
    <xf numFmtId="180" fontId="0" fillId="0" borderId="0" xfId="1" applyNumberFormat="1" applyFont="1"/>
    <xf numFmtId="0" fontId="26" fillId="0" borderId="1" xfId="0" quotePrefix="1" applyFont="1" applyBorder="1" applyAlignment="1">
      <alignment horizontal="center"/>
    </xf>
    <xf numFmtId="1" fontId="11" fillId="0" borderId="1" xfId="496" applyNumberFormat="1" applyFill="1" applyBorder="1" applyAlignment="1">
      <alignment horizontal="center"/>
    </xf>
    <xf numFmtId="0" fontId="69" fillId="0" borderId="72" xfId="534" applyFont="1" applyBorder="1" applyAlignment="1">
      <alignment horizontal="left" vertical="center" wrapText="1"/>
    </xf>
    <xf numFmtId="0" fontId="122" fillId="4" borderId="1" xfId="0" applyFont="1" applyFill="1" applyBorder="1"/>
    <xf numFmtId="0" fontId="123" fillId="4" borderId="1" xfId="0" applyFont="1" applyFill="1" applyBorder="1"/>
    <xf numFmtId="0" fontId="69" fillId="8" borderId="74" xfId="523" applyFont="1" applyFill="1" applyBorder="1"/>
    <xf numFmtId="0" fontId="101" fillId="4" borderId="1" xfId="0" applyFont="1" applyFill="1" applyBorder="1"/>
    <xf numFmtId="0" fontId="122" fillId="8" borderId="1" xfId="0" applyFont="1" applyFill="1" applyBorder="1"/>
    <xf numFmtId="0" fontId="101" fillId="8" borderId="1" xfId="0" applyFont="1" applyFill="1" applyBorder="1"/>
    <xf numFmtId="3" fontId="32" fillId="0" borderId="115" xfId="4" applyNumberFormat="1" applyFont="1" applyFill="1" applyBorder="1" applyAlignment="1" applyProtection="1">
      <alignment horizontal="center" wrapText="1"/>
      <protection locked="0"/>
    </xf>
    <xf numFmtId="3" fontId="32" fillId="3" borderId="120" xfId="30" applyNumberFormat="1" applyFont="1" applyFill="1" applyBorder="1" applyAlignment="1" applyProtection="1">
      <alignment horizontal="right"/>
      <protection locked="0"/>
    </xf>
    <xf numFmtId="3" fontId="32" fillId="4" borderId="115" xfId="4" applyNumberFormat="1" applyFont="1" applyFill="1" applyBorder="1" applyAlignment="1" applyProtection="1">
      <alignment horizontal="right" wrapText="1"/>
      <protection locked="0"/>
    </xf>
    <xf numFmtId="0" fontId="44" fillId="0" borderId="93" xfId="516" applyFont="1" applyBorder="1" applyAlignment="1">
      <alignment horizontal="center"/>
    </xf>
    <xf numFmtId="3" fontId="32" fillId="3" borderId="91" xfId="30" applyNumberFormat="1" applyFont="1" applyFill="1" applyBorder="1" applyAlignment="1" applyProtection="1">
      <alignment horizontal="right"/>
      <protection locked="0"/>
    </xf>
    <xf numFmtId="0" fontId="69" fillId="4" borderId="128" xfId="518" applyFont="1" applyFill="1" applyBorder="1"/>
    <xf numFmtId="0" fontId="9" fillId="0" borderId="130" xfId="516" applyBorder="1" applyAlignment="1">
      <alignment horizontal="center"/>
    </xf>
    <xf numFmtId="171" fontId="123" fillId="0" borderId="1" xfId="536" applyNumberFormat="1" applyFont="1" applyFill="1" applyBorder="1" applyAlignment="1">
      <alignment horizontal="center"/>
    </xf>
    <xf numFmtId="171" fontId="122" fillId="0" borderId="1" xfId="536" applyNumberFormat="1" applyFont="1" applyFill="1" applyBorder="1" applyAlignment="1">
      <alignment horizontal="center"/>
    </xf>
    <xf numFmtId="171" fontId="122" fillId="8" borderId="1" xfId="536" applyNumberFormat="1" applyFont="1" applyFill="1" applyBorder="1" applyAlignment="1">
      <alignment horizontal="center"/>
    </xf>
    <xf numFmtId="3" fontId="122" fillId="8" borderId="1" xfId="536" applyNumberFormat="1" applyFont="1" applyFill="1" applyBorder="1" applyAlignment="1">
      <alignment horizontal="right"/>
    </xf>
    <xf numFmtId="171" fontId="123" fillId="8" borderId="1" xfId="536" applyNumberFormat="1" applyFont="1" applyFill="1" applyBorder="1" applyAlignment="1">
      <alignment horizontal="center"/>
    </xf>
    <xf numFmtId="3" fontId="123" fillId="8" borderId="1" xfId="536" applyNumberFormat="1" applyFont="1" applyFill="1" applyBorder="1" applyAlignment="1">
      <alignment horizontal="right"/>
    </xf>
    <xf numFmtId="3" fontId="123" fillId="8" borderId="1" xfId="536" applyNumberFormat="1" applyFont="1" applyFill="1" applyBorder="1"/>
    <xf numFmtId="171" fontId="123" fillId="0" borderId="1" xfId="536" applyNumberFormat="1" applyFont="1" applyBorder="1" applyAlignment="1">
      <alignment horizontal="center"/>
    </xf>
    <xf numFmtId="3" fontId="122" fillId="0" borderId="1" xfId="536" applyNumberFormat="1" applyFont="1" applyBorder="1" applyAlignment="1">
      <alignment horizontal="right"/>
    </xf>
    <xf numFmtId="171" fontId="122" fillId="0" borderId="1" xfId="536" applyNumberFormat="1" applyFont="1" applyBorder="1" applyAlignment="1">
      <alignment horizontal="center"/>
    </xf>
    <xf numFmtId="3" fontId="122" fillId="0" borderId="1" xfId="536" applyNumberFormat="1" applyFont="1" applyFill="1" applyBorder="1" applyAlignment="1">
      <alignment horizontal="right"/>
    </xf>
    <xf numFmtId="3" fontId="101" fillId="0" borderId="1" xfId="536" applyNumberFormat="1" applyFont="1" applyFill="1" applyBorder="1" applyAlignment="1">
      <alignment horizontal="right"/>
    </xf>
    <xf numFmtId="3" fontId="123" fillId="0" borderId="1" xfId="536" applyNumberFormat="1" applyFont="1" applyBorder="1" applyAlignment="1">
      <alignment horizontal="right"/>
    </xf>
    <xf numFmtId="3" fontId="123" fillId="0" borderId="1" xfId="536" applyNumberFormat="1" applyFont="1" applyFill="1" applyBorder="1"/>
    <xf numFmtId="3" fontId="122" fillId="4" borderId="1" xfId="536" applyNumberFormat="1" applyFont="1" applyFill="1" applyBorder="1"/>
    <xf numFmtId="171" fontId="123" fillId="0" borderId="1" xfId="536" applyNumberFormat="1" applyFont="1" applyFill="1" applyBorder="1" applyAlignment="1">
      <alignment horizontal="right"/>
    </xf>
    <xf numFmtId="171" fontId="122" fillId="52" borderId="1" xfId="536" applyNumberFormat="1" applyFont="1" applyFill="1" applyBorder="1" applyAlignment="1">
      <alignment horizontal="center"/>
    </xf>
    <xf numFmtId="3" fontId="122" fillId="52" borderId="1" xfId="536" applyNumberFormat="1" applyFont="1" applyFill="1" applyBorder="1" applyAlignment="1">
      <alignment horizontal="right"/>
    </xf>
    <xf numFmtId="171" fontId="122" fillId="53" borderId="1" xfId="536" applyNumberFormat="1" applyFont="1" applyFill="1" applyBorder="1" applyAlignment="1">
      <alignment horizontal="center"/>
    </xf>
    <xf numFmtId="171" fontId="123" fillId="53" borderId="1" xfId="536" applyNumberFormat="1" applyFont="1" applyFill="1" applyBorder="1" applyAlignment="1">
      <alignment horizontal="center"/>
    </xf>
    <xf numFmtId="3" fontId="122" fillId="53" borderId="1" xfId="536" applyNumberFormat="1" applyFont="1" applyFill="1" applyBorder="1" applyAlignment="1">
      <alignment horizontal="right"/>
    </xf>
    <xf numFmtId="3" fontId="101" fillId="0" borderId="1" xfId="536" applyNumberFormat="1" applyFont="1" applyFill="1" applyBorder="1" applyAlignment="1">
      <alignment vertical="center"/>
    </xf>
    <xf numFmtId="3" fontId="101" fillId="0" borderId="1" xfId="536" applyNumberFormat="1" applyFont="1" applyFill="1" applyBorder="1" applyAlignment="1">
      <alignment horizontal="right" vertical="center"/>
    </xf>
    <xf numFmtId="164" fontId="27" fillId="0" borderId="1" xfId="536" applyFont="1" applyFill="1" applyBorder="1" applyAlignment="1">
      <alignment horizontal="center"/>
    </xf>
    <xf numFmtId="171" fontId="27" fillId="0" borderId="1" xfId="536" applyNumberFormat="1" applyFont="1" applyFill="1" applyBorder="1" applyAlignment="1">
      <alignment horizontal="left"/>
    </xf>
    <xf numFmtId="202" fontId="101" fillId="0" borderId="0" xfId="551" applyNumberFormat="1" applyFont="1" applyAlignment="1">
      <alignment horizontal="center"/>
    </xf>
    <xf numFmtId="41" fontId="0" fillId="0" borderId="0" xfId="551" applyFont="1"/>
    <xf numFmtId="0" fontId="101" fillId="4" borderId="1" xfId="546" applyFont="1" applyFill="1" applyBorder="1"/>
    <xf numFmtId="0" fontId="122" fillId="4" borderId="1" xfId="546" applyFont="1" applyFill="1" applyBorder="1"/>
    <xf numFmtId="0" fontId="113" fillId="4" borderId="1" xfId="546" applyFont="1" applyFill="1" applyBorder="1"/>
    <xf numFmtId="0" fontId="122" fillId="8" borderId="1" xfId="546" applyFont="1" applyFill="1" applyBorder="1"/>
    <xf numFmtId="0" fontId="101" fillId="8" borderId="1" xfId="546" applyFont="1" applyFill="1" applyBorder="1"/>
    <xf numFmtId="0" fontId="5" fillId="0" borderId="0" xfId="546" applyAlignment="1">
      <alignment horizontal="center"/>
    </xf>
    <xf numFmtId="0" fontId="101" fillId="0" borderId="0" xfId="546" applyFont="1"/>
    <xf numFmtId="0" fontId="101" fillId="0" borderId="1" xfId="546" applyFont="1" applyBorder="1"/>
    <xf numFmtId="0" fontId="122" fillId="0" borderId="1" xfId="546" applyFont="1" applyBorder="1" applyAlignment="1">
      <alignment horizontal="center"/>
    </xf>
    <xf numFmtId="0" fontId="122" fillId="0" borderId="1" xfId="546" applyFont="1" applyBorder="1" applyAlignment="1">
      <alignment horizontal="center" vertical="justify"/>
    </xf>
    <xf numFmtId="0" fontId="122" fillId="0" borderId="1" xfId="546" applyFont="1" applyBorder="1" applyAlignment="1">
      <alignment horizontal="center" vertical="center" wrapText="1"/>
    </xf>
    <xf numFmtId="0" fontId="101" fillId="0" borderId="1" xfId="546" applyFont="1" applyBorder="1" applyAlignment="1">
      <alignment horizontal="center"/>
    </xf>
    <xf numFmtId="0" fontId="122" fillId="0" borderId="1" xfId="546" applyFont="1" applyBorder="1" applyAlignment="1">
      <alignment horizontal="left"/>
    </xf>
    <xf numFmtId="0" fontId="101" fillId="0" borderId="1" xfId="546" applyFont="1" applyBorder="1" applyAlignment="1">
      <alignment horizontal="center" vertical="justify"/>
    </xf>
    <xf numFmtId="0" fontId="113" fillId="0" borderId="1" xfId="546" applyFont="1" applyBorder="1" applyAlignment="1">
      <alignment horizontal="center" vertical="justify"/>
    </xf>
    <xf numFmtId="0" fontId="101" fillId="8" borderId="1" xfId="546" applyFont="1" applyFill="1" applyBorder="1" applyAlignment="1">
      <alignment horizontal="left"/>
    </xf>
    <xf numFmtId="9" fontId="101" fillId="8" borderId="1" xfId="537" applyFont="1" applyFill="1" applyBorder="1" applyAlignment="1">
      <alignment horizontal="center"/>
    </xf>
    <xf numFmtId="192" fontId="122" fillId="4" borderId="1" xfId="546" applyNumberFormat="1" applyFont="1" applyFill="1" applyBorder="1"/>
    <xf numFmtId="0" fontId="123" fillId="4" borderId="1" xfId="546" applyFont="1" applyFill="1" applyBorder="1"/>
    <xf numFmtId="0" fontId="113" fillId="8" borderId="1" xfId="546" applyFont="1" applyFill="1" applyBorder="1"/>
    <xf numFmtId="0" fontId="113" fillId="0" borderId="1" xfId="546" applyFont="1" applyBorder="1"/>
    <xf numFmtId="0" fontId="123" fillId="8" borderId="1" xfId="546" applyFont="1" applyFill="1" applyBorder="1"/>
    <xf numFmtId="171" fontId="5" fillId="0" borderId="0" xfId="546" applyNumberFormat="1"/>
    <xf numFmtId="3" fontId="101" fillId="0" borderId="1" xfId="546" applyNumberFormat="1" applyFont="1" applyBorder="1"/>
    <xf numFmtId="9" fontId="123" fillId="0" borderId="1" xfId="546" applyNumberFormat="1" applyFont="1" applyBorder="1" applyAlignment="1">
      <alignment horizontal="center"/>
    </xf>
    <xf numFmtId="1" fontId="5" fillId="0" borderId="1" xfId="546" applyNumberFormat="1" applyBorder="1"/>
    <xf numFmtId="0" fontId="113" fillId="8" borderId="1" xfId="546" applyFont="1" applyFill="1" applyBorder="1" applyAlignment="1">
      <alignment horizontal="center"/>
    </xf>
    <xf numFmtId="168" fontId="101" fillId="8" borderId="1" xfId="537" applyNumberFormat="1" applyFont="1" applyFill="1" applyBorder="1" applyAlignment="1">
      <alignment horizontal="center"/>
    </xf>
    <xf numFmtId="0" fontId="101" fillId="0" borderId="0" xfId="546" applyFont="1" applyAlignment="1">
      <alignment horizontal="center"/>
    </xf>
    <xf numFmtId="9" fontId="101" fillId="0" borderId="0" xfId="546" applyNumberFormat="1" applyFont="1" applyAlignment="1">
      <alignment horizontal="left"/>
    </xf>
    <xf numFmtId="171" fontId="101" fillId="0" borderId="1" xfId="546" applyNumberFormat="1" applyFont="1" applyBorder="1"/>
    <xf numFmtId="0" fontId="123" fillId="0" borderId="1" xfId="546" applyFont="1" applyBorder="1" applyAlignment="1">
      <alignment horizontal="center"/>
    </xf>
    <xf numFmtId="0" fontId="122" fillId="4" borderId="1" xfId="546" applyFont="1" applyFill="1" applyBorder="1" applyAlignment="1">
      <alignment horizontal="right"/>
    </xf>
    <xf numFmtId="0" fontId="124" fillId="0" borderId="0" xfId="546" applyFont="1"/>
    <xf numFmtId="9" fontId="101" fillId="0" borderId="1" xfId="546" applyNumberFormat="1" applyFont="1" applyBorder="1" applyAlignment="1">
      <alignment horizontal="center"/>
    </xf>
    <xf numFmtId="205" fontId="122" fillId="4" borderId="1" xfId="546" applyNumberFormat="1" applyFont="1" applyFill="1" applyBorder="1" applyAlignment="1">
      <alignment horizontal="center"/>
    </xf>
    <xf numFmtId="0" fontId="101" fillId="8" borderId="1" xfId="546" applyFont="1" applyFill="1" applyBorder="1" applyAlignment="1">
      <alignment horizontal="center"/>
    </xf>
    <xf numFmtId="0" fontId="125" fillId="4" borderId="1" xfId="546" applyFont="1" applyFill="1" applyBorder="1"/>
    <xf numFmtId="0" fontId="126" fillId="4" borderId="1" xfId="546" applyFont="1" applyFill="1" applyBorder="1"/>
    <xf numFmtId="0" fontId="113" fillId="0" borderId="1" xfId="546" applyFont="1" applyBorder="1" applyAlignment="1">
      <alignment horizontal="left"/>
    </xf>
    <xf numFmtId="3" fontId="5" fillId="0" borderId="0" xfId="546" applyNumberFormat="1"/>
    <xf numFmtId="0" fontId="27" fillId="0" borderId="34" xfId="547" applyFont="1" applyBorder="1" applyAlignment="1">
      <alignment horizontal="left"/>
    </xf>
    <xf numFmtId="0" fontId="5" fillId="0" borderId="34" xfId="547" applyBorder="1" applyAlignment="1">
      <alignment horizontal="left"/>
    </xf>
    <xf numFmtId="0" fontId="5" fillId="0" borderId="0" xfId="546" applyAlignment="1">
      <alignment horizontal="left"/>
    </xf>
    <xf numFmtId="1" fontId="5" fillId="0" borderId="0" xfId="546" applyNumberFormat="1"/>
    <xf numFmtId="0" fontId="27" fillId="0" borderId="1" xfId="547" applyFont="1" applyBorder="1" applyAlignment="1">
      <alignment horizontal="left"/>
    </xf>
    <xf numFmtId="167" fontId="5" fillId="0" borderId="0" xfId="546" applyNumberFormat="1"/>
    <xf numFmtId="14" fontId="101" fillId="0" borderId="0" xfId="546" applyNumberFormat="1" applyFont="1" applyAlignment="1">
      <alignment horizontal="right"/>
    </xf>
    <xf numFmtId="0" fontId="101" fillId="0" borderId="0" xfId="546" applyFont="1" applyAlignment="1">
      <alignment horizontal="right"/>
    </xf>
    <xf numFmtId="206" fontId="5" fillId="0" borderId="0" xfId="546" applyNumberFormat="1"/>
    <xf numFmtId="0" fontId="27" fillId="0" borderId="14" xfId="547" applyFont="1" applyBorder="1" applyAlignment="1">
      <alignment horizontal="left"/>
    </xf>
    <xf numFmtId="166" fontId="101" fillId="0" borderId="1" xfId="546" applyNumberFormat="1" applyFont="1" applyBorder="1"/>
    <xf numFmtId="176" fontId="5" fillId="0" borderId="0" xfId="546" applyNumberFormat="1"/>
    <xf numFmtId="176" fontId="5" fillId="7" borderId="1" xfId="547" applyNumberFormat="1" applyFill="1" applyBorder="1" applyAlignment="1">
      <alignment horizontal="left"/>
    </xf>
    <xf numFmtId="3" fontId="113" fillId="53" borderId="1" xfId="546" applyNumberFormat="1" applyFont="1" applyFill="1" applyBorder="1"/>
    <xf numFmtId="0" fontId="44" fillId="0" borderId="1" xfId="546" applyFont="1" applyBorder="1"/>
    <xf numFmtId="0" fontId="5" fillId="0" borderId="1" xfId="546" applyBorder="1"/>
    <xf numFmtId="0" fontId="5" fillId="0" borderId="1" xfId="547" applyBorder="1" applyAlignment="1">
      <alignment horizontal="left"/>
    </xf>
    <xf numFmtId="0" fontId="5" fillId="0" borderId="0" xfId="546"/>
    <xf numFmtId="0" fontId="44" fillId="0" borderId="1" xfId="547" applyFont="1" applyBorder="1" applyAlignment="1">
      <alignment horizontal="left"/>
    </xf>
    <xf numFmtId="0" fontId="44" fillId="0" borderId="0" xfId="546" applyFont="1"/>
    <xf numFmtId="0" fontId="5" fillId="0" borderId="14" xfId="547" applyBorder="1" applyAlignment="1">
      <alignment horizontal="left"/>
    </xf>
    <xf numFmtId="0" fontId="5" fillId="0" borderId="13" xfId="546" applyBorder="1"/>
    <xf numFmtId="0" fontId="5" fillId="0" borderId="15" xfId="546" applyBorder="1"/>
    <xf numFmtId="167" fontId="44" fillId="0" borderId="1" xfId="546" applyNumberFormat="1" applyFont="1" applyBorder="1"/>
    <xf numFmtId="2" fontId="44" fillId="0" borderId="1" xfId="546" applyNumberFormat="1" applyFont="1" applyBorder="1"/>
    <xf numFmtId="194" fontId="44" fillId="0" borderId="1" xfId="546" applyNumberFormat="1" applyFont="1" applyBorder="1"/>
    <xf numFmtId="183" fontId="44" fillId="0" borderId="1" xfId="546" applyNumberFormat="1" applyFont="1" applyBorder="1"/>
    <xf numFmtId="0" fontId="27" fillId="0" borderId="6" xfId="547" applyFont="1" applyBorder="1" applyAlignment="1">
      <alignment horizontal="left"/>
    </xf>
    <xf numFmtId="0" fontId="5" fillId="0" borderId="2" xfId="546" applyBorder="1"/>
    <xf numFmtId="0" fontId="44" fillId="0" borderId="2" xfId="546" applyFont="1" applyBorder="1"/>
    <xf numFmtId="166" fontId="44" fillId="0" borderId="1" xfId="546" applyNumberFormat="1" applyFont="1" applyBorder="1"/>
    <xf numFmtId="194" fontId="44" fillId="0" borderId="0" xfId="546" applyNumberFormat="1" applyFont="1"/>
    <xf numFmtId="3" fontId="5" fillId="51" borderId="34" xfId="549" applyNumberFormat="1" applyFill="1" applyBorder="1" applyAlignment="1">
      <alignment horizontal="right"/>
    </xf>
    <xf numFmtId="166" fontId="44" fillId="0" borderId="0" xfId="546" applyNumberFormat="1" applyFont="1"/>
    <xf numFmtId="0" fontId="101" fillId="12" borderId="1" xfId="546" applyFont="1" applyFill="1" applyBorder="1"/>
    <xf numFmtId="0" fontId="127" fillId="0" borderId="0" xfId="546" applyFont="1"/>
    <xf numFmtId="0" fontId="127" fillId="0" borderId="1" xfId="546" applyFont="1" applyBorder="1"/>
    <xf numFmtId="2" fontId="127" fillId="0" borderId="1" xfId="546" applyNumberFormat="1" applyFont="1" applyBorder="1"/>
    <xf numFmtId="171" fontId="0" fillId="0" borderId="1" xfId="536" applyNumberFormat="1" applyFont="1" applyFill="1" applyBorder="1"/>
    <xf numFmtId="164" fontId="0" fillId="0" borderId="1" xfId="536" applyFont="1" applyFill="1" applyBorder="1"/>
    <xf numFmtId="41" fontId="0" fillId="0" borderId="2" xfId="585" applyFont="1" applyBorder="1"/>
    <xf numFmtId="41" fontId="5" fillId="0" borderId="2" xfId="546" applyNumberFormat="1" applyBorder="1"/>
    <xf numFmtId="41" fontId="44" fillId="0" borderId="1" xfId="585" applyFont="1" applyFill="1" applyBorder="1"/>
    <xf numFmtId="41" fontId="44" fillId="0" borderId="1" xfId="585" applyFont="1" applyFill="1" applyBorder="1" applyAlignment="1">
      <alignment vertical="center"/>
    </xf>
    <xf numFmtId="164" fontId="0" fillId="0" borderId="0" xfId="536" applyFont="1" applyFill="1"/>
    <xf numFmtId="41" fontId="44" fillId="0" borderId="0" xfId="585" applyFont="1" applyFill="1"/>
    <xf numFmtId="41" fontId="5" fillId="0" borderId="1" xfId="585" applyBorder="1"/>
    <xf numFmtId="0" fontId="0" fillId="0" borderId="1" xfId="547" applyFont="1" applyBorder="1" applyAlignment="1">
      <alignment horizontal="left"/>
    </xf>
    <xf numFmtId="43" fontId="127" fillId="0" borderId="1" xfId="546" applyNumberFormat="1" applyFont="1" applyBorder="1"/>
    <xf numFmtId="43" fontId="127" fillId="0" borderId="0" xfId="546" applyNumberFormat="1" applyFont="1"/>
    <xf numFmtId="202" fontId="101" fillId="0" borderId="0" xfId="585" applyNumberFormat="1" applyFont="1" applyAlignment="1">
      <alignment horizontal="center"/>
    </xf>
    <xf numFmtId="0" fontId="101" fillId="8" borderId="0" xfId="546" applyFont="1" applyFill="1"/>
    <xf numFmtId="0" fontId="27" fillId="11" borderId="1" xfId="42" applyFont="1" applyFill="1" applyBorder="1" applyAlignment="1">
      <alignment horizontal="center"/>
    </xf>
    <xf numFmtId="0" fontId="27" fillId="0" borderId="0" xfId="42" applyFont="1" applyAlignment="1">
      <alignment horizontal="right" vertical="center" wrapText="1"/>
    </xf>
    <xf numFmtId="0" fontId="26" fillId="0" borderId="0" xfId="42" applyAlignment="1">
      <alignment vertical="center" wrapText="1"/>
    </xf>
    <xf numFmtId="0" fontId="26" fillId="0" borderId="0" xfId="42" applyAlignment="1">
      <alignment horizontal="center" vertical="center" wrapText="1"/>
    </xf>
    <xf numFmtId="195" fontId="85" fillId="0" borderId="0" xfId="586" applyNumberFormat="1" applyFont="1" applyAlignment="1">
      <alignment horizontal="right"/>
    </xf>
    <xf numFmtId="209" fontId="85" fillId="0" borderId="1" xfId="0" applyNumberFormat="1" applyFont="1" applyBorder="1" applyAlignment="1">
      <alignment horizontal="center"/>
    </xf>
    <xf numFmtId="17" fontId="90" fillId="7" borderId="1" xfId="587" applyNumberFormat="1" applyFont="1" applyFill="1" applyBorder="1" applyAlignment="1" applyProtection="1">
      <alignment horizontal="left" vertical="center"/>
      <protection locked="0"/>
    </xf>
    <xf numFmtId="0" fontId="44" fillId="0" borderId="64" xfId="587" applyFont="1" applyBorder="1"/>
    <xf numFmtId="0" fontId="44" fillId="0" borderId="41" xfId="587" applyFont="1" applyBorder="1"/>
    <xf numFmtId="0" fontId="44" fillId="0" borderId="131" xfId="587" applyFont="1" applyBorder="1"/>
    <xf numFmtId="17" fontId="87" fillId="8" borderId="1" xfId="587" applyNumberFormat="1" applyFont="1" applyFill="1" applyBorder="1" applyAlignment="1" applyProtection="1">
      <alignment horizontal="center" vertical="center"/>
      <protection locked="0"/>
    </xf>
    <xf numFmtId="17" fontId="53" fillId="0" borderId="0" xfId="587" applyNumberFormat="1" applyFont="1" applyAlignment="1" applyProtection="1">
      <alignment horizontal="center" vertical="center"/>
      <protection locked="0"/>
    </xf>
    <xf numFmtId="171" fontId="59" fillId="13" borderId="33" xfId="0" applyNumberFormat="1" applyFont="1" applyFill="1" applyBorder="1" applyAlignment="1">
      <alignment horizontal="center" vertical="center" wrapText="1"/>
    </xf>
    <xf numFmtId="0" fontId="27" fillId="9" borderId="1" xfId="588" applyFont="1" applyFill="1" applyBorder="1"/>
    <xf numFmtId="0" fontId="4" fillId="0" borderId="1" xfId="588" applyBorder="1"/>
    <xf numFmtId="9" fontId="4" fillId="0" borderId="1" xfId="2" applyFont="1" applyBorder="1"/>
    <xf numFmtId="3" fontId="59" fillId="13" borderId="33" xfId="153" applyNumberFormat="1" applyFont="1" applyFill="1" applyBorder="1" applyAlignment="1">
      <alignment horizontal="center" vertical="center"/>
    </xf>
    <xf numFmtId="168" fontId="26" fillId="7" borderId="1" xfId="2" applyNumberFormat="1" applyFill="1" applyBorder="1" applyAlignment="1">
      <alignment horizontal="center"/>
    </xf>
    <xf numFmtId="3" fontId="33" fillId="0" borderId="1" xfId="517" applyNumberFormat="1" applyFont="1" applyBorder="1" applyAlignment="1" applyProtection="1">
      <alignment horizontal="center"/>
      <protection locked="0"/>
    </xf>
    <xf numFmtId="3" fontId="33" fillId="4" borderId="1" xfId="517" applyNumberFormat="1" applyFont="1" applyFill="1" applyBorder="1" applyAlignment="1" applyProtection="1">
      <alignment horizontal="center"/>
      <protection locked="0"/>
    </xf>
    <xf numFmtId="3" fontId="33" fillId="0" borderId="1" xfId="517" applyNumberFormat="1" applyFont="1" applyBorder="1" applyAlignment="1" applyProtection="1">
      <alignment horizontal="right"/>
      <protection locked="0"/>
    </xf>
    <xf numFmtId="3" fontId="33" fillId="4" borderId="1" xfId="517" applyNumberFormat="1" applyFont="1" applyFill="1" applyBorder="1" applyAlignment="1" applyProtection="1">
      <alignment horizontal="right"/>
      <protection locked="0"/>
    </xf>
    <xf numFmtId="3" fontId="27" fillId="0" borderId="1" xfId="517" applyNumberFormat="1" applyFont="1" applyBorder="1" applyAlignment="1" applyProtection="1">
      <alignment horizontal="right"/>
      <protection locked="0"/>
    </xf>
    <xf numFmtId="3" fontId="27" fillId="4" borderId="1" xfId="517" applyNumberFormat="1" applyFont="1" applyFill="1" applyBorder="1" applyAlignment="1" applyProtection="1">
      <alignment horizontal="right"/>
      <protection locked="0"/>
    </xf>
    <xf numFmtId="3" fontId="32" fillId="0" borderId="1" xfId="517" applyNumberFormat="1" applyFont="1" applyBorder="1" applyAlignment="1" applyProtection="1">
      <alignment horizontal="right"/>
      <protection locked="0"/>
    </xf>
    <xf numFmtId="3" fontId="32" fillId="4" borderId="1" xfId="517" applyNumberFormat="1" applyFont="1" applyFill="1" applyBorder="1" applyAlignment="1" applyProtection="1">
      <alignment horizontal="right"/>
      <protection locked="0"/>
    </xf>
    <xf numFmtId="3" fontId="26" fillId="0" borderId="1" xfId="517" applyNumberFormat="1" applyFont="1" applyBorder="1" applyAlignment="1" applyProtection="1">
      <alignment horizontal="right"/>
      <protection locked="0"/>
    </xf>
    <xf numFmtId="41" fontId="0" fillId="0" borderId="0" xfId="46" applyFont="1"/>
    <xf numFmtId="41" fontId="0" fillId="0" borderId="0" xfId="0" applyNumberFormat="1"/>
    <xf numFmtId="41" fontId="0" fillId="8" borderId="0" xfId="46" applyFont="1" applyFill="1"/>
    <xf numFmtId="0" fontId="0" fillId="8" borderId="1" xfId="0" applyFill="1" applyBorder="1"/>
    <xf numFmtId="41" fontId="0" fillId="8" borderId="1" xfId="46" applyFont="1" applyFill="1" applyBorder="1"/>
    <xf numFmtId="0" fontId="0" fillId="8" borderId="0" xfId="0" applyFill="1" applyAlignment="1">
      <alignment horizontal="center"/>
    </xf>
    <xf numFmtId="203" fontId="0" fillId="8" borderId="1" xfId="46" applyNumberFormat="1" applyFont="1" applyFill="1" applyBorder="1"/>
    <xf numFmtId="41" fontId="0" fillId="8" borderId="1" xfId="0" applyNumberFormat="1" applyFill="1" applyBorder="1"/>
    <xf numFmtId="41" fontId="0" fillId="0" borderId="1" xfId="46" applyFont="1" applyBorder="1"/>
    <xf numFmtId="203" fontId="0" fillId="8" borderId="1" xfId="0" applyNumberFormat="1" applyFill="1" applyBorder="1" applyAlignment="1">
      <alignment horizontal="right"/>
    </xf>
    <xf numFmtId="41" fontId="0" fillId="8" borderId="1" xfId="46" applyFont="1" applyFill="1" applyBorder="1" applyAlignment="1">
      <alignment horizontal="center"/>
    </xf>
    <xf numFmtId="0" fontId="114" fillId="8" borderId="0" xfId="0" applyFont="1" applyFill="1" applyAlignment="1">
      <alignment vertical="center" wrapText="1"/>
    </xf>
    <xf numFmtId="3" fontId="115" fillId="8" borderId="0" xfId="0" applyNumberFormat="1" applyFont="1" applyFill="1" applyAlignment="1">
      <alignment vertical="center" wrapText="1"/>
    </xf>
    <xf numFmtId="0" fontId="53" fillId="0" borderId="0" xfId="0" applyFont="1"/>
    <xf numFmtId="0" fontId="44" fillId="0" borderId="0" xfId="0" applyFont="1"/>
    <xf numFmtId="166" fontId="0" fillId="0" borderId="0" xfId="0" applyNumberFormat="1"/>
    <xf numFmtId="202" fontId="0" fillId="0" borderId="0" xfId="46" applyNumberFormat="1" applyFont="1"/>
    <xf numFmtId="0" fontId="44" fillId="0" borderId="1" xfId="0" applyFont="1" applyBorder="1" applyAlignment="1">
      <alignment horizontal="center"/>
    </xf>
    <xf numFmtId="0" fontId="44" fillId="0" borderId="1" xfId="0" applyFont="1" applyBorder="1"/>
    <xf numFmtId="0" fontId="0" fillId="8" borderId="0" xfId="0" applyFill="1" applyAlignment="1">
      <alignment horizontal="right"/>
    </xf>
    <xf numFmtId="0" fontId="0" fillId="8" borderId="0" xfId="0" applyFill="1" applyAlignment="1">
      <alignment horizontal="left"/>
    </xf>
    <xf numFmtId="203" fontId="0" fillId="0" borderId="0" xfId="46" applyNumberFormat="1" applyFont="1"/>
    <xf numFmtId="0" fontId="53" fillId="0" borderId="1" xfId="0" applyFont="1" applyBorder="1" applyAlignment="1">
      <alignment horizontal="center"/>
    </xf>
    <xf numFmtId="41" fontId="0" fillId="0" borderId="1" xfId="0" applyNumberFormat="1" applyBorder="1"/>
    <xf numFmtId="0" fontId="44" fillId="0" borderId="0" xfId="0" applyFont="1" applyAlignment="1">
      <alignment horizontal="left"/>
    </xf>
    <xf numFmtId="1" fontId="0" fillId="8" borderId="1" xfId="0" applyNumberFormat="1" applyFill="1" applyBorder="1"/>
    <xf numFmtId="166" fontId="0" fillId="8" borderId="1" xfId="0" applyNumberFormat="1" applyFill="1" applyBorder="1"/>
    <xf numFmtId="41" fontId="44" fillId="8" borderId="0" xfId="46" applyFont="1" applyFill="1" applyBorder="1"/>
    <xf numFmtId="166" fontId="0" fillId="8" borderId="0" xfId="0" applyNumberFormat="1" applyFill="1"/>
    <xf numFmtId="0" fontId="27" fillId="0" borderId="13" xfId="586" applyFont="1" applyBorder="1" applyAlignment="1">
      <alignment horizontal="left"/>
    </xf>
    <xf numFmtId="0" fontId="4" fillId="0" borderId="1" xfId="586" applyBorder="1" applyAlignment="1">
      <alignment horizontal="left"/>
    </xf>
    <xf numFmtId="0" fontId="4" fillId="0" borderId="2" xfId="586" applyBorder="1" applyAlignment="1">
      <alignment horizontal="left"/>
    </xf>
    <xf numFmtId="171" fontId="0" fillId="0" borderId="1" xfId="0" applyNumberFormat="1" applyBorder="1"/>
    <xf numFmtId="176" fontId="0" fillId="0" borderId="1" xfId="0" applyNumberFormat="1" applyBorder="1"/>
    <xf numFmtId="0" fontId="0" fillId="0" borderId="12" xfId="0" applyBorder="1"/>
    <xf numFmtId="176" fontId="4" fillId="0" borderId="11" xfId="586" applyNumberFormat="1" applyBorder="1" applyAlignment="1">
      <alignment horizontal="left"/>
    </xf>
    <xf numFmtId="41" fontId="44" fillId="0" borderId="1" xfId="46" applyFont="1" applyBorder="1"/>
    <xf numFmtId="0" fontId="113" fillId="4" borderId="0" xfId="0" applyFont="1" applyFill="1"/>
    <xf numFmtId="0" fontId="101" fillId="0" borderId="1" xfId="0" applyFont="1" applyBorder="1" applyAlignment="1">
      <alignment horizontal="center" vertical="justify"/>
    </xf>
    <xf numFmtId="41" fontId="101" fillId="0" borderId="1" xfId="46" applyFont="1" applyBorder="1" applyAlignment="1">
      <alignment horizontal="center" vertical="justify"/>
    </xf>
    <xf numFmtId="171" fontId="0" fillId="0" borderId="1" xfId="1" applyNumberFormat="1" applyFont="1" applyFill="1" applyBorder="1"/>
    <xf numFmtId="171" fontId="0" fillId="0" borderId="1" xfId="1" applyNumberFormat="1" applyFont="1" applyFill="1" applyBorder="1" applyAlignment="1">
      <alignment horizontal="center"/>
    </xf>
    <xf numFmtId="171" fontId="0" fillId="0" borderId="1" xfId="0" applyNumberFormat="1" applyBorder="1" applyAlignment="1">
      <alignment horizontal="center"/>
    </xf>
    <xf numFmtId="0" fontId="0" fillId="0" borderId="15" xfId="0" applyBorder="1"/>
    <xf numFmtId="208" fontId="0" fillId="0" borderId="1" xfId="0" applyNumberFormat="1" applyBorder="1"/>
    <xf numFmtId="208" fontId="0" fillId="0" borderId="1" xfId="46" applyNumberFormat="1" applyFont="1" applyBorder="1"/>
    <xf numFmtId="0" fontId="0" fillId="0" borderId="13" xfId="0" applyBorder="1"/>
    <xf numFmtId="2" fontId="0" fillId="0" borderId="15" xfId="0" applyNumberFormat="1" applyBorder="1"/>
    <xf numFmtId="0" fontId="32" fillId="12" borderId="11" xfId="0" applyFont="1" applyFill="1" applyBorder="1" applyAlignment="1">
      <alignment vertical="center"/>
    </xf>
    <xf numFmtId="0" fontId="32" fillId="12" borderId="12" xfId="0" applyFont="1" applyFill="1" applyBorder="1" applyAlignment="1">
      <alignment vertical="center"/>
    </xf>
    <xf numFmtId="0" fontId="33" fillId="0" borderId="0" xfId="0" applyFont="1"/>
    <xf numFmtId="167" fontId="33" fillId="0" borderId="0" xfId="0" applyNumberFormat="1" applyFont="1" applyAlignment="1">
      <alignment horizontal="left" indent="3"/>
    </xf>
    <xf numFmtId="2" fontId="33" fillId="0" borderId="0" xfId="0" applyNumberFormat="1" applyFont="1"/>
    <xf numFmtId="2" fontId="33" fillId="0" borderId="7" xfId="0" applyNumberFormat="1" applyFont="1" applyBorder="1"/>
    <xf numFmtId="0" fontId="32" fillId="0" borderId="6" xfId="0" applyFont="1" applyBorder="1"/>
    <xf numFmtId="167" fontId="33" fillId="0" borderId="0" xfId="0" applyNumberFormat="1" applyFont="1"/>
    <xf numFmtId="0" fontId="33" fillId="0" borderId="7" xfId="0" applyFont="1" applyBorder="1"/>
    <xf numFmtId="167" fontId="32" fillId="0" borderId="9" xfId="0" applyNumberFormat="1" applyFont="1" applyBorder="1"/>
    <xf numFmtId="0" fontId="33" fillId="0" borderId="9" xfId="0" applyFont="1" applyBorder="1"/>
    <xf numFmtId="167" fontId="32" fillId="0" borderId="10" xfId="0" applyNumberFormat="1" applyFont="1" applyBorder="1"/>
    <xf numFmtId="0" fontId="33" fillId="0" borderId="6" xfId="0" applyFont="1" applyBorder="1"/>
    <xf numFmtId="2" fontId="32" fillId="0" borderId="10" xfId="0" applyNumberFormat="1" applyFont="1" applyBorder="1"/>
    <xf numFmtId="0" fontId="32" fillId="0" borderId="3" xfId="0" applyFont="1" applyBorder="1"/>
    <xf numFmtId="0" fontId="33" fillId="0" borderId="4" xfId="0" applyFont="1" applyBorder="1"/>
    <xf numFmtId="0" fontId="33" fillId="0" borderId="5" xfId="0" applyFont="1" applyBorder="1"/>
    <xf numFmtId="0" fontId="0" fillId="12" borderId="2" xfId="0" applyFill="1" applyBorder="1"/>
    <xf numFmtId="0" fontId="0" fillId="12" borderId="11" xfId="0" applyFill="1" applyBorder="1"/>
    <xf numFmtId="0" fontId="27" fillId="12" borderId="11" xfId="0" applyFont="1" applyFill="1" applyBorder="1" applyAlignment="1">
      <alignment horizontal="right"/>
    </xf>
    <xf numFmtId="2" fontId="27" fillId="12" borderId="12" xfId="0" applyNumberFormat="1" applyFont="1" applyFill="1" applyBorder="1"/>
    <xf numFmtId="2" fontId="27" fillId="8" borderId="70" xfId="0" applyNumberFormat="1" applyFont="1" applyFill="1" applyBorder="1" applyAlignment="1">
      <alignment horizontal="center"/>
    </xf>
    <xf numFmtId="182" fontId="0" fillId="0" borderId="71" xfId="0" applyNumberFormat="1" applyBorder="1" applyAlignment="1">
      <alignment horizontal="center"/>
    </xf>
    <xf numFmtId="2" fontId="27" fillId="0" borderId="71" xfId="0" applyNumberFormat="1" applyFont="1" applyBorder="1" applyAlignment="1">
      <alignment horizontal="center"/>
    </xf>
    <xf numFmtId="2" fontId="0" fillId="0" borderId="71" xfId="0" applyNumberFormat="1" applyBorder="1" applyAlignment="1">
      <alignment horizontal="center"/>
    </xf>
    <xf numFmtId="167" fontId="0" fillId="0" borderId="133" xfId="0" applyNumberFormat="1" applyBorder="1" applyAlignment="1">
      <alignment horizontal="center"/>
    </xf>
    <xf numFmtId="2" fontId="27" fillId="8" borderId="10" xfId="0" applyNumberFormat="1" applyFont="1" applyFill="1" applyBorder="1" applyAlignment="1">
      <alignment horizontal="center"/>
    </xf>
    <xf numFmtId="182" fontId="0" fillId="0" borderId="12" xfId="0" applyNumberFormat="1" applyBorder="1" applyAlignment="1">
      <alignment horizontal="center"/>
    </xf>
    <xf numFmtId="2" fontId="27" fillId="0" borderId="12" xfId="0" applyNumberFormat="1" applyFon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167" fontId="0" fillId="0" borderId="135" xfId="0" applyNumberFormat="1" applyBorder="1" applyAlignment="1">
      <alignment horizontal="center"/>
    </xf>
    <xf numFmtId="2" fontId="27" fillId="8" borderId="15" xfId="0" applyNumberFormat="1" applyFont="1" applyFill="1" applyBorder="1" applyAlignment="1">
      <alignment horizontal="center"/>
    </xf>
    <xf numFmtId="182" fontId="0" fillId="0" borderId="1" xfId="0" applyNumberFormat="1" applyBorder="1" applyAlignment="1">
      <alignment horizontal="center"/>
    </xf>
    <xf numFmtId="2" fontId="27" fillId="0" borderId="1" xfId="0" applyNumberFormat="1" applyFon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167" fontId="0" fillId="0" borderId="132" xfId="0" applyNumberFormat="1" applyBorder="1" applyAlignment="1">
      <alignment horizontal="center"/>
    </xf>
    <xf numFmtId="168" fontId="0" fillId="0" borderId="70" xfId="2" applyNumberFormat="1" applyFont="1" applyBorder="1" applyAlignment="1">
      <alignment horizontal="center"/>
    </xf>
    <xf numFmtId="168" fontId="0" fillId="0" borderId="10" xfId="2" applyNumberFormat="1" applyFont="1" applyBorder="1" applyAlignment="1">
      <alignment horizontal="center"/>
    </xf>
    <xf numFmtId="168" fontId="0" fillId="0" borderId="136" xfId="2" applyNumberFormat="1" applyFont="1" applyBorder="1" applyAlignment="1">
      <alignment horizontal="center"/>
    </xf>
    <xf numFmtId="168" fontId="0" fillId="0" borderId="15" xfId="2" applyNumberFormat="1" applyFont="1" applyBorder="1" applyAlignment="1">
      <alignment horizontal="center"/>
    </xf>
    <xf numFmtId="2" fontId="27" fillId="8" borderId="137" xfId="0" applyNumberFormat="1" applyFont="1" applyFill="1" applyBorder="1" applyAlignment="1">
      <alignment horizontal="center"/>
    </xf>
    <xf numFmtId="182" fontId="0" fillId="0" borderId="134" xfId="0" applyNumberFormat="1" applyBorder="1" applyAlignment="1">
      <alignment horizontal="center"/>
    </xf>
    <xf numFmtId="2" fontId="27" fillId="0" borderId="134" xfId="0" applyNumberFormat="1" applyFont="1" applyBorder="1" applyAlignment="1">
      <alignment horizontal="center"/>
    </xf>
    <xf numFmtId="2" fontId="0" fillId="0" borderId="134" xfId="0" applyNumberFormat="1" applyBorder="1" applyAlignment="1">
      <alignment horizontal="center"/>
    </xf>
    <xf numFmtId="167" fontId="0" fillId="0" borderId="138" xfId="0" applyNumberFormat="1" applyBorder="1" applyAlignment="1">
      <alignment horizontal="center"/>
    </xf>
    <xf numFmtId="0" fontId="27" fillId="0" borderId="70" xfId="0" applyFont="1" applyBorder="1" applyAlignment="1">
      <alignment horizontal="left" vertical="center"/>
    </xf>
    <xf numFmtId="0" fontId="27" fillId="0" borderId="71" xfId="0" applyFont="1" applyBorder="1" applyAlignment="1">
      <alignment horizontal="left" vertical="center"/>
    </xf>
    <xf numFmtId="0" fontId="27" fillId="0" borderId="133" xfId="0" applyFont="1" applyBorder="1" applyAlignment="1">
      <alignment horizontal="left" vertical="center"/>
    </xf>
    <xf numFmtId="168" fontId="0" fillId="0" borderId="137" xfId="2" applyNumberFormat="1" applyFont="1" applyBorder="1" applyAlignment="1">
      <alignment horizontal="center"/>
    </xf>
    <xf numFmtId="0" fontId="27" fillId="9" borderId="66" xfId="0" applyFont="1" applyFill="1" applyBorder="1"/>
    <xf numFmtId="0" fontId="27" fillId="9" borderId="66" xfId="0" applyFont="1" applyFill="1" applyBorder="1" applyAlignment="1">
      <alignment horizontal="center" wrapText="1"/>
    </xf>
    <xf numFmtId="0" fontId="27" fillId="9" borderId="39" xfId="0" applyFont="1" applyFill="1" applyBorder="1" applyAlignment="1">
      <alignment horizontal="center" wrapText="1"/>
    </xf>
    <xf numFmtId="0" fontId="27" fillId="9" borderId="139" xfId="0" applyFont="1" applyFill="1" applyBorder="1" applyAlignment="1">
      <alignment horizontal="center" wrapText="1"/>
    </xf>
    <xf numFmtId="0" fontId="27" fillId="9" borderId="69" xfId="0" applyFont="1" applyFill="1" applyBorder="1" applyAlignment="1">
      <alignment horizontal="center" wrapText="1"/>
    </xf>
    <xf numFmtId="0" fontId="27" fillId="9" borderId="39" xfId="0" applyFont="1" applyFill="1" applyBorder="1" applyAlignment="1">
      <alignment horizontal="center"/>
    </xf>
    <xf numFmtId="0" fontId="27" fillId="9" borderId="139" xfId="0" applyFont="1" applyFill="1" applyBorder="1" applyAlignment="1">
      <alignment horizontal="center"/>
    </xf>
    <xf numFmtId="0" fontId="39" fillId="0" borderId="0" xfId="0" applyFont="1"/>
    <xf numFmtId="3" fontId="26" fillId="0" borderId="1" xfId="42" applyNumberFormat="1" applyBorder="1" applyAlignment="1">
      <alignment horizontal="center"/>
    </xf>
    <xf numFmtId="3" fontId="26" fillId="0" borderId="0" xfId="42" applyNumberFormat="1" applyAlignment="1">
      <alignment horizontal="center"/>
    </xf>
    <xf numFmtId="3" fontId="0" fillId="0" borderId="1" xfId="1" applyNumberFormat="1" applyFont="1" applyBorder="1" applyAlignment="1">
      <alignment horizontal="center"/>
    </xf>
    <xf numFmtId="3" fontId="26" fillId="0" borderId="1" xfId="1" applyNumberFormat="1" applyFont="1" applyBorder="1" applyAlignment="1">
      <alignment horizontal="center"/>
    </xf>
    <xf numFmtId="0" fontId="27" fillId="9" borderId="66" xfId="0" applyFont="1" applyFill="1" applyBorder="1" applyAlignment="1">
      <alignment horizontal="center"/>
    </xf>
    <xf numFmtId="0" fontId="27" fillId="9" borderId="69" xfId="0" applyFont="1" applyFill="1" applyBorder="1" applyAlignment="1">
      <alignment horizontal="center"/>
    </xf>
    <xf numFmtId="0" fontId="37" fillId="0" borderId="0" xfId="0" applyFont="1" applyAlignment="1">
      <alignment horizontal="center"/>
    </xf>
    <xf numFmtId="0" fontId="44" fillId="11" borderId="1" xfId="520" applyFont="1" applyFill="1" applyBorder="1" applyAlignment="1">
      <alignment horizontal="center"/>
    </xf>
    <xf numFmtId="0" fontId="9" fillId="0" borderId="0" xfId="520" applyAlignment="1">
      <alignment horizontal="center"/>
    </xf>
    <xf numFmtId="0" fontId="27" fillId="9" borderId="1" xfId="588" applyFont="1" applyFill="1" applyBorder="1" applyAlignment="1">
      <alignment horizontal="center"/>
    </xf>
    <xf numFmtId="0" fontId="27" fillId="9" borderId="1" xfId="532" applyFont="1" applyFill="1" applyBorder="1" applyAlignment="1">
      <alignment horizontal="center"/>
    </xf>
    <xf numFmtId="0" fontId="27" fillId="0" borderId="0" xfId="37" applyFont="1" applyAlignment="1">
      <alignment horizontal="center"/>
    </xf>
    <xf numFmtId="0" fontId="22" fillId="0" borderId="0" xfId="37" applyAlignment="1">
      <alignment horizontal="left"/>
    </xf>
    <xf numFmtId="0" fontId="56" fillId="0" borderId="0" xfId="47" applyFont="1" applyAlignment="1">
      <alignment horizontal="center"/>
    </xf>
    <xf numFmtId="0" fontId="0" fillId="0" borderId="1" xfId="0" applyBorder="1" applyAlignment="1">
      <alignment horizontal="center"/>
    </xf>
    <xf numFmtId="0" fontId="20" fillId="0" borderId="1" xfId="47" applyBorder="1" applyAlignment="1">
      <alignment horizontal="center"/>
    </xf>
    <xf numFmtId="0" fontId="44" fillId="0" borderId="1" xfId="47" applyFont="1" applyBorder="1" applyAlignment="1">
      <alignment horizontal="center"/>
    </xf>
    <xf numFmtId="0" fontId="32" fillId="0" borderId="14" xfId="517" applyFont="1" applyBorder="1" applyAlignment="1" applyProtection="1">
      <alignment horizontal="center" vertical="center" wrapText="1"/>
      <protection locked="0"/>
    </xf>
    <xf numFmtId="0" fontId="32" fillId="0" borderId="46" xfId="517" applyFont="1" applyBorder="1" applyAlignment="1" applyProtection="1">
      <alignment horizontal="center" vertical="center" wrapText="1"/>
      <protection locked="0"/>
    </xf>
    <xf numFmtId="0" fontId="113" fillId="0" borderId="1" xfId="546" applyFont="1" applyBorder="1" applyAlignment="1">
      <alignment horizontal="center"/>
    </xf>
    <xf numFmtId="0" fontId="32" fillId="0" borderId="8" xfId="520" applyFont="1" applyBorder="1" applyAlignment="1">
      <alignment horizontal="right"/>
    </xf>
    <xf numFmtId="0" fontId="32" fillId="0" borderId="9" xfId="520" applyFont="1" applyBorder="1" applyAlignment="1">
      <alignment horizontal="right"/>
    </xf>
    <xf numFmtId="0" fontId="0" fillId="8" borderId="1" xfId="0" applyFill="1" applyBorder="1" applyAlignment="1">
      <alignment horizontal="center"/>
    </xf>
    <xf numFmtId="0" fontId="32" fillId="0" borderId="8" xfId="0" applyFont="1" applyBorder="1" applyAlignment="1">
      <alignment horizontal="right"/>
    </xf>
    <xf numFmtId="0" fontId="32" fillId="0" borderId="9" xfId="0" applyFont="1" applyBorder="1" applyAlignment="1">
      <alignment horizontal="right"/>
    </xf>
    <xf numFmtId="0" fontId="4" fillId="0" borderId="0" xfId="40" applyFont="1"/>
    <xf numFmtId="0" fontId="4" fillId="0" borderId="0" xfId="30" applyFont="1"/>
    <xf numFmtId="0" fontId="4" fillId="0" borderId="1" xfId="30" applyFont="1" applyBorder="1"/>
    <xf numFmtId="0" fontId="4" fillId="0" borderId="0" xfId="37" applyFont="1"/>
    <xf numFmtId="168" fontId="4" fillId="0" borderId="0" xfId="2" applyNumberFormat="1" applyFont="1" applyFill="1"/>
    <xf numFmtId="3" fontId="4" fillId="0" borderId="0" xfId="37" applyNumberFormat="1" applyFont="1"/>
    <xf numFmtId="17" fontId="4" fillId="0" borderId="0" xfId="37" applyNumberFormat="1" applyFont="1"/>
    <xf numFmtId="0" fontId="4" fillId="0" borderId="1" xfId="47" applyFont="1" applyBorder="1"/>
    <xf numFmtId="192" fontId="4" fillId="0" borderId="1" xfId="1" applyNumberFormat="1" applyFont="1" applyBorder="1" applyAlignment="1">
      <alignment horizontal="center"/>
    </xf>
    <xf numFmtId="0" fontId="4" fillId="0" borderId="0" xfId="47" applyFont="1"/>
    <xf numFmtId="171" fontId="4" fillId="0" borderId="0" xfId="1" applyNumberFormat="1" applyFont="1"/>
    <xf numFmtId="171" fontId="4" fillId="0" borderId="1" xfId="1" applyNumberFormat="1" applyFont="1" applyFill="1" applyBorder="1"/>
    <xf numFmtId="0" fontId="4" fillId="0" borderId="4" xfId="47" applyFont="1" applyBorder="1"/>
    <xf numFmtId="171" fontId="4" fillId="0" borderId="0" xfId="1" applyNumberFormat="1" applyFont="1" applyFill="1"/>
    <xf numFmtId="191" fontId="4" fillId="0" borderId="0" xfId="47" applyNumberFormat="1" applyFont="1"/>
    <xf numFmtId="49" fontId="4" fillId="0" borderId="0" xfId="47" applyNumberFormat="1" applyFont="1" applyProtection="1">
      <protection locked="0"/>
    </xf>
    <xf numFmtId="0" fontId="4" fillId="0" borderId="7" xfId="47" applyFont="1" applyBorder="1"/>
    <xf numFmtId="191" fontId="4" fillId="0" borderId="9" xfId="47" applyNumberFormat="1" applyFont="1" applyBorder="1"/>
    <xf numFmtId="49" fontId="4" fillId="0" borderId="9" xfId="47" applyNumberFormat="1" applyFont="1" applyBorder="1" applyProtection="1">
      <protection locked="0"/>
    </xf>
    <xf numFmtId="0" fontId="4" fillId="0" borderId="10" xfId="47" applyFont="1" applyBorder="1"/>
    <xf numFmtId="0" fontId="4" fillId="0" borderId="0" xfId="516" applyFont="1"/>
    <xf numFmtId="3" fontId="4" fillId="47" borderId="91" xfId="516" applyNumberFormat="1" applyFont="1" applyFill="1" applyBorder="1"/>
    <xf numFmtId="0" fontId="59" fillId="0" borderId="1" xfId="0" applyFont="1" applyBorder="1" applyAlignment="1">
      <alignment horizontal="center" vertical="center" wrapText="1"/>
    </xf>
    <xf numFmtId="0" fontId="3" fillId="0" borderId="0" xfId="47" applyFont="1"/>
    <xf numFmtId="0" fontId="44" fillId="0" borderId="0" xfId="520" applyFont="1" applyAlignment="1">
      <alignment horizontal="center"/>
    </xf>
    <xf numFmtId="193" fontId="0" fillId="0" borderId="1" xfId="0" applyNumberFormat="1" applyBorder="1" applyAlignment="1">
      <alignment horizontal="center"/>
    </xf>
    <xf numFmtId="203" fontId="0" fillId="0" borderId="1" xfId="46" applyNumberFormat="1" applyFont="1" applyBorder="1"/>
    <xf numFmtId="203" fontId="0" fillId="0" borderId="1" xfId="0" applyNumberFormat="1" applyBorder="1"/>
    <xf numFmtId="202" fontId="0" fillId="0" borderId="1" xfId="46" applyNumberFormat="1" applyFont="1" applyBorder="1"/>
    <xf numFmtId="202" fontId="0" fillId="0" borderId="1" xfId="0" applyNumberFormat="1" applyBorder="1"/>
    <xf numFmtId="0" fontId="116" fillId="4" borderId="1" xfId="518" applyFont="1" applyFill="1" applyBorder="1"/>
    <xf numFmtId="0" fontId="69" fillId="4" borderId="1" xfId="518" applyFont="1" applyFill="1" applyBorder="1" applyAlignment="1">
      <alignment wrapText="1"/>
    </xf>
    <xf numFmtId="0" fontId="27" fillId="0" borderId="1" xfId="517" applyFont="1" applyBorder="1" applyAlignment="1" applyProtection="1">
      <alignment horizontal="left"/>
      <protection locked="0"/>
    </xf>
    <xf numFmtId="0" fontId="69" fillId="0" borderId="1" xfId="518" applyFont="1" applyBorder="1"/>
    <xf numFmtId="0" fontId="69" fillId="4" borderId="1" xfId="518" applyFont="1" applyFill="1" applyBorder="1"/>
    <xf numFmtId="0" fontId="27" fillId="0" borderId="1" xfId="30" applyFont="1" applyBorder="1" applyAlignment="1" applyProtection="1">
      <alignment horizontal="left"/>
      <protection locked="0"/>
    </xf>
    <xf numFmtId="0" fontId="32" fillId="0" borderId="1" xfId="30" applyFont="1" applyBorder="1" applyAlignment="1" applyProtection="1">
      <alignment wrapText="1"/>
      <protection locked="0"/>
    </xf>
    <xf numFmtId="3" fontId="33" fillId="0" borderId="1" xfId="30" applyNumberFormat="1" applyFont="1" applyBorder="1" applyAlignment="1" applyProtection="1">
      <alignment horizontal="left"/>
      <protection locked="0"/>
    </xf>
    <xf numFmtId="0" fontId="33" fillId="0" borderId="1" xfId="30" applyFont="1" applyBorder="1" applyAlignment="1" applyProtection="1">
      <alignment wrapText="1"/>
      <protection locked="0"/>
    </xf>
    <xf numFmtId="3" fontId="32" fillId="0" borderId="1" xfId="30" applyNumberFormat="1" applyFont="1" applyBorder="1" applyAlignment="1" applyProtection="1">
      <alignment horizontal="left"/>
      <protection locked="0"/>
    </xf>
    <xf numFmtId="0" fontId="116" fillId="0" borderId="1" xfId="516" applyFont="1" applyBorder="1"/>
    <xf numFmtId="0" fontId="32" fillId="0" borderId="1" xfId="30" applyFont="1" applyBorder="1" applyAlignment="1" applyProtection="1">
      <alignment horizontal="left"/>
      <protection locked="0"/>
    </xf>
    <xf numFmtId="3" fontId="27" fillId="0" borderId="1" xfId="30" applyNumberFormat="1" applyFont="1" applyBorder="1" applyAlignment="1" applyProtection="1">
      <alignment horizontal="left"/>
      <protection locked="0"/>
    </xf>
    <xf numFmtId="0" fontId="27" fillId="4" borderId="1" xfId="523" applyFont="1" applyFill="1" applyBorder="1"/>
    <xf numFmtId="0" fontId="69" fillId="4" borderId="1" xfId="523" applyFont="1" applyFill="1" applyBorder="1"/>
    <xf numFmtId="0" fontId="116" fillId="4" borderId="1" xfId="523" applyFont="1" applyFill="1" applyBorder="1"/>
    <xf numFmtId="0" fontId="116" fillId="0" borderId="1" xfId="523" applyFont="1" applyBorder="1"/>
    <xf numFmtId="0" fontId="32" fillId="0" borderId="1" xfId="30" applyFont="1" applyBorder="1" applyAlignment="1" applyProtection="1">
      <alignment horizontal="center"/>
      <protection locked="0"/>
    </xf>
    <xf numFmtId="0" fontId="32" fillId="0" borderId="1" xfId="30" applyFont="1" applyBorder="1" applyProtection="1">
      <protection locked="0"/>
    </xf>
    <xf numFmtId="2" fontId="33" fillId="0" borderId="1" xfId="30" applyNumberFormat="1" applyFont="1" applyBorder="1" applyAlignment="1" applyProtection="1">
      <alignment horizontal="center"/>
      <protection locked="0"/>
    </xf>
    <xf numFmtId="0" fontId="33" fillId="0" borderId="1" xfId="40" applyFont="1" applyBorder="1" applyAlignment="1" applyProtection="1">
      <alignment horizontal="left"/>
      <protection locked="0"/>
    </xf>
    <xf numFmtId="0" fontId="33" fillId="0" borderId="1" xfId="40" applyFont="1" applyBorder="1" applyAlignment="1" applyProtection="1">
      <alignment wrapText="1"/>
      <protection locked="0"/>
    </xf>
    <xf numFmtId="0" fontId="33" fillId="0" borderId="1" xfId="40" applyFont="1" applyBorder="1" applyProtection="1">
      <protection locked="0"/>
    </xf>
    <xf numFmtId="3" fontId="33" fillId="0" borderId="1" xfId="40" applyNumberFormat="1" applyFont="1" applyBorder="1" applyAlignment="1" applyProtection="1">
      <alignment horizontal="left"/>
      <protection locked="0"/>
    </xf>
    <xf numFmtId="2" fontId="27" fillId="0" borderId="1" xfId="30" applyNumberFormat="1" applyFont="1" applyBorder="1" applyAlignment="1" applyProtection="1">
      <alignment horizontal="center"/>
      <protection locked="0"/>
    </xf>
    <xf numFmtId="3" fontId="27" fillId="0" borderId="1" xfId="40" applyNumberFormat="1" applyFont="1" applyBorder="1" applyAlignment="1" applyProtection="1">
      <alignment horizontal="left"/>
      <protection locked="0"/>
    </xf>
    <xf numFmtId="2" fontId="32" fillId="0" borderId="1" xfId="30" applyNumberFormat="1" applyFont="1" applyBorder="1" applyAlignment="1" applyProtection="1">
      <alignment horizontal="center"/>
      <protection locked="0"/>
    </xf>
    <xf numFmtId="3" fontId="32" fillId="0" borderId="1" xfId="40" applyNumberFormat="1" applyFont="1" applyBorder="1" applyAlignment="1" applyProtection="1">
      <alignment horizontal="left"/>
      <protection locked="0"/>
    </xf>
    <xf numFmtId="0" fontId="32" fillId="0" borderId="1" xfId="40" applyFont="1" applyBorder="1" applyProtection="1">
      <protection locked="0"/>
    </xf>
    <xf numFmtId="0" fontId="33" fillId="0" borderId="1" xfId="30" applyFont="1" applyBorder="1" applyAlignment="1" applyProtection="1">
      <alignment horizontal="center"/>
      <protection locked="0"/>
    </xf>
    <xf numFmtId="0" fontId="27" fillId="0" borderId="1" xfId="30" applyFont="1" applyBorder="1" applyAlignment="1" applyProtection="1">
      <alignment horizontal="center"/>
      <protection locked="0"/>
    </xf>
    <xf numFmtId="166" fontId="32" fillId="0" borderId="1" xfId="30" applyNumberFormat="1" applyFont="1" applyBorder="1" applyAlignment="1" applyProtection="1">
      <alignment horizontal="center"/>
      <protection locked="0"/>
    </xf>
    <xf numFmtId="3" fontId="33" fillId="8" borderId="1" xfId="30" applyNumberFormat="1" applyFont="1" applyFill="1" applyBorder="1" applyAlignment="1" applyProtection="1">
      <alignment horizontal="left"/>
      <protection locked="0"/>
    </xf>
    <xf numFmtId="0" fontId="26" fillId="0" borderId="1" xfId="30" applyFont="1" applyBorder="1" applyAlignment="1" applyProtection="1">
      <alignment horizontal="center"/>
      <protection locked="0"/>
    </xf>
    <xf numFmtId="0" fontId="27" fillId="0" borderId="1" xfId="30" applyFont="1" applyBorder="1" applyAlignment="1" applyProtection="1">
      <alignment horizontal="left" wrapText="1"/>
      <protection locked="0"/>
    </xf>
    <xf numFmtId="0" fontId="33" fillId="0" borderId="1" xfId="30" applyFont="1" applyBorder="1" applyAlignment="1" applyProtection="1">
      <alignment horizontal="left"/>
      <protection locked="0"/>
    </xf>
    <xf numFmtId="0" fontId="33" fillId="0" borderId="1" xfId="30" applyFont="1" applyBorder="1" applyProtection="1">
      <protection locked="0"/>
    </xf>
    <xf numFmtId="0" fontId="33" fillId="0" borderId="1" xfId="30" quotePrefix="1" applyFont="1" applyBorder="1" applyAlignment="1" applyProtection="1">
      <alignment horizontal="center"/>
      <protection locked="0"/>
    </xf>
    <xf numFmtId="0" fontId="33" fillId="8" borderId="1" xfId="30" applyFont="1" applyFill="1" applyBorder="1" applyProtection="1">
      <protection locked="0"/>
    </xf>
    <xf numFmtId="0" fontId="27" fillId="0" borderId="1" xfId="30" quotePrefix="1" applyFont="1" applyBorder="1" applyAlignment="1" applyProtection="1">
      <alignment horizontal="center"/>
      <protection locked="0"/>
    </xf>
    <xf numFmtId="0" fontId="27" fillId="0" borderId="1" xfId="30" applyFont="1" applyBorder="1" applyProtection="1">
      <protection locked="0"/>
    </xf>
    <xf numFmtId="0" fontId="32" fillId="0" borderId="1" xfId="30" applyFont="1" applyBorder="1" applyAlignment="1" applyProtection="1">
      <alignment horizontal="justify" vertical="center" wrapText="1"/>
      <protection locked="0"/>
    </xf>
    <xf numFmtId="0" fontId="33" fillId="0" borderId="1" xfId="30" applyFont="1" applyBorder="1" applyAlignment="1" applyProtection="1">
      <alignment horizontal="justify" vertical="center" wrapText="1"/>
      <protection locked="0"/>
    </xf>
    <xf numFmtId="1" fontId="0" fillId="0" borderId="0" xfId="0" applyNumberFormat="1" applyAlignment="1">
      <alignment horizontal="center"/>
    </xf>
    <xf numFmtId="0" fontId="2" fillId="0" borderId="0" xfId="522" applyFont="1"/>
    <xf numFmtId="0" fontId="58" fillId="0" borderId="44" xfId="0" applyFont="1" applyBorder="1" applyAlignment="1">
      <alignment horizontal="center" vertical="center" wrapText="1"/>
    </xf>
    <xf numFmtId="0" fontId="58" fillId="0" borderId="33" xfId="0" applyFont="1" applyBorder="1" applyAlignment="1">
      <alignment horizontal="center" vertical="center" wrapText="1"/>
    </xf>
    <xf numFmtId="1" fontId="0" fillId="0" borderId="33" xfId="0" applyNumberFormat="1" applyBorder="1"/>
    <xf numFmtId="166" fontId="0" fillId="0" borderId="33" xfId="0" applyNumberFormat="1" applyBorder="1"/>
    <xf numFmtId="1" fontId="0" fillId="0" borderId="1" xfId="0" applyNumberFormat="1" applyBorder="1"/>
    <xf numFmtId="1" fontId="26" fillId="0" borderId="0" xfId="42" applyNumberFormat="1" applyAlignment="1">
      <alignment horizontal="center"/>
    </xf>
    <xf numFmtId="0" fontId="44" fillId="0" borderId="12" xfId="47" applyFont="1" applyBorder="1"/>
    <xf numFmtId="41" fontId="11" fillId="0" borderId="1" xfId="496" applyFill="1" applyBorder="1" applyAlignment="1">
      <alignment horizontal="center"/>
    </xf>
    <xf numFmtId="41" fontId="0" fillId="0" borderId="1" xfId="496" applyFont="1" applyFill="1" applyBorder="1" applyAlignment="1">
      <alignment horizontal="center"/>
    </xf>
    <xf numFmtId="166" fontId="20" fillId="0" borderId="1" xfId="47" applyNumberFormat="1" applyBorder="1" applyAlignment="1">
      <alignment horizontal="center"/>
    </xf>
    <xf numFmtId="41" fontId="20" fillId="0" borderId="1" xfId="47" applyNumberFormat="1" applyBorder="1" applyAlignment="1">
      <alignment horizontal="center"/>
    </xf>
    <xf numFmtId="3" fontId="44" fillId="47" borderId="110" xfId="516" applyNumberFormat="1" applyFont="1" applyFill="1" applyBorder="1"/>
    <xf numFmtId="3" fontId="44" fillId="48" borderId="108" xfId="516" applyNumberFormat="1" applyFont="1" applyFill="1" applyBorder="1"/>
    <xf numFmtId="2" fontId="33" fillId="0" borderId="0" xfId="517" applyNumberFormat="1" applyFont="1" applyAlignment="1" applyProtection="1">
      <alignment horizontal="center"/>
      <protection locked="0"/>
    </xf>
    <xf numFmtId="0" fontId="116" fillId="0" borderId="0" xfId="523" applyFont="1"/>
    <xf numFmtId="0" fontId="9" fillId="0" borderId="0" xfId="516" applyAlignment="1">
      <alignment horizontal="center"/>
    </xf>
    <xf numFmtId="0" fontId="27" fillId="0" borderId="0" xfId="523" applyFont="1"/>
    <xf numFmtId="3" fontId="33" fillId="0" borderId="0" xfId="517" applyNumberFormat="1" applyFont="1" applyAlignment="1" applyProtection="1">
      <alignment horizontal="left"/>
      <protection locked="0"/>
    </xf>
    <xf numFmtId="3" fontId="33" fillId="0" borderId="0" xfId="520" applyNumberFormat="1" applyFont="1" applyAlignment="1" applyProtection="1">
      <alignment horizontal="left"/>
      <protection locked="0"/>
    </xf>
    <xf numFmtId="2" fontId="27" fillId="0" borderId="0" xfId="517" applyNumberFormat="1" applyFont="1" applyAlignment="1" applyProtection="1">
      <alignment horizontal="center"/>
      <protection locked="0"/>
    </xf>
    <xf numFmtId="3" fontId="27" fillId="0" borderId="0" xfId="520" applyNumberFormat="1" applyFont="1" applyAlignment="1" applyProtection="1">
      <alignment horizontal="left"/>
      <protection locked="0"/>
    </xf>
    <xf numFmtId="2" fontId="32" fillId="0" borderId="0" xfId="517" applyNumberFormat="1" applyFont="1" applyAlignment="1" applyProtection="1">
      <alignment horizontal="center"/>
      <protection locked="0"/>
    </xf>
    <xf numFmtId="3" fontId="32" fillId="0" borderId="0" xfId="520" applyNumberFormat="1" applyFont="1" applyAlignment="1" applyProtection="1">
      <alignment horizontal="left"/>
      <protection locked="0"/>
    </xf>
    <xf numFmtId="0" fontId="33" fillId="0" borderId="0" xfId="520" applyFont="1" applyAlignment="1" applyProtection="1">
      <alignment horizontal="left"/>
      <protection locked="0"/>
    </xf>
    <xf numFmtId="0" fontId="32" fillId="0" borderId="0" xfId="517" applyFont="1" applyAlignment="1" applyProtection="1">
      <alignment horizontal="center"/>
      <protection locked="0"/>
    </xf>
    <xf numFmtId="0" fontId="32" fillId="0" borderId="0" xfId="520" applyFont="1" applyProtection="1">
      <protection locked="0"/>
    </xf>
    <xf numFmtId="0" fontId="32" fillId="0" borderId="0" xfId="517" applyFont="1" applyAlignment="1" applyProtection="1">
      <alignment horizontal="center" vertical="center" wrapText="1"/>
      <protection locked="0"/>
    </xf>
    <xf numFmtId="0" fontId="32" fillId="0" borderId="0" xfId="517" applyFont="1" applyAlignment="1" applyProtection="1">
      <alignment horizontal="center" wrapText="1"/>
      <protection locked="0"/>
    </xf>
    <xf numFmtId="3" fontId="32" fillId="0" borderId="0" xfId="517" applyNumberFormat="1" applyFont="1" applyAlignment="1" applyProtection="1">
      <alignment horizontal="center"/>
      <protection locked="0"/>
    </xf>
    <xf numFmtId="0" fontId="33" fillId="0" borderId="0" xfId="517" applyFont="1" applyAlignment="1" applyProtection="1">
      <alignment horizontal="center"/>
      <protection locked="0"/>
    </xf>
    <xf numFmtId="3" fontId="32" fillId="0" borderId="0" xfId="517" applyNumberFormat="1" applyFont="1" applyAlignment="1" applyProtection="1">
      <alignment horizontal="center" wrapText="1"/>
      <protection locked="0"/>
    </xf>
    <xf numFmtId="0" fontId="117" fillId="0" borderId="0" xfId="518" applyFont="1"/>
    <xf numFmtId="0" fontId="70" fillId="0" borderId="0" xfId="516" applyFont="1"/>
    <xf numFmtId="3" fontId="70" fillId="0" borderId="0" xfId="516" applyNumberFormat="1" applyFont="1"/>
    <xf numFmtId="0" fontId="118" fillId="0" borderId="0" xfId="516" applyFont="1" applyAlignment="1">
      <alignment horizontal="center"/>
    </xf>
    <xf numFmtId="0" fontId="33" fillId="0" borderId="0" xfId="520" applyFont="1" applyAlignment="1" applyProtection="1">
      <alignment wrapText="1"/>
      <protection locked="0"/>
    </xf>
    <xf numFmtId="0" fontId="69" fillId="0" borderId="0" xfId="518" applyFont="1"/>
    <xf numFmtId="3" fontId="0" fillId="0" borderId="0" xfId="519" applyNumberFormat="1" applyFont="1" applyFill="1" applyBorder="1"/>
    <xf numFmtId="0" fontId="33" fillId="0" borderId="0" xfId="520" applyFont="1" applyProtection="1">
      <protection locked="0"/>
    </xf>
    <xf numFmtId="0" fontId="116" fillId="0" borderId="0" xfId="518" applyFont="1"/>
    <xf numFmtId="0" fontId="44" fillId="0" borderId="0" xfId="516" applyFont="1" applyAlignment="1">
      <alignment horizontal="center"/>
    </xf>
    <xf numFmtId="3" fontId="119" fillId="0" borderId="0" xfId="518" applyNumberFormat="1" applyFont="1"/>
    <xf numFmtId="3" fontId="69" fillId="0" borderId="0" xfId="518" applyNumberFormat="1" applyFont="1"/>
    <xf numFmtId="0" fontId="27" fillId="0" borderId="0" xfId="517" applyFont="1" applyAlignment="1" applyProtection="1">
      <alignment horizontal="center"/>
      <protection locked="0"/>
    </xf>
    <xf numFmtId="3" fontId="27" fillId="0" borderId="0" xfId="517" applyNumberFormat="1" applyFont="1" applyAlignment="1" applyProtection="1">
      <alignment horizontal="left"/>
      <protection locked="0"/>
    </xf>
    <xf numFmtId="166" fontId="32" fillId="0" borderId="0" xfId="517" applyNumberFormat="1" applyFont="1" applyAlignment="1" applyProtection="1">
      <alignment horizontal="center"/>
      <protection locked="0"/>
    </xf>
    <xf numFmtId="0" fontId="32" fillId="0" borderId="0" xfId="30" applyFont="1" applyAlignment="1" applyProtection="1">
      <alignment wrapText="1"/>
      <protection locked="0"/>
    </xf>
    <xf numFmtId="0" fontId="33" fillId="0" borderId="0" xfId="30" applyFont="1" applyAlignment="1" applyProtection="1">
      <alignment horizontal="center" wrapText="1"/>
      <protection locked="0"/>
    </xf>
    <xf numFmtId="0" fontId="9" fillId="0" borderId="0" xfId="518"/>
    <xf numFmtId="0" fontId="33" fillId="0" borderId="0" xfId="30" applyFont="1" applyAlignment="1" applyProtection="1">
      <alignment wrapText="1"/>
      <protection locked="0"/>
    </xf>
    <xf numFmtId="3" fontId="32" fillId="0" borderId="0" xfId="30" applyNumberFormat="1" applyFont="1" applyAlignment="1" applyProtection="1">
      <alignment horizontal="left"/>
      <protection locked="0"/>
    </xf>
    <xf numFmtId="0" fontId="33" fillId="0" borderId="0" xfId="40" applyFont="1" applyProtection="1">
      <protection locked="0"/>
    </xf>
    <xf numFmtId="0" fontId="33" fillId="0" borderId="0" xfId="40" applyFont="1" applyAlignment="1" applyProtection="1">
      <alignment horizontal="center"/>
      <protection locked="0"/>
    </xf>
    <xf numFmtId="0" fontId="33" fillId="0" borderId="0" xfId="40" applyFont="1" applyAlignment="1" applyProtection="1">
      <alignment horizontal="left"/>
      <protection locked="0"/>
    </xf>
    <xf numFmtId="3" fontId="33" fillId="0" borderId="0" xfId="40" applyNumberFormat="1" applyFont="1" applyAlignment="1" applyProtection="1">
      <alignment horizontal="left"/>
      <protection locked="0"/>
    </xf>
    <xf numFmtId="0" fontId="26" fillId="0" borderId="0" xfId="517" applyFont="1" applyAlignment="1" applyProtection="1">
      <alignment horizontal="center"/>
      <protection locked="0"/>
    </xf>
    <xf numFmtId="0" fontId="33" fillId="0" borderId="0" xfId="30" applyFont="1" applyAlignment="1" applyProtection="1">
      <alignment horizontal="left"/>
      <protection locked="0"/>
    </xf>
    <xf numFmtId="0" fontId="33" fillId="0" borderId="0" xfId="517" applyFont="1" applyProtection="1">
      <protection locked="0"/>
    </xf>
    <xf numFmtId="0" fontId="32" fillId="0" borderId="0" xfId="517" applyFont="1" applyProtection="1">
      <protection locked="0"/>
    </xf>
    <xf numFmtId="0" fontId="33" fillId="0" borderId="0" xfId="517" quotePrefix="1" applyFont="1" applyAlignment="1" applyProtection="1">
      <alignment horizontal="center"/>
      <protection locked="0"/>
    </xf>
    <xf numFmtId="0" fontId="27" fillId="0" borderId="0" xfId="517" quotePrefix="1" applyFont="1" applyAlignment="1" applyProtection="1">
      <alignment horizontal="center"/>
      <protection locked="0"/>
    </xf>
    <xf numFmtId="0" fontId="27" fillId="0" borderId="0" xfId="517" applyFont="1" applyProtection="1">
      <protection locked="0"/>
    </xf>
    <xf numFmtId="0" fontId="27" fillId="0" borderId="0" xfId="517" applyFont="1" applyAlignment="1" applyProtection="1">
      <alignment horizontal="left"/>
      <protection locked="0"/>
    </xf>
    <xf numFmtId="0" fontId="32" fillId="0" borderId="0" xfId="517" applyFont="1" applyAlignment="1" applyProtection="1">
      <alignment wrapText="1"/>
      <protection locked="0"/>
    </xf>
    <xf numFmtId="0" fontId="33" fillId="0" borderId="0" xfId="517" applyFont="1" applyAlignment="1" applyProtection="1">
      <alignment wrapText="1"/>
      <protection locked="0"/>
    </xf>
    <xf numFmtId="3" fontId="32" fillId="0" borderId="0" xfId="517" applyNumberFormat="1" applyFont="1" applyAlignment="1" applyProtection="1">
      <alignment horizontal="left"/>
      <protection locked="0"/>
    </xf>
    <xf numFmtId="0" fontId="32" fillId="0" borderId="0" xfId="517" applyFont="1" applyAlignment="1" applyProtection="1">
      <alignment horizontal="justify" vertical="center" wrapText="1"/>
      <protection locked="0"/>
    </xf>
    <xf numFmtId="0" fontId="69" fillId="0" borderId="0" xfId="518" applyFont="1" applyAlignment="1">
      <alignment horizontal="left"/>
    </xf>
    <xf numFmtId="0" fontId="26" fillId="0" borderId="0" xfId="518" applyFont="1"/>
    <xf numFmtId="0" fontId="27" fillId="0" borderId="0" xfId="517" applyFont="1" applyAlignment="1" applyProtection="1">
      <alignment horizontal="justify" vertical="center" wrapText="1"/>
      <protection locked="0"/>
    </xf>
    <xf numFmtId="0" fontId="33" fillId="0" borderId="0" xfId="517" applyFont="1" applyAlignment="1" applyProtection="1">
      <alignment horizontal="left"/>
      <protection locked="0"/>
    </xf>
    <xf numFmtId="0" fontId="35" fillId="0" borderId="0" xfId="517" applyFont="1" applyProtection="1">
      <protection locked="0"/>
    </xf>
    <xf numFmtId="0" fontId="70" fillId="0" borderId="0" xfId="520" applyFont="1"/>
    <xf numFmtId="3" fontId="70" fillId="0" borderId="0" xfId="520" applyNumberFormat="1" applyFont="1"/>
    <xf numFmtId="0" fontId="118" fillId="0" borderId="0" xfId="520" applyFont="1" applyAlignment="1">
      <alignment horizontal="center"/>
    </xf>
    <xf numFmtId="0" fontId="27" fillId="0" borderId="0" xfId="517" applyFont="1" applyAlignment="1" applyProtection="1">
      <alignment wrapText="1"/>
      <protection locked="0"/>
    </xf>
    <xf numFmtId="0" fontId="123" fillId="0" borderId="1" xfId="546" applyFont="1" applyBorder="1"/>
    <xf numFmtId="9" fontId="9" fillId="0" borderId="1" xfId="520" applyNumberFormat="1" applyBorder="1"/>
    <xf numFmtId="10" fontId="9" fillId="0" borderId="1" xfId="520" applyNumberFormat="1" applyBorder="1"/>
    <xf numFmtId="0" fontId="2" fillId="0" borderId="0" xfId="520" applyFont="1"/>
    <xf numFmtId="171" fontId="0" fillId="0" borderId="1" xfId="536" applyNumberFormat="1" applyFont="1" applyBorder="1"/>
    <xf numFmtId="3" fontId="44" fillId="46" borderId="110" xfId="516" applyNumberFormat="1" applyFont="1" applyFill="1" applyBorder="1"/>
    <xf numFmtId="41" fontId="0" fillId="0" borderId="1" xfId="46" applyFont="1" applyFill="1" applyBorder="1"/>
    <xf numFmtId="0" fontId="27" fillId="0" borderId="1" xfId="586" applyFont="1" applyBorder="1" applyAlignment="1">
      <alignment horizontal="left"/>
    </xf>
    <xf numFmtId="2" fontId="44" fillId="0" borderId="1" xfId="0" applyNumberFormat="1" applyFont="1" applyBorder="1"/>
    <xf numFmtId="171" fontId="44" fillId="0" borderId="1" xfId="1" applyNumberFormat="1" applyFont="1" applyFill="1" applyBorder="1"/>
    <xf numFmtId="0" fontId="4" fillId="0" borderId="13" xfId="586" applyBorder="1" applyAlignment="1">
      <alignment horizontal="left"/>
    </xf>
    <xf numFmtId="0" fontId="4" fillId="0" borderId="15" xfId="586" applyBorder="1" applyAlignment="1">
      <alignment horizontal="left"/>
    </xf>
    <xf numFmtId="0" fontId="0" fillId="0" borderId="9" xfId="0" applyBorder="1"/>
    <xf numFmtId="209" fontId="85" fillId="0" borderId="1" xfId="42" applyNumberFormat="1" applyFont="1" applyBorder="1" applyAlignment="1">
      <alignment horizontal="center"/>
    </xf>
    <xf numFmtId="4" fontId="0" fillId="0" borderId="1" xfId="0" applyNumberFormat="1" applyBorder="1" applyAlignment="1">
      <alignment horizontal="center"/>
    </xf>
    <xf numFmtId="183" fontId="0" fillId="0" borderId="1" xfId="0" applyNumberFormat="1" applyBorder="1"/>
    <xf numFmtId="0" fontId="33" fillId="0" borderId="1" xfId="40" applyFont="1" applyBorder="1" applyAlignment="1" applyProtection="1">
      <alignment horizontal="center"/>
      <protection locked="0"/>
    </xf>
    <xf numFmtId="0" fontId="33" fillId="0" borderId="1" xfId="40" applyFont="1" applyBorder="1" applyAlignment="1" applyProtection="1">
      <alignment horizontal="center" wrapText="1"/>
      <protection locked="0"/>
    </xf>
    <xf numFmtId="0" fontId="33" fillId="0" borderId="1" xfId="30" applyFont="1" applyBorder="1" applyAlignment="1" applyProtection="1">
      <alignment horizontal="center" wrapText="1"/>
      <protection locked="0"/>
    </xf>
    <xf numFmtId="3" fontId="33" fillId="0" borderId="1" xfId="40" applyNumberFormat="1" applyFont="1" applyBorder="1" applyAlignment="1" applyProtection="1">
      <alignment horizontal="center"/>
      <protection locked="0"/>
    </xf>
    <xf numFmtId="3" fontId="27" fillId="0" borderId="1" xfId="30" applyNumberFormat="1" applyFont="1" applyBorder="1" applyAlignment="1" applyProtection="1">
      <alignment horizontal="center"/>
      <protection locked="0"/>
    </xf>
    <xf numFmtId="191" fontId="27" fillId="0" borderId="1" xfId="30" applyNumberFormat="1" applyFont="1" applyBorder="1" applyAlignment="1" applyProtection="1">
      <alignment horizontal="center"/>
      <protection locked="0"/>
    </xf>
    <xf numFmtId="4" fontId="27" fillId="0" borderId="1" xfId="30" applyNumberFormat="1" applyFont="1" applyBorder="1" applyAlignment="1" applyProtection="1">
      <alignment horizontal="center"/>
      <protection locked="0"/>
    </xf>
    <xf numFmtId="0" fontId="27" fillId="0" borderId="1" xfId="0" applyFont="1" applyBorder="1" applyAlignment="1">
      <alignment horizontal="center" wrapText="1"/>
    </xf>
    <xf numFmtId="168" fontId="26" fillId="0" borderId="0" xfId="2" applyNumberFormat="1"/>
    <xf numFmtId="0" fontId="1" fillId="0" borderId="0" xfId="589"/>
    <xf numFmtId="0" fontId="1" fillId="0" borderId="1" xfId="589" applyBorder="1"/>
    <xf numFmtId="0" fontId="1" fillId="0" borderId="0" xfId="589" applyAlignment="1">
      <alignment horizontal="center"/>
    </xf>
    <xf numFmtId="10" fontId="1" fillId="0" borderId="1" xfId="589" applyNumberFormat="1" applyBorder="1"/>
    <xf numFmtId="10" fontId="0" fillId="0" borderId="1" xfId="590" applyNumberFormat="1" applyFont="1" applyBorder="1"/>
    <xf numFmtId="10" fontId="1" fillId="54" borderId="1" xfId="589" applyNumberFormat="1" applyFill="1" applyBorder="1"/>
    <xf numFmtId="10" fontId="0" fillId="0" borderId="0" xfId="590" applyNumberFormat="1" applyFont="1"/>
    <xf numFmtId="10" fontId="1" fillId="0" borderId="0" xfId="589" applyNumberFormat="1"/>
    <xf numFmtId="10" fontId="44" fillId="0" borderId="1" xfId="589" applyNumberFormat="1" applyFont="1" applyBorder="1"/>
    <xf numFmtId="0" fontId="0" fillId="55" borderId="0" xfId="0" applyFill="1" applyAlignment="1">
      <alignment horizontal="center"/>
    </xf>
    <xf numFmtId="3" fontId="1" fillId="0" borderId="1" xfId="153" applyNumberFormat="1" applyFont="1" applyBorder="1" applyAlignment="1">
      <alignment horizontal="center"/>
    </xf>
    <xf numFmtId="41" fontId="1" fillId="0" borderId="0" xfId="153" applyFont="1"/>
    <xf numFmtId="172" fontId="9" fillId="0" borderId="0" xfId="520" applyNumberFormat="1"/>
    <xf numFmtId="172" fontId="9" fillId="7" borderId="1" xfId="520" applyNumberFormat="1" applyFill="1" applyBorder="1" applyAlignment="1">
      <alignment horizontal="center"/>
    </xf>
    <xf numFmtId="0" fontId="1" fillId="0" borderId="0" xfId="520" applyFont="1"/>
    <xf numFmtId="166" fontId="9" fillId="0" borderId="0" xfId="520" applyNumberFormat="1"/>
    <xf numFmtId="167" fontId="9" fillId="0" borderId="0" xfId="520" applyNumberFormat="1"/>
    <xf numFmtId="1" fontId="20" fillId="8" borderId="1" xfId="47" applyNumberFormat="1" applyFill="1" applyBorder="1" applyAlignment="1">
      <alignment horizontal="center"/>
    </xf>
    <xf numFmtId="0" fontId="26" fillId="0" borderId="2" xfId="0" applyFont="1" applyBorder="1" applyAlignment="1">
      <alignment horizontal="left"/>
    </xf>
    <xf numFmtId="1" fontId="26" fillId="0" borderId="2" xfId="0" applyNumberFormat="1" applyFont="1" applyBorder="1" applyAlignment="1">
      <alignment horizontal="left"/>
    </xf>
    <xf numFmtId="0" fontId="26" fillId="0" borderId="7" xfId="0" applyFont="1" applyBorder="1" applyAlignment="1">
      <alignment horizontal="center" vertical="center" textRotation="89"/>
    </xf>
    <xf numFmtId="0" fontId="0" fillId="0" borderId="7" xfId="0" applyBorder="1" applyAlignment="1">
      <alignment horizontal="center" vertical="center" textRotation="89"/>
    </xf>
    <xf numFmtId="0" fontId="92" fillId="0" borderId="7" xfId="0" applyFont="1" applyBorder="1" applyAlignment="1">
      <alignment horizontal="center" vertical="center" textRotation="89"/>
    </xf>
    <xf numFmtId="0" fontId="92" fillId="0" borderId="7" xfId="0" applyFont="1" applyBorder="1" applyAlignment="1">
      <alignment horizontal="center" vertical="center" textRotation="89" wrapText="1"/>
    </xf>
    <xf numFmtId="0" fontId="26" fillId="0" borderId="2" xfId="42" applyBorder="1" applyAlignment="1">
      <alignment horizontal="center"/>
    </xf>
    <xf numFmtId="0" fontId="26" fillId="0" borderId="11" xfId="42" applyBorder="1" applyAlignment="1">
      <alignment horizontal="center"/>
    </xf>
    <xf numFmtId="0" fontId="26" fillId="0" borderId="12" xfId="42" applyBorder="1" applyAlignment="1">
      <alignment horizontal="center"/>
    </xf>
    <xf numFmtId="0" fontId="27" fillId="9" borderId="66" xfId="0" applyFont="1" applyFill="1" applyBorder="1" applyAlignment="1">
      <alignment horizontal="center"/>
    </xf>
    <xf numFmtId="0" fontId="27" fillId="9" borderId="68" xfId="0" applyFont="1" applyFill="1" applyBorder="1" applyAlignment="1">
      <alignment horizontal="center"/>
    </xf>
    <xf numFmtId="0" fontId="27" fillId="9" borderId="69" xfId="0" applyFont="1" applyFill="1" applyBorder="1" applyAlignment="1">
      <alignment horizontal="center"/>
    </xf>
    <xf numFmtId="0" fontId="27" fillId="9" borderId="67" xfId="0" applyFont="1" applyFill="1" applyBorder="1" applyAlignment="1">
      <alignment horizontal="center"/>
    </xf>
    <xf numFmtId="0" fontId="27" fillId="0" borderId="13" xfId="0" applyFont="1" applyBorder="1" applyAlignment="1">
      <alignment horizontal="center" vertical="center"/>
    </xf>
    <xf numFmtId="0" fontId="27" fillId="0" borderId="14" xfId="0" applyFont="1" applyBorder="1" applyAlignment="1">
      <alignment horizontal="center" vertical="center"/>
    </xf>
    <xf numFmtId="0" fontId="37" fillId="0" borderId="0" xfId="0" applyFont="1" applyAlignment="1">
      <alignment horizontal="center"/>
    </xf>
    <xf numFmtId="0" fontId="27" fillId="6" borderId="2" xfId="0" applyFont="1" applyFill="1" applyBorder="1" applyAlignment="1">
      <alignment horizontal="center"/>
    </xf>
    <xf numFmtId="0" fontId="27" fillId="6" borderId="12" xfId="0" applyFont="1" applyFill="1" applyBorder="1" applyAlignment="1">
      <alignment horizontal="center"/>
    </xf>
    <xf numFmtId="0" fontId="27" fillId="6" borderId="3" xfId="0" applyFont="1" applyFill="1" applyBorder="1" applyAlignment="1">
      <alignment horizontal="center"/>
    </xf>
    <xf numFmtId="0" fontId="27" fillId="6" borderId="5" xfId="0" applyFont="1" applyFill="1" applyBorder="1" applyAlignment="1">
      <alignment horizontal="center"/>
    </xf>
    <xf numFmtId="0" fontId="27" fillId="0" borderId="15" xfId="0" applyFont="1" applyBorder="1" applyAlignment="1">
      <alignment horizontal="center" vertical="center"/>
    </xf>
    <xf numFmtId="0" fontId="26" fillId="6" borderId="2" xfId="0" applyFont="1" applyFill="1" applyBorder="1" applyAlignment="1">
      <alignment horizontal="center"/>
    </xf>
    <xf numFmtId="0" fontId="0" fillId="6" borderId="12" xfId="0" applyFill="1" applyBorder="1" applyAlignment="1">
      <alignment horizontal="center"/>
    </xf>
    <xf numFmtId="0" fontId="38" fillId="0" borderId="13" xfId="0" applyFont="1" applyBorder="1" applyAlignment="1">
      <alignment horizontal="center" vertical="center" textRotation="45"/>
    </xf>
    <xf numFmtId="0" fontId="38" fillId="0" borderId="14" xfId="0" applyFont="1" applyBorder="1" applyAlignment="1">
      <alignment horizontal="center" vertical="center" textRotation="45"/>
    </xf>
    <xf numFmtId="0" fontId="38" fillId="0" borderId="15" xfId="0" applyFont="1" applyBorder="1" applyAlignment="1">
      <alignment horizontal="center" vertical="center" textRotation="45"/>
    </xf>
    <xf numFmtId="0" fontId="27" fillId="0" borderId="14" xfId="30" applyFont="1" applyBorder="1" applyAlignment="1" applyProtection="1">
      <alignment horizontal="left" wrapText="1"/>
      <protection locked="0"/>
    </xf>
    <xf numFmtId="0" fontId="32" fillId="3" borderId="13" xfId="40" applyFont="1" applyFill="1" applyBorder="1" applyAlignment="1" applyProtection="1">
      <alignment horizontal="center" wrapText="1"/>
      <protection locked="0"/>
    </xf>
    <xf numFmtId="0" fontId="32" fillId="3" borderId="15" xfId="40" applyFont="1" applyFill="1" applyBorder="1" applyAlignment="1" applyProtection="1">
      <alignment horizontal="center" wrapText="1"/>
      <protection locked="0"/>
    </xf>
    <xf numFmtId="0" fontId="32" fillId="0" borderId="13" xfId="30" applyFont="1" applyBorder="1" applyAlignment="1" applyProtection="1">
      <alignment horizontal="center" vertical="center" wrapText="1"/>
      <protection locked="0"/>
    </xf>
    <xf numFmtId="0" fontId="32" fillId="0" borderId="14" xfId="30" applyFont="1" applyBorder="1" applyAlignment="1" applyProtection="1">
      <alignment horizontal="center" vertical="center" wrapText="1"/>
      <protection locked="0"/>
    </xf>
    <xf numFmtId="0" fontId="32" fillId="0" borderId="15" xfId="30" applyFont="1" applyBorder="1" applyAlignment="1" applyProtection="1">
      <alignment horizontal="center" vertical="center" wrapText="1"/>
      <protection locked="0"/>
    </xf>
    <xf numFmtId="0" fontId="31" fillId="0" borderId="0" xfId="40" applyFont="1" applyAlignment="1">
      <alignment horizontal="center"/>
    </xf>
    <xf numFmtId="0" fontId="32" fillId="9" borderId="3" xfId="40" applyFont="1" applyFill="1" applyBorder="1" applyAlignment="1" applyProtection="1">
      <alignment horizontal="center" wrapText="1"/>
      <protection locked="0"/>
    </xf>
    <xf numFmtId="0" fontId="32" fillId="9" borderId="4" xfId="40" applyFont="1" applyFill="1" applyBorder="1" applyAlignment="1" applyProtection="1">
      <alignment horizontal="center" wrapText="1"/>
      <protection locked="0"/>
    </xf>
    <xf numFmtId="0" fontId="32" fillId="9" borderId="5" xfId="40" applyFont="1" applyFill="1" applyBorder="1" applyAlignment="1" applyProtection="1">
      <alignment horizontal="center" wrapText="1"/>
      <protection locked="0"/>
    </xf>
    <xf numFmtId="0" fontId="32" fillId="9" borderId="8" xfId="40" applyFont="1" applyFill="1" applyBorder="1" applyAlignment="1" applyProtection="1">
      <alignment horizontal="center" wrapText="1"/>
      <protection locked="0"/>
    </xf>
    <xf numFmtId="0" fontId="32" fillId="9" borderId="9" xfId="40" applyFont="1" applyFill="1" applyBorder="1" applyAlignment="1" applyProtection="1">
      <alignment horizontal="center" wrapText="1"/>
      <protection locked="0"/>
    </xf>
    <xf numFmtId="0" fontId="32" fillId="9" borderId="10" xfId="40" applyFont="1" applyFill="1" applyBorder="1" applyAlignment="1" applyProtection="1">
      <alignment horizontal="center" wrapText="1"/>
      <protection locked="0"/>
    </xf>
    <xf numFmtId="0" fontId="35" fillId="0" borderId="1" xfId="42" applyFont="1" applyBorder="1" applyAlignment="1">
      <alignment horizontal="center" vertical="center"/>
    </xf>
    <xf numFmtId="0" fontId="31" fillId="0" borderId="0" xfId="30" applyFont="1" applyAlignment="1">
      <alignment horizontal="center"/>
    </xf>
    <xf numFmtId="0" fontId="32" fillId="3" borderId="3" xfId="30" applyFont="1" applyFill="1" applyBorder="1" applyAlignment="1" applyProtection="1">
      <alignment horizontal="center" wrapText="1"/>
      <protection locked="0"/>
    </xf>
    <xf numFmtId="0" fontId="32" fillId="3" borderId="4" xfId="30" applyFont="1" applyFill="1" applyBorder="1" applyAlignment="1" applyProtection="1">
      <alignment horizontal="center" wrapText="1"/>
      <protection locked="0"/>
    </xf>
    <xf numFmtId="0" fontId="32" fillId="3" borderId="5" xfId="30" applyFont="1" applyFill="1" applyBorder="1" applyAlignment="1" applyProtection="1">
      <alignment horizontal="center" wrapText="1"/>
      <protection locked="0"/>
    </xf>
    <xf numFmtId="0" fontId="32" fillId="3" borderId="8" xfId="30" applyFont="1" applyFill="1" applyBorder="1" applyAlignment="1" applyProtection="1">
      <alignment horizontal="center" wrapText="1"/>
      <protection locked="0"/>
    </xf>
    <xf numFmtId="0" fontId="32" fillId="3" borderId="9" xfId="30" applyFont="1" applyFill="1" applyBorder="1" applyAlignment="1" applyProtection="1">
      <alignment horizontal="center" wrapText="1"/>
      <protection locked="0"/>
    </xf>
    <xf numFmtId="0" fontId="32" fillId="3" borderId="10" xfId="30" applyFont="1" applyFill="1" applyBorder="1" applyAlignment="1" applyProtection="1">
      <alignment horizontal="center" wrapText="1"/>
      <protection locked="0"/>
    </xf>
    <xf numFmtId="3" fontId="32" fillId="5" borderId="13" xfId="30" applyNumberFormat="1" applyFont="1" applyFill="1" applyBorder="1" applyAlignment="1" applyProtection="1">
      <alignment horizontal="center"/>
      <protection locked="0"/>
    </xf>
    <xf numFmtId="3" fontId="32" fillId="5" borderId="15" xfId="30" applyNumberFormat="1" applyFont="1" applyFill="1" applyBorder="1" applyAlignment="1" applyProtection="1">
      <alignment horizontal="center"/>
      <protection locked="0"/>
    </xf>
    <xf numFmtId="0" fontId="27" fillId="0" borderId="6" xfId="30" applyFont="1" applyBorder="1" applyAlignment="1" applyProtection="1">
      <alignment horizontal="left" wrapText="1"/>
      <protection locked="0"/>
    </xf>
    <xf numFmtId="0" fontId="27" fillId="0" borderId="7" xfId="30" applyFont="1" applyBorder="1" applyAlignment="1" applyProtection="1">
      <alignment horizontal="left" wrapText="1"/>
      <protection locked="0"/>
    </xf>
    <xf numFmtId="0" fontId="4" fillId="6" borderId="9" xfId="30" applyFont="1" applyFill="1" applyBorder="1" applyAlignment="1">
      <alignment horizontal="center"/>
    </xf>
    <xf numFmtId="0" fontId="34" fillId="0" borderId="0" xfId="34" applyAlignment="1">
      <alignment horizontal="center"/>
    </xf>
    <xf numFmtId="0" fontId="4" fillId="0" borderId="2" xfId="30" applyFont="1" applyBorder="1" applyAlignment="1">
      <alignment horizontal="center"/>
    </xf>
    <xf numFmtId="0" fontId="4" fillId="0" borderId="11" xfId="30" applyFont="1" applyBorder="1" applyAlignment="1">
      <alignment horizontal="center"/>
    </xf>
    <xf numFmtId="0" fontId="4" fillId="0" borderId="12" xfId="30" applyFont="1" applyBorder="1" applyAlignment="1">
      <alignment horizontal="center"/>
    </xf>
    <xf numFmtId="0" fontId="32" fillId="4" borderId="13" xfId="30" applyFont="1" applyFill="1" applyBorder="1" applyAlignment="1" applyProtection="1">
      <alignment horizontal="center" wrapText="1"/>
      <protection locked="0"/>
    </xf>
    <xf numFmtId="0" fontId="32" fillId="4" borderId="15" xfId="30" applyFont="1" applyFill="1" applyBorder="1" applyAlignment="1" applyProtection="1">
      <alignment horizontal="center" wrapText="1"/>
      <protection locked="0"/>
    </xf>
    <xf numFmtId="0" fontId="32" fillId="3" borderId="13" xfId="30" applyFont="1" applyFill="1" applyBorder="1" applyAlignment="1" applyProtection="1">
      <alignment horizontal="center" wrapText="1"/>
      <protection locked="0"/>
    </xf>
    <xf numFmtId="0" fontId="32" fillId="3" borderId="15" xfId="30" applyFont="1" applyFill="1" applyBorder="1" applyAlignment="1" applyProtection="1">
      <alignment horizontal="center" wrapText="1"/>
      <protection locked="0"/>
    </xf>
    <xf numFmtId="3" fontId="32" fillId="0" borderId="13" xfId="3" applyNumberFormat="1" applyFont="1" applyBorder="1" applyAlignment="1" applyProtection="1">
      <alignment horizontal="center" wrapText="1"/>
      <protection locked="0"/>
    </xf>
    <xf numFmtId="3" fontId="32" fillId="0" borderId="14" xfId="3" applyNumberFormat="1" applyFont="1" applyBorder="1" applyAlignment="1" applyProtection="1">
      <alignment horizontal="center" wrapText="1"/>
      <protection locked="0"/>
    </xf>
    <xf numFmtId="3" fontId="32" fillId="4" borderId="13" xfId="3" applyNumberFormat="1" applyFont="1" applyFill="1" applyBorder="1" applyAlignment="1" applyProtection="1">
      <alignment horizontal="center" wrapText="1"/>
      <protection locked="0"/>
    </xf>
    <xf numFmtId="3" fontId="32" fillId="4" borderId="14" xfId="3" applyNumberFormat="1" applyFont="1" applyFill="1" applyBorder="1" applyAlignment="1" applyProtection="1">
      <alignment horizontal="center" wrapText="1"/>
      <protection locked="0"/>
    </xf>
    <xf numFmtId="0" fontId="44" fillId="11" borderId="1" xfId="520" applyFont="1" applyFill="1" applyBorder="1" applyAlignment="1">
      <alignment horizontal="center"/>
    </xf>
    <xf numFmtId="0" fontId="9" fillId="0" borderId="9" xfId="520" applyBorder="1" applyAlignment="1">
      <alignment horizontal="center"/>
    </xf>
    <xf numFmtId="0" fontId="9" fillId="0" borderId="0" xfId="520" applyAlignment="1">
      <alignment horizontal="center"/>
    </xf>
    <xf numFmtId="0" fontId="27" fillId="9" borderId="1" xfId="588" applyFont="1" applyFill="1" applyBorder="1" applyAlignment="1">
      <alignment horizontal="center"/>
    </xf>
    <xf numFmtId="0" fontId="27" fillId="9" borderId="1" xfId="532" applyFont="1" applyFill="1" applyBorder="1" applyAlignment="1">
      <alignment horizontal="center"/>
    </xf>
    <xf numFmtId="3" fontId="27" fillId="9" borderId="2" xfId="38" applyNumberFormat="1" applyFont="1" applyFill="1" applyBorder="1" applyAlignment="1">
      <alignment horizontal="center"/>
    </xf>
    <xf numFmtId="3" fontId="27" fillId="9" borderId="11" xfId="38" applyNumberFormat="1" applyFont="1" applyFill="1" applyBorder="1" applyAlignment="1">
      <alignment horizontal="center"/>
    </xf>
    <xf numFmtId="3" fontId="27" fillId="9" borderId="12" xfId="38" applyNumberFormat="1" applyFont="1" applyFill="1" applyBorder="1" applyAlignment="1">
      <alignment horizontal="center"/>
    </xf>
    <xf numFmtId="0" fontId="27" fillId="0" borderId="0" xfId="37" applyFont="1" applyAlignment="1">
      <alignment horizontal="center"/>
    </xf>
    <xf numFmtId="0" fontId="27" fillId="9" borderId="3" xfId="37" applyFont="1" applyFill="1" applyBorder="1" applyAlignment="1">
      <alignment horizontal="center" vertical="center"/>
    </xf>
    <xf numFmtId="0" fontId="27" fillId="9" borderId="4" xfId="37" applyFont="1" applyFill="1" applyBorder="1" applyAlignment="1">
      <alignment horizontal="center" vertical="center"/>
    </xf>
    <xf numFmtId="0" fontId="27" fillId="9" borderId="5" xfId="37" applyFont="1" applyFill="1" applyBorder="1" applyAlignment="1">
      <alignment horizontal="center" vertical="center"/>
    </xf>
    <xf numFmtId="0" fontId="27" fillId="9" borderId="8" xfId="37" applyFont="1" applyFill="1" applyBorder="1" applyAlignment="1">
      <alignment horizontal="center" vertical="center"/>
    </xf>
    <xf numFmtId="0" fontId="27" fillId="9" borderId="9" xfId="37" applyFont="1" applyFill="1" applyBorder="1" applyAlignment="1">
      <alignment horizontal="center" vertical="center"/>
    </xf>
    <xf numFmtId="0" fontId="27" fillId="9" borderId="10" xfId="37" applyFont="1" applyFill="1" applyBorder="1" applyAlignment="1">
      <alignment horizontal="center" vertical="center"/>
    </xf>
    <xf numFmtId="0" fontId="22" fillId="0" borderId="0" xfId="37" applyAlignment="1">
      <alignment horizontal="left"/>
    </xf>
    <xf numFmtId="0" fontId="0" fillId="6" borderId="1" xfId="0" applyFill="1" applyBorder="1" applyAlignment="1">
      <alignment horizontal="center"/>
    </xf>
    <xf numFmtId="0" fontId="56" fillId="0" borderId="0" xfId="47" applyFont="1" applyAlignment="1">
      <alignment horizontal="center"/>
    </xf>
    <xf numFmtId="0" fontId="0" fillId="0" borderId="1" xfId="0" applyBorder="1" applyAlignment="1">
      <alignment horizontal="center"/>
    </xf>
    <xf numFmtId="0" fontId="4" fillId="0" borderId="1" xfId="47" applyFont="1" applyBorder="1" applyAlignment="1">
      <alignment horizontal="center"/>
    </xf>
    <xf numFmtId="0" fontId="20" fillId="0" borderId="1" xfId="47" applyBorder="1" applyAlignment="1">
      <alignment horizontal="center"/>
    </xf>
    <xf numFmtId="0" fontId="27" fillId="0" borderId="2" xfId="0" applyFont="1" applyBorder="1" applyAlignment="1">
      <alignment horizontal="center"/>
    </xf>
    <xf numFmtId="0" fontId="27" fillId="0" borderId="11" xfId="0" applyFont="1" applyBorder="1" applyAlignment="1">
      <alignment horizontal="center"/>
    </xf>
    <xf numFmtId="0" fontId="27" fillId="0" borderId="12" xfId="0" applyFont="1" applyBorder="1" applyAlignment="1">
      <alignment horizontal="center"/>
    </xf>
    <xf numFmtId="0" fontId="44" fillId="0" borderId="2" xfId="47" applyFont="1" applyBorder="1" applyAlignment="1">
      <alignment horizontal="center"/>
    </xf>
    <xf numFmtId="0" fontId="44" fillId="0" borderId="11" xfId="47" applyFont="1" applyBorder="1" applyAlignment="1">
      <alignment horizontal="center"/>
    </xf>
    <xf numFmtId="0" fontId="44" fillId="0" borderId="12" xfId="47" applyFont="1" applyBorder="1" applyAlignment="1">
      <alignment horizontal="center"/>
    </xf>
    <xf numFmtId="0" fontId="44" fillId="0" borderId="1" xfId="47" applyFont="1" applyBorder="1" applyAlignment="1">
      <alignment horizontal="center"/>
    </xf>
    <xf numFmtId="0" fontId="52" fillId="0" borderId="1" xfId="47" applyFont="1" applyBorder="1" applyAlignment="1">
      <alignment horizontal="center"/>
    </xf>
    <xf numFmtId="0" fontId="27" fillId="0" borderId="0" xfId="30" applyFont="1" applyAlignment="1" applyProtection="1">
      <alignment horizontal="left" wrapText="1"/>
      <protection locked="0"/>
    </xf>
    <xf numFmtId="0" fontId="32" fillId="0" borderId="0" xfId="517" applyFont="1" applyAlignment="1" applyProtection="1">
      <alignment horizontal="center" vertical="center" wrapText="1"/>
      <protection locked="0"/>
    </xf>
    <xf numFmtId="0" fontId="32" fillId="0" borderId="0" xfId="517" applyFont="1" applyAlignment="1" applyProtection="1">
      <alignment horizontal="center" wrapText="1"/>
      <protection locked="0"/>
    </xf>
    <xf numFmtId="3" fontId="32" fillId="0" borderId="0" xfId="517" applyNumberFormat="1" applyFont="1" applyAlignment="1" applyProtection="1">
      <alignment horizontal="center" wrapText="1"/>
      <protection locked="0"/>
    </xf>
    <xf numFmtId="3" fontId="32" fillId="0" borderId="0" xfId="517" applyNumberFormat="1" applyFont="1" applyAlignment="1" applyProtection="1">
      <alignment horizontal="center"/>
      <protection locked="0"/>
    </xf>
    <xf numFmtId="0" fontId="32" fillId="0" borderId="79" xfId="517" applyFont="1" applyBorder="1" applyAlignment="1" applyProtection="1">
      <alignment horizontal="center" vertical="center" wrapText="1"/>
      <protection locked="0"/>
    </xf>
    <xf numFmtId="0" fontId="32" fillId="0" borderId="80" xfId="517" applyFont="1" applyBorder="1" applyAlignment="1" applyProtection="1">
      <alignment horizontal="center" vertical="center" wrapText="1"/>
      <protection locked="0"/>
    </xf>
    <xf numFmtId="0" fontId="32" fillId="0" borderId="65" xfId="517" applyFont="1" applyBorder="1" applyAlignment="1" applyProtection="1">
      <alignment horizontal="center" vertical="center" wrapText="1"/>
      <protection locked="0"/>
    </xf>
    <xf numFmtId="0" fontId="32" fillId="46" borderId="13" xfId="517" applyFont="1" applyFill="1" applyBorder="1" applyAlignment="1" applyProtection="1">
      <alignment horizontal="center" wrapText="1"/>
      <protection locked="0"/>
    </xf>
    <xf numFmtId="0" fontId="32" fillId="46" borderId="14" xfId="517" applyFont="1" applyFill="1" applyBorder="1" applyAlignment="1" applyProtection="1">
      <alignment horizontal="center" wrapText="1"/>
      <protection locked="0"/>
    </xf>
    <xf numFmtId="3" fontId="32" fillId="0" borderId="13" xfId="517" applyNumberFormat="1" applyFont="1" applyBorder="1" applyAlignment="1" applyProtection="1">
      <alignment horizontal="center" wrapText="1"/>
      <protection locked="0"/>
    </xf>
    <xf numFmtId="3" fontId="32" fillId="0" borderId="14" xfId="517" applyNumberFormat="1" applyFont="1" applyBorder="1" applyAlignment="1" applyProtection="1">
      <alignment horizontal="center" wrapText="1"/>
      <protection locked="0"/>
    </xf>
    <xf numFmtId="0" fontId="32" fillId="47" borderId="13" xfId="517" applyFont="1" applyFill="1" applyBorder="1" applyAlignment="1" applyProtection="1">
      <alignment horizontal="center" wrapText="1"/>
      <protection locked="0"/>
    </xf>
    <xf numFmtId="0" fontId="32" fillId="47" borderId="14" xfId="517" applyFont="1" applyFill="1" applyBorder="1" applyAlignment="1" applyProtection="1">
      <alignment horizontal="center" wrapText="1"/>
      <protection locked="0"/>
    </xf>
    <xf numFmtId="3" fontId="32" fillId="4" borderId="13" xfId="517" applyNumberFormat="1" applyFont="1" applyFill="1" applyBorder="1" applyAlignment="1" applyProtection="1">
      <alignment horizontal="center" wrapText="1"/>
      <protection locked="0"/>
    </xf>
    <xf numFmtId="3" fontId="32" fillId="4" borderId="14" xfId="517" applyNumberFormat="1" applyFont="1" applyFill="1" applyBorder="1" applyAlignment="1" applyProtection="1">
      <alignment horizontal="center" wrapText="1"/>
      <protection locked="0"/>
    </xf>
    <xf numFmtId="3" fontId="32" fillId="4" borderId="81" xfId="517" applyNumberFormat="1" applyFont="1" applyFill="1" applyBorder="1" applyAlignment="1" applyProtection="1">
      <alignment horizontal="center" wrapText="1"/>
      <protection locked="0"/>
    </xf>
    <xf numFmtId="3" fontId="32" fillId="4" borderId="80" xfId="517" applyNumberFormat="1" applyFont="1" applyFill="1" applyBorder="1" applyAlignment="1" applyProtection="1">
      <alignment horizontal="center" wrapText="1"/>
      <protection locked="0"/>
    </xf>
    <xf numFmtId="0" fontId="32" fillId="4" borderId="79" xfId="517" applyFont="1" applyFill="1" applyBorder="1" applyAlignment="1" applyProtection="1">
      <alignment horizontal="center" wrapText="1"/>
      <protection locked="0"/>
    </xf>
    <xf numFmtId="0" fontId="32" fillId="4" borderId="65" xfId="517" applyFont="1" applyFill="1" applyBorder="1" applyAlignment="1" applyProtection="1">
      <alignment horizontal="center" wrapText="1"/>
      <protection locked="0"/>
    </xf>
    <xf numFmtId="0" fontId="32" fillId="0" borderId="46" xfId="517" applyFont="1" applyBorder="1" applyAlignment="1" applyProtection="1">
      <alignment horizontal="center" vertical="center" wrapText="1"/>
      <protection locked="0"/>
    </xf>
    <xf numFmtId="0" fontId="32" fillId="0" borderId="14" xfId="517" applyFont="1" applyBorder="1" applyAlignment="1" applyProtection="1">
      <alignment horizontal="center" vertical="center" wrapText="1"/>
      <protection locked="0"/>
    </xf>
    <xf numFmtId="0" fontId="32" fillId="0" borderId="15" xfId="517" applyFont="1" applyBorder="1" applyAlignment="1" applyProtection="1">
      <alignment horizontal="center" vertical="center" wrapText="1"/>
      <protection locked="0"/>
    </xf>
    <xf numFmtId="0" fontId="32" fillId="46" borderId="46" xfId="517" applyFont="1" applyFill="1" applyBorder="1" applyAlignment="1" applyProtection="1">
      <alignment horizontal="center" wrapText="1"/>
      <protection locked="0"/>
    </xf>
    <xf numFmtId="0" fontId="32" fillId="46" borderId="15" xfId="517" applyFont="1" applyFill="1" applyBorder="1" applyAlignment="1" applyProtection="1">
      <alignment horizontal="center" wrapText="1"/>
      <protection locked="0"/>
    </xf>
    <xf numFmtId="0" fontId="32" fillId="47" borderId="77" xfId="517" applyFont="1" applyFill="1" applyBorder="1" applyAlignment="1" applyProtection="1">
      <alignment horizontal="center" wrapText="1"/>
      <protection locked="0"/>
    </xf>
    <xf numFmtId="0" fontId="32" fillId="47" borderId="78" xfId="517" applyFont="1" applyFill="1" applyBorder="1" applyAlignment="1" applyProtection="1">
      <alignment horizontal="center" wrapText="1"/>
      <protection locked="0"/>
    </xf>
    <xf numFmtId="0" fontId="32" fillId="47" borderId="8" xfId="517" applyFont="1" applyFill="1" applyBorder="1" applyAlignment="1" applyProtection="1">
      <alignment horizontal="center" wrapText="1"/>
      <protection locked="0"/>
    </xf>
    <xf numFmtId="0" fontId="32" fillId="47" borderId="10" xfId="517" applyFont="1" applyFill="1" applyBorder="1" applyAlignment="1" applyProtection="1">
      <alignment horizontal="center" wrapText="1"/>
      <protection locked="0"/>
    </xf>
    <xf numFmtId="3" fontId="32" fillId="48" borderId="46" xfId="517" applyNumberFormat="1" applyFont="1" applyFill="1" applyBorder="1" applyAlignment="1" applyProtection="1">
      <alignment horizontal="center"/>
      <protection locked="0"/>
    </xf>
    <xf numFmtId="3" fontId="32" fillId="48" borderId="14" xfId="517" applyNumberFormat="1" applyFont="1" applyFill="1" applyBorder="1" applyAlignment="1" applyProtection="1">
      <alignment horizontal="center"/>
      <protection locked="0"/>
    </xf>
    <xf numFmtId="0" fontId="8" fillId="0" borderId="0" xfId="529" applyAlignment="1">
      <alignment horizontal="left" wrapText="1"/>
    </xf>
    <xf numFmtId="0" fontId="113" fillId="0" borderId="9" xfId="546" applyFont="1" applyBorder="1" applyAlignment="1">
      <alignment horizontal="left"/>
    </xf>
    <xf numFmtId="0" fontId="113" fillId="0" borderId="10" xfId="546" applyFont="1" applyBorder="1" applyAlignment="1">
      <alignment horizontal="left"/>
    </xf>
    <xf numFmtId="0" fontId="113" fillId="0" borderId="1" xfId="546" applyFont="1" applyBorder="1" applyAlignment="1">
      <alignment horizontal="center"/>
    </xf>
    <xf numFmtId="0" fontId="113" fillId="0" borderId="2" xfId="546" applyFont="1" applyBorder="1" applyAlignment="1">
      <alignment horizontal="left"/>
    </xf>
    <xf numFmtId="0" fontId="113" fillId="0" borderId="11" xfId="546" applyFont="1" applyBorder="1" applyAlignment="1">
      <alignment horizontal="left"/>
    </xf>
    <xf numFmtId="0" fontId="113" fillId="0" borderId="12" xfId="546" applyFont="1" applyBorder="1" applyAlignment="1">
      <alignment horizontal="left"/>
    </xf>
    <xf numFmtId="0" fontId="113" fillId="0" borderId="2" xfId="546" applyFont="1" applyBorder="1" applyAlignment="1">
      <alignment horizontal="left" vertical="center"/>
    </xf>
    <xf numFmtId="0" fontId="113" fillId="0" borderId="11" xfId="546" applyFont="1" applyBorder="1" applyAlignment="1">
      <alignment horizontal="left" vertical="center"/>
    </xf>
    <xf numFmtId="0" fontId="113" fillId="0" borderId="12" xfId="546" applyFont="1" applyBorder="1" applyAlignment="1">
      <alignment horizontal="left" vertical="center"/>
    </xf>
    <xf numFmtId="0" fontId="32" fillId="0" borderId="8" xfId="520" applyFont="1" applyBorder="1" applyAlignment="1">
      <alignment horizontal="right"/>
    </xf>
    <xf numFmtId="0" fontId="32" fillId="0" borderId="9" xfId="520" applyFont="1" applyBorder="1" applyAlignment="1">
      <alignment horizontal="right"/>
    </xf>
    <xf numFmtId="0" fontId="44" fillId="0" borderId="0" xfId="520" applyFont="1" applyAlignment="1">
      <alignment horizontal="center"/>
    </xf>
    <xf numFmtId="0" fontId="0" fillId="8" borderId="1" xfId="0" applyFill="1" applyBorder="1" applyAlignment="1">
      <alignment horizontal="center"/>
    </xf>
    <xf numFmtId="0" fontId="4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2" fillId="0" borderId="8" xfId="0" applyFont="1" applyBorder="1" applyAlignment="1">
      <alignment horizontal="right"/>
    </xf>
    <xf numFmtId="0" fontId="32" fillId="0" borderId="9" xfId="0" applyFont="1" applyBorder="1" applyAlignment="1">
      <alignment horizontal="right"/>
    </xf>
  </cellXfs>
  <cellStyles count="591">
    <cellStyle name="20% - Énfasis1" xfId="97" builtinId="30" customBuiltin="1"/>
    <cellStyle name="20% - Énfasis1 2" xfId="171" xr:uid="{00000000-0005-0000-0000-000001000000}"/>
    <cellStyle name="20% - Énfasis1 2 2" xfId="263" xr:uid="{08B3D88D-D994-46B4-9DF7-9836BB951F5C}"/>
    <cellStyle name="20% - Énfasis1 3" xfId="223" xr:uid="{DAA65C47-C532-4D0B-B169-5CE7C3ECFFBC}"/>
    <cellStyle name="20% - Énfasis1 3 2" xfId="264" xr:uid="{47E632CD-1D4C-4F48-B63F-F432C5D41E91}"/>
    <cellStyle name="20% - Énfasis1 4" xfId="243" xr:uid="{9E655F30-562D-4FE4-8C67-DE5211E04747}"/>
    <cellStyle name="20% - Énfasis1 5" xfId="498" xr:uid="{563F01C5-CBC6-4632-A108-392DA196D7FE}"/>
    <cellStyle name="20% - Énfasis2" xfId="101" builtinId="34" customBuiltin="1"/>
    <cellStyle name="20% - Énfasis2 2" xfId="173" xr:uid="{00000000-0005-0000-0000-000003000000}"/>
    <cellStyle name="20% - Énfasis2 2 2" xfId="265" xr:uid="{7B06880E-91D4-4F28-95BB-07D62D78C645}"/>
    <cellStyle name="20% - Énfasis2 3" xfId="226" xr:uid="{60B08F12-1D4E-4BA2-A321-61B04FC14249}"/>
    <cellStyle name="20% - Énfasis2 3 2" xfId="266" xr:uid="{0197ABEB-0B1E-4946-B806-24585C20EBDC}"/>
    <cellStyle name="20% - Énfasis2 4" xfId="246" xr:uid="{C0AF09C4-A753-425F-AE8A-EFE29B8F8934}"/>
    <cellStyle name="20% - Énfasis2 5" xfId="501" xr:uid="{E2F66459-D6B7-4D70-8CFA-719E4E962410}"/>
    <cellStyle name="20% - Énfasis3" xfId="105" builtinId="38" customBuiltin="1"/>
    <cellStyle name="20% - Énfasis3 2" xfId="175" xr:uid="{00000000-0005-0000-0000-000005000000}"/>
    <cellStyle name="20% - Énfasis3 2 2" xfId="267" xr:uid="{774965DA-5CA1-4F03-8C1B-26C15CDDDBAA}"/>
    <cellStyle name="20% - Énfasis3 3" xfId="228" xr:uid="{359EFB76-B541-47D2-8066-E37289111853}"/>
    <cellStyle name="20% - Énfasis3 3 2" xfId="268" xr:uid="{9AFA23BE-669F-443A-B99E-18FE8B866FB5}"/>
    <cellStyle name="20% - Énfasis3 4" xfId="249" xr:uid="{FE717654-73FF-4ABB-AF0C-97BE8DE47A18}"/>
    <cellStyle name="20% - Énfasis3 5" xfId="504" xr:uid="{ECE29339-6A99-4A91-8011-27609A020E1B}"/>
    <cellStyle name="20% - Énfasis4" xfId="109" builtinId="42" customBuiltin="1"/>
    <cellStyle name="20% - Énfasis4 2" xfId="177" xr:uid="{00000000-0005-0000-0000-000007000000}"/>
    <cellStyle name="20% - Énfasis4 2 2" xfId="269" xr:uid="{1BF59EC0-72AC-43A3-9633-A9CCCD6F8229}"/>
    <cellStyle name="20% - Énfasis4 3" xfId="230" xr:uid="{7E9298A3-56D8-4A34-A097-58BF47166C67}"/>
    <cellStyle name="20% - Énfasis4 3 2" xfId="270" xr:uid="{00A4164A-1F61-43BD-BCAC-830AD97BEC84}"/>
    <cellStyle name="20% - Énfasis4 4" xfId="252" xr:uid="{4D147504-E302-4F3B-87C8-523FBDFDE3DC}"/>
    <cellStyle name="20% - Énfasis4 5" xfId="507" xr:uid="{C96E27B7-C3DB-4451-92CA-19E7D752F43D}"/>
    <cellStyle name="20% - Énfasis5" xfId="113" builtinId="46" customBuiltin="1"/>
    <cellStyle name="20% - Énfasis5 2" xfId="179" xr:uid="{00000000-0005-0000-0000-000009000000}"/>
    <cellStyle name="20% - Énfasis5 2 2" xfId="271" xr:uid="{1F855691-6CC7-464F-932E-9CCFE57B182F}"/>
    <cellStyle name="20% - Énfasis5 3" xfId="232" xr:uid="{AE6D5A97-F092-42C7-9967-54A5C7FB0352}"/>
    <cellStyle name="20% - Énfasis5 4" xfId="255" xr:uid="{0E35FA98-219A-4BFE-9B2B-2A7B466422DC}"/>
    <cellStyle name="20% - Énfasis5 5" xfId="510" xr:uid="{6868D433-4E84-45CC-AA66-182D31D307DB}"/>
    <cellStyle name="20% - Énfasis6" xfId="117" builtinId="50" customBuiltin="1"/>
    <cellStyle name="20% - Énfasis6 2" xfId="181" xr:uid="{00000000-0005-0000-0000-00000B000000}"/>
    <cellStyle name="20% - Énfasis6 2 2" xfId="272" xr:uid="{130402DC-7A1E-4C26-A832-3FD1368AB182}"/>
    <cellStyle name="20% - Énfasis6 3" xfId="234" xr:uid="{A65B001D-A551-46D3-81AE-3114B81A7F4A}"/>
    <cellStyle name="20% - Énfasis6 4" xfId="258" xr:uid="{717927C6-9DA6-4946-8FF8-F4300B63F3F0}"/>
    <cellStyle name="20% - Énfasis6 5" xfId="513" xr:uid="{DB2745EE-3430-4974-AF67-9BD39594ABE5}"/>
    <cellStyle name="40% - Énfasis1" xfId="98" builtinId="31" customBuiltin="1"/>
    <cellStyle name="40% - Énfasis1 2" xfId="172" xr:uid="{00000000-0005-0000-0000-00000D000000}"/>
    <cellStyle name="40% - Énfasis1 2 2" xfId="273" xr:uid="{867C3926-847B-4307-AC41-693DBE038E6E}"/>
    <cellStyle name="40% - Énfasis1 3" xfId="224" xr:uid="{C82A3E94-1303-44E9-9B36-A4E845963E37}"/>
    <cellStyle name="40% - Énfasis1 4" xfId="244" xr:uid="{632FD359-6E7E-420A-88DA-3B2F6311F90A}"/>
    <cellStyle name="40% - Énfasis1 5" xfId="499" xr:uid="{3FE14518-6558-4EEF-A883-53024A2AE57B}"/>
    <cellStyle name="40% - Énfasis2" xfId="102" builtinId="35" customBuiltin="1"/>
    <cellStyle name="40% - Énfasis2 2" xfId="174" xr:uid="{00000000-0005-0000-0000-00000F000000}"/>
    <cellStyle name="40% - Énfasis2 2 2" xfId="274" xr:uid="{30B56AF6-D50A-4F1F-AC2D-C4125FD65C16}"/>
    <cellStyle name="40% - Énfasis2 3" xfId="227" xr:uid="{D8CD18A4-5BF0-4263-AA1E-E208196ADF10}"/>
    <cellStyle name="40% - Énfasis2 4" xfId="247" xr:uid="{71D4F280-62B6-4204-BC65-B1DECFC172E0}"/>
    <cellStyle name="40% - Énfasis2 5" xfId="502" xr:uid="{F44982F9-91BD-40F0-8ECB-A0B5C1167685}"/>
    <cellStyle name="40% - Énfasis3" xfId="106" builtinId="39" customBuiltin="1"/>
    <cellStyle name="40% - Énfasis3 2" xfId="176" xr:uid="{00000000-0005-0000-0000-000011000000}"/>
    <cellStyle name="40% - Énfasis3 2 2" xfId="275" xr:uid="{78C82ABB-C4C0-4066-B5D0-E169A4F75566}"/>
    <cellStyle name="40% - Énfasis3 3" xfId="229" xr:uid="{693FDA2B-4806-4E86-906D-19600C3346E1}"/>
    <cellStyle name="40% - Énfasis3 3 2" xfId="276" xr:uid="{617AEEC6-7700-46B6-B5E1-9CE2AD4373BC}"/>
    <cellStyle name="40% - Énfasis3 4" xfId="250" xr:uid="{0C49C9E8-EFF9-4AFE-8BBF-D8B66819C560}"/>
    <cellStyle name="40% - Énfasis3 5" xfId="505" xr:uid="{4F30A752-CE8E-4F38-A606-5F6A4B20E312}"/>
    <cellStyle name="40% - Énfasis4" xfId="110" builtinId="43" customBuiltin="1"/>
    <cellStyle name="40% - Énfasis4 2" xfId="178" xr:uid="{00000000-0005-0000-0000-000013000000}"/>
    <cellStyle name="40% - Énfasis4 2 2" xfId="277" xr:uid="{ED56080B-0F28-4C6B-95FF-10C6E6F38446}"/>
    <cellStyle name="40% - Énfasis4 3" xfId="231" xr:uid="{4A69B3AE-6A71-484A-B117-ADFEC1C2A590}"/>
    <cellStyle name="40% - Énfasis4 4" xfId="253" xr:uid="{5BF63E46-0080-4C79-A388-95571A5BBA02}"/>
    <cellStyle name="40% - Énfasis4 5" xfId="508" xr:uid="{93777842-CD44-443B-B9ED-A5AAAEFAF03F}"/>
    <cellStyle name="40% - Énfasis5" xfId="114" builtinId="47" customBuiltin="1"/>
    <cellStyle name="40% - Énfasis5 2" xfId="180" xr:uid="{00000000-0005-0000-0000-000015000000}"/>
    <cellStyle name="40% - Énfasis5 2 2" xfId="278" xr:uid="{F4D3FF90-176E-45D7-8708-8D8146F2BAB0}"/>
    <cellStyle name="40% - Énfasis5 3" xfId="233" xr:uid="{214B8A53-2787-467E-A04C-37BF8EDE8AFC}"/>
    <cellStyle name="40% - Énfasis5 4" xfId="256" xr:uid="{C641FB0B-4300-4DA7-85C0-C54DF5908059}"/>
    <cellStyle name="40% - Énfasis5 5" xfId="511" xr:uid="{159FF00E-34ED-434A-8F2D-B78E01B5E854}"/>
    <cellStyle name="40% - Énfasis6" xfId="118" builtinId="51" customBuiltin="1"/>
    <cellStyle name="40% - Énfasis6 2" xfId="182" xr:uid="{00000000-0005-0000-0000-000017000000}"/>
    <cellStyle name="40% - Énfasis6 2 2" xfId="279" xr:uid="{E42B8E6A-BA7F-46D2-8469-7BA88CB62BCA}"/>
    <cellStyle name="40% - Énfasis6 3" xfId="235" xr:uid="{481159B7-F40F-4B1C-BBED-4412D290750A}"/>
    <cellStyle name="40% - Énfasis6 4" xfId="259" xr:uid="{23340731-123C-4224-B3A0-517731AF0C5B}"/>
    <cellStyle name="40% - Énfasis6 5" xfId="514" xr:uid="{8F92A6BC-1189-42B9-999E-94C4A2B797EB}"/>
    <cellStyle name="60% - Énfasis1" xfId="99" builtinId="32" customBuiltin="1"/>
    <cellStyle name="60% - Énfasis1 2" xfId="245" xr:uid="{873FFB4C-312D-42B3-A24C-59E71B6E1C59}"/>
    <cellStyle name="60% - Énfasis1 3" xfId="500" xr:uid="{B42E5A16-76F1-474E-9A4F-706B55B9C904}"/>
    <cellStyle name="60% - Énfasis2" xfId="103" builtinId="36" customBuiltin="1"/>
    <cellStyle name="60% - Énfasis2 2" xfId="248" xr:uid="{C4E315C1-57C7-45F3-B9D5-7B41214F3DE7}"/>
    <cellStyle name="60% - Énfasis2 3" xfId="503" xr:uid="{6A2570DA-409C-4588-BF82-2103F87BBA18}"/>
    <cellStyle name="60% - Énfasis3" xfId="107" builtinId="40" customBuiltin="1"/>
    <cellStyle name="60% - Énfasis3 2" xfId="251" xr:uid="{4566CD3B-4DC3-4CED-A4B7-7E583A770D90}"/>
    <cellStyle name="60% - Énfasis3 2 2" xfId="280" xr:uid="{C55CA31C-677F-4C04-ADD8-CDD4478768E6}"/>
    <cellStyle name="60% - Énfasis3 3" xfId="506" xr:uid="{27FEA1E6-0FBA-4373-BE76-CFF31A774613}"/>
    <cellStyle name="60% - Énfasis4" xfId="111" builtinId="44" customBuiltin="1"/>
    <cellStyle name="60% - Énfasis4 2" xfId="254" xr:uid="{72CEAE74-727F-4CD0-91AA-6F026FBE3059}"/>
    <cellStyle name="60% - Énfasis4 2 2" xfId="281" xr:uid="{478EE3EB-04A9-41F3-80F1-88A7ED315178}"/>
    <cellStyle name="60% - Énfasis4 3" xfId="509" xr:uid="{1EE37CF2-A089-4CCD-9F5D-54788A6C1D92}"/>
    <cellStyle name="60% - Énfasis5" xfId="115" builtinId="48" customBuiltin="1"/>
    <cellStyle name="60% - Énfasis5 2" xfId="257" xr:uid="{4780F2A0-F32B-47DE-B10E-E34450FC1EB5}"/>
    <cellStyle name="60% - Énfasis5 3" xfId="512" xr:uid="{88A8AAAB-911A-4125-BB74-A41FE0DEBB4B}"/>
    <cellStyle name="60% - Énfasis6" xfId="119" builtinId="52" customBuiltin="1"/>
    <cellStyle name="60% - Énfasis6 2" xfId="260" xr:uid="{B03A804E-81CC-43E5-9522-56215A544949}"/>
    <cellStyle name="60% - Énfasis6 2 2" xfId="282" xr:uid="{5B58400E-4631-4267-962E-12EBD6604A92}"/>
    <cellStyle name="60% - Énfasis6 3" xfId="515" xr:uid="{B68136E7-E92D-4F0B-BAD8-A11C6EEE8A84}"/>
    <cellStyle name="A3 297 x 420 mm" xfId="9" xr:uid="{00000000-0005-0000-0000-00001E000000}"/>
    <cellStyle name="A3 297 x 420 mm 2" xfId="33" xr:uid="{00000000-0005-0000-0000-00001F000000}"/>
    <cellStyle name="A3 297 x 420 mm 2 2" xfId="144" xr:uid="{00000000-0005-0000-0000-000020000000}"/>
    <cellStyle name="A3 297 x 420 mm 3" xfId="44" xr:uid="{00000000-0005-0000-0000-000021000000}"/>
    <cellStyle name="A3 297 x 420 mm 4" xfId="64" xr:uid="{00000000-0005-0000-0000-000022000000}"/>
    <cellStyle name="Bueno" xfId="85" builtinId="26" customBuiltin="1"/>
    <cellStyle name="Cálculo" xfId="90" builtinId="22" customBuiltin="1"/>
    <cellStyle name="Celda de comprobación" xfId="92" builtinId="23" customBuiltin="1"/>
    <cellStyle name="Celda vinculada" xfId="91" builtinId="24" customBuiltin="1"/>
    <cellStyle name="Comma 2" xfId="283" xr:uid="{C370685D-05F6-460F-ABFB-FEE39DCE2219}"/>
    <cellStyle name="Comma 2 2" xfId="284" xr:uid="{B2D84BD5-E3AF-41C6-A5AA-57496868BFE7}"/>
    <cellStyle name="Comma 3" xfId="285" xr:uid="{0BF1D2A3-BB2F-4776-8C79-7B2341C7800B}"/>
    <cellStyle name="Comma 4" xfId="286" xr:uid="{516F0507-6F44-496A-A73F-429E3DC9AA9F}"/>
    <cellStyle name="Data" xfId="65" xr:uid="{00000000-0005-0000-0000-000027000000}"/>
    <cellStyle name="Encabezado 1" xfId="81" builtinId="16" customBuiltin="1"/>
    <cellStyle name="Encabezado 4" xfId="84" builtinId="19" customBuiltin="1"/>
    <cellStyle name="Énfasis1" xfId="96" builtinId="29" customBuiltin="1"/>
    <cellStyle name="Énfasis2" xfId="100" builtinId="33" customBuiltin="1"/>
    <cellStyle name="Énfasis3" xfId="104" builtinId="37" customBuiltin="1"/>
    <cellStyle name="Énfasis4" xfId="108" builtinId="41" customBuiltin="1"/>
    <cellStyle name="Énfasis5" xfId="112" builtinId="45" customBuiltin="1"/>
    <cellStyle name="Énfasis6" xfId="116" builtinId="49" customBuiltin="1"/>
    <cellStyle name="Entrada" xfId="88" builtinId="20" customBuiltin="1"/>
    <cellStyle name="Estilo 1" xfId="123" xr:uid="{00000000-0005-0000-0000-000031000000}"/>
    <cellStyle name="Euro" xfId="10" xr:uid="{00000000-0005-0000-0000-000032000000}"/>
    <cellStyle name="Euro 10" xfId="287" xr:uid="{765E592A-8697-4B57-8551-05D00A9F923B}"/>
    <cellStyle name="Euro 11" xfId="288" xr:uid="{0810CD76-0447-4627-8624-DB7AB4827D64}"/>
    <cellStyle name="Euro 12" xfId="289" xr:uid="{07226447-DE18-4AFD-8081-94902D50A454}"/>
    <cellStyle name="Euro 13" xfId="290" xr:uid="{58E75A4E-3B1F-4A92-AE44-19FD1F2D872E}"/>
    <cellStyle name="Euro 14" xfId="291" xr:uid="{2C2924E1-78DE-4146-959B-1F4DCE263EC1}"/>
    <cellStyle name="Euro 15" xfId="292" xr:uid="{828D12EA-9285-4039-A9F4-2B95A4543C02}"/>
    <cellStyle name="Euro 16" xfId="293" xr:uid="{7CC4FEDA-A927-4E41-938A-7079EB225C5B}"/>
    <cellStyle name="Euro 17" xfId="294" xr:uid="{10D75B1A-BDF0-4AAD-A85F-DB1116B2A784}"/>
    <cellStyle name="Euro 18" xfId="295" xr:uid="{BAD50213-4B70-4464-AE8B-B01839948618}"/>
    <cellStyle name="Euro 19" xfId="296" xr:uid="{0343F67F-7DAF-417F-A468-F036C4C30D7F}"/>
    <cellStyle name="Euro 2" xfId="11" xr:uid="{00000000-0005-0000-0000-000033000000}"/>
    <cellStyle name="Euro 2 2" xfId="129" xr:uid="{00000000-0005-0000-0000-000034000000}"/>
    <cellStyle name="Euro 2 2 2" xfId="298" xr:uid="{3E08B950-9A4D-400A-9DFD-848E694DC3CA}"/>
    <cellStyle name="Euro 2 3" xfId="299" xr:uid="{6EA799C0-4E23-4B11-BC49-9685719B3E32}"/>
    <cellStyle name="Euro 2 4" xfId="297" xr:uid="{14C9D60D-35C0-4C70-80F7-6BEA2A53233E}"/>
    <cellStyle name="Euro 20" xfId="539" xr:uid="{58D3E662-D855-45BA-A6C0-B61044EB73F8}"/>
    <cellStyle name="Euro 3" xfId="12" xr:uid="{00000000-0005-0000-0000-000035000000}"/>
    <cellStyle name="Euro 3 2" xfId="130" xr:uid="{00000000-0005-0000-0000-000036000000}"/>
    <cellStyle name="Euro 3 3" xfId="300" xr:uid="{35C8C79C-3D10-4329-8E94-19B6F9DEF860}"/>
    <cellStyle name="Euro 4" xfId="28" xr:uid="{00000000-0005-0000-0000-000037000000}"/>
    <cellStyle name="Euro 4 2" xfId="140" xr:uid="{00000000-0005-0000-0000-000038000000}"/>
    <cellStyle name="Euro 4 3" xfId="301" xr:uid="{30F240D1-B34B-4C13-BA69-C5F5584E5A87}"/>
    <cellStyle name="Euro 5" xfId="58" xr:uid="{00000000-0005-0000-0000-000039000000}"/>
    <cellStyle name="Euro 6" xfId="128" xr:uid="{00000000-0005-0000-0000-00003A000000}"/>
    <cellStyle name="Euro 6 2" xfId="302" xr:uid="{3506C9B1-BC27-40C8-8287-E514B9F430D4}"/>
    <cellStyle name="Euro 7" xfId="303" xr:uid="{A5D88FDD-4D04-4D8B-8207-4AC7347C9B1E}"/>
    <cellStyle name="Euro 8" xfId="304" xr:uid="{4C20E316-3844-458F-9B67-3E6FDA175387}"/>
    <cellStyle name="Euro 9" xfId="305" xr:uid="{A904D8CE-149A-4F2F-B58F-A1F9FAC41775}"/>
    <cellStyle name="Fixo" xfId="66" xr:uid="{00000000-0005-0000-0000-00003B000000}"/>
    <cellStyle name="Hipervínculo" xfId="125" builtinId="8"/>
    <cellStyle name="Hipervínculo 2" xfId="306" xr:uid="{61139C69-8F8F-4F5C-AF4A-B68D2BE00DF1}"/>
    <cellStyle name="Hipervínculo 2 2" xfId="307" xr:uid="{BC479C9D-8CB4-4826-AB05-4A264875C8D8}"/>
    <cellStyle name="Hipervínculo 2 3" xfId="308" xr:uid="{FC3CFCBF-01C6-4625-BF77-B52D37E87896}"/>
    <cellStyle name="Hipervínculo 3" xfId="309" xr:uid="{6C525E9F-5DC0-442E-AABD-90477CE3D9FB}"/>
    <cellStyle name="Hipervínculo visitado 2" xfId="310" xr:uid="{4497CD48-9D09-4D01-A6AF-9E090C7CE64D}"/>
    <cellStyle name="Hipervínculo visitado 3" xfId="311" xr:uid="{4EE5E9CB-EBD6-4498-9221-615F2F8FCF89}"/>
    <cellStyle name="Incorrecto" xfId="86" builtinId="27" customBuiltin="1"/>
    <cellStyle name="Millares" xfId="1" builtinId="3"/>
    <cellStyle name="Millares [0]" xfId="46" builtinId="6"/>
    <cellStyle name="Millares [0] 2" xfId="48" xr:uid="{00000000-0005-0000-0000-000040000000}"/>
    <cellStyle name="Millares [0] 2 2" xfId="155" xr:uid="{00000000-0005-0000-0000-000041000000}"/>
    <cellStyle name="Millares [0] 2 2 2" xfId="314" xr:uid="{619C2246-1693-4F2F-A8B9-62C81553E341}"/>
    <cellStyle name="Millares [0] 2 3" xfId="205" xr:uid="{1A44B3EA-0491-4EB4-90FA-27FD94E7975C}"/>
    <cellStyle name="Millares [0] 2 3 2" xfId="315" xr:uid="{0697750A-5046-4458-9E17-C34730E8CD5C}"/>
    <cellStyle name="Millares [0] 2 4" xfId="316" xr:uid="{E76B019C-FF52-41E9-9E57-FF2A099BBE83}"/>
    <cellStyle name="Millares [0] 2 5" xfId="313" xr:uid="{B367E141-0944-4B17-8745-D375886EE58E}"/>
    <cellStyle name="Millares [0] 3" xfId="153" xr:uid="{00000000-0005-0000-0000-000042000000}"/>
    <cellStyle name="Millares [0] 3 2" xfId="317" xr:uid="{B7D0943D-13BA-4593-9A0B-1222A52F4673}"/>
    <cellStyle name="Millares [0] 4" xfId="496" xr:uid="{98C9F560-B08B-4004-85E3-0516085D7F0A}"/>
    <cellStyle name="Millares [0] 5" xfId="519" xr:uid="{1A8CC40D-AF68-4FDD-A911-F8E962FB092C}"/>
    <cellStyle name="Millares [0] 5 2" xfId="530" xr:uid="{332AFD20-D2A0-4B3F-8409-AE185FE43112}"/>
    <cellStyle name="Millares [0] 5 2 2" xfId="548" xr:uid="{B2624D31-2061-421E-A1DC-08200B55CC45}"/>
    <cellStyle name="Millares [0] 5 2 3" xfId="585" xr:uid="{31125D7D-94E6-4E8D-97BC-1F47309E1D0F}"/>
    <cellStyle name="Millares [0] 6" xfId="526" xr:uid="{5F8FAA32-98BE-4757-89EA-B4FE0A9E93A0}"/>
    <cellStyle name="Millares [0] 7" xfId="542" xr:uid="{B7AECA73-7284-489A-B5B3-0BB12E8E8E01}"/>
    <cellStyle name="Millares [0] 8" xfId="551" xr:uid="{50BFBBF4-2489-4078-9DBE-C715DE1618D3}"/>
    <cellStyle name="Millares 10" xfId="124" xr:uid="{00000000-0005-0000-0000-000043000000}"/>
    <cellStyle name="Millares 10 2" xfId="238" xr:uid="{B0CEB657-61D4-4FE0-93B4-B70564D340E1}"/>
    <cellStyle name="Millares 10 3" xfId="318" xr:uid="{D1273541-E53C-4042-8C28-B59486B24AEA}"/>
    <cellStyle name="Millares 100" xfId="319" xr:uid="{FB0F9AE6-B2A3-4CC7-9CBC-7AA1DBDC5F18}"/>
    <cellStyle name="Millares 101" xfId="320" xr:uid="{77C62CBE-DA35-4280-9D28-29C761F2926D}"/>
    <cellStyle name="Millares 102" xfId="321" xr:uid="{55FEFF9F-22D0-44F8-A09B-3A210DEA84F6}"/>
    <cellStyle name="Millares 103" xfId="322" xr:uid="{95B540BD-0E66-4A0F-A75F-AAE8E1D42327}"/>
    <cellStyle name="Millares 104" xfId="323" xr:uid="{39B3D877-E7BD-48D2-ABF2-8FED41849107}"/>
    <cellStyle name="Millares 105" xfId="324" xr:uid="{CEA4BFEB-9BE1-4A55-9BEE-722DD0324BCD}"/>
    <cellStyle name="Millares 106" xfId="325" xr:uid="{5FA7E6D1-F5C6-4506-8B5A-76E83638CB6E}"/>
    <cellStyle name="Millares 107" xfId="326" xr:uid="{293891A3-64E6-4F6B-A118-651C5D2AD191}"/>
    <cellStyle name="Millares 108" xfId="327" xr:uid="{2B758458-C530-4E61-ADA3-6C30C47E0223}"/>
    <cellStyle name="Millares 109" xfId="328" xr:uid="{00F8CE34-9C04-4045-94E3-EEF002544FA4}"/>
    <cellStyle name="Millares 11" xfId="185" xr:uid="{48DD7A53-44B5-46D7-BE60-D0EAA01FA95C}"/>
    <cellStyle name="Millares 11 2" xfId="329" xr:uid="{5F9A053D-CBF1-4619-BD4A-D88511B2248F}"/>
    <cellStyle name="Millares 110" xfId="312" xr:uid="{24564168-3770-435F-A40C-7931C79D85B5}"/>
    <cellStyle name="Millares 111" xfId="494" xr:uid="{57588F89-ECA1-40DD-8560-B8D47304BC93}"/>
    <cellStyle name="Millares 112" xfId="524" xr:uid="{700E292C-C534-4CE8-AD95-B826E2BBC03E}"/>
    <cellStyle name="Millares 113" xfId="536" xr:uid="{4D60E40C-58DA-4694-A9E6-C12C6CCE0BA0}"/>
    <cellStyle name="Millares 114" xfId="543" xr:uid="{F29AAB4E-9EA0-48B9-8154-024F5CFCFB88}"/>
    <cellStyle name="Millares 115" xfId="550" xr:uid="{37AD270C-F1DC-404F-9770-7F3729AA8252}"/>
    <cellStyle name="Millares 116" xfId="552" xr:uid="{CAA267A0-1150-457E-9378-2123806B9D30}"/>
    <cellStyle name="Millares 117" xfId="553" xr:uid="{B6729669-FF7C-4EDB-9E16-F68A593747A3}"/>
    <cellStyle name="Millares 118" xfId="554" xr:uid="{2C1CFA09-041D-459D-B99A-6C697A034796}"/>
    <cellStyle name="Millares 119" xfId="555" xr:uid="{53DCE425-4108-421B-8B28-14A582E86813}"/>
    <cellStyle name="Millares 12" xfId="217" xr:uid="{401C5301-7A5A-4FF8-A050-D87268F9DAAE}"/>
    <cellStyle name="Millares 12 2" xfId="330" xr:uid="{C494E09F-95B7-4212-A08B-758212EAD69C}"/>
    <cellStyle name="Millares 120" xfId="556" xr:uid="{67FCEBC7-D762-471F-A51A-90B5083CD94D}"/>
    <cellStyle name="Millares 121" xfId="557" xr:uid="{E1914258-7A49-415B-939E-327143E07CD4}"/>
    <cellStyle name="Millares 122" xfId="558" xr:uid="{DB5FE6C8-F7C8-4E9E-A9AE-E63CD00EE3AB}"/>
    <cellStyle name="Millares 123" xfId="559" xr:uid="{3A4A572D-9563-4C9B-953C-1F6BBFF68507}"/>
    <cellStyle name="Millares 124" xfId="560" xr:uid="{5EF84388-ADD7-4EF3-B007-55019772D1BF}"/>
    <cellStyle name="Millares 125" xfId="561" xr:uid="{1693C4B2-1D57-402D-B6B4-CD9B349DDD78}"/>
    <cellStyle name="Millares 126" xfId="562" xr:uid="{48EEB336-3841-4A6D-9658-19A09A2F7725}"/>
    <cellStyle name="Millares 127" xfId="563" xr:uid="{634ECFED-B6BC-4BDE-AC08-D4DCF61A325D}"/>
    <cellStyle name="Millares 128" xfId="564" xr:uid="{4D99C8F5-AD9C-43CA-A220-E18A736AB769}"/>
    <cellStyle name="Millares 129" xfId="565" xr:uid="{4A7C2A0F-722A-46FB-AAA8-3A366D0F55E2}"/>
    <cellStyle name="Millares 13" xfId="225" xr:uid="{DA7ACDB4-6AE6-491F-8514-945FD052B65D}"/>
    <cellStyle name="Millares 13 2" xfId="331" xr:uid="{AA41C698-EC0E-493A-AEFB-56EC8E0A9117}"/>
    <cellStyle name="Millares 130" xfId="566" xr:uid="{1C6540F5-94B2-46F2-AF73-C07320D2C7F1}"/>
    <cellStyle name="Millares 131" xfId="567" xr:uid="{ECB43D29-6D1A-4118-BD3A-C765223579E5}"/>
    <cellStyle name="Millares 132" xfId="568" xr:uid="{C9893DEE-C205-439F-882E-7D508A32B373}"/>
    <cellStyle name="Millares 133" xfId="569" xr:uid="{DEE4587C-C833-435B-B887-D90D9C33A8F8}"/>
    <cellStyle name="Millares 134" xfId="570" xr:uid="{8D796D99-B701-4ADE-A0B5-1CAD359CF97F}"/>
    <cellStyle name="Millares 135" xfId="571" xr:uid="{698723FE-2ADE-48C6-85E5-BEC72EF7EB96}"/>
    <cellStyle name="Millares 136" xfId="572" xr:uid="{7812BA6F-9A3C-40B3-9F23-5FE69D8F189D}"/>
    <cellStyle name="Millares 137" xfId="573" xr:uid="{6F42026D-1A62-468E-816D-3FDDC00E7065}"/>
    <cellStyle name="Millares 138" xfId="574" xr:uid="{9238DC27-2146-4F24-AF1D-98CDD4600102}"/>
    <cellStyle name="Millares 139" xfId="575" xr:uid="{6E17C943-6D5F-4BD7-9F3C-953BD269C411}"/>
    <cellStyle name="Millares 14" xfId="222" xr:uid="{B01E02E3-6991-400B-ACAA-A16E743B14F5}"/>
    <cellStyle name="Millares 14 2" xfId="332" xr:uid="{927B54EE-92CE-4005-A5E4-80C9CFF7C2E4}"/>
    <cellStyle name="Millares 140" xfId="576" xr:uid="{9A098191-A6E7-4ECA-96C2-4685D6A91A26}"/>
    <cellStyle name="Millares 141" xfId="577" xr:uid="{F90B4D0B-F89C-4B67-B3AE-234C45DB8F5D}"/>
    <cellStyle name="Millares 142" xfId="578" xr:uid="{F473B826-6010-4197-96F5-02BABC023F4C}"/>
    <cellStyle name="Millares 143" xfId="579" xr:uid="{AB16D441-59E0-450C-85C4-065B877BCFD7}"/>
    <cellStyle name="Millares 144" xfId="580" xr:uid="{7948D239-215B-4728-B967-65050EFB18A0}"/>
    <cellStyle name="Millares 145" xfId="581" xr:uid="{E11626B5-233F-4DF1-81A4-04AA525FB1C5}"/>
    <cellStyle name="Millares 146" xfId="582" xr:uid="{E244F025-1059-41E0-B76D-5D48370A01F9}"/>
    <cellStyle name="Millares 147" xfId="583" xr:uid="{2E14A85E-D592-4BBF-A494-C81EE805F7B6}"/>
    <cellStyle name="Millares 148" xfId="584" xr:uid="{325FB8B2-DEA6-444B-B0B8-D10E890EAE9E}"/>
    <cellStyle name="Millares 15" xfId="199" xr:uid="{06185F1A-547E-4533-BECB-D8DBC5AF52AC}"/>
    <cellStyle name="Millares 15 2" xfId="333" xr:uid="{72FCB4F9-F69F-4909-AD30-8ACACF903BC1}"/>
    <cellStyle name="Millares 16" xfId="334" xr:uid="{9D67F239-6E42-4E04-A63A-38680F159B09}"/>
    <cellStyle name="Millares 16 2" xfId="545" xr:uid="{84CA1E35-43A6-48C0-A5BA-1D7ACB1B7E46}"/>
    <cellStyle name="Millares 17" xfId="335" xr:uid="{79DD303E-331D-42B8-A53D-A840D1924CB4}"/>
    <cellStyle name="Millares 18" xfId="336" xr:uid="{DA708F8F-2395-4433-BBA9-DDDDD1D89143}"/>
    <cellStyle name="Millares 19" xfId="337" xr:uid="{7E4FFC78-EEE4-4EAB-A99D-181D1E1C7E80}"/>
    <cellStyle name="Millares 2" xfId="4" xr:uid="{00000000-0005-0000-0000-000044000000}"/>
    <cellStyle name="Millares 2 2" xfId="39" xr:uid="{00000000-0005-0000-0000-000045000000}"/>
    <cellStyle name="Millares 2 2 2" xfId="148" xr:uid="{00000000-0005-0000-0000-000046000000}"/>
    <cellStyle name="Millares 2 2 3" xfId="200" xr:uid="{89A77547-82F3-4983-910C-D9B524DF3E6A}"/>
    <cellStyle name="Millares 2 2 4" xfId="339" xr:uid="{B48802C7-C714-4642-AF3B-52AA52086CD2}"/>
    <cellStyle name="Millares 2 3" xfId="61" xr:uid="{00000000-0005-0000-0000-000047000000}"/>
    <cellStyle name="Millares 2 3 2" xfId="162" xr:uid="{00000000-0005-0000-0000-000048000000}"/>
    <cellStyle name="Millares 2 3 3" xfId="212" xr:uid="{2246CA4D-9F18-4A79-BFDF-A3921EAC3620}"/>
    <cellStyle name="Millares 2 3 4" xfId="340" xr:uid="{735BB36E-E903-4128-8C89-2B1ACC3AD869}"/>
    <cellStyle name="Millares 2 4" xfId="187" xr:uid="{EA9726D4-D2AC-4B4D-B2FA-E55AE0E23E0B}"/>
    <cellStyle name="Millares 2 4 2" xfId="341" xr:uid="{C1152C87-6B44-48BB-ADEA-DCFB15667628}"/>
    <cellStyle name="Millares 2 5" xfId="342" xr:uid="{7ABDD2C7-6F6F-4056-89AA-D16948D8DE40}"/>
    <cellStyle name="Millares 2 6" xfId="343" xr:uid="{FDDFDBB9-294C-42CE-8BB4-C66A99B3F936}"/>
    <cellStyle name="Millares 2 7" xfId="344" xr:uid="{8D23E061-D6B2-4B6F-B2BB-891F462F386E}"/>
    <cellStyle name="Millares 2 8" xfId="338" xr:uid="{4BCA5288-268E-4856-ACD8-BC62844199B0}"/>
    <cellStyle name="Millares 20" xfId="345" xr:uid="{814977A9-CE83-4D99-A510-46AEF1418A07}"/>
    <cellStyle name="Millares 21" xfId="346" xr:uid="{D614C90C-BB1D-4862-B6D3-AA70B0B51354}"/>
    <cellStyle name="Millares 22" xfId="347" xr:uid="{48FDD067-E3EC-4074-BA9D-AE19EC2AD659}"/>
    <cellStyle name="Millares 23" xfId="348" xr:uid="{CEA5F01B-70F6-41C9-8F5C-57CDEB553F7F}"/>
    <cellStyle name="Millares 24" xfId="349" xr:uid="{5F682128-D9D4-4B04-894A-72A51818A6D7}"/>
    <cellStyle name="Millares 25" xfId="350" xr:uid="{F5763D3E-DF7D-4E4B-8B68-77DDA01BADA4}"/>
    <cellStyle name="Millares 26" xfId="351" xr:uid="{7E4B0DCF-BA4B-45ED-934C-9048252E1648}"/>
    <cellStyle name="Millares 27" xfId="352" xr:uid="{FCA4DD25-F5D6-4560-9CC9-6393122241D5}"/>
    <cellStyle name="Millares 28" xfId="353" xr:uid="{C8C2BE8B-CC7D-44A8-A08C-C611F7146069}"/>
    <cellStyle name="Millares 29" xfId="354" xr:uid="{7C1CF347-1C2A-4483-B8ED-11463129041B}"/>
    <cellStyle name="Millares 3" xfId="13" xr:uid="{00000000-0005-0000-0000-000049000000}"/>
    <cellStyle name="Millares 3 2" xfId="63" xr:uid="{00000000-0005-0000-0000-00004A000000}"/>
    <cellStyle name="Millares 3 2 2" xfId="164" xr:uid="{00000000-0005-0000-0000-00004B000000}"/>
    <cellStyle name="Millares 3 2 3" xfId="214" xr:uid="{4A71F84F-7C5F-4E0D-8169-F7197450D71A}"/>
    <cellStyle name="Millares 3 2 4" xfId="356" xr:uid="{51989843-4D43-40C3-BEF3-010557069D16}"/>
    <cellStyle name="Millares 3 3" xfId="189" xr:uid="{C3A3CDCA-CA41-4EA6-955C-A5E17776BBD2}"/>
    <cellStyle name="Millares 3 4" xfId="355" xr:uid="{3FD5723B-8F25-45DD-963D-FD47B82C1611}"/>
    <cellStyle name="Millares 30" xfId="357" xr:uid="{7EDD9AB7-D7C7-420B-90FF-C102396BBB09}"/>
    <cellStyle name="Millares 31" xfId="358" xr:uid="{517BE380-9451-4897-AF85-AE0E540EE7A2}"/>
    <cellStyle name="Millares 32" xfId="359" xr:uid="{578D29B2-8E6E-4913-AA44-0FCC591B69A1}"/>
    <cellStyle name="Millares 33" xfId="360" xr:uid="{8E69883E-83EE-4817-BFC0-3FF8FCD651AD}"/>
    <cellStyle name="Millares 34" xfId="361" xr:uid="{373DA366-5B8B-4E9E-8F77-F0F059E29FAA}"/>
    <cellStyle name="Millares 35" xfId="362" xr:uid="{A8B28A67-15BF-4D67-87F2-2BE75816C84B}"/>
    <cellStyle name="Millares 36" xfId="363" xr:uid="{A0348801-ADC8-42F7-9505-91F318637CF4}"/>
    <cellStyle name="Millares 37" xfId="364" xr:uid="{AD169968-B25D-4613-83DE-91EDD5A68C46}"/>
    <cellStyle name="Millares 38" xfId="365" xr:uid="{C670AFA1-9B47-49A5-8C3C-BE765E454FD2}"/>
    <cellStyle name="Millares 39" xfId="366" xr:uid="{A767A49F-F6F2-4363-B27F-A8CC35C4DCC4}"/>
    <cellStyle name="Millares 4" xfId="14" xr:uid="{00000000-0005-0000-0000-00004C000000}"/>
    <cellStyle name="Millares 4 2" xfId="131" xr:uid="{00000000-0005-0000-0000-00004D000000}"/>
    <cellStyle name="Millares 4 3" xfId="367" xr:uid="{5A2E7A79-646E-40EA-96EC-1FC19376FE72}"/>
    <cellStyle name="Millares 40" xfId="368" xr:uid="{9B747116-26BC-4B3F-BF9F-38F54B25042C}"/>
    <cellStyle name="Millares 41" xfId="369" xr:uid="{57EB711E-646D-4258-9401-74211248118C}"/>
    <cellStyle name="Millares 42" xfId="370" xr:uid="{767F428D-0C2B-4EC0-B488-D5F60C30B2E7}"/>
    <cellStyle name="Millares 43" xfId="371" xr:uid="{38FCA1A2-24F2-4959-8678-69FC2707FC4E}"/>
    <cellStyle name="Millares 44" xfId="372" xr:uid="{81811118-6FAF-45D8-B1DC-C19FC21F12CD}"/>
    <cellStyle name="Millares 45" xfId="373" xr:uid="{57ABF012-43D6-47F0-888A-EC8746733643}"/>
    <cellStyle name="Millares 46" xfId="374" xr:uid="{2EFCDFF3-503A-4DFF-8EAE-88B08C89BDDE}"/>
    <cellStyle name="Millares 47" xfId="375" xr:uid="{5B28A05A-C914-4F8B-98BF-7858806A109B}"/>
    <cellStyle name="Millares 48" xfId="376" xr:uid="{85E45827-3B5F-4257-8089-13672FC82B8C}"/>
    <cellStyle name="Millares 49" xfId="377" xr:uid="{FB3C7319-38D2-4BAB-A036-E2600CB84ABD}"/>
    <cellStyle name="Millares 5" xfId="15" xr:uid="{00000000-0005-0000-0000-00004E000000}"/>
    <cellStyle name="Millares 5 2" xfId="190" xr:uid="{5170E56F-921D-48AD-B097-EAB8BEC6F8AE}"/>
    <cellStyle name="Millares 5 3" xfId="378" xr:uid="{D640603F-858A-4084-AAF4-4D410B17ADA7}"/>
    <cellStyle name="Millares 50" xfId="379" xr:uid="{5D6CFDE1-EC0F-46B4-9D24-D25C6E8B7C9E}"/>
    <cellStyle name="Millares 51" xfId="380" xr:uid="{571823FC-2B6D-455C-992A-09E50B2F290E}"/>
    <cellStyle name="Millares 52" xfId="381" xr:uid="{400F160F-A921-472E-A643-015E3451CC5B}"/>
    <cellStyle name="Millares 53" xfId="382" xr:uid="{2002AF5F-93A6-433F-923F-C44B92769DC2}"/>
    <cellStyle name="Millares 54" xfId="383" xr:uid="{B3C2D9CD-EDFF-495F-87DE-F046B063B110}"/>
    <cellStyle name="Millares 55" xfId="384" xr:uid="{8F1D3232-88C6-49C9-814E-2BC287FB04BA}"/>
    <cellStyle name="Millares 56" xfId="385" xr:uid="{1A13E628-017B-4C1F-BFEA-2648C3AC630E}"/>
    <cellStyle name="Millares 57" xfId="386" xr:uid="{C2F96826-97BE-44D2-8719-8C60D73F4E50}"/>
    <cellStyle name="Millares 58" xfId="387" xr:uid="{E48F3F45-CA10-45B7-83B7-57732681F293}"/>
    <cellStyle name="Millares 59" xfId="388" xr:uid="{4142134C-5B82-40FF-9210-77DA04BAC0AB}"/>
    <cellStyle name="Millares 6" xfId="16" xr:uid="{00000000-0005-0000-0000-00004F000000}"/>
    <cellStyle name="Millares 6 2" xfId="132" xr:uid="{00000000-0005-0000-0000-000050000000}"/>
    <cellStyle name="Millares 6 3" xfId="191" xr:uid="{0F79FE80-A10B-463B-BAC2-12B12ACB09EB}"/>
    <cellStyle name="Millares 6 4" xfId="389" xr:uid="{9EB6D907-7D12-4967-9BF4-BF1CB2FBE4CC}"/>
    <cellStyle name="Millares 60" xfId="390" xr:uid="{0F97929D-D9F6-4008-BB76-0E0DCE4391E0}"/>
    <cellStyle name="Millares 61" xfId="391" xr:uid="{68AB9F9A-4F1F-4A89-B54E-1F3164E28C9E}"/>
    <cellStyle name="Millares 62" xfId="392" xr:uid="{C2AC3225-28D4-4D1C-9B2B-00675854BAE6}"/>
    <cellStyle name="Millares 63" xfId="393" xr:uid="{A3D806B0-C227-4487-8E03-DADCB8E7D66B}"/>
    <cellStyle name="Millares 64" xfId="394" xr:uid="{424163C3-464F-4EFD-BA77-0E741ADCC1DF}"/>
    <cellStyle name="Millares 65" xfId="395" xr:uid="{2FD90ED0-52D9-4FD8-AFB1-334247DEAF4A}"/>
    <cellStyle name="Millares 66" xfId="396" xr:uid="{DBBA323C-EC82-4245-B1A1-66E9DEA4CE87}"/>
    <cellStyle name="Millares 67" xfId="397" xr:uid="{3A95B2F3-876E-42D9-A78B-BBE4EF60CF87}"/>
    <cellStyle name="Millares 68" xfId="398" xr:uid="{3BF46192-B00E-4E64-8E47-AC348CDC75A5}"/>
    <cellStyle name="Millares 69" xfId="399" xr:uid="{A5C7B553-E874-467E-8EBC-8F9C025D0227}"/>
    <cellStyle name="Millares 7" xfId="36" xr:uid="{00000000-0005-0000-0000-000051000000}"/>
    <cellStyle name="Millares 7 2" xfId="146" xr:uid="{00000000-0005-0000-0000-000052000000}"/>
    <cellStyle name="Millares 7 3" xfId="197" xr:uid="{2D6936E2-58AB-47F3-9180-46BF1AA4944A}"/>
    <cellStyle name="Millares 7 4" xfId="400" xr:uid="{8E5139BB-D7CB-4145-8B40-78AA67010E84}"/>
    <cellStyle name="Millares 70" xfId="401" xr:uid="{BC3E113C-97BA-48C7-ADBE-A0DC1CCEBE0A}"/>
    <cellStyle name="Millares 71" xfId="402" xr:uid="{555598C0-4BED-4BD6-88B2-19B600EA3C22}"/>
    <cellStyle name="Millares 72" xfId="403" xr:uid="{71BEC892-BBDD-45C9-8FCF-D077AFB49F54}"/>
    <cellStyle name="Millares 73" xfId="404" xr:uid="{E1AE367F-F322-4767-830F-05B8B19E5D71}"/>
    <cellStyle name="Millares 74" xfId="405" xr:uid="{D72F5558-213D-4ACB-ACBB-DF41C9814931}"/>
    <cellStyle name="Millares 75" xfId="406" xr:uid="{3C6F35FB-2BB7-4BE5-9D26-A994EA36F917}"/>
    <cellStyle name="Millares 76" xfId="407" xr:uid="{1E8C7F31-8A34-4B0B-85E9-DE563C477081}"/>
    <cellStyle name="Millares 77" xfId="408" xr:uid="{6C22B644-3CCA-4093-BD63-DD2B56485871}"/>
    <cellStyle name="Millares 78" xfId="409" xr:uid="{1441356E-24C1-49F0-9C85-ECE3FBA851F7}"/>
    <cellStyle name="Millares 79" xfId="410" xr:uid="{D6A8E270-21EB-4A54-8108-A9A6C6692FEC}"/>
    <cellStyle name="Millares 8" xfId="49" xr:uid="{00000000-0005-0000-0000-000053000000}"/>
    <cellStyle name="Millares 8 2" xfId="156" xr:uid="{00000000-0005-0000-0000-000054000000}"/>
    <cellStyle name="Millares 8 2 2" xfId="412" xr:uid="{B0936C0E-AC60-418D-9D0D-1A6B10EC75E0}"/>
    <cellStyle name="Millares 8 3" xfId="206" xr:uid="{ABFF197B-2249-4928-9004-DF511C679F41}"/>
    <cellStyle name="Millares 8 3 2" xfId="413" xr:uid="{5FB28B56-3737-4A36-A151-BAFC9D8237B0}"/>
    <cellStyle name="Millares 8 4" xfId="411" xr:uid="{E3A6A6FC-B4E9-469F-A157-3198CDA40CBE}"/>
    <cellStyle name="Millares 80" xfId="414" xr:uid="{F76B80F3-49B2-4279-8A3F-A52C9CE1C3BA}"/>
    <cellStyle name="Millares 81" xfId="415" xr:uid="{E6F26E3E-E155-4977-9577-7353B2401828}"/>
    <cellStyle name="Millares 82" xfId="416" xr:uid="{A4E24CFF-C8DD-4477-81D3-240BDCDEDE68}"/>
    <cellStyle name="Millares 83" xfId="417" xr:uid="{D33150F4-AF70-40CD-819D-6A705E9F90FE}"/>
    <cellStyle name="Millares 84" xfId="418" xr:uid="{63CB6EA1-09D3-4E29-B4A7-A009FA065D0B}"/>
    <cellStyle name="Millares 85" xfId="419" xr:uid="{1666F3CE-AAE8-468B-A669-42686E09B21D}"/>
    <cellStyle name="Millares 86" xfId="420" xr:uid="{EC9C8B79-1278-4E20-9648-250F980F03FD}"/>
    <cellStyle name="Millares 87" xfId="421" xr:uid="{34B2EA63-886B-4D1C-A359-D60EF36913C6}"/>
    <cellStyle name="Millares 88" xfId="422" xr:uid="{84F7FB0F-62CF-43FE-9FF4-22C6F96BFB73}"/>
    <cellStyle name="Millares 89" xfId="423" xr:uid="{13328473-876E-4A62-927F-C8E7A7185774}"/>
    <cellStyle name="Millares 9" xfId="62" xr:uid="{00000000-0005-0000-0000-000055000000}"/>
    <cellStyle name="Millares 9 2" xfId="163" xr:uid="{00000000-0005-0000-0000-000056000000}"/>
    <cellStyle name="Millares 9 3" xfId="213" xr:uid="{DF8FEEDA-0275-4B8A-8200-BA017BFF83F7}"/>
    <cellStyle name="Millares 9 4" xfId="424" xr:uid="{E6BFA33A-D136-4C33-AC17-CA1470F8C732}"/>
    <cellStyle name="Millares 90" xfId="425" xr:uid="{D0FDE44B-B42A-42CF-958A-D35906116708}"/>
    <cellStyle name="Millares 91" xfId="426" xr:uid="{05BB4DA3-4488-4EB9-AE6D-A04259D5E5FE}"/>
    <cellStyle name="Millares 92" xfId="427" xr:uid="{FF17CBF2-1126-46BB-9F5C-73E62723D548}"/>
    <cellStyle name="Millares 93" xfId="428" xr:uid="{3A964645-90C3-44AE-9CDA-8DBFCC6927A6}"/>
    <cellStyle name="Millares 94" xfId="429" xr:uid="{0E85749A-D942-484D-BC8C-BD0DAF8FED2B}"/>
    <cellStyle name="Millares 95" xfId="430" xr:uid="{6D861F6F-EC3C-4AB5-9606-1A266C6B02B7}"/>
    <cellStyle name="Millares 96" xfId="431" xr:uid="{A961BEFB-AC35-4E4F-9654-D1C5032FA727}"/>
    <cellStyle name="Millares 97" xfId="432" xr:uid="{814B0820-1197-45AE-B7A7-C49490D13F16}"/>
    <cellStyle name="Millares 98" xfId="433" xr:uid="{F5A58F7A-7B7F-4020-90A7-C045EB035ADA}"/>
    <cellStyle name="Millares 99" xfId="434" xr:uid="{82C5E6DE-2B32-4B93-B6F4-46835401298A}"/>
    <cellStyle name="Moeda [0]_Alimentador" xfId="67" xr:uid="{00000000-0005-0000-0000-000057000000}"/>
    <cellStyle name="Moeda_Alimentador" xfId="68" xr:uid="{00000000-0005-0000-0000-000058000000}"/>
    <cellStyle name="Moneda [0] 2" xfId="435" xr:uid="{D9253C92-00FD-428D-AC1A-6139FF28B6B4}"/>
    <cellStyle name="Moneda [0] 2 2" xfId="436" xr:uid="{485FCFB3-2464-41B0-89A6-55D209D58D41}"/>
    <cellStyle name="Moneda [0] 3" xfId="437" xr:uid="{8C8EE7CA-8D45-4F70-9FF5-5524DAAC8760}"/>
    <cellStyle name="Moneda 2" xfId="17" xr:uid="{00000000-0005-0000-0000-000059000000}"/>
    <cellStyle name="Moneda 2 2" xfId="75" xr:uid="{00000000-0005-0000-0000-00005A000000}"/>
    <cellStyle name="Moneda 2 2 2" xfId="167" xr:uid="{00000000-0005-0000-0000-00005B000000}"/>
    <cellStyle name="Moneda 2 2 3" xfId="218" xr:uid="{07141C68-6578-4F9B-8A2D-F458D4F913F6}"/>
    <cellStyle name="Moneda 2 2 4" xfId="439" xr:uid="{8B42BDE2-26D1-444B-A57C-B78080C18917}"/>
    <cellStyle name="Moneda 2 3" xfId="133" xr:uid="{00000000-0005-0000-0000-00005C000000}"/>
    <cellStyle name="Moneda 2 4" xfId="438" xr:uid="{4744DB53-42B7-493A-A2B4-E8AC7D0AEC2C}"/>
    <cellStyle name="Moneda 3" xfId="29" xr:uid="{00000000-0005-0000-0000-00005D000000}"/>
    <cellStyle name="Moneda 3 2" xfId="141" xr:uid="{00000000-0005-0000-0000-00005E000000}"/>
    <cellStyle name="Moneda 3 3" xfId="440" xr:uid="{4A32621A-9109-4215-8B4C-66999C2997EB}"/>
    <cellStyle name="Moneda 4" xfId="32" xr:uid="{00000000-0005-0000-0000-00005F000000}"/>
    <cellStyle name="Moneda 4 2" xfId="143" xr:uid="{00000000-0005-0000-0000-000060000000}"/>
    <cellStyle name="Moneda 4 3" xfId="195" xr:uid="{A5C4F43E-0735-417A-81B5-1A8F885B84EC}"/>
    <cellStyle name="Moneda 4 4" xfId="441" xr:uid="{D6C03B0A-0701-4095-82FF-992BD6442A91}"/>
    <cellStyle name="Moneda 5" xfId="41" xr:uid="{00000000-0005-0000-0000-000061000000}"/>
    <cellStyle name="Moneda 5 2" xfId="150" xr:uid="{00000000-0005-0000-0000-000062000000}"/>
    <cellStyle name="Moneda 5 3" xfId="202" xr:uid="{0AD9F465-8686-44F1-85B8-30E2C1D4C682}"/>
    <cellStyle name="Moneda 5 4" xfId="442" xr:uid="{2BE92759-46F7-4FFA-ADAB-80E1430FA17F}"/>
    <cellStyle name="Moneda 6" xfId="443" xr:uid="{1733AF99-BB47-4E4D-893C-BE039C6EA5A6}"/>
    <cellStyle name="Moneda 7" xfId="444" xr:uid="{5DAFC6A6-6D23-482A-8041-73CFAB9A93F7}"/>
    <cellStyle name="Moneda 8" xfId="445" xr:uid="{A785B3D4-75CC-4EFC-9BE2-AB7C7F48352B}"/>
    <cellStyle name="Neutral" xfId="87" builtinId="28" customBuiltin="1"/>
    <cellStyle name="Neutral 2" xfId="241" xr:uid="{AFAA0F80-B540-405D-B2A4-B7CD2DE313AD}"/>
    <cellStyle name="Neutral 2 2" xfId="446" xr:uid="{3C4144DC-3941-4E82-BB8C-43B51C6CB675}"/>
    <cellStyle name="No-definido" xfId="447" xr:uid="{58DAAC66-8B22-4600-BCCE-166B24A7496C}"/>
    <cellStyle name="Normal" xfId="0" builtinId="0" customBuiltin="1"/>
    <cellStyle name="Normal 10" xfId="35" xr:uid="{00000000-0005-0000-0000-000065000000}"/>
    <cellStyle name="Normal 10 2" xfId="120" xr:uid="{00000000-0005-0000-0000-000066000000}"/>
    <cellStyle name="Normal 10 2 2" xfId="183" xr:uid="{00000000-0005-0000-0000-000067000000}"/>
    <cellStyle name="Normal 10 2 3" xfId="236" xr:uid="{D074C1B9-C973-4799-916D-90382FFBC5C7}"/>
    <cellStyle name="Normal 10 3" xfId="145" xr:uid="{00000000-0005-0000-0000-000068000000}"/>
    <cellStyle name="Normal 10 4" xfId="196" xr:uid="{83B7AF38-3A9F-4B38-B2E6-75B2315CFF31}"/>
    <cellStyle name="Normal 10 5" xfId="587" xr:uid="{0F4B5911-6A5F-41AB-A99D-C736084A4397}"/>
    <cellStyle name="Normal 11" xfId="37" xr:uid="{00000000-0005-0000-0000-000069000000}"/>
    <cellStyle name="Normal 11 2" xfId="147" xr:uid="{00000000-0005-0000-0000-00006A000000}"/>
    <cellStyle name="Normal 11 3" xfId="198" xr:uid="{43860089-8D53-4C64-BDE3-3C64B40C5DA2}"/>
    <cellStyle name="Normal 11 4" xfId="522" xr:uid="{88AC4E8C-490F-426B-A7A5-E2821D4C5010}"/>
    <cellStyle name="Normal 11 4 2" xfId="588" xr:uid="{7EDC414C-5F95-41AB-B6E8-DF8E505503C3}"/>
    <cellStyle name="Normal 11 5" xfId="532" xr:uid="{143008B0-D461-4B50-9E3F-7EE868BBB9B7}"/>
    <cellStyle name="Normal 11 6" xfId="589" xr:uid="{F31C2E10-071D-4692-9935-E9AC27145730}"/>
    <cellStyle name="Normal 12" xfId="40" xr:uid="{00000000-0005-0000-0000-00006B000000}"/>
    <cellStyle name="Normal 12 2" xfId="78" xr:uid="{00000000-0005-0000-0000-00006C000000}"/>
    <cellStyle name="Normal 12 2 2" xfId="169" xr:uid="{00000000-0005-0000-0000-00006D000000}"/>
    <cellStyle name="Normal 12 2 3" xfId="220" xr:uid="{211B987B-B977-440E-A010-A888D6E07F5F}"/>
    <cellStyle name="Normal 12 3" xfId="149" xr:uid="{00000000-0005-0000-0000-00006E000000}"/>
    <cellStyle name="Normal 12 4" xfId="201" xr:uid="{CFFE0206-D21A-4377-9C65-24FAD31DC69B}"/>
    <cellStyle name="Normal 12 5" xfId="520" xr:uid="{2769125B-C238-4B43-BCAF-87B95901DD71}"/>
    <cellStyle name="Normal 12 5 2" xfId="529" xr:uid="{130DB052-56EA-46B8-B866-6D0219AC181F}"/>
    <cellStyle name="Normal 12 5 2 2" xfId="546" xr:uid="{F6834FED-D651-4C2C-9B40-1804C8BC05A0}"/>
    <cellStyle name="Normal 13" xfId="47" xr:uid="{00000000-0005-0000-0000-00006F000000}"/>
    <cellStyle name="Normal 13 2" xfId="154" xr:uid="{00000000-0005-0000-0000-000070000000}"/>
    <cellStyle name="Normal 13 3" xfId="204" xr:uid="{86378112-383B-4963-A293-2420E4962FA6}"/>
    <cellStyle name="Normal 13 4" xfId="540" xr:uid="{B2EE1CA5-EB19-4840-9E94-12F10E46F166}"/>
    <cellStyle name="Normal 14" xfId="54" xr:uid="{00000000-0005-0000-0000-000071000000}"/>
    <cellStyle name="Normal 14 2" xfId="159" xr:uid="{00000000-0005-0000-0000-000072000000}"/>
    <cellStyle name="Normal 14 3" xfId="209" xr:uid="{FF9D9093-4559-4E4F-BAFB-A470ABE5EA66}"/>
    <cellStyle name="Normal 14 4" xfId="448" xr:uid="{E370CC42-696B-4C00-AA85-98EF24368914}"/>
    <cellStyle name="Normal 15" xfId="122" xr:uid="{00000000-0005-0000-0000-000073000000}"/>
    <cellStyle name="Normal 16" xfId="239" xr:uid="{29970037-216C-4AFC-901F-D50650A36BA1}"/>
    <cellStyle name="Normal 17" xfId="261" xr:uid="{2F507AAA-4C17-4457-BF96-FA0DD3EAE86C}"/>
    <cellStyle name="Normal 17 2" xfId="518" xr:uid="{579DD74B-5114-4177-B592-759BA1B1B23D}"/>
    <cellStyle name="Normal 17 3" xfId="528" xr:uid="{A3F56383-07BD-4A4F-A7A9-FD39C962D990}"/>
    <cellStyle name="Normal 17 3 2" xfId="547" xr:uid="{EF3AE61B-CDCD-4C59-B522-A923D1ADFF21}"/>
    <cellStyle name="Normal 17 3 3" xfId="586" xr:uid="{AF1A14E3-7370-4FBB-85A3-5C6511003019}"/>
    <cellStyle name="Normal 17 4" xfId="541" xr:uid="{14F24333-C368-4491-ADCB-A30B9E1ADD77}"/>
    <cellStyle name="Normal 18" xfId="495" xr:uid="{C4AF287D-B635-4CA0-AC80-88F9B8F2D205}"/>
    <cellStyle name="Normal 19" xfId="262" xr:uid="{AF8B600D-126A-4F37-898D-85EDD4DA159D}"/>
    <cellStyle name="Normal 2" xfId="3" xr:uid="{00000000-0005-0000-0000-000074000000}"/>
    <cellStyle name="Normal 2 10" xfId="538" xr:uid="{B24D55EF-4277-458C-B7AF-F466CA17CEBC}"/>
    <cellStyle name="Normal 2 2" xfId="8" xr:uid="{00000000-0005-0000-0000-000075000000}"/>
    <cellStyle name="Normal 2 2 2" xfId="42" xr:uid="{00000000-0005-0000-0000-000076000000}"/>
    <cellStyle name="Normal 2 2 2 2" xfId="527" xr:uid="{F8A9702E-9686-44FA-B3AF-21B0DB455268}"/>
    <cellStyle name="Normal 2 2 3" xfId="69" xr:uid="{00000000-0005-0000-0000-000077000000}"/>
    <cellStyle name="Normal 2 2 3 2" xfId="165" xr:uid="{00000000-0005-0000-0000-000078000000}"/>
    <cellStyle name="Normal 2 2 3 3" xfId="215" xr:uid="{C9D29507-5E12-4945-83BE-DD71B3E9ACCF}"/>
    <cellStyle name="Normal 2 2 3 4" xfId="451" xr:uid="{7C849B5D-ED31-40FC-A48E-E279704B2720}"/>
    <cellStyle name="Normal 2 2 4" xfId="452" xr:uid="{C356CCF7-FEC9-4704-9C2D-64CB170E8DD7}"/>
    <cellStyle name="Normal 2 2 5" xfId="450" xr:uid="{B675F85C-7030-400B-84FD-6AC21B7EF16A}"/>
    <cellStyle name="Normal 2 3" xfId="18" xr:uid="{00000000-0005-0000-0000-000079000000}"/>
    <cellStyle name="Normal 2 3 2" xfId="134" xr:uid="{00000000-0005-0000-0000-00007A000000}"/>
    <cellStyle name="Normal 2 3 3" xfId="453" xr:uid="{2639B5C2-C041-4226-8BB4-F4625D7774EE}"/>
    <cellStyle name="Normal 2 4" xfId="30" xr:uid="{00000000-0005-0000-0000-00007B000000}"/>
    <cellStyle name="Normal 2 4 2" xfId="50" xr:uid="{00000000-0005-0000-0000-00007C000000}"/>
    <cellStyle name="Normal 2 4 2 2" xfId="157" xr:uid="{00000000-0005-0000-0000-00007D000000}"/>
    <cellStyle name="Normal 2 4 2 3" xfId="207" xr:uid="{D6F0AC8B-8E3A-4E33-B861-B106D8A139D0}"/>
    <cellStyle name="Normal 2 4 3" xfId="77" xr:uid="{00000000-0005-0000-0000-00007E000000}"/>
    <cellStyle name="Normal 2 4 3 2" xfId="168" xr:uid="{00000000-0005-0000-0000-00007F000000}"/>
    <cellStyle name="Normal 2 4 3 3" xfId="219" xr:uid="{4CB5B009-E23A-4E97-910D-16A8B3676118}"/>
    <cellStyle name="Normal 2 4 4" xfId="142" xr:uid="{00000000-0005-0000-0000-000080000000}"/>
    <cellStyle name="Normal 2 4 5" xfId="194" xr:uid="{9C33ACCE-E262-4661-A619-F280B1BB1DAC}"/>
    <cellStyle name="Normal 2 4 6" xfId="517" xr:uid="{A13AC0DD-DE58-4408-8CBE-451465D9C0F4}"/>
    <cellStyle name="Normal 2 4 7" xfId="544" xr:uid="{051369EB-0F3A-45AE-990C-380E0E11D3BA}"/>
    <cellStyle name="Normal 2 5" xfId="38" xr:uid="{00000000-0005-0000-0000-000081000000}"/>
    <cellStyle name="Normal 2 6" xfId="57" xr:uid="{00000000-0005-0000-0000-000082000000}"/>
    <cellStyle name="Normal 2 6 2" xfId="161" xr:uid="{00000000-0005-0000-0000-000083000000}"/>
    <cellStyle name="Normal 2 6 3" xfId="211" xr:uid="{8C8377ED-3F49-4258-8BE4-0584E5D007FA}"/>
    <cellStyle name="Normal 2 7" xfId="126" xr:uid="{00000000-0005-0000-0000-000084000000}"/>
    <cellStyle name="Normal 2 8" xfId="186" xr:uid="{466149E9-6625-4951-97BA-6A6E445D5C30}"/>
    <cellStyle name="Normal 2 9" xfId="449" xr:uid="{611C6390-C578-4076-B21D-6CAF7E636EDB}"/>
    <cellStyle name="Normal 2_Indexadores Corregidos def_Indexadores_AG_rev2" xfId="34" xr:uid="{00000000-0005-0000-0000-000085000000}"/>
    <cellStyle name="Normal 20" xfId="516" xr:uid="{4CC3629C-7E73-44E1-9DDF-BB8882B8994C}"/>
    <cellStyle name="Normal 21" xfId="523" xr:uid="{2C5E71DD-F766-44D9-97DB-EC2B5BD0F0AD}"/>
    <cellStyle name="Normal 21 2" xfId="549" xr:uid="{1F30202B-977D-4E33-BC81-51DD8B30B891}"/>
    <cellStyle name="Normal 22" xfId="533" xr:uid="{1E5610D1-721B-4E14-B226-52C361EE5BB9}"/>
    <cellStyle name="Normal 23" xfId="454" xr:uid="{12A6F60C-6C0C-4C77-9833-F54FE0799402}"/>
    <cellStyle name="Normal 24" xfId="455" xr:uid="{8135B124-21DD-4B30-90C4-E4E523E62EEF}"/>
    <cellStyle name="Normal 25" xfId="534" xr:uid="{215BB6CF-C420-4317-B232-91A9FD77A60B}"/>
    <cellStyle name="Normal 26" xfId="535" xr:uid="{28AB268E-E421-4678-B86E-D5672A42F3BE}"/>
    <cellStyle name="Normal 3" xfId="19" xr:uid="{00000000-0005-0000-0000-000086000000}"/>
    <cellStyle name="Normal 3 2" xfId="53" xr:uid="{00000000-0005-0000-0000-000087000000}"/>
    <cellStyle name="Normal 3 2 2" xfId="458" xr:uid="{3C7B06CA-AEB0-46BB-A9CC-7B5664F64171}"/>
    <cellStyle name="Normal 3 2 3" xfId="457" xr:uid="{7AA71741-6078-4993-B7D8-0E6A0CCFEDE0}"/>
    <cellStyle name="Normal 3 3" xfId="459" xr:uid="{A990930C-EA34-4069-AC71-625318327316}"/>
    <cellStyle name="Normal 3 3 2" xfId="460" xr:uid="{089C4399-C27F-4D28-B6E5-D659CEC9C2AE}"/>
    <cellStyle name="Normal 3 4" xfId="456" xr:uid="{8C2EB918-E728-4B29-AEA9-F7A8BF83B4D3}"/>
    <cellStyle name="Normal 4" xfId="7" xr:uid="{00000000-0005-0000-0000-000088000000}"/>
    <cellStyle name="Normal 4 2" xfId="70" xr:uid="{00000000-0005-0000-0000-000089000000}"/>
    <cellStyle name="Normal 4 2 2" xfId="166" xr:uid="{00000000-0005-0000-0000-00008A000000}"/>
    <cellStyle name="Normal 4 2 3" xfId="216" xr:uid="{9AA56EAA-0D98-4CE0-9F68-E28E9D84FD9C}"/>
    <cellStyle name="Normal 4 2 4" xfId="462" xr:uid="{90F41205-E520-4DCF-B30F-477DAF4661BC}"/>
    <cellStyle name="Normal 4 3" xfId="461" xr:uid="{A547F9CE-CD90-4D59-A8F6-F6643AC04C41}"/>
    <cellStyle name="Normal 5" xfId="20" xr:uid="{00000000-0005-0000-0000-00008B000000}"/>
    <cellStyle name="Normal 5 2" xfId="76" xr:uid="{00000000-0005-0000-0000-00008C000000}"/>
    <cellStyle name="Normal 5 2 2" xfId="464" xr:uid="{8FB125E9-5722-4BF8-AB0D-1CD893D3BCBB}"/>
    <cellStyle name="Normal 5 3" xfId="463" xr:uid="{75AA6B9E-264A-492E-8FD0-EFEB915CC1E4}"/>
    <cellStyle name="Normal 6" xfId="21" xr:uid="{00000000-0005-0000-0000-00008D000000}"/>
    <cellStyle name="Normal 6 2" xfId="31" xr:uid="{00000000-0005-0000-0000-00008E000000}"/>
    <cellStyle name="Normal 6 3" xfId="465" xr:uid="{B667C4CD-99B0-4BF0-A3D3-8A0FFD080479}"/>
    <cellStyle name="Normal 7" xfId="22" xr:uid="{00000000-0005-0000-0000-00008F000000}"/>
    <cellStyle name="Normal 7 2" xfId="135" xr:uid="{00000000-0005-0000-0000-000090000000}"/>
    <cellStyle name="Normal 7 3" xfId="466" xr:uid="{DA85B060-2FDF-4C3E-A3C7-87C2925FC124}"/>
    <cellStyle name="Normal 8" xfId="23" xr:uid="{00000000-0005-0000-0000-000091000000}"/>
    <cellStyle name="Normal 8 2" xfId="136" xr:uid="{00000000-0005-0000-0000-000092000000}"/>
    <cellStyle name="Normal 8 3" xfId="467" xr:uid="{C9FFFDDA-CD71-409F-94CB-3938C35262AB}"/>
    <cellStyle name="Normal 9" xfId="26" xr:uid="{00000000-0005-0000-0000-000093000000}"/>
    <cellStyle name="Normal 9 2" xfId="138" xr:uid="{00000000-0005-0000-0000-000094000000}"/>
    <cellStyle name="Normal 9 2 2" xfId="469" xr:uid="{F34C00A2-FE48-4767-B7D9-2C23516A3A42}"/>
    <cellStyle name="Normal 9 3" xfId="192" xr:uid="{35E75263-1750-45AC-982E-0EAABC710849}"/>
    <cellStyle name="Normal 9 4" xfId="468" xr:uid="{14C0E1EB-9AC2-4BE9-822D-DB9BC7A91F34}"/>
    <cellStyle name="Normal_PRESUP" xfId="6" xr:uid="{00000000-0005-0000-0000-000095000000}"/>
    <cellStyle name="Notas 2" xfId="121" xr:uid="{00000000-0005-0000-0000-000096000000}"/>
    <cellStyle name="Notas 2 2" xfId="184" xr:uid="{00000000-0005-0000-0000-000097000000}"/>
    <cellStyle name="Notas 2 2 2" xfId="472" xr:uid="{FEC3AACB-594E-45E0-BF28-9DA945A3E867}"/>
    <cellStyle name="Notas 2 2 3" xfId="473" xr:uid="{86A24868-98C5-4AB2-A28A-7AC9B7AFBCB5}"/>
    <cellStyle name="Notas 2 2 4" xfId="471" xr:uid="{0880D5D1-27B1-4AE9-8D71-36AEE34271C8}"/>
    <cellStyle name="Notas 2 3" xfId="237" xr:uid="{5B05ACC1-6D15-4C03-883F-F6A3F3FF61B3}"/>
    <cellStyle name="Notas 2 3 2" xfId="474" xr:uid="{211D62C4-DCD4-4E1C-A195-D0FE86218F5A}"/>
    <cellStyle name="Notas 2 4" xfId="475" xr:uid="{16DED062-735A-434E-A300-E556BB7D99CD}"/>
    <cellStyle name="Notas 2 5" xfId="470" xr:uid="{DC869703-8B34-4279-A8A3-C4C1FB67D99A}"/>
    <cellStyle name="Notas 3" xfId="242" xr:uid="{913EB424-50E4-497A-A5EF-7AD0C99832A5}"/>
    <cellStyle name="Notas 3 2" xfId="477" xr:uid="{D4BCDD74-A9B3-497E-B5B7-1C58DDDFE4C4}"/>
    <cellStyle name="Notas 3 2 2" xfId="478" xr:uid="{21A613C9-E14E-4311-8702-ABCF6F970D33}"/>
    <cellStyle name="Notas 3 2 3" xfId="479" xr:uid="{76F72805-5919-4DE0-9C52-08B5806352CE}"/>
    <cellStyle name="Notas 3 3" xfId="480" xr:uid="{A99F206B-EA96-4059-B6FF-9E36EE700830}"/>
    <cellStyle name="Notas 3 4" xfId="481" xr:uid="{044C59ED-EC03-429B-892B-89FBCBE6D472}"/>
    <cellStyle name="Notas 3 5" xfId="476" xr:uid="{495E42C9-A329-4F0C-A059-631124A077B4}"/>
    <cellStyle name="Notas 4" xfId="497" xr:uid="{05C256FF-6495-4B10-B144-321E7B32FD39}"/>
    <cellStyle name="Percent 2" xfId="482" xr:uid="{C8D8F7B4-B4D4-4846-A3CB-E936A251620A}"/>
    <cellStyle name="Percentual" xfId="71" xr:uid="{00000000-0005-0000-0000-000098000000}"/>
    <cellStyle name="Ponto" xfId="72" xr:uid="{00000000-0005-0000-0000-000099000000}"/>
    <cellStyle name="Porcentaje" xfId="2" builtinId="5"/>
    <cellStyle name="Porcentaje 2" xfId="52" xr:uid="{00000000-0005-0000-0000-00009B000000}"/>
    <cellStyle name="Porcentaje 2 2" xfId="60" xr:uid="{00000000-0005-0000-0000-00009C000000}"/>
    <cellStyle name="Porcentaje 2 2 2" xfId="484" xr:uid="{8444BC37-0147-45C6-B253-1E2872DAD639}"/>
    <cellStyle name="Porcentaje 2 3" xfId="158" xr:uid="{00000000-0005-0000-0000-00009D000000}"/>
    <cellStyle name="Porcentaje 2 3 2" xfId="485" xr:uid="{F5669071-98C8-4F84-93AF-6CE01DFE6257}"/>
    <cellStyle name="Porcentaje 2 4" xfId="208" xr:uid="{6ACB1009-D06E-4AA6-9DE7-8A9A5DD429B1}"/>
    <cellStyle name="Porcentaje 2 4 2" xfId="486" xr:uid="{FF39D213-BC44-4581-BF65-E326E29140C1}"/>
    <cellStyle name="Porcentaje 2 5" xfId="483" xr:uid="{65CCB593-935C-44C4-9F1E-6F44F79AE0E1}"/>
    <cellStyle name="Porcentaje 3" xfId="55" xr:uid="{00000000-0005-0000-0000-00009E000000}"/>
    <cellStyle name="Porcentaje 3 2" xfId="160" xr:uid="{00000000-0005-0000-0000-00009F000000}"/>
    <cellStyle name="Porcentaje 3 2 2" xfId="488" xr:uid="{33B5EF62-4A9C-45D4-9C50-135A23074D46}"/>
    <cellStyle name="Porcentaje 3 3" xfId="210" xr:uid="{943243C5-8F64-4CA2-A0A3-7403FCE4C6E0}"/>
    <cellStyle name="Porcentaje 3 3 2" xfId="489" xr:uid="{C9C95091-62F0-4938-AA7A-19E854AAE190}"/>
    <cellStyle name="Porcentaje 3 4" xfId="490" xr:uid="{847C4D28-6472-42AF-8F1E-8841E135BA69}"/>
    <cellStyle name="Porcentaje 3 5" xfId="487" xr:uid="{A1397689-5132-472E-A1FD-9F6B992C5AA4}"/>
    <cellStyle name="Porcentaje 4" xfId="491" xr:uid="{B90C61B3-3B5E-4D2B-8946-50AEF14FA0CF}"/>
    <cellStyle name="Porcentaje 5" xfId="492" xr:uid="{3140CB1B-07F6-480B-9C3D-2AE9A9AD4D05}"/>
    <cellStyle name="Porcentaje 6" xfId="493" xr:uid="{08A7F900-776C-4AC7-86F4-DF0A7B528AC8}"/>
    <cellStyle name="Porcentaje 7" xfId="521" xr:uid="{C8D839B1-F901-4D6C-88A6-7AFD8F535E62}"/>
    <cellStyle name="Porcentaje 7 2" xfId="531" xr:uid="{7BDE8599-2694-49B5-994D-7D99F612FEB6}"/>
    <cellStyle name="Porcentaje 8" xfId="525" xr:uid="{15633C37-0C54-4594-ADFB-86E6C8C3AE97}"/>
    <cellStyle name="Porcentaje 8 2" xfId="590" xr:uid="{F92C17B4-275E-4F56-9BBF-2C761D060604}"/>
    <cellStyle name="Porcentaje 9" xfId="537" xr:uid="{E435E0CD-4FFF-478E-84AC-40A37E93B036}"/>
    <cellStyle name="Porcentual 2" xfId="5" xr:uid="{00000000-0005-0000-0000-0000A0000000}"/>
    <cellStyle name="Porcentual 2 2" xfId="56" xr:uid="{00000000-0005-0000-0000-0000A1000000}"/>
    <cellStyle name="Porcentual 2 3" xfId="127" xr:uid="{00000000-0005-0000-0000-0000A2000000}"/>
    <cellStyle name="Porcentual 2 4" xfId="188" xr:uid="{3903408E-726F-4B3B-B750-F0236C4F3B8E}"/>
    <cellStyle name="Porcentual 3" xfId="24" xr:uid="{00000000-0005-0000-0000-0000A3000000}"/>
    <cellStyle name="Porcentual 3 2" xfId="51" xr:uid="{00000000-0005-0000-0000-0000A4000000}"/>
    <cellStyle name="Porcentual 4" xfId="25" xr:uid="{00000000-0005-0000-0000-0000A5000000}"/>
    <cellStyle name="Porcentual 4 2" xfId="137" xr:uid="{00000000-0005-0000-0000-0000A6000000}"/>
    <cellStyle name="Porcentual 5" xfId="27" xr:uid="{00000000-0005-0000-0000-0000A7000000}"/>
    <cellStyle name="Porcentual 5 2" xfId="79" xr:uid="{00000000-0005-0000-0000-0000A8000000}"/>
    <cellStyle name="Porcentual 5 2 2" xfId="170" xr:uid="{00000000-0005-0000-0000-0000A9000000}"/>
    <cellStyle name="Porcentual 5 2 3" xfId="221" xr:uid="{2D0F3A8B-0038-40AC-BA6E-4A792DDF9722}"/>
    <cellStyle name="Porcentual 5 3" xfId="139" xr:uid="{00000000-0005-0000-0000-0000AA000000}"/>
    <cellStyle name="Porcentual 5 4" xfId="193" xr:uid="{D8F1AC26-753E-4BCA-B321-3A006E7CA838}"/>
    <cellStyle name="Porcentual 6" xfId="43" xr:uid="{00000000-0005-0000-0000-0000AB000000}"/>
    <cellStyle name="Porcentual 6 2" xfId="151" xr:uid="{00000000-0005-0000-0000-0000AC000000}"/>
    <cellStyle name="Porcentual 6 3" xfId="203" xr:uid="{1C030CA2-86CD-4E1B-AAF2-D75F0DC4273D}"/>
    <cellStyle name="Porcentual 7" xfId="45" xr:uid="{00000000-0005-0000-0000-0000AD000000}"/>
    <cellStyle name="Porcentual 7 2" xfId="152" xr:uid="{00000000-0005-0000-0000-0000AE000000}"/>
    <cellStyle name="Salida" xfId="89" builtinId="21" customBuiltin="1"/>
    <cellStyle name="Separador de milhares_Comercializacao" xfId="59" xr:uid="{00000000-0005-0000-0000-0000B0000000}"/>
    <cellStyle name="Texto de advertencia" xfId="93" builtinId="11" customBuiltin="1"/>
    <cellStyle name="Texto explicativo" xfId="94" builtinId="53" customBuiltin="1"/>
    <cellStyle name="Título" xfId="80" builtinId="15" customBuiltin="1"/>
    <cellStyle name="Título 2" xfId="82" builtinId="17" customBuiltin="1"/>
    <cellStyle name="Título 3" xfId="83" builtinId="18" customBuiltin="1"/>
    <cellStyle name="Título 4" xfId="240" xr:uid="{41C684B3-4A6F-49A2-B792-0A693B63B766}"/>
    <cellStyle name="Titulo1" xfId="73" xr:uid="{00000000-0005-0000-0000-0000B6000000}"/>
    <cellStyle name="Titulo2" xfId="74" xr:uid="{00000000-0005-0000-0000-0000B7000000}"/>
    <cellStyle name="Total" xfId="95" builtinId="25" customBuiltin="1"/>
  </cellStyles>
  <dxfs count="35"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3" defaultTableStyle="TableStyleMedium2" defaultPivotStyle="PivotStyleLight16">
    <tableStyle name="MySqlDefault" pivot="0" table="0" count="2" xr9:uid="{D3E180C5-BC70-4632-8504-2B6F92ED5F56}">
      <tableStyleElement type="wholeTable" dxfId="34"/>
      <tableStyleElement type="headerRow" dxfId="33"/>
    </tableStyle>
    <tableStyle name="TableStyleQueryPreview" pivot="0" count="3" xr9:uid="{E33E9942-5274-4F8E-AC55-0A9412E2E0A1}">
      <tableStyleElement type="wholeTable" dxfId="32"/>
      <tableStyleElement type="headerRow" dxfId="31"/>
      <tableStyleElement type="firstRowStripe" dxfId="30"/>
    </tableStyle>
    <tableStyle name="TableStyleQueryResult" pivot="0" count="3" xr9:uid="{7F80C894-28C1-4DFE-A07B-4B9C8EB5597C}">
      <tableStyleElement type="wholeTable" dxfId="29"/>
      <tableStyleElement type="headerRow" dxfId="28"/>
      <tableStyleElement type="firstRowStripe" dxfId="27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sheetMetadata" Target="metadata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externalLink" Target="externalLinks/externalLink1.xml"/><Relationship Id="rId10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microsoft.com/office/2017/10/relationships/person" Target="persons/perso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theme" Target="theme/theme1.xml"/><Relationship Id="rId105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Costo Inversión Total Unidad de Punta - </a:t>
            </a:r>
            <a:r>
              <a:rPr lang="en-US" baseline="0"/>
              <a:t> SF+ SISTEMA BESS</a:t>
            </a:r>
            <a:r>
              <a:rPr lang="en-US"/>
              <a:t> (US$)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3"/>
          <c:order val="0"/>
          <c:tx>
            <c:v>Costo de Inversión Unidad de Punta - Central Fotovoltaica</c:v>
          </c:tx>
          <c:invertIfNegative val="0"/>
          <c:cat>
            <c:strRef>
              <c:f>'RESUMEN 70 MW_220kV SHSF+BESS'!$C$3:$N$3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70 MW_220kV SHSF+BESS'!$C$25:$N$25</c:f>
              <c:numCache>
                <c:formatCode>#,##0</c:formatCode>
                <c:ptCount val="12"/>
                <c:pt idx="0">
                  <c:v>54795333.852772735</c:v>
                </c:pt>
                <c:pt idx="1">
                  <c:v>56536550.039994314</c:v>
                </c:pt>
                <c:pt idx="2">
                  <c:v>59040177.67935124</c:v>
                </c:pt>
                <c:pt idx="3">
                  <c:v>56541531.627764344</c:v>
                </c:pt>
                <c:pt idx="4">
                  <c:v>59038369.392587334</c:v>
                </c:pt>
                <c:pt idx="5">
                  <c:v>59038410.930762783</c:v>
                </c:pt>
                <c:pt idx="6">
                  <c:v>59035187.971660987</c:v>
                </c:pt>
                <c:pt idx="7">
                  <c:v>59040177.67935124</c:v>
                </c:pt>
                <c:pt idx="8">
                  <c:v>56990178.077067271</c:v>
                </c:pt>
                <c:pt idx="9">
                  <c:v>56998614.150189631</c:v>
                </c:pt>
                <c:pt idx="10">
                  <c:v>56994663.257740252</c:v>
                </c:pt>
                <c:pt idx="11">
                  <c:v>57003084.49002146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69-4190-ABCF-09AC749A6C26}"/>
            </c:ext>
          </c:extLst>
        </c:ser>
        <c:ser>
          <c:idx val="0"/>
          <c:order val="1"/>
          <c:tx>
            <c:v>Costo Inversión Unidad Punta - BESS</c:v>
          </c:tx>
          <c:invertIfNegative val="0"/>
          <c:cat>
            <c:strRef>
              <c:f>'RESUMEN 70 MW_220kV SHSF+BESS'!$C$3:$N$3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70 MW_220kV SHSF+BESS'!$C$16:$N$16</c:f>
              <c:numCache>
                <c:formatCode>#,##0</c:formatCode>
                <c:ptCount val="12"/>
                <c:pt idx="0">
                  <c:v>42565195.307124875</c:v>
                </c:pt>
                <c:pt idx="1">
                  <c:v>42831854.004007943</c:v>
                </c:pt>
                <c:pt idx="2">
                  <c:v>43227575.147049308</c:v>
                </c:pt>
                <c:pt idx="3">
                  <c:v>42835628.03408093</c:v>
                </c:pt>
                <c:pt idx="4">
                  <c:v>43271293.012589037</c:v>
                </c:pt>
                <c:pt idx="5">
                  <c:v>43271323.457375698</c:v>
                </c:pt>
                <c:pt idx="6">
                  <c:v>43319201.510266528</c:v>
                </c:pt>
                <c:pt idx="7">
                  <c:v>43227575.147049308</c:v>
                </c:pt>
                <c:pt idx="8">
                  <c:v>42901380.571665376</c:v>
                </c:pt>
                <c:pt idx="9">
                  <c:v>42907731.125318028</c:v>
                </c:pt>
                <c:pt idx="10">
                  <c:v>42835342.053628087</c:v>
                </c:pt>
                <c:pt idx="11">
                  <c:v>42841671.178929642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77-4F4D-A5A3-91930403D63F}"/>
            </c:ext>
          </c:extLst>
        </c:ser>
        <c:ser>
          <c:idx val="1"/>
          <c:order val="2"/>
          <c:tx>
            <c:v>Costo Inversion S/E Salida y Paño Conexion</c:v>
          </c:tx>
          <c:spPr>
            <a:solidFill>
              <a:schemeClr val="accent6">
                <a:lumMod val="75000"/>
              </a:schemeClr>
            </a:solidFill>
          </c:spPr>
          <c:invertIfNegative val="0"/>
          <c:cat>
            <c:strRef>
              <c:f>'RESUMEN 70 MW_220kV SHSF+BESS'!$C$3:$N$3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70 MW_220kV SHSF+BESS'!$C$37:$N$37</c:f>
              <c:numCache>
                <c:formatCode>#,##0</c:formatCode>
                <c:ptCount val="12"/>
                <c:pt idx="0">
                  <c:v>4974730.5488131903</c:v>
                </c:pt>
                <c:pt idx="1">
                  <c:v>4890591.2549511539</c:v>
                </c:pt>
                <c:pt idx="2">
                  <c:v>5365227.1911925506</c:v>
                </c:pt>
                <c:pt idx="3">
                  <c:v>5064110.8329027379</c:v>
                </c:pt>
                <c:pt idx="4">
                  <c:v>5223969.1906407727</c:v>
                </c:pt>
                <c:pt idx="5">
                  <c:v>5225666.8325352194</c:v>
                </c:pt>
                <c:pt idx="6">
                  <c:v>5074273.7006485816</c:v>
                </c:pt>
                <c:pt idx="7">
                  <c:v>5365227.1911925506</c:v>
                </c:pt>
                <c:pt idx="8">
                  <c:v>5123616.1197791705</c:v>
                </c:pt>
                <c:pt idx="9">
                  <c:v>5113025.5726474747</c:v>
                </c:pt>
                <c:pt idx="10">
                  <c:v>5011594.4921681806</c:v>
                </c:pt>
                <c:pt idx="11">
                  <c:v>5002145.5315829432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77-4F4D-A5A3-91930403D63F}"/>
            </c:ext>
          </c:extLst>
        </c:ser>
        <c:ser>
          <c:idx val="2"/>
          <c:order val="3"/>
          <c:tx>
            <c:v>Costo Inversion Linea Transmision</c:v>
          </c:tx>
          <c:invertIfNegative val="0"/>
          <c:cat>
            <c:strRef>
              <c:f>'RESUMEN 70 MW_220kV SHSF+BESS'!$C$3:$N$3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70 MW_220kV SHSF+BESS'!$C$49:$N$49</c:f>
              <c:numCache>
                <c:formatCode>#,##0</c:formatCode>
                <c:ptCount val="12"/>
                <c:pt idx="0">
                  <c:v>706742.74110062409</c:v>
                </c:pt>
                <c:pt idx="1">
                  <c:v>1362638.3650137275</c:v>
                </c:pt>
                <c:pt idx="2">
                  <c:v>801371.21900079318</c:v>
                </c:pt>
                <c:pt idx="3">
                  <c:v>1408691.8400890732</c:v>
                </c:pt>
                <c:pt idx="4">
                  <c:v>820930.17048570304</c:v>
                </c:pt>
                <c:pt idx="5">
                  <c:v>820992.12754415337</c:v>
                </c:pt>
                <c:pt idx="6">
                  <c:v>785793.29986946017</c:v>
                </c:pt>
                <c:pt idx="7">
                  <c:v>801371.21900079318</c:v>
                </c:pt>
                <c:pt idx="8">
                  <c:v>402471.84152617218</c:v>
                </c:pt>
                <c:pt idx="9">
                  <c:v>777775.98141158908</c:v>
                </c:pt>
                <c:pt idx="10">
                  <c:v>777488.88912981737</c:v>
                </c:pt>
                <c:pt idx="11">
                  <c:v>1152409.5338254874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77-4F4D-A5A3-91930403D63F}"/>
            </c:ext>
          </c:extLst>
        </c:ser>
        <c:ser>
          <c:idx val="4"/>
          <c:order val="4"/>
          <c:tx>
            <c:v>Costo Inversion Unidad de Punta Total -Central Fotovoltaica + BESS</c:v>
          </c:tx>
          <c:spPr>
            <a:solidFill>
              <a:srgbClr val="002060"/>
            </a:solidFill>
          </c:spPr>
          <c:invertIfNegative val="0"/>
          <c:cat>
            <c:strRef>
              <c:f>'RESUMEN 70 MW_220kV SHSF+BESS'!$C$3:$N$3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70 MW_220kV SHSF+BESS'!$C$58:$N$58</c:f>
              <c:numCache>
                <c:formatCode>#,##0</c:formatCode>
                <c:ptCount val="12"/>
                <c:pt idx="0">
                  <c:v>103042002.44981143</c:v>
                </c:pt>
                <c:pt idx="1">
                  <c:v>105621633.66396713</c:v>
                </c:pt>
                <c:pt idx="2">
                  <c:v>108434351.2365939</c:v>
                </c:pt>
                <c:pt idx="3">
                  <c:v>105849962.33483708</c:v>
                </c:pt>
                <c:pt idx="4">
                  <c:v>108354561.76630285</c:v>
                </c:pt>
                <c:pt idx="5">
                  <c:v>108356393.34821784</c:v>
                </c:pt>
                <c:pt idx="6">
                  <c:v>108214456.48244557</c:v>
                </c:pt>
                <c:pt idx="7">
                  <c:v>108434351.2365939</c:v>
                </c:pt>
                <c:pt idx="8">
                  <c:v>105417646.61003798</c:v>
                </c:pt>
                <c:pt idx="9">
                  <c:v>105797146.82956672</c:v>
                </c:pt>
                <c:pt idx="10">
                  <c:v>105619088.69266634</c:v>
                </c:pt>
                <c:pt idx="11">
                  <c:v>105999310.73435953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77-4F4D-A5A3-91930403D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4335616"/>
        <c:axId val="234337408"/>
      </c:barChart>
      <c:catAx>
        <c:axId val="234335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5400000"/>
          <a:lstStyle/>
          <a:p>
            <a:pPr>
              <a:defRPr/>
            </a:pPr>
            <a:endParaRPr lang="es-ES"/>
          </a:p>
        </c:txPr>
        <c:crossAx val="234337408"/>
        <c:crosses val="autoZero"/>
        <c:auto val="1"/>
        <c:lblAlgn val="ctr"/>
        <c:lblOffset val="100"/>
        <c:noMultiLvlLbl val="0"/>
      </c:catAx>
      <c:valAx>
        <c:axId val="234337408"/>
        <c:scaling>
          <c:orientation val="minMax"/>
          <c:min val="0"/>
        </c:scaling>
        <c:delete val="0"/>
        <c:axPos val="l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2343356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5113800602091412E-2"/>
          <c:y val="0.89447635348197574"/>
          <c:w val="0.96627666651657718"/>
          <c:h val="8.0908623397942608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711" l="0.70000000000000062" r="0.70000000000000062" t="0.7500000000000071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Costo Inversión Total Unidad de Punta -  Dual (US$)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Costo Inversión Unidad Punta - Dual</c:v>
          </c:tx>
          <c:invertIfNegative val="0"/>
          <c:cat>
            <c:strRef>
              <c:f>'RESUMEN 70 MW_220kV SHSF+BESS'!$J$3:$M$3</c:f>
              <c:strCache>
                <c:ptCount val="4"/>
                <c:pt idx="0">
                  <c:v>PARINAS</c:v>
                </c:pt>
                <c:pt idx="1">
                  <c:v>CUMBRES</c:v>
                </c:pt>
                <c:pt idx="2">
                  <c:v>ILLAPA</c:v>
                </c:pt>
                <c:pt idx="3">
                  <c:v>NUEVA CARDONES</c:v>
                </c:pt>
              </c:strCache>
            </c:strRef>
          </c:cat>
          <c:val>
            <c:numRef>
              <c:f>'[4]RESUMEN 70 MW_220kV BESS'!#REF!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4B-4DBC-BB5E-9557708015C0}"/>
            </c:ext>
          </c:extLst>
        </c:ser>
        <c:ser>
          <c:idx val="1"/>
          <c:order val="1"/>
          <c:tx>
            <c:v>Costo Inversion S/E Salida y Paño Conexion</c:v>
          </c:tx>
          <c:invertIfNegative val="0"/>
          <c:val>
            <c:numRef>
              <c:f>'RESUMEN 70 MW_220kV SHSF+BESS'!$J$39:$M$39</c:f>
            </c:numRef>
          </c:val>
          <c:extLst>
            <c:ext xmlns:c16="http://schemas.microsoft.com/office/drawing/2014/chart" uri="{C3380CC4-5D6E-409C-BE32-E72D297353CC}">
              <c16:uniqueId val="{00000001-334B-4DBC-BB5E-9557708015C0}"/>
            </c:ext>
          </c:extLst>
        </c:ser>
        <c:ser>
          <c:idx val="2"/>
          <c:order val="2"/>
          <c:tx>
            <c:v>Costo Inversion Linea Transmision</c:v>
          </c:tx>
          <c:invertIfNegative val="0"/>
          <c:val>
            <c:numRef>
              <c:f>'RESUMEN 70 MW_220kV SHSF+BESS'!$J$51:$M$51</c:f>
            </c:numRef>
          </c:val>
          <c:extLst>
            <c:ext xmlns:c16="http://schemas.microsoft.com/office/drawing/2014/chart" uri="{C3380CC4-5D6E-409C-BE32-E72D297353CC}">
              <c16:uniqueId val="{00000002-334B-4DBC-BB5E-9557708015C0}"/>
            </c:ext>
          </c:extLst>
        </c:ser>
        <c:ser>
          <c:idx val="4"/>
          <c:order val="3"/>
          <c:tx>
            <c:v>Costo Inversion Total</c:v>
          </c:tx>
          <c:invertIfNegative val="0"/>
          <c:val>
            <c:numRef>
              <c:f>'RESUMEN 70 MW_220kV SHSF+BESS'!$J$60:$M$60</c:f>
            </c:numRef>
          </c:val>
          <c:extLst>
            <c:ext xmlns:c16="http://schemas.microsoft.com/office/drawing/2014/chart" uri="{C3380CC4-5D6E-409C-BE32-E72D297353CC}">
              <c16:uniqueId val="{00000003-334B-4DBC-BB5E-9557708015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477312"/>
        <c:axId val="222483200"/>
      </c:barChart>
      <c:catAx>
        <c:axId val="2224773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5400000"/>
          <a:lstStyle/>
          <a:p>
            <a:pPr>
              <a:defRPr/>
            </a:pPr>
            <a:endParaRPr lang="es-ES"/>
          </a:p>
        </c:txPr>
        <c:crossAx val="222483200"/>
        <c:crosses val="autoZero"/>
        <c:auto val="1"/>
        <c:lblAlgn val="ctr"/>
        <c:lblOffset val="100"/>
        <c:noMultiLvlLbl val="0"/>
      </c:catAx>
      <c:valAx>
        <c:axId val="222483200"/>
        <c:scaling>
          <c:orientation val="minMax"/>
          <c:max val="70000000"/>
          <c:min val="0"/>
        </c:scaling>
        <c:delete val="0"/>
        <c:axPos val="l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crossAx val="222477312"/>
        <c:crosses val="autoZero"/>
        <c:crossBetween val="between"/>
        <c:majorUnit val="5000000"/>
      </c:valAx>
    </c:plotArea>
    <c:legend>
      <c:legendPos val="b"/>
      <c:layout>
        <c:manualLayout>
          <c:xMode val="edge"/>
          <c:yMode val="edge"/>
          <c:x val="4.6768465900562751E-2"/>
          <c:y val="0.92287946009452637"/>
          <c:w val="0.91916011503081396"/>
          <c:h val="7.691208349015865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755" l="0.70000000000000062" r="0.70000000000000062" t="0.7500000000000075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Costo Inversión Total Unidad de Punta - </a:t>
            </a:r>
            <a:r>
              <a:rPr lang="en-US" baseline="0"/>
              <a:t> SISTEMA SF + BESS</a:t>
            </a:r>
            <a:r>
              <a:rPr lang="en-US"/>
              <a:t> (US$)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3"/>
          <c:order val="0"/>
          <c:tx>
            <c:v>Costo Inversion Unidad de Punta - Central Fotovoltaica</c:v>
          </c:tx>
          <c:invertIfNegative val="0"/>
          <c:cat>
            <c:strRef>
              <c:f>'RESUMEN 120 MW_220kV SHSF+BESS'!$C$3:$N$3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120 MW_220kV SHSF+BESS'!$C$25:$N$25</c:f>
              <c:numCache>
                <c:formatCode>#,##0</c:formatCode>
                <c:ptCount val="12"/>
                <c:pt idx="0">
                  <c:v>86832333.455422059</c:v>
                </c:pt>
                <c:pt idx="1">
                  <c:v>89451300.227171049</c:v>
                </c:pt>
                <c:pt idx="2">
                  <c:v>89440201.316114515</c:v>
                </c:pt>
                <c:pt idx="3">
                  <c:v>89455814.451039419</c:v>
                </c:pt>
                <c:pt idx="4">
                  <c:v>93221360.330235541</c:v>
                </c:pt>
                <c:pt idx="5">
                  <c:v>93221411.467397615</c:v>
                </c:pt>
                <c:pt idx="6">
                  <c:v>93217860.955872834</c:v>
                </c:pt>
                <c:pt idx="7">
                  <c:v>93225089.985011235</c:v>
                </c:pt>
                <c:pt idx="8">
                  <c:v>90142641.606785923</c:v>
                </c:pt>
                <c:pt idx="9">
                  <c:v>90150929.167575225</c:v>
                </c:pt>
                <c:pt idx="10">
                  <c:v>90149124.285857245</c:v>
                </c:pt>
                <c:pt idx="11">
                  <c:v>90157471.73604019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A8-48AF-A10A-9B56881F4A53}"/>
            </c:ext>
          </c:extLst>
        </c:ser>
        <c:ser>
          <c:idx val="0"/>
          <c:order val="1"/>
          <c:tx>
            <c:v>Costo Inversión Unidad Punta - BESS</c:v>
          </c:tx>
          <c:invertIfNegative val="0"/>
          <c:cat>
            <c:strRef>
              <c:f>'RESUMEN 120 MW_220kV SHSF+BESS'!$C$3:$N$3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120 MW_220kV SHSF+BESS'!$C$16:$N$16</c:f>
              <c:numCache>
                <c:formatCode>#,##0</c:formatCode>
                <c:ptCount val="12"/>
                <c:pt idx="0">
                  <c:v>69929585.276115164</c:v>
                </c:pt>
                <c:pt idx="1">
                  <c:v>69894447.532624677</c:v>
                </c:pt>
                <c:pt idx="2">
                  <c:v>69885775.190752164</c:v>
                </c:pt>
                <c:pt idx="3">
                  <c:v>69897974.805928886</c:v>
                </c:pt>
                <c:pt idx="4">
                  <c:v>69826394.879679859</c:v>
                </c:pt>
                <c:pt idx="5">
                  <c:v>69826433.183386847</c:v>
                </c:pt>
                <c:pt idx="6">
                  <c:v>69823773.713294625</c:v>
                </c:pt>
                <c:pt idx="7">
                  <c:v>69829188.534977421</c:v>
                </c:pt>
                <c:pt idx="8">
                  <c:v>69868844.982540071</c:v>
                </c:pt>
                <c:pt idx="9">
                  <c:v>69875268.60503158</c:v>
                </c:pt>
                <c:pt idx="10">
                  <c:v>69873869.655558646</c:v>
                </c:pt>
                <c:pt idx="11">
                  <c:v>69880339.697843149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D4-4A7B-92D3-96F542D5E821}"/>
            </c:ext>
          </c:extLst>
        </c:ser>
        <c:ser>
          <c:idx val="1"/>
          <c:order val="2"/>
          <c:tx>
            <c:v>Costo Inversion S/E Salida y Paño Conexion</c:v>
          </c:tx>
          <c:spPr>
            <a:solidFill>
              <a:schemeClr val="accent6">
                <a:lumMod val="75000"/>
              </a:schemeClr>
            </a:solidFill>
          </c:spPr>
          <c:invertIfNegative val="0"/>
          <c:cat>
            <c:strRef>
              <c:f>'RESUMEN 120 MW_220kV SHSF+BESS'!$C$3:$N$3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120 MW_220kV SHSF+BESS'!$C$37:$N$37</c:f>
              <c:numCache>
                <c:formatCode>#,##0</c:formatCode>
                <c:ptCount val="12"/>
                <c:pt idx="0">
                  <c:v>5463533.3116225842</c:v>
                </c:pt>
                <c:pt idx="1">
                  <c:v>5314435.8861475755</c:v>
                </c:pt>
                <c:pt idx="2">
                  <c:v>5455273.4662864003</c:v>
                </c:pt>
                <c:pt idx="3">
                  <c:v>5464521.657729757</c:v>
                </c:pt>
                <c:pt idx="4">
                  <c:v>5506252.3825931242</c:v>
                </c:pt>
                <c:pt idx="5">
                  <c:v>5508289.0267729228</c:v>
                </c:pt>
                <c:pt idx="6">
                  <c:v>5395635.4811909888</c:v>
                </c:pt>
                <c:pt idx="7">
                  <c:v>5678025.7426699102</c:v>
                </c:pt>
                <c:pt idx="8">
                  <c:v>5751753.413025707</c:v>
                </c:pt>
                <c:pt idx="9">
                  <c:v>5737034.7051990284</c:v>
                </c:pt>
                <c:pt idx="10">
                  <c:v>5657532.0320716677</c:v>
                </c:pt>
                <c:pt idx="11">
                  <c:v>5647166.9012483498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D4-4A7B-92D3-96F542D5E821}"/>
            </c:ext>
          </c:extLst>
        </c:ser>
        <c:ser>
          <c:idx val="2"/>
          <c:order val="3"/>
          <c:tx>
            <c:v>Costo Inversion Linea Transmision</c:v>
          </c:tx>
          <c:invertIfNegative val="0"/>
          <c:cat>
            <c:strRef>
              <c:f>'RESUMEN 120 MW_220kV SHSF+BESS'!$C$3:$N$3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120 MW_220kV SHSF+BESS'!$C$49:$N$49</c:f>
              <c:numCache>
                <c:formatCode>#,##0</c:formatCode>
                <c:ptCount val="12"/>
                <c:pt idx="0">
                  <c:v>729950.25108906452</c:v>
                </c:pt>
                <c:pt idx="1">
                  <c:v>1346966.4906177488</c:v>
                </c:pt>
                <c:pt idx="2">
                  <c:v>731229.08409538027</c:v>
                </c:pt>
                <c:pt idx="3">
                  <c:v>1390846.7902208252</c:v>
                </c:pt>
                <c:pt idx="4">
                  <c:v>763592.66154478258</c:v>
                </c:pt>
                <c:pt idx="5">
                  <c:v>763654.40672499209</c:v>
                </c:pt>
                <c:pt idx="6">
                  <c:v>730742.88917556359</c:v>
                </c:pt>
                <c:pt idx="7">
                  <c:v>745006.0762598915</c:v>
                </c:pt>
                <c:pt idx="8">
                  <c:v>413531.29579520872</c:v>
                </c:pt>
                <c:pt idx="9">
                  <c:v>793818.31257995625</c:v>
                </c:pt>
                <c:pt idx="10">
                  <c:v>793575.94979315228</c:v>
                </c:pt>
                <c:pt idx="11">
                  <c:v>1173369.2199046512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D4-4A7B-92D3-96F542D5E821}"/>
            </c:ext>
          </c:extLst>
        </c:ser>
        <c:ser>
          <c:idx val="4"/>
          <c:order val="4"/>
          <c:tx>
            <c:v>Costo Inversión Unidad de Punta Total- Central Fotovoltaica + BESS</c:v>
          </c:tx>
          <c:spPr>
            <a:solidFill>
              <a:srgbClr val="002060"/>
            </a:solidFill>
          </c:spPr>
          <c:invertIfNegative val="0"/>
          <c:cat>
            <c:strRef>
              <c:f>'RESUMEN 120 MW_220kV SHSF+BESS'!$C$3:$N$3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120 MW_220kV SHSF+BESS'!$C$58:$N$58</c:f>
              <c:numCache>
                <c:formatCode>#,##0</c:formatCode>
                <c:ptCount val="12"/>
                <c:pt idx="0">
                  <c:v>162955402.29424888</c:v>
                </c:pt>
                <c:pt idx="1">
                  <c:v>166007150.13656104</c:v>
                </c:pt>
                <c:pt idx="2">
                  <c:v>165512479.05724847</c:v>
                </c:pt>
                <c:pt idx="3">
                  <c:v>166209157.70491889</c:v>
                </c:pt>
                <c:pt idx="4">
                  <c:v>169317600.25405329</c:v>
                </c:pt>
                <c:pt idx="5">
                  <c:v>169319788.08428237</c:v>
                </c:pt>
                <c:pt idx="6">
                  <c:v>169168013.03953403</c:v>
                </c:pt>
                <c:pt idx="7">
                  <c:v>169477310.33891845</c:v>
                </c:pt>
                <c:pt idx="8">
                  <c:v>166176771.2981469</c:v>
                </c:pt>
                <c:pt idx="9">
                  <c:v>166557050.79038578</c:v>
                </c:pt>
                <c:pt idx="10">
                  <c:v>166474101.92328072</c:v>
                </c:pt>
                <c:pt idx="11">
                  <c:v>166858347.55503634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4D4-4A7B-92D3-96F542D5E8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4335616"/>
        <c:axId val="234337408"/>
      </c:barChart>
      <c:catAx>
        <c:axId val="234335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5400000"/>
          <a:lstStyle/>
          <a:p>
            <a:pPr>
              <a:defRPr/>
            </a:pPr>
            <a:endParaRPr lang="es-ES"/>
          </a:p>
        </c:txPr>
        <c:crossAx val="234337408"/>
        <c:crosses val="autoZero"/>
        <c:auto val="1"/>
        <c:lblAlgn val="ctr"/>
        <c:lblOffset val="100"/>
        <c:noMultiLvlLbl val="0"/>
      </c:catAx>
      <c:valAx>
        <c:axId val="234337408"/>
        <c:scaling>
          <c:orientation val="minMax"/>
          <c:min val="0"/>
        </c:scaling>
        <c:delete val="0"/>
        <c:axPos val="l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2343356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330833873588649E-2"/>
          <c:y val="0.90629841011955636"/>
          <c:w val="0.95283882655782381"/>
          <c:h val="8.0908623397942608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711" l="0.70000000000000062" r="0.70000000000000062" t="0.7500000000000071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Costo Inversión Total Unidad de Punta -  Dual (US$)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Costo Inversión Unidad Punta - Dual</c:v>
          </c:tx>
          <c:invertIfNegative val="0"/>
          <c:cat>
            <c:strRef>
              <c:f>'RESUMEN 120 MW_220kV SHSF+BESS'!$K$3:$M$3</c:f>
              <c:strCache>
                <c:ptCount val="3"/>
                <c:pt idx="0">
                  <c:v>CUMBRES</c:v>
                </c:pt>
                <c:pt idx="1">
                  <c:v>ILLAPA</c:v>
                </c:pt>
                <c:pt idx="2">
                  <c:v>NUEVA CARDONES</c:v>
                </c:pt>
              </c:strCache>
            </c:strRef>
          </c:cat>
          <c:val>
            <c:numRef>
              <c:f>'[4]RESUMEN 70 MW_220kV BESS'!#REF!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3F-41F4-8280-C522117D8F45}"/>
            </c:ext>
          </c:extLst>
        </c:ser>
        <c:ser>
          <c:idx val="1"/>
          <c:order val="1"/>
          <c:tx>
            <c:v>Costo Inversion S/E Salida y Paño Conexion</c:v>
          </c:tx>
          <c:spPr>
            <a:solidFill>
              <a:schemeClr val="accent6">
                <a:lumMod val="75000"/>
              </a:schemeClr>
            </a:solidFill>
          </c:spPr>
          <c:invertIfNegative val="0"/>
          <c:val>
            <c:numRef>
              <c:f>'RESUMEN 120 MW_220kV SHSF+BESS'!$J$39:$M$39</c:f>
              <c:numCache>
                <c:formatCode>#,##0</c:formatCode>
                <c:ptCount val="4"/>
              </c:numCache>
            </c:numRef>
          </c:val>
          <c:extLst>
            <c:ext xmlns:c16="http://schemas.microsoft.com/office/drawing/2014/chart" uri="{C3380CC4-5D6E-409C-BE32-E72D297353CC}">
              <c16:uniqueId val="{00000001-C33F-41F4-8280-C522117D8F45}"/>
            </c:ext>
          </c:extLst>
        </c:ser>
        <c:ser>
          <c:idx val="2"/>
          <c:order val="2"/>
          <c:tx>
            <c:v>Costo Inversion Linea Transmision</c:v>
          </c:tx>
          <c:invertIfNegative val="0"/>
          <c:val>
            <c:numRef>
              <c:f>'RESUMEN 120 MW_220kV SHSF+BESS'!$J$51:$M$51</c:f>
              <c:numCache>
                <c:formatCode>#,##0</c:formatCode>
                <c:ptCount val="4"/>
              </c:numCache>
            </c:numRef>
          </c:val>
          <c:extLst>
            <c:ext xmlns:c16="http://schemas.microsoft.com/office/drawing/2014/chart" uri="{C3380CC4-5D6E-409C-BE32-E72D297353CC}">
              <c16:uniqueId val="{00000002-C33F-41F4-8280-C522117D8F45}"/>
            </c:ext>
          </c:extLst>
        </c:ser>
        <c:ser>
          <c:idx val="4"/>
          <c:order val="3"/>
          <c:tx>
            <c:v>Costo Inversion Total</c:v>
          </c:tx>
          <c:invertIfNegative val="0"/>
          <c:val>
            <c:numRef>
              <c:f>'RESUMEN 120 MW_220kV SHSF+BESS'!$J$60:$M$60</c:f>
            </c:numRef>
          </c:val>
          <c:extLst>
            <c:ext xmlns:c16="http://schemas.microsoft.com/office/drawing/2014/chart" uri="{C3380CC4-5D6E-409C-BE32-E72D297353CC}">
              <c16:uniqueId val="{00000003-C33F-41F4-8280-C522117D8F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477312"/>
        <c:axId val="222483200"/>
      </c:barChart>
      <c:catAx>
        <c:axId val="2224773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5400000"/>
          <a:lstStyle/>
          <a:p>
            <a:pPr>
              <a:defRPr/>
            </a:pPr>
            <a:endParaRPr lang="es-ES"/>
          </a:p>
        </c:txPr>
        <c:crossAx val="222483200"/>
        <c:crosses val="autoZero"/>
        <c:auto val="1"/>
        <c:lblAlgn val="ctr"/>
        <c:lblOffset val="100"/>
        <c:noMultiLvlLbl val="0"/>
      </c:catAx>
      <c:valAx>
        <c:axId val="222483200"/>
        <c:scaling>
          <c:orientation val="minMax"/>
          <c:max val="70000000"/>
          <c:min val="0"/>
        </c:scaling>
        <c:delete val="0"/>
        <c:axPos val="l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crossAx val="222477312"/>
        <c:crosses val="autoZero"/>
        <c:crossBetween val="between"/>
        <c:majorUnit val="5000000"/>
      </c:valAx>
    </c:plotArea>
    <c:legend>
      <c:legendPos val="b"/>
      <c:layout>
        <c:manualLayout>
          <c:xMode val="edge"/>
          <c:yMode val="edge"/>
          <c:x val="4.6768465900562751E-2"/>
          <c:y val="0.92287946009452637"/>
          <c:w val="0.91916011503081396"/>
          <c:h val="7.691208349015865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755" l="0.70000000000000062" r="0.70000000000000062" t="0.7500000000000075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Costo Inversión Total Unidad de Punta - </a:t>
            </a:r>
            <a:r>
              <a:rPr lang="en-US" baseline="0"/>
              <a:t> SISTEMA SF+ BESS</a:t>
            </a:r>
            <a:r>
              <a:rPr lang="en-US"/>
              <a:t> (US$)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3"/>
          <c:order val="0"/>
          <c:tx>
            <c:v>Costo de Inversión  Unidad de Punta - Central Fotovoltaica</c:v>
          </c:tx>
          <c:invertIfNegative val="0"/>
          <c:cat>
            <c:strRef>
              <c:f>'RESUMEN 150 MW_220kV SHSF+BESS 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150 MW_220kV SHSF+BESS '!$C$25:$N$25</c:f>
              <c:numCache>
                <c:formatCode>#,##0</c:formatCode>
                <c:ptCount val="12"/>
                <c:pt idx="0">
                  <c:v>107134733.86598645</c:v>
                </c:pt>
                <c:pt idx="1">
                  <c:v>110371128.56258018</c:v>
                </c:pt>
                <c:pt idx="2">
                  <c:v>110358604.70113637</c:v>
                </c:pt>
                <c:pt idx="3">
                  <c:v>110375634.33260784</c:v>
                </c:pt>
                <c:pt idx="4">
                  <c:v>115034491.72652195</c:v>
                </c:pt>
                <c:pt idx="5">
                  <c:v>115034554.46687926</c:v>
                </c:pt>
                <c:pt idx="6">
                  <c:v>115030312.21960901</c:v>
                </c:pt>
                <c:pt idx="7">
                  <c:v>115038868.25526443</c:v>
                </c:pt>
                <c:pt idx="8">
                  <c:v>111230514.41938351</c:v>
                </c:pt>
                <c:pt idx="9">
                  <c:v>111238858.72701882</c:v>
                </c:pt>
                <c:pt idx="10">
                  <c:v>111236414.58111557</c:v>
                </c:pt>
                <c:pt idx="11">
                  <c:v>111244233.44378467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D8-4E42-A1F7-683B70B6FE01}"/>
            </c:ext>
          </c:extLst>
        </c:ser>
        <c:ser>
          <c:idx val="0"/>
          <c:order val="1"/>
          <c:tx>
            <c:v>Costo Inversión Unidad Punta - BESS</c:v>
          </c:tx>
          <c:invertIfNegative val="0"/>
          <c:cat>
            <c:strRef>
              <c:f>'RESUMEN 150 MW_220kV SHSF+BESS 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150 MW_220kV SHSF+BESS '!$C$16:$N$16</c:f>
              <c:numCache>
                <c:formatCode>#,##0</c:formatCode>
                <c:ptCount val="12"/>
                <c:pt idx="0">
                  <c:v>85868585.504686773</c:v>
                </c:pt>
                <c:pt idx="1">
                  <c:v>86370084.864821613</c:v>
                </c:pt>
                <c:pt idx="2">
                  <c:v>86360284.412567258</c:v>
                </c:pt>
                <c:pt idx="3">
                  <c:v>86373610.820791602</c:v>
                </c:pt>
                <c:pt idx="4">
                  <c:v>87077631.646049678</c:v>
                </c:pt>
                <c:pt idx="5">
                  <c:v>87077679.138602927</c:v>
                </c:pt>
                <c:pt idx="6">
                  <c:v>87074467.885702968</c:v>
                </c:pt>
                <c:pt idx="7">
                  <c:v>87080944.545963496</c:v>
                </c:pt>
                <c:pt idx="8">
                  <c:v>86490396.358814627</c:v>
                </c:pt>
                <c:pt idx="9">
                  <c:v>86496884.708513334</c:v>
                </c:pt>
                <c:pt idx="10">
                  <c:v>86494984.19453086</c:v>
                </c:pt>
                <c:pt idx="11">
                  <c:v>86501063.969805256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EA-4EEA-B4DB-302871E67D03}"/>
            </c:ext>
          </c:extLst>
        </c:ser>
        <c:ser>
          <c:idx val="1"/>
          <c:order val="2"/>
          <c:tx>
            <c:v>Costo Inversion S/E Salida y Paño Conexion</c:v>
          </c:tx>
          <c:spPr>
            <a:solidFill>
              <a:schemeClr val="accent6">
                <a:lumMod val="75000"/>
              </a:schemeClr>
            </a:solidFill>
          </c:spPr>
          <c:invertIfNegative val="0"/>
          <c:cat>
            <c:strRef>
              <c:f>'RESUMEN 150 MW_220kV SHSF+BESS 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150 MW_220kV SHSF+BESS '!$C$37:$N$37</c:f>
              <c:numCache>
                <c:formatCode>#,##0</c:formatCode>
                <c:ptCount val="12"/>
                <c:pt idx="0">
                  <c:v>5989468.7452712357</c:v>
                </c:pt>
                <c:pt idx="1">
                  <c:v>5816357.3761873748</c:v>
                </c:pt>
                <c:pt idx="2">
                  <c:v>5969353.6451927666</c:v>
                </c:pt>
                <c:pt idx="3">
                  <c:v>5999105.8093041349</c:v>
                </c:pt>
                <c:pt idx="4">
                  <c:v>6038922.268521687</c:v>
                </c:pt>
                <c:pt idx="5">
                  <c:v>6041422.0142714074</c:v>
                </c:pt>
                <c:pt idx="6">
                  <c:v>5904627.9032898312</c:v>
                </c:pt>
                <c:pt idx="7">
                  <c:v>6240044.361530384</c:v>
                </c:pt>
                <c:pt idx="8">
                  <c:v>6368288.2094592638</c:v>
                </c:pt>
                <c:pt idx="9">
                  <c:v>6353033.9632547824</c:v>
                </c:pt>
                <c:pt idx="10">
                  <c:v>6246261.0532213841</c:v>
                </c:pt>
                <c:pt idx="11">
                  <c:v>6209290.8099394646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EA-4EEA-B4DB-302871E67D03}"/>
            </c:ext>
          </c:extLst>
        </c:ser>
        <c:ser>
          <c:idx val="2"/>
          <c:order val="3"/>
          <c:tx>
            <c:v>Costo Inversion Linea Transmision</c:v>
          </c:tx>
          <c:invertIfNegative val="0"/>
          <c:cat>
            <c:strRef>
              <c:f>'RESUMEN 150 MW_220kV SHSF+BESS 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150 MW_220kV SHSF+BESS '!$C$49:$N$49</c:f>
              <c:numCache>
                <c:formatCode>#,##0</c:formatCode>
                <c:ptCount val="12"/>
                <c:pt idx="0">
                  <c:v>747705.55313311669</c:v>
                </c:pt>
                <c:pt idx="1">
                  <c:v>1431736.5943205066</c:v>
                </c:pt>
                <c:pt idx="2">
                  <c:v>749064.33496956679</c:v>
                </c:pt>
                <c:pt idx="3">
                  <c:v>1440254.9115210718</c:v>
                </c:pt>
                <c:pt idx="4">
                  <c:v>785174.46318157273</c:v>
                </c:pt>
                <c:pt idx="5">
                  <c:v>785240.61149597471</c:v>
                </c:pt>
                <c:pt idx="6">
                  <c:v>748687.11869589076</c:v>
                </c:pt>
                <c:pt idx="7">
                  <c:v>763196.91225185094</c:v>
                </c:pt>
                <c:pt idx="8">
                  <c:v>432300.66225041036</c:v>
                </c:pt>
                <c:pt idx="9">
                  <c:v>812465.10016071238</c:v>
                </c:pt>
                <c:pt idx="10">
                  <c:v>812222.70123672299</c:v>
                </c:pt>
                <c:pt idx="11">
                  <c:v>1191913.1214975165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EA-4EEA-B4DB-302871E67D03}"/>
            </c:ext>
          </c:extLst>
        </c:ser>
        <c:ser>
          <c:idx val="4"/>
          <c:order val="4"/>
          <c:tx>
            <c:v>Costo Inversion Unidad de Punta Total - Central Fotovoltaica + BESS</c:v>
          </c:tx>
          <c:spPr>
            <a:solidFill>
              <a:srgbClr val="002060"/>
            </a:solidFill>
          </c:spPr>
          <c:invertIfNegative val="0"/>
          <c:cat>
            <c:strRef>
              <c:f>'RESUMEN 150 MW_220kV SHSF+BESS '!$C$3:$N$3</c:f>
              <c:strCache>
                <c:ptCount val="12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</c:strCache>
            </c:strRef>
          </c:cat>
          <c:val>
            <c:numRef>
              <c:f>'RESUMEN 150 MW_220kV SHSF+BESS '!$C$58:$N$58</c:f>
              <c:numCache>
                <c:formatCode>#,##0</c:formatCode>
                <c:ptCount val="12"/>
                <c:pt idx="0">
                  <c:v>199740493.66907758</c:v>
                </c:pt>
                <c:pt idx="1">
                  <c:v>203989307.39790967</c:v>
                </c:pt>
                <c:pt idx="2">
                  <c:v>203437307.09386596</c:v>
                </c:pt>
                <c:pt idx="3">
                  <c:v>204188605.87422466</c:v>
                </c:pt>
                <c:pt idx="4">
                  <c:v>208936220.10427487</c:v>
                </c:pt>
                <c:pt idx="5">
                  <c:v>208938896.23124957</c:v>
                </c:pt>
                <c:pt idx="6">
                  <c:v>208758095.1272977</c:v>
                </c:pt>
                <c:pt idx="7">
                  <c:v>209123054.07501015</c:v>
                </c:pt>
                <c:pt idx="8">
                  <c:v>204521499.64990783</c:v>
                </c:pt>
                <c:pt idx="9">
                  <c:v>204901242.49894765</c:v>
                </c:pt>
                <c:pt idx="10">
                  <c:v>204789882.53010455</c:v>
                </c:pt>
                <c:pt idx="11">
                  <c:v>205146501.34502691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EEA-4EEA-B4DB-302871E67D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4335616"/>
        <c:axId val="234337408"/>
      </c:barChart>
      <c:catAx>
        <c:axId val="234335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5400000"/>
          <a:lstStyle/>
          <a:p>
            <a:pPr>
              <a:defRPr/>
            </a:pPr>
            <a:endParaRPr lang="es-ES"/>
          </a:p>
        </c:txPr>
        <c:crossAx val="234337408"/>
        <c:crosses val="autoZero"/>
        <c:auto val="1"/>
        <c:lblAlgn val="ctr"/>
        <c:lblOffset val="100"/>
        <c:noMultiLvlLbl val="0"/>
      </c:catAx>
      <c:valAx>
        <c:axId val="234337408"/>
        <c:scaling>
          <c:orientation val="minMax"/>
          <c:min val="0"/>
        </c:scaling>
        <c:delete val="0"/>
        <c:axPos val="l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2343356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5891527560625101E-2"/>
          <c:y val="0.90235772457369612"/>
          <c:w val="0.95934423406595803"/>
          <c:h val="7.5946151172416418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711" l="0.70000000000000062" r="0.70000000000000062" t="0.7500000000000071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Costo Inversión Total Unidad de Punta -  Dual (US$)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Costo Inversión Unidad Punta - Dual</c:v>
          </c:tx>
          <c:invertIfNegative val="0"/>
          <c:cat>
            <c:strRef>
              <c:f>'RESUMEN 150 MW_220kV SHSF+BESS '!$J$3:$M$3</c:f>
              <c:strCache>
                <c:ptCount val="4"/>
                <c:pt idx="0">
                  <c:v>PARINAS</c:v>
                </c:pt>
                <c:pt idx="1">
                  <c:v>CUMBRES</c:v>
                </c:pt>
                <c:pt idx="2">
                  <c:v>ILLAPA</c:v>
                </c:pt>
                <c:pt idx="3">
                  <c:v>NUEVA CARDONES</c:v>
                </c:pt>
              </c:strCache>
            </c:strRef>
          </c:cat>
          <c:val>
            <c:numRef>
              <c:f>'[4]RESUMEN 70 MW_220kV BESS'!#REF!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CF-4D47-8651-133D9C6D1DD1}"/>
            </c:ext>
          </c:extLst>
        </c:ser>
        <c:ser>
          <c:idx val="1"/>
          <c:order val="1"/>
          <c:tx>
            <c:v>Costo Inversion S/E Salida y Paño Conexion</c:v>
          </c:tx>
          <c:spPr>
            <a:solidFill>
              <a:schemeClr val="accent6">
                <a:lumMod val="75000"/>
              </a:schemeClr>
            </a:solidFill>
          </c:spPr>
          <c:invertIfNegative val="0"/>
          <c:val>
            <c:numRef>
              <c:f>'RESUMEN 150 MW_220kV SHSF+BESS '!$J$39:$M$39</c:f>
              <c:numCache>
                <c:formatCode>#,##0</c:formatCode>
                <c:ptCount val="4"/>
              </c:numCache>
            </c:numRef>
          </c:val>
          <c:extLst>
            <c:ext xmlns:c16="http://schemas.microsoft.com/office/drawing/2014/chart" uri="{C3380CC4-5D6E-409C-BE32-E72D297353CC}">
              <c16:uniqueId val="{00000001-2BCF-4D47-8651-133D9C6D1DD1}"/>
            </c:ext>
          </c:extLst>
        </c:ser>
        <c:ser>
          <c:idx val="2"/>
          <c:order val="2"/>
          <c:tx>
            <c:v>Costo Inversion Linea Transmision</c:v>
          </c:tx>
          <c:invertIfNegative val="0"/>
          <c:val>
            <c:numRef>
              <c:f>'RESUMEN 150 MW_220kV SHSF+BESS '!$J$51:$M$51</c:f>
              <c:numCache>
                <c:formatCode>#,##0</c:formatCode>
                <c:ptCount val="4"/>
              </c:numCache>
            </c:numRef>
          </c:val>
          <c:extLst>
            <c:ext xmlns:c16="http://schemas.microsoft.com/office/drawing/2014/chart" uri="{C3380CC4-5D6E-409C-BE32-E72D297353CC}">
              <c16:uniqueId val="{00000002-2BCF-4D47-8651-133D9C6D1DD1}"/>
            </c:ext>
          </c:extLst>
        </c:ser>
        <c:ser>
          <c:idx val="4"/>
          <c:order val="3"/>
          <c:tx>
            <c:v>Costo Inversion Total</c:v>
          </c:tx>
          <c:invertIfNegative val="0"/>
          <c:val>
            <c:numRef>
              <c:f>'RESUMEN 150 MW_220kV SHSF+BESS '!$J$60:$M$60</c:f>
              <c:numCache>
                <c:formatCode>#,##0</c:formatCode>
                <c:ptCount val="4"/>
              </c:numCache>
            </c:numRef>
          </c:val>
          <c:extLst>
            <c:ext xmlns:c16="http://schemas.microsoft.com/office/drawing/2014/chart" uri="{C3380CC4-5D6E-409C-BE32-E72D297353CC}">
              <c16:uniqueId val="{00000003-2BCF-4D47-8651-133D9C6D1D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477312"/>
        <c:axId val="222483200"/>
      </c:barChart>
      <c:catAx>
        <c:axId val="2224773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5400000"/>
          <a:lstStyle/>
          <a:p>
            <a:pPr>
              <a:defRPr/>
            </a:pPr>
            <a:endParaRPr lang="es-ES"/>
          </a:p>
        </c:txPr>
        <c:crossAx val="222483200"/>
        <c:crosses val="autoZero"/>
        <c:auto val="1"/>
        <c:lblAlgn val="ctr"/>
        <c:lblOffset val="100"/>
        <c:noMultiLvlLbl val="0"/>
      </c:catAx>
      <c:valAx>
        <c:axId val="222483200"/>
        <c:scaling>
          <c:orientation val="minMax"/>
          <c:max val="70000000"/>
          <c:min val="0"/>
        </c:scaling>
        <c:delete val="0"/>
        <c:axPos val="l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crossAx val="222477312"/>
        <c:crosses val="autoZero"/>
        <c:crossBetween val="between"/>
        <c:majorUnit val="5000000"/>
      </c:valAx>
    </c:plotArea>
    <c:legend>
      <c:legendPos val="b"/>
      <c:layout>
        <c:manualLayout>
          <c:xMode val="edge"/>
          <c:yMode val="edge"/>
          <c:x val="4.6768465900562751E-2"/>
          <c:y val="0.92287946009452637"/>
          <c:w val="0.91916011503081396"/>
          <c:h val="7.691208349015865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755" l="0.70000000000000062" r="0.70000000000000062" t="0.7500000000000075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'Cotizaciones BESS'!$B$3:$B$4</c:f>
              <c:numCache>
                <c:formatCode>General</c:formatCode>
                <c:ptCount val="2"/>
                <c:pt idx="0">
                  <c:v>280</c:v>
                </c:pt>
                <c:pt idx="1">
                  <c:v>480</c:v>
                </c:pt>
              </c:numCache>
            </c:numRef>
          </c:xVal>
          <c:yVal>
            <c:numRef>
              <c:f>'Cotizaciones BESS'!$I$3:$I$4</c:f>
              <c:numCache>
                <c:formatCode>#,##0.0</c:formatCode>
                <c:ptCount val="2"/>
                <c:pt idx="0">
                  <c:v>116.45114830112836</c:v>
                </c:pt>
                <c:pt idx="1">
                  <c:v>115.1821129389609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BB2-4592-8277-CB6D934268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2092431"/>
        <c:axId val="1062092911"/>
      </c:scatterChart>
      <c:valAx>
        <c:axId val="106209243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62092911"/>
        <c:crosses val="autoZero"/>
        <c:crossBetween val="midCat"/>
      </c:valAx>
      <c:valAx>
        <c:axId val="10620929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620924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'[1]Cotizaciones BESS'!$I$8:$J$8</c:f>
              <c:numCache>
                <c:formatCode>General</c:formatCode>
                <c:ptCount val="2"/>
                <c:pt idx="0">
                  <c:v>315945</c:v>
                </c:pt>
                <c:pt idx="1">
                  <c:v>541620</c:v>
                </c:pt>
              </c:numCache>
            </c:numRef>
          </c:xVal>
          <c:yVal>
            <c:numRef>
              <c:f>'[1]Cotizaciones BESS'!$I$9:$J$9</c:f>
              <c:numCache>
                <c:formatCode>General</c:formatCode>
                <c:ptCount val="2"/>
                <c:pt idx="0">
                  <c:v>2514985.91</c:v>
                </c:pt>
                <c:pt idx="1">
                  <c:v>4311404.42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C5F-4767-B213-C4CBBA19303C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'[1]Cotizaciones BESS'!$I$8:$J$8</c:f>
              <c:numCache>
                <c:formatCode>General</c:formatCode>
                <c:ptCount val="2"/>
                <c:pt idx="0">
                  <c:v>315945</c:v>
                </c:pt>
                <c:pt idx="1">
                  <c:v>541620</c:v>
                </c:pt>
              </c:numCache>
            </c:numRef>
          </c:xVal>
          <c:yVal>
            <c:numRef>
              <c:f>'[1]Cotizaciones BESS'!$I$10:$J$10</c:f>
              <c:numCache>
                <c:formatCode>General</c:formatCode>
                <c:ptCount val="2"/>
                <c:pt idx="0">
                  <c:v>445530</c:v>
                </c:pt>
                <c:pt idx="1">
                  <c:v>723299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C5F-4767-B213-C4CBBA1930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6417856"/>
        <c:axId val="246418336"/>
      </c:scatterChart>
      <c:valAx>
        <c:axId val="24641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246418336"/>
        <c:crosses val="autoZero"/>
        <c:crossBetween val="midCat"/>
      </c:valAx>
      <c:valAx>
        <c:axId val="246418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246417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'[1]Cotizaciones BESS'!$B$15:$C$15</c:f>
              <c:numCache>
                <c:formatCode>General</c:formatCode>
                <c:ptCount val="2"/>
                <c:pt idx="0">
                  <c:v>313.44</c:v>
                </c:pt>
                <c:pt idx="1">
                  <c:v>539.11</c:v>
                </c:pt>
              </c:numCache>
            </c:numRef>
          </c:xVal>
          <c:yVal>
            <c:numRef>
              <c:f>'[1]Cotizaciones BESS'!$B$17:$C$17</c:f>
              <c:numCache>
                <c:formatCode>General</c:formatCode>
                <c:ptCount val="2"/>
                <c:pt idx="0">
                  <c:v>3680</c:v>
                </c:pt>
                <c:pt idx="1">
                  <c:v>3290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AAB-46FF-A990-70ABBB57C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3256832"/>
        <c:axId val="343253952"/>
      </c:scatterChart>
      <c:valAx>
        <c:axId val="343256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43253952"/>
        <c:crosses val="autoZero"/>
        <c:crossBetween val="midCat"/>
      </c:valAx>
      <c:valAx>
        <c:axId val="343253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43256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'[1]Cotizaciones BESS'!$B$50:$B$51</c:f>
              <c:numCache>
                <c:formatCode>General</c:formatCode>
                <c:ptCount val="2"/>
                <c:pt idx="0">
                  <c:v>420</c:v>
                </c:pt>
                <c:pt idx="1">
                  <c:v>720</c:v>
                </c:pt>
              </c:numCache>
            </c:numRef>
          </c:xVal>
          <c:yVal>
            <c:numRef>
              <c:f>'[1]Cotizaciones BESS'!$I$50:$I$51</c:f>
              <c:numCache>
                <c:formatCode>General</c:formatCode>
                <c:ptCount val="2"/>
                <c:pt idx="0">
                  <c:v>108.92555959780233</c:v>
                </c:pt>
                <c:pt idx="1">
                  <c:v>107.30700418497595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753-44DB-870A-9334B20C8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2092431"/>
        <c:axId val="1062092911"/>
      </c:scatterChart>
      <c:valAx>
        <c:axId val="10620924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62092911"/>
        <c:crosses val="autoZero"/>
        <c:crossBetween val="midCat"/>
      </c:valAx>
      <c:valAx>
        <c:axId val="10620929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620924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'[1]Cotizaciones BESS'!$R$45</c:f>
              <c:strCache>
                <c:ptCount val="1"/>
                <c:pt idx="0">
                  <c:v>70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1631836636817783"/>
                  <c:y val="-0.2739314103957113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'[1]Cotizaciones BESS'!$Q$46:$Q$47</c:f>
              <c:numCache>
                <c:formatCode>General</c:formatCode>
                <c:ptCount val="2"/>
                <c:pt idx="0">
                  <c:v>4</c:v>
                </c:pt>
                <c:pt idx="1">
                  <c:v>6</c:v>
                </c:pt>
              </c:numCache>
            </c:numRef>
          </c:xVal>
          <c:yVal>
            <c:numRef>
              <c:f>'[1]Cotizaciones BESS'!$R$46:$R$47</c:f>
              <c:numCache>
                <c:formatCode>General</c:formatCode>
                <c:ptCount val="2"/>
                <c:pt idx="0">
                  <c:v>116.45114830112836</c:v>
                </c:pt>
                <c:pt idx="1">
                  <c:v>108.92555959780233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0D-4247-8BA7-E3D592C5E4FE}"/>
            </c:ext>
          </c:extLst>
        </c:ser>
        <c:ser>
          <c:idx val="1"/>
          <c:order val="1"/>
          <c:tx>
            <c:strRef>
              <c:f>'[1]Cotizaciones BESS'!$S$45</c:f>
              <c:strCache>
                <c:ptCount val="1"/>
                <c:pt idx="0">
                  <c:v>120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7633586230161175"/>
                  <c:y val="5.7718579707697606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'[1]Cotizaciones BESS'!$Q$46:$Q$47</c:f>
              <c:numCache>
                <c:formatCode>General</c:formatCode>
                <c:ptCount val="2"/>
                <c:pt idx="0">
                  <c:v>4</c:v>
                </c:pt>
                <c:pt idx="1">
                  <c:v>6</c:v>
                </c:pt>
              </c:numCache>
            </c:numRef>
          </c:xVal>
          <c:yVal>
            <c:numRef>
              <c:f>'[1]Cotizaciones BESS'!$S$46:$S$47</c:f>
              <c:numCache>
                <c:formatCode>General</c:formatCode>
                <c:ptCount val="2"/>
                <c:pt idx="0">
                  <c:v>115.1821129389609</c:v>
                </c:pt>
                <c:pt idx="1">
                  <c:v>107.30700418497595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40D-4247-8BA7-E3D592C5E4FE}"/>
            </c:ext>
          </c:extLst>
        </c:ser>
        <c:ser>
          <c:idx val="2"/>
          <c:order val="2"/>
          <c:tx>
            <c:strRef>
              <c:f>'[1]Cotizaciones BESS'!$T$45</c:f>
              <c:strCache>
                <c:ptCount val="1"/>
                <c:pt idx="0">
                  <c:v>150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1617188012019631"/>
                  <c:y val="-0.4534386155292046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'[1]Cotizaciones BESS'!$Q$46:$Q$47</c:f>
              <c:numCache>
                <c:formatCode>General</c:formatCode>
                <c:ptCount val="2"/>
                <c:pt idx="0">
                  <c:v>4</c:v>
                </c:pt>
                <c:pt idx="1">
                  <c:v>6</c:v>
                </c:pt>
              </c:numCache>
            </c:numRef>
          </c:xVal>
          <c:yVal>
            <c:numRef>
              <c:f>'[1]Cotizaciones BESS'!$T$46:$T$47</c:f>
              <c:numCache>
                <c:formatCode>General</c:formatCode>
                <c:ptCount val="2"/>
                <c:pt idx="0">
                  <c:v>114.643</c:v>
                </c:pt>
                <c:pt idx="1">
                  <c:v>106.33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40D-4247-8BA7-E3D592C5E4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2092431"/>
        <c:axId val="1062092911"/>
      </c:scatterChart>
      <c:valAx>
        <c:axId val="10620924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62092911"/>
        <c:crosses val="autoZero"/>
        <c:crossBetween val="midCat"/>
      </c:valAx>
      <c:valAx>
        <c:axId val="10620929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620924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 dir="row">_xlchart.v1.0</cx:f>
      </cx:numDim>
    </cx:data>
  </cx:chartData>
  <cx:chart>
    <cx:title pos="t" align="ctr" overlay="0">
      <cx:tx>
        <cx:txData>
          <cx:v>Diagrama de Caja -  Unidad de Punta 70 MW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2000" b="1"/>
          </a:pPr>
          <a:r>
            <a:rPr lang="es-ES" sz="20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rPr>
            <a:t>Diagrama de Caja -  Unidad de Punta 70 MW</a:t>
          </a:r>
        </a:p>
      </cx:txPr>
    </cx:title>
    <cx:plotArea>
      <cx:plotAreaRegion>
        <cx:series layoutId="boxWhisker" uniqueId="{81587E4E-8860-4C27-BE2F-AC668F5B150B}" formatIdx="0">
          <cx:tx>
            <cx:txData>
              <cx:f/>
              <cx:v>Sistema Hibrido</cx:v>
            </cx:txData>
          </cx:tx>
          <cx:dataId val="0"/>
          <cx:layoutPr>
            <cx:visibility meanLine="0" meanMarker="0" nonoutliers="0" outliers="1"/>
            <cx:statistics quartileMethod="exclusive"/>
          </cx:layoutPr>
        </cx:series>
      </cx:plotAreaRegion>
      <cx:axis id="0" hidden="1">
        <cx:catScaling gapWidth="1"/>
        <cx:tickLabels/>
      </cx:axis>
      <cx:axis id="1">
        <cx:valScaling/>
        <cx:title>
          <cx:tx>
            <cx:txData>
              <cx:v>Costo Inversion  Miles US$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s-E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/>
                </a:rPr>
                <a:t>Costo Inversion  Miles US$</a:t>
              </a:r>
            </a:p>
          </cx:txPr>
        </cx:title>
        <cx:majorGridlines/>
        <cx:tickLabels/>
        <cx:numFmt formatCode="0,00" sourceLinked="0"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1400" b="1"/>
            </a:pPr>
            <a:endParaRPr lang="es-ES" sz="14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endParaRPr>
          </a:p>
        </cx:txPr>
      </cx:axis>
    </cx:plotArea>
    <cx:legend pos="r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es-ES" sz="9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/>
          </a:endParaRPr>
        </a:p>
      </cx:txPr>
    </cx:legend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 dir="row">_xlchart.v1.1</cx:f>
      </cx:numDim>
    </cx:data>
  </cx:chartData>
  <cx:chart>
    <cx:title pos="t" align="ctr" overlay="0">
      <cx:tx>
        <cx:txData>
          <cx:v>Diagrama de Caja -  Unidad de Punta 120 MW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2000" b="1"/>
          </a:pPr>
          <a:r>
            <a:rPr lang="es-ES" sz="20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rPr>
            <a:t>Diagrama de Caja -  Unidad de Punta 120 MW</a:t>
          </a:r>
        </a:p>
      </cx:txPr>
    </cx:title>
    <cx:plotArea>
      <cx:plotAreaRegion>
        <cx:series layoutId="boxWhisker" uniqueId="{81587E4E-8860-4C27-BE2F-AC668F5B150B}" formatIdx="0">
          <cx:tx>
            <cx:txData>
              <cx:f/>
              <cx:v>Sistema Fotovoltaico + BESS</cx:v>
            </cx:txData>
          </cx:tx>
          <cx:dataId val="0"/>
          <cx:layoutPr>
            <cx:visibility meanLine="0" meanMarker="0" nonoutliers="0" outliers="1"/>
            <cx:statistics quartileMethod="exclusive"/>
          </cx:layoutPr>
        </cx:series>
      </cx:plotAreaRegion>
      <cx:axis id="0" hidden="1">
        <cx:catScaling gapWidth="1"/>
        <cx:tickLabels/>
      </cx:axis>
      <cx:axis id="1">
        <cx:valScaling/>
        <cx:title>
          <cx:tx>
            <cx:txData>
              <cx:v>Costo Inversion  MUS$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s-E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/>
                </a:rPr>
                <a:t>Costo Inversion  MUS$</a:t>
              </a:r>
            </a:p>
          </cx:txPr>
        </cx:title>
        <cx:majorGridlines/>
        <cx:tickLabels/>
        <cx:numFmt formatCode="0,00" sourceLinked="0"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1400" b="1"/>
            </a:pPr>
            <a:endParaRPr lang="es-ES" sz="14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endParaRPr>
          </a:p>
        </cx:txPr>
      </cx:axis>
    </cx:plotArea>
    <cx:legend pos="r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es-ES" sz="9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/>
          </a:endParaRPr>
        </a:p>
      </cx:txPr>
    </cx:legend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 dir="row">_xlchart.v1.2</cx:f>
      </cx:numDim>
    </cx:data>
  </cx:chartData>
  <cx:chart>
    <cx:title pos="t" align="ctr" overlay="0">
      <cx:tx>
        <cx:txData>
          <cx:v>Diagrama de Caja -  Unidad de Punta 150 MW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2000" b="1"/>
          </a:pPr>
          <a:r>
            <a:rPr lang="es-ES" sz="20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rPr>
            <a:t>Diagrama de Caja -  Unidad de Punta 150 MW</a:t>
          </a:r>
        </a:p>
      </cx:txPr>
    </cx:title>
    <cx:plotArea>
      <cx:plotAreaRegion>
        <cx:series layoutId="boxWhisker" uniqueId="{81587E4E-8860-4C27-BE2F-AC668F5B150B}" formatIdx="0">
          <cx:tx>
            <cx:txData>
              <cx:f/>
              <cx:v>SF+BESS</cx:v>
            </cx:txData>
          </cx:tx>
          <cx:dataId val="0"/>
          <cx:layoutPr>
            <cx:visibility meanLine="0" meanMarker="0" nonoutliers="0" outliers="1"/>
            <cx:statistics quartileMethod="exclusive"/>
          </cx:layoutPr>
        </cx:series>
      </cx:plotAreaRegion>
      <cx:axis id="0" hidden="1">
        <cx:catScaling gapWidth="1"/>
        <cx:tickLabels/>
      </cx:axis>
      <cx:axis id="1">
        <cx:valScaling/>
        <cx:title>
          <cx:tx>
            <cx:txData>
              <cx:v>Costo Inversion  MUS$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s-E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/>
                </a:rPr>
                <a:t>Costo Inversion  MUS$</a:t>
              </a:r>
            </a:p>
          </cx:txPr>
        </cx:title>
        <cx:majorGridlines/>
        <cx:tickLabels/>
        <cx:numFmt formatCode="0,00" sourceLinked="0"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1400" b="1"/>
            </a:pPr>
            <a:endParaRPr lang="es-ES" sz="14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endParaRPr>
          </a:p>
        </cx:txPr>
      </cx:axis>
    </cx:plotArea>
    <cx:legend pos="r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es-ES" sz="9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/>
          </a:endParaRPr>
        </a:p>
      </cx:txPr>
    </cx:legend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2.xml.rels><?xml version="1.0" encoding="UTF-8" standalone="yes"?>
<Relationships xmlns="http://schemas.openxmlformats.org/package/2006/relationships"><Relationship Id="rId3" Type="http://schemas.microsoft.com/office/2014/relationships/chartEx" Target="../charts/chartEx1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microsoft.com/office/2014/relationships/chartEx" Target="../charts/chartEx2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3" Type="http://schemas.microsoft.com/office/2014/relationships/chartEx" Target="../charts/chartEx3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6" Type="http://schemas.openxmlformats.org/officeDocument/2006/relationships/image" Target="../media/image13.png"/><Relationship Id="rId5" Type="http://schemas.openxmlformats.org/officeDocument/2006/relationships/image" Target="../media/image12.png"/><Relationship Id="rId4" Type="http://schemas.openxmlformats.org/officeDocument/2006/relationships/image" Target="../media/image1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155123</xdr:colOff>
      <xdr:row>1</xdr:row>
      <xdr:rowOff>247</xdr:rowOff>
    </xdr:from>
    <xdr:to>
      <xdr:col>31</xdr:col>
      <xdr:colOff>77932</xdr:colOff>
      <xdr:row>47</xdr:row>
      <xdr:rowOff>31172</xdr:rowOff>
    </xdr:to>
    <xdr:grpSp>
      <xdr:nvGrpSpPr>
        <xdr:cNvPr id="407" name="Grupo 406">
          <a:extLst>
            <a:ext uri="{FF2B5EF4-FFF2-40B4-BE49-F238E27FC236}">
              <a16:creationId xmlns:a16="http://schemas.microsoft.com/office/drawing/2014/main" id="{00000000-0008-0000-0000-000097010000}"/>
            </a:ext>
          </a:extLst>
        </xdr:cNvPr>
        <xdr:cNvGrpSpPr/>
      </xdr:nvGrpSpPr>
      <xdr:grpSpPr>
        <a:xfrm>
          <a:off x="10407487" y="208065"/>
          <a:ext cx="20964400" cy="11476338"/>
          <a:chOff x="10132561" y="204354"/>
          <a:chExt cx="20496809" cy="12161693"/>
        </a:xfrm>
      </xdr:grpSpPr>
      <xdr:sp macro="" textlink="">
        <xdr:nvSpPr>
          <xdr:cNvPr id="46" name="CuadroTexto 45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 txBox="1"/>
        </xdr:nvSpPr>
        <xdr:spPr>
          <a:xfrm>
            <a:off x="10132561" y="1498145"/>
            <a:ext cx="1428750" cy="869498"/>
          </a:xfrm>
          <a:prstGeom prst="rect">
            <a:avLst/>
          </a:prstGeom>
          <a:ln/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es-ES" sz="1100"/>
              <a:t>Cotizaciones</a:t>
            </a:r>
          </a:p>
          <a:p>
            <a:pPr algn="ctr"/>
            <a:endParaRPr lang="es-ES" sz="1100"/>
          </a:p>
          <a:p>
            <a:pPr algn="ctr"/>
            <a:r>
              <a:rPr lang="es-ES" sz="1100"/>
              <a:t>Datos de cotizaciones </a:t>
            </a:r>
          </a:p>
        </xdr:txBody>
      </xdr:sp>
      <xdr:grpSp>
        <xdr:nvGrpSpPr>
          <xdr:cNvPr id="406" name="Grupo 405">
            <a:extLst>
              <a:ext uri="{FF2B5EF4-FFF2-40B4-BE49-F238E27FC236}">
                <a16:creationId xmlns:a16="http://schemas.microsoft.com/office/drawing/2014/main" id="{00000000-0008-0000-0000-000096010000}"/>
              </a:ext>
            </a:extLst>
          </xdr:cNvPr>
          <xdr:cNvGrpSpPr/>
        </xdr:nvGrpSpPr>
        <xdr:grpSpPr>
          <a:xfrm>
            <a:off x="11324544" y="204354"/>
            <a:ext cx="19304826" cy="12161693"/>
            <a:chOff x="11324544" y="204354"/>
            <a:chExt cx="19304826" cy="12161693"/>
          </a:xfrm>
        </xdr:grpSpPr>
        <xdr:sp macro="" textlink="">
          <xdr:nvSpPr>
            <xdr:cNvPr id="2" name="CuadroTexto 1">
              <a:extLst>
                <a:ext uri="{FF2B5EF4-FFF2-40B4-BE49-F238E27FC236}">
                  <a16:creationId xmlns:a16="http://schemas.microsoft.com/office/drawing/2014/main" id="{00000000-0008-0000-0000-000002000000}"/>
                </a:ext>
              </a:extLst>
            </xdr:cNvPr>
            <xdr:cNvSpPr txBox="1"/>
          </xdr:nvSpPr>
          <xdr:spPr>
            <a:xfrm>
              <a:off x="23173894" y="283586"/>
              <a:ext cx="913683" cy="614870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Parametros</a:t>
              </a:r>
            </a:p>
          </xdr:txBody>
        </xdr:sp>
        <xdr:grpSp>
          <xdr:nvGrpSpPr>
            <xdr:cNvPr id="21" name="Grupo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GrpSpPr/>
          </xdr:nvGrpSpPr>
          <xdr:grpSpPr>
            <a:xfrm>
              <a:off x="13509853" y="1337343"/>
              <a:ext cx="5022397" cy="1140519"/>
              <a:chOff x="13506451" y="1276229"/>
              <a:chExt cx="5022397" cy="1147204"/>
            </a:xfrm>
          </xdr:grpSpPr>
          <xdr:sp macro="" textlink="">
            <xdr:nvSpPr>
              <xdr:cNvPr id="3" name="CuadroTexto 2">
                <a:extLst>
                  <a:ext uri="{FF2B5EF4-FFF2-40B4-BE49-F238E27FC236}">
                    <a16:creationId xmlns:a16="http://schemas.microsoft.com/office/drawing/2014/main" id="{00000000-0008-0000-0000-000003000000}"/>
                  </a:ext>
                </a:extLst>
              </xdr:cNvPr>
              <xdr:cNvSpPr txBox="1"/>
            </xdr:nvSpPr>
            <xdr:spPr>
              <a:xfrm>
                <a:off x="13506451" y="1338944"/>
                <a:ext cx="1428750" cy="1043668"/>
              </a:xfrm>
              <a:prstGeom prst="rect">
                <a:avLst/>
              </a:prstGeom>
              <a:ln/>
            </xdr:spPr>
            <xdr:style>
              <a:lnRef idx="2">
                <a:schemeClr val="accent1"/>
              </a:lnRef>
              <a:fillRef idx="1">
                <a:schemeClr val="lt1"/>
              </a:fillRef>
              <a:effectRef idx="0">
                <a:schemeClr val="accent1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es-ES" sz="1100"/>
                  <a:t>70MW-220kV BASE SHSF+BESS</a:t>
                </a:r>
              </a:p>
              <a:p>
                <a:pPr algn="ctr"/>
                <a:endParaRPr lang="es-ES" sz="1100"/>
              </a:p>
              <a:p>
                <a:pPr algn="ctr"/>
                <a:r>
                  <a:rPr lang="es-ES" sz="1100"/>
                  <a:t> Estimacion de obras comunes  y precios unitarios</a:t>
                </a:r>
              </a:p>
            </xdr:txBody>
          </xdr:sp>
          <xdr:grpSp>
            <xdr:nvGrpSpPr>
              <xdr:cNvPr id="10" name="Grupo 9">
                <a:extLst>
                  <a:ext uri="{FF2B5EF4-FFF2-40B4-BE49-F238E27FC236}">
                    <a16:creationId xmlns:a16="http://schemas.microsoft.com/office/drawing/2014/main" id="{00000000-0008-0000-0000-00000A000000}"/>
                  </a:ext>
                </a:extLst>
              </xdr:cNvPr>
              <xdr:cNvGrpSpPr/>
            </xdr:nvGrpSpPr>
            <xdr:grpSpPr>
              <a:xfrm>
                <a:off x="14935201" y="1276229"/>
                <a:ext cx="3593647" cy="1147204"/>
                <a:chOff x="8614682" y="1407347"/>
                <a:chExt cx="3593647" cy="1151215"/>
              </a:xfrm>
            </xdr:grpSpPr>
            <xdr:sp macro="" textlink="">
              <xdr:nvSpPr>
                <xdr:cNvPr id="11" name="CuadroTexto 10">
                  <a:extLst>
                    <a:ext uri="{FF2B5EF4-FFF2-40B4-BE49-F238E27FC236}">
                      <a16:creationId xmlns:a16="http://schemas.microsoft.com/office/drawing/2014/main" id="{00000000-0008-0000-0000-00000B000000}"/>
                    </a:ext>
                  </a:extLst>
                </xdr:cNvPr>
                <xdr:cNvSpPr txBox="1"/>
              </xdr:nvSpPr>
              <xdr:spPr>
                <a:xfrm>
                  <a:off x="10779579" y="1407347"/>
                  <a:ext cx="1428750" cy="1151215"/>
                </a:xfrm>
                <a:prstGeom prst="rect">
                  <a:avLst/>
                </a:prstGeom>
                <a:ln/>
              </xdr:spPr>
              <xdr:style>
                <a:lnRef idx="2">
                  <a:schemeClr val="accent1"/>
                </a:lnRef>
                <a:fillRef idx="1">
                  <a:schemeClr val="lt1"/>
                </a:fillRef>
                <a:effectRef idx="0">
                  <a:schemeClr val="accent1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es-ES" sz="1100"/>
                    <a:t>70</a:t>
                  </a:r>
                  <a:r>
                    <a:rPr lang="es-ES" sz="1100" u="sng"/>
                    <a:t>MW-220kV  SUBESTACION </a:t>
                  </a:r>
                </a:p>
                <a:p>
                  <a:pPr algn="ctr"/>
                  <a:r>
                    <a:rPr lang="es-ES" sz="1100"/>
                    <a:t> </a:t>
                  </a:r>
                </a:p>
                <a:p>
                  <a:pPr algn="ctr"/>
                  <a:r>
                    <a:rPr lang="es-ES" sz="1100"/>
                    <a:t>12 Hojas</a:t>
                  </a:r>
                </a:p>
                <a:p>
                  <a:pPr algn="ctr"/>
                  <a:r>
                    <a:rPr lang="es-ES" sz="1100"/>
                    <a:t>Calculo Costo de Inversion</a:t>
                  </a:r>
                </a:p>
              </xdr:txBody>
            </xdr:sp>
            <xdr:cxnSp macro="">
              <xdr:nvCxnSpPr>
                <xdr:cNvPr id="12" name="Conector recto de flecha 11">
                  <a:extLst>
                    <a:ext uri="{FF2B5EF4-FFF2-40B4-BE49-F238E27FC236}">
                      <a16:creationId xmlns:a16="http://schemas.microsoft.com/office/drawing/2014/main" id="{00000000-0008-0000-0000-00000C000000}"/>
                    </a:ext>
                  </a:extLst>
                </xdr:cNvPr>
                <xdr:cNvCxnSpPr>
                  <a:stCxn id="3" idx="3"/>
                </xdr:cNvCxnSpPr>
              </xdr:nvCxnSpPr>
              <xdr:spPr bwMode="auto">
                <a:xfrm flipV="1">
                  <a:off x="8614682" y="1980401"/>
                  <a:ext cx="2145846" cy="13539"/>
                </a:xfrm>
                <a:prstGeom prst="straightConnector1">
                  <a:avLst/>
                </a:prstGeom>
                <a:solidFill>
                  <a:srgbClr val="FFFFFF"/>
                </a:solidFill>
                <a:ln w="9525" cap="flat" cmpd="sng" algn="ctr">
                  <a:solidFill>
                    <a:srgbClr val="000000"/>
                  </a:solidFill>
                  <a:prstDash val="solid"/>
                  <a:round/>
                  <a:headEnd type="none" w="med" len="med"/>
                  <a:tailEnd type="triangle"/>
                </a:ln>
                <a:effectLst/>
              </xdr:spPr>
            </xdr:cxnSp>
          </xdr:grpSp>
        </xdr:grpSp>
        <xdr:grpSp>
          <xdr:nvGrpSpPr>
            <xdr:cNvPr id="23" name="Grupo 22">
              <a:extLst>
                <a:ext uri="{FF2B5EF4-FFF2-40B4-BE49-F238E27FC236}">
                  <a16:creationId xmlns:a16="http://schemas.microsoft.com/office/drawing/2014/main" id="{00000000-0008-0000-0000-000017000000}"/>
                </a:ext>
              </a:extLst>
            </xdr:cNvPr>
            <xdr:cNvGrpSpPr/>
          </xdr:nvGrpSpPr>
          <xdr:grpSpPr>
            <a:xfrm>
              <a:off x="13528901" y="3622902"/>
              <a:ext cx="5049611" cy="1191305"/>
              <a:chOff x="13465629" y="1296761"/>
              <a:chExt cx="5049611" cy="1167493"/>
            </a:xfrm>
          </xdr:grpSpPr>
          <xdr:sp macro="" textlink="">
            <xdr:nvSpPr>
              <xdr:cNvPr id="24" name="CuadroTexto 23">
                <a:extLst>
                  <a:ext uri="{FF2B5EF4-FFF2-40B4-BE49-F238E27FC236}">
                    <a16:creationId xmlns:a16="http://schemas.microsoft.com/office/drawing/2014/main" id="{00000000-0008-0000-0000-000018000000}"/>
                  </a:ext>
                </a:extLst>
              </xdr:cNvPr>
              <xdr:cNvSpPr txBox="1"/>
            </xdr:nvSpPr>
            <xdr:spPr>
              <a:xfrm>
                <a:off x="13465629" y="1352550"/>
                <a:ext cx="1428750" cy="1043668"/>
              </a:xfrm>
              <a:prstGeom prst="rect">
                <a:avLst/>
              </a:prstGeom>
              <a:ln/>
            </xdr:spPr>
            <xdr:style>
              <a:lnRef idx="2">
                <a:schemeClr val="accent1"/>
              </a:lnRef>
              <a:fillRef idx="1">
                <a:schemeClr val="lt1"/>
              </a:fillRef>
              <a:effectRef idx="0">
                <a:schemeClr val="accent1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es-ES" sz="1100"/>
                  <a:t>120 MW-220kV BASE SHSF+BESS</a:t>
                </a:r>
              </a:p>
              <a:p>
                <a:pPr algn="ctr"/>
                <a:endParaRPr lang="es-ES" sz="1100"/>
              </a:p>
              <a:p>
                <a:pPr algn="ctr"/>
                <a:r>
                  <a:rPr lang="es-ES" sz="1100"/>
                  <a:t> Estimacion de obras comunes  y precios unitarios</a:t>
                </a:r>
              </a:p>
            </xdr:txBody>
          </xdr:sp>
          <xdr:grpSp>
            <xdr:nvGrpSpPr>
              <xdr:cNvPr id="25" name="Grupo 24">
                <a:extLst>
                  <a:ext uri="{FF2B5EF4-FFF2-40B4-BE49-F238E27FC236}">
                    <a16:creationId xmlns:a16="http://schemas.microsoft.com/office/drawing/2014/main" id="{00000000-0008-0000-0000-000019000000}"/>
                  </a:ext>
                </a:extLst>
              </xdr:cNvPr>
              <xdr:cNvGrpSpPr/>
            </xdr:nvGrpSpPr>
            <xdr:grpSpPr>
              <a:xfrm>
                <a:off x="14894379" y="1296761"/>
                <a:ext cx="3620861" cy="1167493"/>
                <a:chOff x="8573860" y="1427951"/>
                <a:chExt cx="3620861" cy="1171575"/>
              </a:xfrm>
            </xdr:grpSpPr>
            <xdr:sp macro="" textlink="">
              <xdr:nvSpPr>
                <xdr:cNvPr id="26" name="CuadroTexto 25">
                  <a:extLst>
                    <a:ext uri="{FF2B5EF4-FFF2-40B4-BE49-F238E27FC236}">
                      <a16:creationId xmlns:a16="http://schemas.microsoft.com/office/drawing/2014/main" id="{00000000-0008-0000-0000-00001A000000}"/>
                    </a:ext>
                  </a:extLst>
                </xdr:cNvPr>
                <xdr:cNvSpPr txBox="1"/>
              </xdr:nvSpPr>
              <xdr:spPr>
                <a:xfrm>
                  <a:off x="10765971" y="1427951"/>
                  <a:ext cx="1428750" cy="1171575"/>
                </a:xfrm>
                <a:prstGeom prst="rect">
                  <a:avLst/>
                </a:prstGeom>
                <a:ln/>
              </xdr:spPr>
              <xdr:style>
                <a:lnRef idx="2">
                  <a:schemeClr val="accent1"/>
                </a:lnRef>
                <a:fillRef idx="1">
                  <a:schemeClr val="lt1"/>
                </a:fillRef>
                <a:effectRef idx="0">
                  <a:schemeClr val="accent1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es-ES" sz="1100" u="none"/>
                    <a:t>120</a:t>
                  </a:r>
                  <a:r>
                    <a:rPr lang="es-ES" sz="1100" u="sng"/>
                    <a:t>MW-220kV  SUBESTACION </a:t>
                  </a:r>
                </a:p>
                <a:p>
                  <a:pPr algn="ctr"/>
                  <a:r>
                    <a:rPr lang="es-ES" sz="1100"/>
                    <a:t> </a:t>
                  </a:r>
                </a:p>
                <a:p>
                  <a:pPr algn="ctr"/>
                  <a:r>
                    <a:rPr lang="es-ES" sz="1100"/>
                    <a:t>12</a:t>
                  </a:r>
                  <a:r>
                    <a:rPr lang="es-ES" sz="1100" baseline="0"/>
                    <a:t> </a:t>
                  </a:r>
                  <a:r>
                    <a:rPr lang="es-ES" sz="1100"/>
                    <a:t>Hojas</a:t>
                  </a:r>
                </a:p>
                <a:p>
                  <a:pPr algn="ctr"/>
                  <a:r>
                    <a:rPr lang="es-ES" sz="1100"/>
                    <a:t>Calculo Costo de Inversion</a:t>
                  </a:r>
                </a:p>
              </xdr:txBody>
            </xdr:sp>
            <xdr:cxnSp macro="">
              <xdr:nvCxnSpPr>
                <xdr:cNvPr id="27" name="Conector recto de flecha 26">
                  <a:extLst>
                    <a:ext uri="{FF2B5EF4-FFF2-40B4-BE49-F238E27FC236}">
                      <a16:creationId xmlns:a16="http://schemas.microsoft.com/office/drawing/2014/main" id="{00000000-0008-0000-0000-00001B000000}"/>
                    </a:ext>
                  </a:extLst>
                </xdr:cNvPr>
                <xdr:cNvCxnSpPr>
                  <a:stCxn id="24" idx="3"/>
                  <a:endCxn id="26" idx="1"/>
                </xdr:cNvCxnSpPr>
              </xdr:nvCxnSpPr>
              <xdr:spPr bwMode="auto">
                <a:xfrm>
                  <a:off x="8573860" y="2007594"/>
                  <a:ext cx="2192111" cy="6145"/>
                </a:xfrm>
                <a:prstGeom prst="straightConnector1">
                  <a:avLst/>
                </a:prstGeom>
                <a:solidFill>
                  <a:srgbClr val="FFFFFF"/>
                </a:solidFill>
                <a:ln w="9525" cap="flat" cmpd="sng" algn="ctr">
                  <a:solidFill>
                    <a:srgbClr val="000000"/>
                  </a:solidFill>
                  <a:prstDash val="solid"/>
                  <a:round/>
                  <a:headEnd type="none" w="med" len="med"/>
                  <a:tailEnd type="triangle"/>
                </a:ln>
                <a:effectLst/>
              </xdr:spPr>
            </xdr:cxnSp>
          </xdr:grpSp>
        </xdr:grpSp>
        <xdr:grpSp>
          <xdr:nvGrpSpPr>
            <xdr:cNvPr id="28" name="Grupo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GrpSpPr/>
          </xdr:nvGrpSpPr>
          <xdr:grpSpPr>
            <a:xfrm>
              <a:off x="13545230" y="6044293"/>
              <a:ext cx="5076826" cy="1218520"/>
              <a:chOff x="13424808" y="1201512"/>
              <a:chExt cx="5076826" cy="1167493"/>
            </a:xfrm>
          </xdr:grpSpPr>
          <xdr:sp macro="" textlink="">
            <xdr:nvSpPr>
              <xdr:cNvPr id="29" name="CuadroTexto 28">
                <a:extLst>
                  <a:ext uri="{FF2B5EF4-FFF2-40B4-BE49-F238E27FC236}">
                    <a16:creationId xmlns:a16="http://schemas.microsoft.com/office/drawing/2014/main" id="{00000000-0008-0000-0000-00001D000000}"/>
                  </a:ext>
                </a:extLst>
              </xdr:cNvPr>
              <xdr:cNvSpPr txBox="1"/>
            </xdr:nvSpPr>
            <xdr:spPr>
              <a:xfrm>
                <a:off x="13424808" y="1270908"/>
                <a:ext cx="1428750" cy="1043668"/>
              </a:xfrm>
              <a:prstGeom prst="rect">
                <a:avLst/>
              </a:prstGeom>
              <a:ln/>
            </xdr:spPr>
            <xdr:style>
              <a:lnRef idx="2">
                <a:schemeClr val="accent1"/>
              </a:lnRef>
              <a:fillRef idx="1">
                <a:schemeClr val="lt1"/>
              </a:fillRef>
              <a:effectRef idx="0">
                <a:schemeClr val="accent1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es-ES" sz="1100"/>
                  <a:t>150  MW-220kV BASE  SHSF+BESS</a:t>
                </a:r>
              </a:p>
              <a:p>
                <a:pPr algn="ctr"/>
                <a:endParaRPr lang="es-ES" sz="1100"/>
              </a:p>
              <a:p>
                <a:pPr algn="ctr"/>
                <a:r>
                  <a:rPr lang="es-ES" sz="1100"/>
                  <a:t> Estimacion de obras comunes  y precios unitarios</a:t>
                </a:r>
              </a:p>
            </xdr:txBody>
          </xdr:sp>
          <xdr:grpSp>
            <xdr:nvGrpSpPr>
              <xdr:cNvPr id="30" name="Grupo 29">
                <a:extLst>
                  <a:ext uri="{FF2B5EF4-FFF2-40B4-BE49-F238E27FC236}">
                    <a16:creationId xmlns:a16="http://schemas.microsoft.com/office/drawing/2014/main" id="{00000000-0008-0000-0000-00001E000000}"/>
                  </a:ext>
                </a:extLst>
              </xdr:cNvPr>
              <xdr:cNvGrpSpPr/>
            </xdr:nvGrpSpPr>
            <xdr:grpSpPr>
              <a:xfrm>
                <a:off x="14853558" y="1201512"/>
                <a:ext cx="3648076" cy="1167493"/>
                <a:chOff x="8533039" y="1332369"/>
                <a:chExt cx="3648076" cy="1171575"/>
              </a:xfrm>
            </xdr:grpSpPr>
            <xdr:sp macro="" textlink="">
              <xdr:nvSpPr>
                <xdr:cNvPr id="31" name="CuadroTexto 30">
                  <a:extLst>
                    <a:ext uri="{FF2B5EF4-FFF2-40B4-BE49-F238E27FC236}">
                      <a16:creationId xmlns:a16="http://schemas.microsoft.com/office/drawing/2014/main" id="{00000000-0008-0000-0000-00001F000000}"/>
                    </a:ext>
                  </a:extLst>
                </xdr:cNvPr>
                <xdr:cNvSpPr txBox="1"/>
              </xdr:nvSpPr>
              <xdr:spPr>
                <a:xfrm>
                  <a:off x="10752365" y="1332369"/>
                  <a:ext cx="1428750" cy="1171575"/>
                </a:xfrm>
                <a:prstGeom prst="rect">
                  <a:avLst/>
                </a:prstGeom>
                <a:ln/>
              </xdr:spPr>
              <xdr:style>
                <a:lnRef idx="2">
                  <a:schemeClr val="accent1"/>
                </a:lnRef>
                <a:fillRef idx="1">
                  <a:schemeClr val="lt1"/>
                </a:fillRef>
                <a:effectRef idx="0">
                  <a:schemeClr val="accent1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es-ES" sz="1100" u="none"/>
                    <a:t>150</a:t>
                  </a:r>
                  <a:r>
                    <a:rPr lang="es-ES" sz="1100" u="none" baseline="0"/>
                    <a:t> </a:t>
                  </a:r>
                  <a:r>
                    <a:rPr lang="es-ES" sz="1100" u="sng"/>
                    <a:t>MW-220kV  SUBESTACION </a:t>
                  </a:r>
                </a:p>
                <a:p>
                  <a:pPr algn="ctr"/>
                  <a:r>
                    <a:rPr lang="es-ES" sz="1100"/>
                    <a:t> </a:t>
                  </a:r>
                </a:p>
                <a:p>
                  <a:pPr algn="ctr"/>
                  <a:r>
                    <a:rPr lang="es-ES" sz="1100"/>
                    <a:t>12 Hojas</a:t>
                  </a:r>
                </a:p>
                <a:p>
                  <a:pPr algn="ctr"/>
                  <a:r>
                    <a:rPr lang="es-ES" sz="1100"/>
                    <a:t>Calculo Costo de Inversion</a:t>
                  </a:r>
                </a:p>
              </xdr:txBody>
            </xdr:sp>
            <xdr:cxnSp macro="">
              <xdr:nvCxnSpPr>
                <xdr:cNvPr id="32" name="Conector recto de flecha 31">
                  <a:extLst>
                    <a:ext uri="{FF2B5EF4-FFF2-40B4-BE49-F238E27FC236}">
                      <a16:creationId xmlns:a16="http://schemas.microsoft.com/office/drawing/2014/main" id="{00000000-0008-0000-0000-000020000000}"/>
                    </a:ext>
                  </a:extLst>
                </xdr:cNvPr>
                <xdr:cNvCxnSpPr>
                  <a:stCxn id="29" idx="3"/>
                  <a:endCxn id="31" idx="1"/>
                </xdr:cNvCxnSpPr>
              </xdr:nvCxnSpPr>
              <xdr:spPr bwMode="auto">
                <a:xfrm flipV="1">
                  <a:off x="8533039" y="1918157"/>
                  <a:ext cx="2219326" cy="7509"/>
                </a:xfrm>
                <a:prstGeom prst="straightConnector1">
                  <a:avLst/>
                </a:prstGeom>
                <a:solidFill>
                  <a:srgbClr val="FFFFFF"/>
                </a:solidFill>
                <a:ln w="9525" cap="flat" cmpd="sng" algn="ctr">
                  <a:solidFill>
                    <a:srgbClr val="000000"/>
                  </a:solidFill>
                  <a:prstDash val="solid"/>
                  <a:round/>
                  <a:headEnd type="none" w="med" len="med"/>
                  <a:tailEnd type="triangle"/>
                </a:ln>
                <a:effectLst/>
              </xdr:spPr>
            </xdr:cxnSp>
          </xdr:grpSp>
        </xdr:grpSp>
        <xdr:cxnSp macro="">
          <xdr:nvCxnSpPr>
            <xdr:cNvPr id="48" name="Conector recto de flecha 47">
              <a:extLst>
                <a:ext uri="{FF2B5EF4-FFF2-40B4-BE49-F238E27FC236}">
                  <a16:creationId xmlns:a16="http://schemas.microsoft.com/office/drawing/2014/main" id="{00000000-0008-0000-0000-000030000000}"/>
                </a:ext>
              </a:extLst>
            </xdr:cNvPr>
            <xdr:cNvCxnSpPr>
              <a:stCxn id="46" idx="3"/>
              <a:endCxn id="3" idx="1"/>
            </xdr:cNvCxnSpPr>
          </xdr:nvCxnSpPr>
          <xdr:spPr bwMode="auto">
            <a:xfrm flipV="1">
              <a:off x="11561311" y="1918609"/>
              <a:ext cx="1948542" cy="14286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51" name="Conector: angular 50">
              <a:extLst>
                <a:ext uri="{FF2B5EF4-FFF2-40B4-BE49-F238E27FC236}">
                  <a16:creationId xmlns:a16="http://schemas.microsoft.com/office/drawing/2014/main" id="{00000000-0008-0000-0000-000033000000}"/>
                </a:ext>
              </a:extLst>
            </xdr:cNvPr>
            <xdr:cNvCxnSpPr>
              <a:stCxn id="46" idx="3"/>
              <a:endCxn id="24" idx="1"/>
            </xdr:cNvCxnSpPr>
          </xdr:nvCxnSpPr>
          <xdr:spPr bwMode="auto">
            <a:xfrm>
              <a:off x="11561311" y="1932895"/>
              <a:ext cx="1967590" cy="2284638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57" name="Conector: angular 56">
              <a:extLst>
                <a:ext uri="{FF2B5EF4-FFF2-40B4-BE49-F238E27FC236}">
                  <a16:creationId xmlns:a16="http://schemas.microsoft.com/office/drawing/2014/main" id="{00000000-0008-0000-0000-000039000000}"/>
                </a:ext>
              </a:extLst>
            </xdr:cNvPr>
            <xdr:cNvCxnSpPr>
              <a:stCxn id="46" idx="3"/>
              <a:endCxn id="29" idx="1"/>
            </xdr:cNvCxnSpPr>
          </xdr:nvCxnSpPr>
          <xdr:spPr bwMode="auto">
            <a:xfrm>
              <a:off x="11561311" y="1932895"/>
              <a:ext cx="1983919" cy="4733244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58" name="CuadroTexto 57">
              <a:extLst>
                <a:ext uri="{FF2B5EF4-FFF2-40B4-BE49-F238E27FC236}">
                  <a16:creationId xmlns:a16="http://schemas.microsoft.com/office/drawing/2014/main" id="{00000000-0008-0000-0000-00003A000000}"/>
                </a:ext>
              </a:extLst>
            </xdr:cNvPr>
            <xdr:cNvSpPr txBox="1"/>
          </xdr:nvSpPr>
          <xdr:spPr>
            <a:xfrm>
              <a:off x="17147658" y="8579426"/>
              <a:ext cx="882734" cy="653330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Indices Base</a:t>
              </a:r>
            </a:p>
            <a:p>
              <a:pPr algn="ctr"/>
              <a:endParaRPr lang="es-ES" sz="1100"/>
            </a:p>
          </xdr:txBody>
        </xdr:sp>
        <xdr:sp macro="" textlink="">
          <xdr:nvSpPr>
            <xdr:cNvPr id="59" name="CuadroTexto 58">
              <a:extLst>
                <a:ext uri="{FF2B5EF4-FFF2-40B4-BE49-F238E27FC236}">
                  <a16:creationId xmlns:a16="http://schemas.microsoft.com/office/drawing/2014/main" id="{00000000-0008-0000-0000-00003B000000}"/>
                </a:ext>
              </a:extLst>
            </xdr:cNvPr>
            <xdr:cNvSpPr txBox="1"/>
          </xdr:nvSpPr>
          <xdr:spPr>
            <a:xfrm>
              <a:off x="13931673" y="8559572"/>
              <a:ext cx="876301" cy="75383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Factor Mano</a:t>
              </a:r>
              <a:r>
                <a:rPr lang="es-ES" sz="1100" baseline="0"/>
                <a:t> de Obra</a:t>
              </a:r>
            </a:p>
            <a:p>
              <a:pPr algn="ctr"/>
              <a:endParaRPr lang="es-ES" sz="1100"/>
            </a:p>
          </xdr:txBody>
        </xdr:sp>
        <xdr:sp macro="" textlink="">
          <xdr:nvSpPr>
            <xdr:cNvPr id="60" name="CuadroTexto 59">
              <a:extLst>
                <a:ext uri="{FF2B5EF4-FFF2-40B4-BE49-F238E27FC236}">
                  <a16:creationId xmlns:a16="http://schemas.microsoft.com/office/drawing/2014/main" id="{00000000-0008-0000-0000-00003C000000}"/>
                </a:ext>
              </a:extLst>
            </xdr:cNvPr>
            <xdr:cNvSpPr txBox="1"/>
          </xdr:nvSpPr>
          <xdr:spPr>
            <a:xfrm>
              <a:off x="15896545" y="8535080"/>
              <a:ext cx="925286" cy="75383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SSEE</a:t>
              </a:r>
              <a:endParaRPr lang="es-ES" sz="1100" baseline="0"/>
            </a:p>
            <a:p>
              <a:pPr algn="ctr"/>
              <a:endParaRPr lang="es-ES" sz="1100"/>
            </a:p>
          </xdr:txBody>
        </xdr:sp>
        <xdr:sp macro="" textlink="">
          <xdr:nvSpPr>
            <xdr:cNvPr id="61" name="CuadroTexto 60">
              <a:extLst>
                <a:ext uri="{FF2B5EF4-FFF2-40B4-BE49-F238E27FC236}">
                  <a16:creationId xmlns:a16="http://schemas.microsoft.com/office/drawing/2014/main" id="{00000000-0008-0000-0000-00003D000000}"/>
                </a:ext>
              </a:extLst>
            </xdr:cNvPr>
            <xdr:cNvSpPr txBox="1"/>
          </xdr:nvSpPr>
          <xdr:spPr>
            <a:xfrm>
              <a:off x="15311437" y="10119630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Costos SSEE 2020</a:t>
              </a:r>
            </a:p>
          </xdr:txBody>
        </xdr:sp>
        <xdr:sp macro="" textlink="">
          <xdr:nvSpPr>
            <xdr:cNvPr id="62" name="CuadroTexto 61">
              <a:extLst>
                <a:ext uri="{FF2B5EF4-FFF2-40B4-BE49-F238E27FC236}">
                  <a16:creationId xmlns:a16="http://schemas.microsoft.com/office/drawing/2014/main" id="{00000000-0008-0000-0000-00003E000000}"/>
                </a:ext>
              </a:extLst>
            </xdr:cNvPr>
            <xdr:cNvSpPr txBox="1"/>
          </xdr:nvSpPr>
          <xdr:spPr>
            <a:xfrm>
              <a:off x="16661265" y="10122353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Paneles</a:t>
              </a:r>
            </a:p>
            <a:p>
              <a:pPr algn="ctr"/>
              <a:endParaRPr lang="es-ES" sz="1100"/>
            </a:p>
          </xdr:txBody>
        </xdr:sp>
        <xdr:cxnSp macro="">
          <xdr:nvCxnSpPr>
            <xdr:cNvPr id="64" name="Conector recto de flecha 63">
              <a:extLst>
                <a:ext uri="{FF2B5EF4-FFF2-40B4-BE49-F238E27FC236}">
                  <a16:creationId xmlns:a16="http://schemas.microsoft.com/office/drawing/2014/main" id="{00000000-0008-0000-0000-000040000000}"/>
                </a:ext>
              </a:extLst>
            </xdr:cNvPr>
            <xdr:cNvCxnSpPr>
              <a:stCxn id="61" idx="3"/>
              <a:endCxn id="62" idx="1"/>
            </xdr:cNvCxnSpPr>
          </xdr:nvCxnSpPr>
          <xdr:spPr bwMode="auto">
            <a:xfrm>
              <a:off x="16141474" y="10496549"/>
              <a:ext cx="519791" cy="2723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67" name="Conector: angular 66">
              <a:extLst>
                <a:ext uri="{FF2B5EF4-FFF2-40B4-BE49-F238E27FC236}">
                  <a16:creationId xmlns:a16="http://schemas.microsoft.com/office/drawing/2014/main" id="{00000000-0008-0000-0000-000043000000}"/>
                </a:ext>
              </a:extLst>
            </xdr:cNvPr>
            <xdr:cNvCxnSpPr>
              <a:stCxn id="61" idx="0"/>
              <a:endCxn id="60" idx="2"/>
            </xdr:cNvCxnSpPr>
          </xdr:nvCxnSpPr>
          <xdr:spPr bwMode="auto">
            <a:xfrm rot="5400000" flipH="1" flipV="1">
              <a:off x="15627466" y="9387908"/>
              <a:ext cx="830713" cy="632732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69" name="Conector: angular 68">
              <a:extLst>
                <a:ext uri="{FF2B5EF4-FFF2-40B4-BE49-F238E27FC236}">
                  <a16:creationId xmlns:a16="http://schemas.microsoft.com/office/drawing/2014/main" id="{00000000-0008-0000-0000-000045000000}"/>
                </a:ext>
              </a:extLst>
            </xdr:cNvPr>
            <xdr:cNvCxnSpPr>
              <a:stCxn id="62" idx="0"/>
              <a:endCxn id="60" idx="2"/>
            </xdr:cNvCxnSpPr>
          </xdr:nvCxnSpPr>
          <xdr:spPr bwMode="auto">
            <a:xfrm rot="16200000" flipV="1">
              <a:off x="16301018" y="9347087"/>
              <a:ext cx="833436" cy="717096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78" name="CuadroTexto 77">
              <a:extLst>
                <a:ext uri="{FF2B5EF4-FFF2-40B4-BE49-F238E27FC236}">
                  <a16:creationId xmlns:a16="http://schemas.microsoft.com/office/drawing/2014/main" id="{00000000-0008-0000-0000-00004E000000}"/>
                </a:ext>
              </a:extLst>
            </xdr:cNvPr>
            <xdr:cNvSpPr txBox="1"/>
          </xdr:nvSpPr>
          <xdr:spPr>
            <a:xfrm>
              <a:off x="18385662" y="8562543"/>
              <a:ext cx="925286" cy="687533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LAT</a:t>
              </a:r>
            </a:p>
          </xdr:txBody>
        </xdr:sp>
        <xdr:sp macro="" textlink="">
          <xdr:nvSpPr>
            <xdr:cNvPr id="79" name="CuadroTexto 78">
              <a:extLst>
                <a:ext uri="{FF2B5EF4-FFF2-40B4-BE49-F238E27FC236}">
                  <a16:creationId xmlns:a16="http://schemas.microsoft.com/office/drawing/2014/main" id="{00000000-0008-0000-0000-00004F000000}"/>
                </a:ext>
              </a:extLst>
            </xdr:cNvPr>
            <xdr:cNvSpPr txBox="1"/>
          </xdr:nvSpPr>
          <xdr:spPr>
            <a:xfrm>
              <a:off x="17817873" y="10095137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Costos LAT 2024</a:t>
              </a:r>
            </a:p>
          </xdr:txBody>
        </xdr:sp>
        <xdr:sp macro="" textlink="">
          <xdr:nvSpPr>
            <xdr:cNvPr id="80" name="CuadroTexto 79">
              <a:extLst>
                <a:ext uri="{FF2B5EF4-FFF2-40B4-BE49-F238E27FC236}">
                  <a16:creationId xmlns:a16="http://schemas.microsoft.com/office/drawing/2014/main" id="{00000000-0008-0000-0000-000050000000}"/>
                </a:ext>
              </a:extLst>
            </xdr:cNvPr>
            <xdr:cNvSpPr txBox="1"/>
          </xdr:nvSpPr>
          <xdr:spPr>
            <a:xfrm>
              <a:off x="19167701" y="10097860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Pesos Mat LAT</a:t>
              </a:r>
            </a:p>
          </xdr:txBody>
        </xdr:sp>
        <xdr:cxnSp macro="">
          <xdr:nvCxnSpPr>
            <xdr:cNvPr id="82" name="Conector: angular 81">
              <a:extLst>
                <a:ext uri="{FF2B5EF4-FFF2-40B4-BE49-F238E27FC236}">
                  <a16:creationId xmlns:a16="http://schemas.microsoft.com/office/drawing/2014/main" id="{00000000-0008-0000-0000-000052000000}"/>
                </a:ext>
              </a:extLst>
            </xdr:cNvPr>
            <xdr:cNvCxnSpPr>
              <a:stCxn id="79" idx="0"/>
              <a:endCxn id="78" idx="2"/>
            </xdr:cNvCxnSpPr>
          </xdr:nvCxnSpPr>
          <xdr:spPr bwMode="auto">
            <a:xfrm rot="5400000" flipH="1" flipV="1">
              <a:off x="18118068" y="9364901"/>
              <a:ext cx="845061" cy="615413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3" name="Conector: angular 82">
              <a:extLst>
                <a:ext uri="{FF2B5EF4-FFF2-40B4-BE49-F238E27FC236}">
                  <a16:creationId xmlns:a16="http://schemas.microsoft.com/office/drawing/2014/main" id="{00000000-0008-0000-0000-000053000000}"/>
                </a:ext>
              </a:extLst>
            </xdr:cNvPr>
            <xdr:cNvCxnSpPr>
              <a:stCxn id="80" idx="0"/>
              <a:endCxn id="78" idx="2"/>
            </xdr:cNvCxnSpPr>
          </xdr:nvCxnSpPr>
          <xdr:spPr bwMode="auto">
            <a:xfrm rot="16200000" flipV="1">
              <a:off x="18791621" y="9306760"/>
              <a:ext cx="847784" cy="734415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84" name="CuadroTexto 83">
              <a:extLst>
                <a:ext uri="{FF2B5EF4-FFF2-40B4-BE49-F238E27FC236}">
                  <a16:creationId xmlns:a16="http://schemas.microsoft.com/office/drawing/2014/main" id="{00000000-0008-0000-0000-000054000000}"/>
                </a:ext>
              </a:extLst>
            </xdr:cNvPr>
            <xdr:cNvSpPr txBox="1"/>
          </xdr:nvSpPr>
          <xdr:spPr>
            <a:xfrm>
              <a:off x="20460380" y="10111465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Estructura Tipica</a:t>
              </a:r>
            </a:p>
          </xdr:txBody>
        </xdr:sp>
        <xdr:cxnSp macro="">
          <xdr:nvCxnSpPr>
            <xdr:cNvPr id="86" name="Conector: angular 85">
              <a:extLst>
                <a:ext uri="{FF2B5EF4-FFF2-40B4-BE49-F238E27FC236}">
                  <a16:creationId xmlns:a16="http://schemas.microsoft.com/office/drawing/2014/main" id="{00000000-0008-0000-0000-000056000000}"/>
                </a:ext>
              </a:extLst>
            </xdr:cNvPr>
            <xdr:cNvCxnSpPr>
              <a:stCxn id="84" idx="0"/>
              <a:endCxn id="78" idx="2"/>
            </xdr:cNvCxnSpPr>
          </xdr:nvCxnSpPr>
          <xdr:spPr bwMode="auto">
            <a:xfrm rot="16200000" flipV="1">
              <a:off x="19431158" y="8667224"/>
              <a:ext cx="861389" cy="2027094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99" name="Conector: angular 98">
              <a:extLst>
                <a:ext uri="{FF2B5EF4-FFF2-40B4-BE49-F238E27FC236}">
                  <a16:creationId xmlns:a16="http://schemas.microsoft.com/office/drawing/2014/main" id="{00000000-0008-0000-0000-000063000000}"/>
                </a:ext>
              </a:extLst>
            </xdr:cNvPr>
            <xdr:cNvCxnSpPr>
              <a:stCxn id="60" idx="0"/>
              <a:endCxn id="31" idx="1"/>
            </xdr:cNvCxnSpPr>
          </xdr:nvCxnSpPr>
          <xdr:spPr bwMode="auto">
            <a:xfrm rot="5400000" flipH="1" flipV="1">
              <a:off x="15838036" y="7179809"/>
              <a:ext cx="1876424" cy="834118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14" name="Conector: angular 113">
              <a:extLst>
                <a:ext uri="{FF2B5EF4-FFF2-40B4-BE49-F238E27FC236}">
                  <a16:creationId xmlns:a16="http://schemas.microsoft.com/office/drawing/2014/main" id="{00000000-0008-0000-0000-000072000000}"/>
                </a:ext>
              </a:extLst>
            </xdr:cNvPr>
            <xdr:cNvCxnSpPr>
              <a:stCxn id="60" idx="0"/>
              <a:endCxn id="26" idx="1"/>
            </xdr:cNvCxnSpPr>
          </xdr:nvCxnSpPr>
          <xdr:spPr bwMode="auto">
            <a:xfrm rot="5400000" flipH="1" flipV="1">
              <a:off x="14598764" y="5984082"/>
              <a:ext cx="4311423" cy="790574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16" name="Conector: angular 115">
              <a:extLst>
                <a:ext uri="{FF2B5EF4-FFF2-40B4-BE49-F238E27FC236}">
                  <a16:creationId xmlns:a16="http://schemas.microsoft.com/office/drawing/2014/main" id="{00000000-0008-0000-0000-000074000000}"/>
                </a:ext>
              </a:extLst>
            </xdr:cNvPr>
            <xdr:cNvCxnSpPr>
              <a:stCxn id="60" idx="0"/>
              <a:endCxn id="11" idx="1"/>
            </xdr:cNvCxnSpPr>
          </xdr:nvCxnSpPr>
          <xdr:spPr bwMode="auto">
            <a:xfrm rot="5400000" flipH="1" flipV="1">
              <a:off x="13417606" y="4849186"/>
              <a:ext cx="6627477" cy="744312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18" name="Conector: angular 117">
              <a:extLst>
                <a:ext uri="{FF2B5EF4-FFF2-40B4-BE49-F238E27FC236}">
                  <a16:creationId xmlns:a16="http://schemas.microsoft.com/office/drawing/2014/main" id="{00000000-0008-0000-0000-000076000000}"/>
                </a:ext>
              </a:extLst>
            </xdr:cNvPr>
            <xdr:cNvCxnSpPr>
              <a:stCxn id="59" idx="0"/>
            </xdr:cNvCxnSpPr>
          </xdr:nvCxnSpPr>
          <xdr:spPr bwMode="auto">
            <a:xfrm rot="5400000" flipH="1" flipV="1">
              <a:off x="14969559" y="7156337"/>
              <a:ext cx="803500" cy="200297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20" name="Conector: angular 119">
              <a:extLst>
                <a:ext uri="{FF2B5EF4-FFF2-40B4-BE49-F238E27FC236}">
                  <a16:creationId xmlns:a16="http://schemas.microsoft.com/office/drawing/2014/main" id="{00000000-0008-0000-0000-000078000000}"/>
                </a:ext>
              </a:extLst>
            </xdr:cNvPr>
            <xdr:cNvCxnSpPr>
              <a:stCxn id="78" idx="0"/>
            </xdr:cNvCxnSpPr>
          </xdr:nvCxnSpPr>
          <xdr:spPr bwMode="auto">
            <a:xfrm rot="16200000" flipV="1">
              <a:off x="17217832" y="6932069"/>
              <a:ext cx="754514" cy="2506433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129" name="CuadroTexto 128">
              <a:extLst>
                <a:ext uri="{FF2B5EF4-FFF2-40B4-BE49-F238E27FC236}">
                  <a16:creationId xmlns:a16="http://schemas.microsoft.com/office/drawing/2014/main" id="{00000000-0008-0000-0000-000081000000}"/>
                </a:ext>
              </a:extLst>
            </xdr:cNvPr>
            <xdr:cNvSpPr txBox="1"/>
          </xdr:nvSpPr>
          <xdr:spPr>
            <a:xfrm>
              <a:off x="19965079" y="8483372"/>
              <a:ext cx="876301" cy="653825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Cond. Anormal</a:t>
              </a:r>
              <a:endParaRPr lang="es-ES" sz="1100" baseline="0"/>
            </a:p>
            <a:p>
              <a:pPr algn="ctr"/>
              <a:endParaRPr lang="es-ES" sz="1100"/>
            </a:p>
          </xdr:txBody>
        </xdr:sp>
        <xdr:sp macro="" textlink="">
          <xdr:nvSpPr>
            <xdr:cNvPr id="130" name="CuadroTexto 129">
              <a:extLst>
                <a:ext uri="{FF2B5EF4-FFF2-40B4-BE49-F238E27FC236}">
                  <a16:creationId xmlns:a16="http://schemas.microsoft.com/office/drawing/2014/main" id="{00000000-0008-0000-0000-000082000000}"/>
                </a:ext>
              </a:extLst>
            </xdr:cNvPr>
            <xdr:cNvSpPr txBox="1"/>
          </xdr:nvSpPr>
          <xdr:spPr>
            <a:xfrm>
              <a:off x="21301300" y="8499700"/>
              <a:ext cx="876301" cy="63749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Recargos</a:t>
              </a:r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132" name="Conector: angular 131">
              <a:extLst>
                <a:ext uri="{FF2B5EF4-FFF2-40B4-BE49-F238E27FC236}">
                  <a16:creationId xmlns:a16="http://schemas.microsoft.com/office/drawing/2014/main" id="{00000000-0008-0000-0000-000084000000}"/>
                </a:ext>
              </a:extLst>
            </xdr:cNvPr>
            <xdr:cNvCxnSpPr>
              <a:stCxn id="129" idx="0"/>
            </xdr:cNvCxnSpPr>
          </xdr:nvCxnSpPr>
          <xdr:spPr bwMode="auto">
            <a:xfrm rot="16200000" flipV="1">
              <a:off x="19269418" y="7349560"/>
              <a:ext cx="713692" cy="1553932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35" name="Conector: angular 134">
              <a:extLst>
                <a:ext uri="{FF2B5EF4-FFF2-40B4-BE49-F238E27FC236}">
                  <a16:creationId xmlns:a16="http://schemas.microsoft.com/office/drawing/2014/main" id="{00000000-0008-0000-0000-000087000000}"/>
                </a:ext>
              </a:extLst>
            </xdr:cNvPr>
            <xdr:cNvCxnSpPr>
              <a:stCxn id="130" idx="0"/>
            </xdr:cNvCxnSpPr>
          </xdr:nvCxnSpPr>
          <xdr:spPr bwMode="auto">
            <a:xfrm rot="16200000" flipV="1">
              <a:off x="20698168" y="7458417"/>
              <a:ext cx="730020" cy="1352546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142" name="CuadroTexto 141">
              <a:extLst>
                <a:ext uri="{FF2B5EF4-FFF2-40B4-BE49-F238E27FC236}">
                  <a16:creationId xmlns:a16="http://schemas.microsoft.com/office/drawing/2014/main" id="{00000000-0008-0000-0000-00008E000000}"/>
                </a:ext>
              </a:extLst>
            </xdr:cNvPr>
            <xdr:cNvSpPr txBox="1"/>
          </xdr:nvSpPr>
          <xdr:spPr>
            <a:xfrm>
              <a:off x="11324544" y="8629649"/>
              <a:ext cx="876301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Data SSEE</a:t>
              </a:r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144" name="Conector: angular 143">
              <a:extLst>
                <a:ext uri="{FF2B5EF4-FFF2-40B4-BE49-F238E27FC236}">
                  <a16:creationId xmlns:a16="http://schemas.microsoft.com/office/drawing/2014/main" id="{00000000-0008-0000-0000-000090000000}"/>
                </a:ext>
              </a:extLst>
            </xdr:cNvPr>
            <xdr:cNvCxnSpPr>
              <a:stCxn id="142" idx="0"/>
            </xdr:cNvCxnSpPr>
          </xdr:nvCxnSpPr>
          <xdr:spPr bwMode="auto">
            <a:xfrm rot="5400000" flipH="1" flipV="1">
              <a:off x="12651501" y="6886600"/>
              <a:ext cx="854243" cy="2631857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146" name="CuadroTexto 145">
              <a:extLst>
                <a:ext uri="{FF2B5EF4-FFF2-40B4-BE49-F238E27FC236}">
                  <a16:creationId xmlns:a16="http://schemas.microsoft.com/office/drawing/2014/main" id="{00000000-0008-0000-0000-000092000000}"/>
                </a:ext>
              </a:extLst>
            </xdr:cNvPr>
            <xdr:cNvSpPr txBox="1"/>
          </xdr:nvSpPr>
          <xdr:spPr>
            <a:xfrm>
              <a:off x="22911153" y="1362321"/>
              <a:ext cx="1428750" cy="101645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 70 MW_220kV TG</a:t>
              </a:r>
            </a:p>
            <a:p>
              <a:pPr algn="ctr"/>
              <a:r>
                <a:rPr lang="es-ES" sz="1100"/>
                <a:t>Resumen   Caso 70 MW , Conexión en 220 kV</a:t>
              </a:r>
            </a:p>
            <a:p>
              <a:pPr algn="ctr"/>
              <a:endParaRPr lang="es-ES" sz="1100"/>
            </a:p>
          </xdr:txBody>
        </xdr:sp>
        <xdr:sp macro="" textlink="">
          <xdr:nvSpPr>
            <xdr:cNvPr id="147" name="CuadroTexto 146">
              <a:extLst>
                <a:ext uri="{FF2B5EF4-FFF2-40B4-BE49-F238E27FC236}">
                  <a16:creationId xmlns:a16="http://schemas.microsoft.com/office/drawing/2014/main" id="{00000000-0008-0000-0000-000093000000}"/>
                </a:ext>
              </a:extLst>
            </xdr:cNvPr>
            <xdr:cNvSpPr txBox="1"/>
          </xdr:nvSpPr>
          <xdr:spPr>
            <a:xfrm>
              <a:off x="22925008" y="3715677"/>
              <a:ext cx="1428750" cy="1050473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 120 MW_220kV TG</a:t>
              </a:r>
            </a:p>
            <a:p>
              <a:pPr algn="ctr"/>
              <a:r>
                <a:rPr lang="es-ES" sz="1100"/>
                <a:t>Resumen   Caso 70 MW , Conexión en 220 kV</a:t>
              </a:r>
            </a:p>
            <a:p>
              <a:pPr algn="ctr"/>
              <a:endParaRPr lang="es-ES" sz="1100"/>
            </a:p>
          </xdr:txBody>
        </xdr:sp>
        <xdr:sp macro="" textlink="">
          <xdr:nvSpPr>
            <xdr:cNvPr id="148" name="CuadroTexto 147">
              <a:extLst>
                <a:ext uri="{FF2B5EF4-FFF2-40B4-BE49-F238E27FC236}">
                  <a16:creationId xmlns:a16="http://schemas.microsoft.com/office/drawing/2014/main" id="{00000000-0008-0000-0000-000094000000}"/>
                </a:ext>
              </a:extLst>
            </xdr:cNvPr>
            <xdr:cNvSpPr txBox="1"/>
          </xdr:nvSpPr>
          <xdr:spPr>
            <a:xfrm>
              <a:off x="22958652" y="6138307"/>
              <a:ext cx="1428750" cy="107428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 150 MW_220kV TG</a:t>
              </a:r>
            </a:p>
            <a:p>
              <a:pPr algn="ctr"/>
              <a:r>
                <a:rPr lang="es-ES" sz="1100"/>
                <a:t>Resumen   Caso 70 MW , Conexión en 220 kV</a:t>
              </a:r>
            </a:p>
            <a:p>
              <a:pPr algn="ctr"/>
              <a:endParaRPr lang="es-ES" sz="1100"/>
            </a:p>
          </xdr:txBody>
        </xdr:sp>
        <xdr:cxnSp macro="">
          <xdr:nvCxnSpPr>
            <xdr:cNvPr id="150" name="Conector recto de flecha 149">
              <a:extLst>
                <a:ext uri="{FF2B5EF4-FFF2-40B4-BE49-F238E27FC236}">
                  <a16:creationId xmlns:a16="http://schemas.microsoft.com/office/drawing/2014/main" id="{00000000-0008-0000-0000-000096000000}"/>
                </a:ext>
              </a:extLst>
            </xdr:cNvPr>
            <xdr:cNvCxnSpPr>
              <a:stCxn id="11" idx="3"/>
              <a:endCxn id="146" idx="1"/>
            </xdr:cNvCxnSpPr>
          </xdr:nvCxnSpPr>
          <xdr:spPr bwMode="auto">
            <a:xfrm flipV="1">
              <a:off x="18532250" y="1870550"/>
              <a:ext cx="4378903" cy="37054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53" name="Conector recto de flecha 152">
              <a:extLst>
                <a:ext uri="{FF2B5EF4-FFF2-40B4-BE49-F238E27FC236}">
                  <a16:creationId xmlns:a16="http://schemas.microsoft.com/office/drawing/2014/main" id="{00000000-0008-0000-0000-000099000000}"/>
                </a:ext>
              </a:extLst>
            </xdr:cNvPr>
            <xdr:cNvCxnSpPr>
              <a:stCxn id="26" idx="3"/>
              <a:endCxn id="147" idx="1"/>
            </xdr:cNvCxnSpPr>
          </xdr:nvCxnSpPr>
          <xdr:spPr bwMode="auto">
            <a:xfrm>
              <a:off x="18578512" y="4220936"/>
              <a:ext cx="4346496" cy="19977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58" name="Conector recto de flecha 157">
              <a:extLst>
                <a:ext uri="{FF2B5EF4-FFF2-40B4-BE49-F238E27FC236}">
                  <a16:creationId xmlns:a16="http://schemas.microsoft.com/office/drawing/2014/main" id="{00000000-0008-0000-0000-00009E000000}"/>
                </a:ext>
              </a:extLst>
            </xdr:cNvPr>
            <xdr:cNvCxnSpPr>
              <a:stCxn id="31" idx="3"/>
              <a:endCxn id="148" idx="1"/>
            </xdr:cNvCxnSpPr>
          </xdr:nvCxnSpPr>
          <xdr:spPr bwMode="auto">
            <a:xfrm>
              <a:off x="18622056" y="6656800"/>
              <a:ext cx="4336596" cy="21897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165" name="CuadroTexto 164">
              <a:extLst>
                <a:ext uri="{FF2B5EF4-FFF2-40B4-BE49-F238E27FC236}">
                  <a16:creationId xmlns:a16="http://schemas.microsoft.com/office/drawing/2014/main" id="{00000000-0008-0000-0000-0000A5000000}"/>
                </a:ext>
              </a:extLst>
            </xdr:cNvPr>
            <xdr:cNvSpPr txBox="1"/>
          </xdr:nvSpPr>
          <xdr:spPr>
            <a:xfrm>
              <a:off x="15914108" y="214313"/>
              <a:ext cx="876301" cy="624073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Asignacion</a:t>
              </a:r>
              <a:r>
                <a:rPr lang="es-ES" sz="1100" baseline="0"/>
                <a:t> Index</a:t>
              </a:r>
              <a:endParaRPr lang="es-ES" sz="1100"/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171" name="Conector recto de flecha 170">
              <a:extLst>
                <a:ext uri="{FF2B5EF4-FFF2-40B4-BE49-F238E27FC236}">
                  <a16:creationId xmlns:a16="http://schemas.microsoft.com/office/drawing/2014/main" id="{00000000-0008-0000-0000-0000AB000000}"/>
                </a:ext>
              </a:extLst>
            </xdr:cNvPr>
            <xdr:cNvCxnSpPr>
              <a:stCxn id="165" idx="2"/>
            </xdr:cNvCxnSpPr>
          </xdr:nvCxnSpPr>
          <xdr:spPr bwMode="auto">
            <a:xfrm>
              <a:off x="16352259" y="838386"/>
              <a:ext cx="15588" cy="1077439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172" name="CuadroTexto 171">
              <a:extLst>
                <a:ext uri="{FF2B5EF4-FFF2-40B4-BE49-F238E27FC236}">
                  <a16:creationId xmlns:a16="http://schemas.microsoft.com/office/drawing/2014/main" id="{00000000-0008-0000-0000-0000AC000000}"/>
                </a:ext>
              </a:extLst>
            </xdr:cNvPr>
            <xdr:cNvSpPr txBox="1"/>
          </xdr:nvSpPr>
          <xdr:spPr>
            <a:xfrm>
              <a:off x="26128871" y="1358857"/>
              <a:ext cx="1428750" cy="101645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 ACT  70 MW_220 kV SHSF+BESS</a:t>
              </a:r>
            </a:p>
            <a:p>
              <a:pPr algn="ctr"/>
              <a:r>
                <a:rPr lang="es-ES" sz="1100"/>
                <a:t>Resumen  Indexado Caso 70 MW</a:t>
              </a:r>
            </a:p>
          </xdr:txBody>
        </xdr:sp>
        <xdr:sp macro="" textlink="">
          <xdr:nvSpPr>
            <xdr:cNvPr id="173" name="CuadroTexto 172">
              <a:extLst>
                <a:ext uri="{FF2B5EF4-FFF2-40B4-BE49-F238E27FC236}">
                  <a16:creationId xmlns:a16="http://schemas.microsoft.com/office/drawing/2014/main" id="{00000000-0008-0000-0000-0000AD000000}"/>
                </a:ext>
              </a:extLst>
            </xdr:cNvPr>
            <xdr:cNvSpPr txBox="1"/>
          </xdr:nvSpPr>
          <xdr:spPr>
            <a:xfrm>
              <a:off x="26125408" y="3712213"/>
              <a:ext cx="1428750" cy="1050473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R ACT  120 MW_220 kV SHSF+BESS Resumen  Indexado </a:t>
              </a:r>
            </a:p>
            <a:p>
              <a:pPr algn="ctr"/>
              <a:r>
                <a:rPr lang="es-ES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Caso 120 MW</a:t>
              </a:r>
              <a:endParaRPr lang="es-ES" sz="1100"/>
            </a:p>
          </xdr:txBody>
        </xdr:sp>
        <xdr:sp macro="" textlink="">
          <xdr:nvSpPr>
            <xdr:cNvPr id="174" name="CuadroTexto 173">
              <a:extLst>
                <a:ext uri="{FF2B5EF4-FFF2-40B4-BE49-F238E27FC236}">
                  <a16:creationId xmlns:a16="http://schemas.microsoft.com/office/drawing/2014/main" id="{00000000-0008-0000-0000-0000AE000000}"/>
                </a:ext>
              </a:extLst>
            </xdr:cNvPr>
            <xdr:cNvSpPr txBox="1"/>
          </xdr:nvSpPr>
          <xdr:spPr>
            <a:xfrm>
              <a:off x="26148510" y="6141620"/>
              <a:ext cx="1428750" cy="107428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R ACT  150 MW_220 kV SHSF+BESS Resumen  Indexado Caso 150 MW</a:t>
              </a:r>
              <a:endParaRPr lang="es-ES">
                <a:effectLst/>
              </a:endParaRPr>
            </a:p>
            <a:p>
              <a:pPr algn="ctr"/>
              <a:endParaRPr lang="es-ES" sz="1100"/>
            </a:p>
          </xdr:txBody>
        </xdr:sp>
        <xdr:cxnSp macro="">
          <xdr:nvCxnSpPr>
            <xdr:cNvPr id="176" name="Conector recto de flecha 175">
              <a:extLst>
                <a:ext uri="{FF2B5EF4-FFF2-40B4-BE49-F238E27FC236}">
                  <a16:creationId xmlns:a16="http://schemas.microsoft.com/office/drawing/2014/main" id="{00000000-0008-0000-0000-0000B0000000}"/>
                </a:ext>
              </a:extLst>
            </xdr:cNvPr>
            <xdr:cNvCxnSpPr>
              <a:stCxn id="146" idx="3"/>
              <a:endCxn id="172" idx="1"/>
            </xdr:cNvCxnSpPr>
          </xdr:nvCxnSpPr>
          <xdr:spPr bwMode="auto">
            <a:xfrm flipV="1">
              <a:off x="24339903" y="1867086"/>
              <a:ext cx="1788968" cy="3464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78" name="Conector recto de flecha 177">
              <a:extLst>
                <a:ext uri="{FF2B5EF4-FFF2-40B4-BE49-F238E27FC236}">
                  <a16:creationId xmlns:a16="http://schemas.microsoft.com/office/drawing/2014/main" id="{00000000-0008-0000-0000-0000B2000000}"/>
                </a:ext>
              </a:extLst>
            </xdr:cNvPr>
            <xdr:cNvCxnSpPr>
              <a:stCxn id="147" idx="3"/>
              <a:endCxn id="173" idx="1"/>
            </xdr:cNvCxnSpPr>
          </xdr:nvCxnSpPr>
          <xdr:spPr bwMode="auto">
            <a:xfrm flipV="1">
              <a:off x="24353758" y="4235284"/>
              <a:ext cx="1771650" cy="3464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80" name="Conector recto de flecha 179">
              <a:extLst>
                <a:ext uri="{FF2B5EF4-FFF2-40B4-BE49-F238E27FC236}">
                  <a16:creationId xmlns:a16="http://schemas.microsoft.com/office/drawing/2014/main" id="{00000000-0008-0000-0000-0000B4000000}"/>
                </a:ext>
              </a:extLst>
            </xdr:cNvPr>
            <xdr:cNvCxnSpPr>
              <a:stCxn id="148" idx="3"/>
              <a:endCxn id="174" idx="1"/>
            </xdr:cNvCxnSpPr>
          </xdr:nvCxnSpPr>
          <xdr:spPr bwMode="auto">
            <a:xfrm>
              <a:off x="24387402" y="6679075"/>
              <a:ext cx="1761108" cy="3313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92" name="Conector recto de flecha 191">
              <a:extLst>
                <a:ext uri="{FF2B5EF4-FFF2-40B4-BE49-F238E27FC236}">
                  <a16:creationId xmlns:a16="http://schemas.microsoft.com/office/drawing/2014/main" id="{00000000-0008-0000-0000-0000C0000000}"/>
                </a:ext>
              </a:extLst>
            </xdr:cNvPr>
            <xdr:cNvCxnSpPr/>
          </xdr:nvCxnSpPr>
          <xdr:spPr bwMode="auto">
            <a:xfrm flipH="1" flipV="1">
              <a:off x="25358243" y="4226201"/>
              <a:ext cx="5734" cy="2483429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94" name="Conector recto de flecha 193">
              <a:extLst>
                <a:ext uri="{FF2B5EF4-FFF2-40B4-BE49-F238E27FC236}">
                  <a16:creationId xmlns:a16="http://schemas.microsoft.com/office/drawing/2014/main" id="{00000000-0008-0000-0000-0000C2000000}"/>
                </a:ext>
              </a:extLst>
            </xdr:cNvPr>
            <xdr:cNvCxnSpPr/>
          </xdr:nvCxnSpPr>
          <xdr:spPr bwMode="auto">
            <a:xfrm flipH="1" flipV="1">
              <a:off x="25349962" y="1848060"/>
              <a:ext cx="8281" cy="2394706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203" name="CuadroTexto 202">
              <a:extLst>
                <a:ext uri="{FF2B5EF4-FFF2-40B4-BE49-F238E27FC236}">
                  <a16:creationId xmlns:a16="http://schemas.microsoft.com/office/drawing/2014/main" id="{00000000-0008-0000-0000-0000CB000000}"/>
                </a:ext>
              </a:extLst>
            </xdr:cNvPr>
            <xdr:cNvSpPr txBox="1"/>
          </xdr:nvSpPr>
          <xdr:spPr>
            <a:xfrm>
              <a:off x="14646417" y="204354"/>
              <a:ext cx="876301" cy="630568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Bienes de Capital</a:t>
              </a:r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205" name="Conector: angular 204">
              <a:extLst>
                <a:ext uri="{FF2B5EF4-FFF2-40B4-BE49-F238E27FC236}">
                  <a16:creationId xmlns:a16="http://schemas.microsoft.com/office/drawing/2014/main" id="{00000000-0008-0000-0000-0000CD000000}"/>
                </a:ext>
              </a:extLst>
            </xdr:cNvPr>
            <xdr:cNvCxnSpPr>
              <a:stCxn id="203" idx="2"/>
            </xdr:cNvCxnSpPr>
          </xdr:nvCxnSpPr>
          <xdr:spPr bwMode="auto">
            <a:xfrm rot="16200000" flipH="1">
              <a:off x="15483412" y="436077"/>
              <a:ext cx="468271" cy="126596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215" name="CuadroTexto 214">
              <a:extLst>
                <a:ext uri="{FF2B5EF4-FFF2-40B4-BE49-F238E27FC236}">
                  <a16:creationId xmlns:a16="http://schemas.microsoft.com/office/drawing/2014/main" id="{00000000-0008-0000-0000-0000D7000000}"/>
                </a:ext>
              </a:extLst>
            </xdr:cNvPr>
            <xdr:cNvSpPr txBox="1"/>
          </xdr:nvSpPr>
          <xdr:spPr>
            <a:xfrm>
              <a:off x="19476113" y="343004"/>
              <a:ext cx="865910" cy="59305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Perdidas</a:t>
              </a:r>
            </a:p>
          </xdr:txBody>
        </xdr:sp>
        <xdr:sp macro="" textlink="">
          <xdr:nvSpPr>
            <xdr:cNvPr id="217" name="CuadroTexto 216">
              <a:extLst>
                <a:ext uri="{FF2B5EF4-FFF2-40B4-BE49-F238E27FC236}">
                  <a16:creationId xmlns:a16="http://schemas.microsoft.com/office/drawing/2014/main" id="{00000000-0008-0000-0000-0000D9000000}"/>
                </a:ext>
              </a:extLst>
            </xdr:cNvPr>
            <xdr:cNvSpPr txBox="1"/>
          </xdr:nvSpPr>
          <xdr:spPr>
            <a:xfrm>
              <a:off x="25572702" y="304615"/>
              <a:ext cx="998025" cy="53748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Indexadores</a:t>
              </a:r>
            </a:p>
          </xdr:txBody>
        </xdr:sp>
        <xdr:sp macro="" textlink="">
          <xdr:nvSpPr>
            <xdr:cNvPr id="219" name="CuadroTexto 218">
              <a:extLst>
                <a:ext uri="{FF2B5EF4-FFF2-40B4-BE49-F238E27FC236}">
                  <a16:creationId xmlns:a16="http://schemas.microsoft.com/office/drawing/2014/main" id="{00000000-0008-0000-0000-0000DB000000}"/>
                </a:ext>
              </a:extLst>
            </xdr:cNvPr>
            <xdr:cNvSpPr txBox="1"/>
          </xdr:nvSpPr>
          <xdr:spPr>
            <a:xfrm>
              <a:off x="29190723" y="3755571"/>
              <a:ext cx="1428750" cy="906918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</a:t>
              </a:r>
            </a:p>
            <a:p>
              <a:pPr algn="ctr"/>
              <a:endParaRPr lang="es-ES" sz="1100"/>
            </a:p>
            <a:p>
              <a:pPr algn="ctr"/>
              <a:r>
                <a:rPr lang="es-ES" sz="1100"/>
                <a:t>Resumen  General</a:t>
              </a:r>
            </a:p>
          </xdr:txBody>
        </xdr:sp>
        <xdr:cxnSp macro="">
          <xdr:nvCxnSpPr>
            <xdr:cNvPr id="221" name="Conector recto de flecha 220">
              <a:extLst>
                <a:ext uri="{FF2B5EF4-FFF2-40B4-BE49-F238E27FC236}">
                  <a16:creationId xmlns:a16="http://schemas.microsoft.com/office/drawing/2014/main" id="{00000000-0008-0000-0000-0000DD000000}"/>
                </a:ext>
              </a:extLst>
            </xdr:cNvPr>
            <xdr:cNvCxnSpPr>
              <a:stCxn id="173" idx="3"/>
              <a:endCxn id="219" idx="1"/>
            </xdr:cNvCxnSpPr>
          </xdr:nvCxnSpPr>
          <xdr:spPr bwMode="auto">
            <a:xfrm flipV="1">
              <a:off x="27554158" y="4214133"/>
              <a:ext cx="1636565" cy="26718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23" name="Conector: angular 222">
              <a:extLst>
                <a:ext uri="{FF2B5EF4-FFF2-40B4-BE49-F238E27FC236}">
                  <a16:creationId xmlns:a16="http://schemas.microsoft.com/office/drawing/2014/main" id="{00000000-0008-0000-0000-0000DF000000}"/>
                </a:ext>
              </a:extLst>
            </xdr:cNvPr>
            <xdr:cNvCxnSpPr>
              <a:stCxn id="172" idx="3"/>
              <a:endCxn id="219" idx="1"/>
            </xdr:cNvCxnSpPr>
          </xdr:nvCxnSpPr>
          <xdr:spPr bwMode="auto">
            <a:xfrm>
              <a:off x="27557621" y="1867086"/>
              <a:ext cx="1633102" cy="2347047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25" name="Conector: angular 224">
              <a:extLst>
                <a:ext uri="{FF2B5EF4-FFF2-40B4-BE49-F238E27FC236}">
                  <a16:creationId xmlns:a16="http://schemas.microsoft.com/office/drawing/2014/main" id="{00000000-0008-0000-0000-0000E1000000}"/>
                </a:ext>
              </a:extLst>
            </xdr:cNvPr>
            <xdr:cNvCxnSpPr>
              <a:stCxn id="174" idx="3"/>
              <a:endCxn id="219" idx="1"/>
            </xdr:cNvCxnSpPr>
          </xdr:nvCxnSpPr>
          <xdr:spPr bwMode="auto">
            <a:xfrm flipV="1">
              <a:off x="27577260" y="4214133"/>
              <a:ext cx="1613463" cy="2469733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228" name="CuadroTexto 227">
              <a:extLst>
                <a:ext uri="{FF2B5EF4-FFF2-40B4-BE49-F238E27FC236}">
                  <a16:creationId xmlns:a16="http://schemas.microsoft.com/office/drawing/2014/main" id="{00000000-0008-0000-0000-0000E4000000}"/>
                </a:ext>
              </a:extLst>
            </xdr:cNvPr>
            <xdr:cNvSpPr txBox="1"/>
          </xdr:nvSpPr>
          <xdr:spPr>
            <a:xfrm>
              <a:off x="29200620" y="5253903"/>
              <a:ext cx="1428750" cy="889600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Registro Index Semestral</a:t>
              </a:r>
            </a:p>
            <a:p>
              <a:pPr algn="ctr"/>
              <a:endParaRPr lang="es-ES" sz="1100"/>
            </a:p>
            <a:p>
              <a:pPr algn="ctr"/>
              <a:r>
                <a:rPr lang="es-ES" sz="1100"/>
                <a:t>REGISTRO MANUAL</a:t>
              </a:r>
            </a:p>
          </xdr:txBody>
        </xdr:sp>
        <xdr:sp macro="" textlink="">
          <xdr:nvSpPr>
            <xdr:cNvPr id="230" name="CuadroTexto 229">
              <a:extLst>
                <a:ext uri="{FF2B5EF4-FFF2-40B4-BE49-F238E27FC236}">
                  <a16:creationId xmlns:a16="http://schemas.microsoft.com/office/drawing/2014/main" id="{00000000-0008-0000-0000-0000E6000000}"/>
                </a:ext>
              </a:extLst>
            </xdr:cNvPr>
            <xdr:cNvSpPr txBox="1"/>
          </xdr:nvSpPr>
          <xdr:spPr>
            <a:xfrm>
              <a:off x="26343861" y="10189644"/>
              <a:ext cx="1003713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 Op. SHSF+BESS  70-120-150</a:t>
              </a:r>
            </a:p>
          </xdr:txBody>
        </xdr:sp>
        <xdr:sp macro="" textlink="">
          <xdr:nvSpPr>
            <xdr:cNvPr id="231" name="CuadroTexto 230">
              <a:extLst>
                <a:ext uri="{FF2B5EF4-FFF2-40B4-BE49-F238E27FC236}">
                  <a16:creationId xmlns:a16="http://schemas.microsoft.com/office/drawing/2014/main" id="{00000000-0008-0000-0000-0000E7000000}"/>
                </a:ext>
              </a:extLst>
            </xdr:cNvPr>
            <xdr:cNvSpPr txBox="1"/>
          </xdr:nvSpPr>
          <xdr:spPr>
            <a:xfrm>
              <a:off x="24057861" y="10206962"/>
              <a:ext cx="830037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 Costos Contrato</a:t>
              </a:r>
            </a:p>
          </xdr:txBody>
        </xdr:sp>
        <xdr:sp macro="" textlink="">
          <xdr:nvSpPr>
            <xdr:cNvPr id="232" name="CuadroTexto 231">
              <a:extLst>
                <a:ext uri="{FF2B5EF4-FFF2-40B4-BE49-F238E27FC236}">
                  <a16:creationId xmlns:a16="http://schemas.microsoft.com/office/drawing/2014/main" id="{00000000-0008-0000-0000-0000E8000000}"/>
                </a:ext>
              </a:extLst>
            </xdr:cNvPr>
            <xdr:cNvSpPr txBox="1"/>
          </xdr:nvSpPr>
          <xdr:spPr>
            <a:xfrm>
              <a:off x="27656579" y="10186180"/>
              <a:ext cx="989859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CF. OP SSEE y L AT </a:t>
              </a:r>
            </a:p>
          </xdr:txBody>
        </xdr:sp>
        <xdr:cxnSp macro="">
          <xdr:nvCxnSpPr>
            <xdr:cNvPr id="235" name="Conector: angular 234">
              <a:extLst>
                <a:ext uri="{FF2B5EF4-FFF2-40B4-BE49-F238E27FC236}">
                  <a16:creationId xmlns:a16="http://schemas.microsoft.com/office/drawing/2014/main" id="{00000000-0008-0000-0000-0000EB000000}"/>
                </a:ext>
              </a:extLst>
            </xdr:cNvPr>
            <xdr:cNvCxnSpPr>
              <a:stCxn id="215" idx="2"/>
              <a:endCxn id="146" idx="1"/>
            </xdr:cNvCxnSpPr>
          </xdr:nvCxnSpPr>
          <xdr:spPr bwMode="auto">
            <a:xfrm rot="16200000" flipH="1">
              <a:off x="20942865" y="-97738"/>
              <a:ext cx="934490" cy="3002085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40" name="Conector: angular 239">
              <a:extLst>
                <a:ext uri="{FF2B5EF4-FFF2-40B4-BE49-F238E27FC236}">
                  <a16:creationId xmlns:a16="http://schemas.microsoft.com/office/drawing/2014/main" id="{00000000-0008-0000-0000-0000F0000000}"/>
                </a:ext>
              </a:extLst>
            </xdr:cNvPr>
            <xdr:cNvCxnSpPr>
              <a:stCxn id="2" idx="1"/>
            </xdr:cNvCxnSpPr>
          </xdr:nvCxnSpPr>
          <xdr:spPr bwMode="auto">
            <a:xfrm rot="10800000" flipV="1">
              <a:off x="22481166" y="587773"/>
              <a:ext cx="692728" cy="1310733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42" name="Conector: angular 241">
              <a:extLst>
                <a:ext uri="{FF2B5EF4-FFF2-40B4-BE49-F238E27FC236}">
                  <a16:creationId xmlns:a16="http://schemas.microsoft.com/office/drawing/2014/main" id="{00000000-0008-0000-0000-0000F2000000}"/>
                </a:ext>
              </a:extLst>
            </xdr:cNvPr>
            <xdr:cNvCxnSpPr>
              <a:stCxn id="217" idx="1"/>
            </xdr:cNvCxnSpPr>
          </xdr:nvCxnSpPr>
          <xdr:spPr bwMode="auto">
            <a:xfrm rot="10800000" flipV="1">
              <a:off x="25321346" y="573355"/>
              <a:ext cx="251356" cy="132515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44" name="Conector recto de flecha 243">
              <a:extLst>
                <a:ext uri="{FF2B5EF4-FFF2-40B4-BE49-F238E27FC236}">
                  <a16:creationId xmlns:a16="http://schemas.microsoft.com/office/drawing/2014/main" id="{00000000-0008-0000-0000-0000F4000000}"/>
                </a:ext>
              </a:extLst>
            </xdr:cNvPr>
            <xdr:cNvCxnSpPr>
              <a:stCxn id="2" idx="3"/>
            </xdr:cNvCxnSpPr>
          </xdr:nvCxnSpPr>
          <xdr:spPr bwMode="auto">
            <a:xfrm flipV="1">
              <a:off x="24087577" y="584489"/>
              <a:ext cx="1251088" cy="3285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246" name="CuadroTexto 245">
              <a:extLst>
                <a:ext uri="{FF2B5EF4-FFF2-40B4-BE49-F238E27FC236}">
                  <a16:creationId xmlns:a16="http://schemas.microsoft.com/office/drawing/2014/main" id="{00000000-0008-0000-0000-0000F6000000}"/>
                </a:ext>
              </a:extLst>
            </xdr:cNvPr>
            <xdr:cNvSpPr txBox="1"/>
          </xdr:nvSpPr>
          <xdr:spPr>
            <a:xfrm>
              <a:off x="22997988" y="10186180"/>
              <a:ext cx="830037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 Consumo</a:t>
              </a:r>
              <a:r>
                <a:rPr lang="es-ES" sz="1100" baseline="0"/>
                <a:t> en Vacio</a:t>
              </a:r>
              <a:endParaRPr lang="es-ES" sz="1100"/>
            </a:p>
          </xdr:txBody>
        </xdr:sp>
        <xdr:sp macro="" textlink="">
          <xdr:nvSpPr>
            <xdr:cNvPr id="250" name="CuadroTexto 249">
              <a:extLst>
                <a:ext uri="{FF2B5EF4-FFF2-40B4-BE49-F238E27FC236}">
                  <a16:creationId xmlns:a16="http://schemas.microsoft.com/office/drawing/2014/main" id="{00000000-0008-0000-0000-0000FA000000}"/>
                </a:ext>
              </a:extLst>
            </xdr:cNvPr>
            <xdr:cNvSpPr txBox="1"/>
          </xdr:nvSpPr>
          <xdr:spPr>
            <a:xfrm>
              <a:off x="24919855" y="8506336"/>
              <a:ext cx="830037" cy="68227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Seguros</a:t>
              </a:r>
            </a:p>
          </xdr:txBody>
        </xdr:sp>
        <xdr:cxnSp macro="">
          <xdr:nvCxnSpPr>
            <xdr:cNvPr id="252" name="Conector recto de flecha 251">
              <a:extLst>
                <a:ext uri="{FF2B5EF4-FFF2-40B4-BE49-F238E27FC236}">
                  <a16:creationId xmlns:a16="http://schemas.microsoft.com/office/drawing/2014/main" id="{00000000-0008-0000-0000-0000FC000000}"/>
                </a:ext>
              </a:extLst>
            </xdr:cNvPr>
            <xdr:cNvCxnSpPr>
              <a:endCxn id="250" idx="0"/>
            </xdr:cNvCxnSpPr>
          </xdr:nvCxnSpPr>
          <xdr:spPr bwMode="auto">
            <a:xfrm flipH="1">
              <a:off x="25334874" y="6651971"/>
              <a:ext cx="31651" cy="1854365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258" name="CuadroTexto 257">
              <a:extLst>
                <a:ext uri="{FF2B5EF4-FFF2-40B4-BE49-F238E27FC236}">
                  <a16:creationId xmlns:a16="http://schemas.microsoft.com/office/drawing/2014/main" id="{00000000-0008-0000-0000-000002010000}"/>
                </a:ext>
              </a:extLst>
            </xdr:cNvPr>
            <xdr:cNvSpPr txBox="1"/>
          </xdr:nvSpPr>
          <xdr:spPr>
            <a:xfrm>
              <a:off x="25449352" y="7715250"/>
              <a:ext cx="894521" cy="61358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r>
                <a:rPr lang="es-ES" sz="1100"/>
                <a:t>Costos</a:t>
              </a:r>
              <a:r>
                <a:rPr lang="es-ES" sz="1100" baseline="0"/>
                <a:t> Inversion</a:t>
              </a:r>
              <a:endParaRPr lang="es-ES" sz="1100"/>
            </a:p>
          </xdr:txBody>
        </xdr:sp>
        <xdr:sp macro="" textlink="">
          <xdr:nvSpPr>
            <xdr:cNvPr id="260" name="CuadroTexto 259">
              <a:extLst>
                <a:ext uri="{FF2B5EF4-FFF2-40B4-BE49-F238E27FC236}">
                  <a16:creationId xmlns:a16="http://schemas.microsoft.com/office/drawing/2014/main" id="{00000000-0008-0000-0000-000004010000}"/>
                </a:ext>
              </a:extLst>
            </xdr:cNvPr>
            <xdr:cNvSpPr txBox="1"/>
          </xdr:nvSpPr>
          <xdr:spPr>
            <a:xfrm>
              <a:off x="22604038" y="8501366"/>
              <a:ext cx="830037" cy="68227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 Costos Fijos</a:t>
              </a:r>
            </a:p>
          </xdr:txBody>
        </xdr:sp>
        <xdr:cxnSp macro="">
          <xdr:nvCxnSpPr>
            <xdr:cNvPr id="268" name="Conector: angular 267">
              <a:extLst>
                <a:ext uri="{FF2B5EF4-FFF2-40B4-BE49-F238E27FC236}">
                  <a16:creationId xmlns:a16="http://schemas.microsoft.com/office/drawing/2014/main" id="{00000000-0008-0000-0000-00000C010000}"/>
                </a:ext>
              </a:extLst>
            </xdr:cNvPr>
            <xdr:cNvCxnSpPr>
              <a:stCxn id="231" idx="0"/>
              <a:endCxn id="260" idx="2"/>
            </xdr:cNvCxnSpPr>
          </xdr:nvCxnSpPr>
          <xdr:spPr bwMode="auto">
            <a:xfrm rot="16200000" flipV="1">
              <a:off x="23234309" y="8968391"/>
              <a:ext cx="1023319" cy="1453823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70" name="Conector: angular 269">
              <a:extLst>
                <a:ext uri="{FF2B5EF4-FFF2-40B4-BE49-F238E27FC236}">
                  <a16:creationId xmlns:a16="http://schemas.microsoft.com/office/drawing/2014/main" id="{00000000-0008-0000-0000-00000E010000}"/>
                </a:ext>
              </a:extLst>
            </xdr:cNvPr>
            <xdr:cNvCxnSpPr>
              <a:stCxn id="246" idx="0"/>
              <a:endCxn id="260" idx="2"/>
            </xdr:cNvCxnSpPr>
          </xdr:nvCxnSpPr>
          <xdr:spPr bwMode="auto">
            <a:xfrm rot="16200000" flipV="1">
              <a:off x="22714763" y="9487937"/>
              <a:ext cx="1002537" cy="393950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72" name="Conector: angular 271">
              <a:extLst>
                <a:ext uri="{FF2B5EF4-FFF2-40B4-BE49-F238E27FC236}">
                  <a16:creationId xmlns:a16="http://schemas.microsoft.com/office/drawing/2014/main" id="{00000000-0008-0000-0000-000010010000}"/>
                </a:ext>
              </a:extLst>
            </xdr:cNvPr>
            <xdr:cNvCxnSpPr>
              <a:stCxn id="230" idx="0"/>
              <a:endCxn id="260" idx="2"/>
            </xdr:cNvCxnSpPr>
          </xdr:nvCxnSpPr>
          <xdr:spPr bwMode="auto">
            <a:xfrm rot="16200000" flipV="1">
              <a:off x="24429387" y="7773313"/>
              <a:ext cx="1006001" cy="3826661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74" name="Conector: angular 273">
              <a:extLst>
                <a:ext uri="{FF2B5EF4-FFF2-40B4-BE49-F238E27FC236}">
                  <a16:creationId xmlns:a16="http://schemas.microsoft.com/office/drawing/2014/main" id="{00000000-0008-0000-0000-000012010000}"/>
                </a:ext>
              </a:extLst>
            </xdr:cNvPr>
            <xdr:cNvCxnSpPr>
              <a:stCxn id="232" idx="0"/>
              <a:endCxn id="260" idx="2"/>
            </xdr:cNvCxnSpPr>
          </xdr:nvCxnSpPr>
          <xdr:spPr bwMode="auto">
            <a:xfrm rot="16200000" flipV="1">
              <a:off x="25084014" y="7118686"/>
              <a:ext cx="1002537" cy="5132452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76" name="Conector recto de flecha 275">
              <a:extLst>
                <a:ext uri="{FF2B5EF4-FFF2-40B4-BE49-F238E27FC236}">
                  <a16:creationId xmlns:a16="http://schemas.microsoft.com/office/drawing/2014/main" id="{00000000-0008-0000-0000-000014010000}"/>
                </a:ext>
              </a:extLst>
            </xdr:cNvPr>
            <xdr:cNvCxnSpPr>
              <a:stCxn id="250" idx="1"/>
              <a:endCxn id="260" idx="3"/>
            </xdr:cNvCxnSpPr>
          </xdr:nvCxnSpPr>
          <xdr:spPr bwMode="auto">
            <a:xfrm flipH="1" flipV="1">
              <a:off x="23434075" y="8845752"/>
              <a:ext cx="1485780" cy="4970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78" name="Conector: angular 277">
              <a:extLst>
                <a:ext uri="{FF2B5EF4-FFF2-40B4-BE49-F238E27FC236}">
                  <a16:creationId xmlns:a16="http://schemas.microsoft.com/office/drawing/2014/main" id="{00000000-0008-0000-0000-000016010000}"/>
                </a:ext>
              </a:extLst>
            </xdr:cNvPr>
            <xdr:cNvCxnSpPr>
              <a:stCxn id="260" idx="1"/>
              <a:endCxn id="148" idx="1"/>
            </xdr:cNvCxnSpPr>
          </xdr:nvCxnSpPr>
          <xdr:spPr bwMode="auto">
            <a:xfrm rot="10800000" flipH="1">
              <a:off x="22604038" y="6678697"/>
              <a:ext cx="354614" cy="2167055"/>
            </a:xfrm>
            <a:prstGeom prst="bentConnector3">
              <a:avLst>
                <a:gd name="adj1" fmla="val -64464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80" name="Conector: angular 279">
              <a:extLst>
                <a:ext uri="{FF2B5EF4-FFF2-40B4-BE49-F238E27FC236}">
                  <a16:creationId xmlns:a16="http://schemas.microsoft.com/office/drawing/2014/main" id="{00000000-0008-0000-0000-000018010000}"/>
                </a:ext>
              </a:extLst>
            </xdr:cNvPr>
            <xdr:cNvCxnSpPr>
              <a:stCxn id="260" idx="1"/>
              <a:endCxn id="147" idx="1"/>
            </xdr:cNvCxnSpPr>
          </xdr:nvCxnSpPr>
          <xdr:spPr bwMode="auto">
            <a:xfrm rot="10800000" flipH="1">
              <a:off x="22604038" y="4238748"/>
              <a:ext cx="320970" cy="4607004"/>
            </a:xfrm>
            <a:prstGeom prst="bentConnector3">
              <a:avLst>
                <a:gd name="adj1" fmla="val -71222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84" name="Conector: angular 283">
              <a:extLst>
                <a:ext uri="{FF2B5EF4-FFF2-40B4-BE49-F238E27FC236}">
                  <a16:creationId xmlns:a16="http://schemas.microsoft.com/office/drawing/2014/main" id="{00000000-0008-0000-0000-00001C010000}"/>
                </a:ext>
              </a:extLst>
            </xdr:cNvPr>
            <xdr:cNvCxnSpPr>
              <a:stCxn id="260" idx="1"/>
              <a:endCxn id="146" idx="1"/>
            </xdr:cNvCxnSpPr>
          </xdr:nvCxnSpPr>
          <xdr:spPr bwMode="auto">
            <a:xfrm rot="10800000" flipH="1">
              <a:off x="22604037" y="1870550"/>
              <a:ext cx="307115" cy="6977058"/>
            </a:xfrm>
            <a:prstGeom prst="bentConnector3">
              <a:avLst>
                <a:gd name="adj1" fmla="val -74435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86" name="Conector recto de flecha 285">
              <a:extLst>
                <a:ext uri="{FF2B5EF4-FFF2-40B4-BE49-F238E27FC236}">
                  <a16:creationId xmlns:a16="http://schemas.microsoft.com/office/drawing/2014/main" id="{00000000-0008-0000-0000-00001E010000}"/>
                </a:ext>
              </a:extLst>
            </xdr:cNvPr>
            <xdr:cNvCxnSpPr>
              <a:stCxn id="58" idx="1"/>
              <a:endCxn id="60" idx="3"/>
            </xdr:cNvCxnSpPr>
          </xdr:nvCxnSpPr>
          <xdr:spPr bwMode="auto">
            <a:xfrm flipH="1">
              <a:off x="16821831" y="8902844"/>
              <a:ext cx="325827" cy="9154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88" name="Conector recto de flecha 287">
              <a:extLst>
                <a:ext uri="{FF2B5EF4-FFF2-40B4-BE49-F238E27FC236}">
                  <a16:creationId xmlns:a16="http://schemas.microsoft.com/office/drawing/2014/main" id="{00000000-0008-0000-0000-000020010000}"/>
                </a:ext>
              </a:extLst>
            </xdr:cNvPr>
            <xdr:cNvCxnSpPr>
              <a:stCxn id="58" idx="3"/>
              <a:endCxn id="78" idx="1"/>
            </xdr:cNvCxnSpPr>
          </xdr:nvCxnSpPr>
          <xdr:spPr bwMode="auto">
            <a:xfrm>
              <a:off x="18030392" y="8902844"/>
              <a:ext cx="355270" cy="3465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297" name="CuadroTexto 296">
              <a:extLst>
                <a:ext uri="{FF2B5EF4-FFF2-40B4-BE49-F238E27FC236}">
                  <a16:creationId xmlns:a16="http://schemas.microsoft.com/office/drawing/2014/main" id="{00000000-0008-0000-0000-000029010000}"/>
                </a:ext>
              </a:extLst>
            </xdr:cNvPr>
            <xdr:cNvSpPr txBox="1"/>
          </xdr:nvSpPr>
          <xdr:spPr>
            <a:xfrm>
              <a:off x="27084831" y="11688905"/>
              <a:ext cx="882734" cy="67714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Indices Base</a:t>
              </a:r>
            </a:p>
            <a:p>
              <a:pPr algn="ctr"/>
              <a:endParaRPr lang="es-ES" sz="1100"/>
            </a:p>
          </xdr:txBody>
        </xdr:sp>
        <xdr:cxnSp macro="">
          <xdr:nvCxnSpPr>
            <xdr:cNvPr id="299" name="Conector: angular 298">
              <a:extLst>
                <a:ext uri="{FF2B5EF4-FFF2-40B4-BE49-F238E27FC236}">
                  <a16:creationId xmlns:a16="http://schemas.microsoft.com/office/drawing/2014/main" id="{00000000-0008-0000-0000-00002B010000}"/>
                </a:ext>
              </a:extLst>
            </xdr:cNvPr>
            <xdr:cNvCxnSpPr>
              <a:stCxn id="297" idx="1"/>
              <a:endCxn id="230" idx="2"/>
            </xdr:cNvCxnSpPr>
          </xdr:nvCxnSpPr>
          <xdr:spPr bwMode="auto">
            <a:xfrm rot="10800000">
              <a:off x="26845719" y="10939771"/>
              <a:ext cx="239113" cy="1087707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301" name="Conector: angular 300">
              <a:extLst>
                <a:ext uri="{FF2B5EF4-FFF2-40B4-BE49-F238E27FC236}">
                  <a16:creationId xmlns:a16="http://schemas.microsoft.com/office/drawing/2014/main" id="{00000000-0008-0000-0000-00002D010000}"/>
                </a:ext>
              </a:extLst>
            </xdr:cNvPr>
            <xdr:cNvCxnSpPr>
              <a:stCxn id="297" idx="3"/>
              <a:endCxn id="232" idx="2"/>
            </xdr:cNvCxnSpPr>
          </xdr:nvCxnSpPr>
          <xdr:spPr bwMode="auto">
            <a:xfrm flipV="1">
              <a:off x="27967565" y="10936306"/>
              <a:ext cx="183944" cy="109117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</xdr:grpSp>
    </xdr:grpSp>
    <xdr:clientData/>
  </xdr:twoCellAnchor>
  <xdr:twoCellAnchor>
    <xdr:from>
      <xdr:col>13</xdr:col>
      <xdr:colOff>291194</xdr:colOff>
      <xdr:row>0</xdr:row>
      <xdr:rowOff>177140</xdr:rowOff>
    </xdr:from>
    <xdr:to>
      <xdr:col>14</xdr:col>
      <xdr:colOff>405495</xdr:colOff>
      <xdr:row>3</xdr:row>
      <xdr:rowOff>171785</xdr:rowOff>
    </xdr:to>
    <xdr:sp macro="" textlink="">
      <xdr:nvSpPr>
        <xdr:cNvPr id="514" name="CuadroTexto 513">
          <a:extLst>
            <a:ext uri="{FF2B5EF4-FFF2-40B4-BE49-F238E27FC236}">
              <a16:creationId xmlns:a16="http://schemas.microsoft.com/office/drawing/2014/main" id="{00000000-0008-0000-0000-000002020000}"/>
            </a:ext>
          </a:extLst>
        </xdr:cNvPr>
        <xdr:cNvSpPr txBox="1"/>
      </xdr:nvSpPr>
      <xdr:spPr>
        <a:xfrm>
          <a:off x="17123230" y="177140"/>
          <a:ext cx="876301" cy="606966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" sz="1100"/>
            <a:t>Recargos</a:t>
          </a:r>
        </a:p>
        <a:p>
          <a:pPr algn="ctr"/>
          <a:endParaRPr lang="es-ES" sz="1100" baseline="0"/>
        </a:p>
        <a:p>
          <a:pPr algn="ctr"/>
          <a:endParaRPr lang="es-ES" sz="1100"/>
        </a:p>
      </xdr:txBody>
    </xdr:sp>
    <xdr:clientData/>
  </xdr:twoCellAnchor>
  <xdr:twoCellAnchor>
    <xdr:from>
      <xdr:col>12</xdr:col>
      <xdr:colOff>299357</xdr:colOff>
      <xdr:row>3</xdr:row>
      <xdr:rowOff>171785</xdr:rowOff>
    </xdr:from>
    <xdr:to>
      <xdr:col>13</xdr:col>
      <xdr:colOff>729345</xdr:colOff>
      <xdr:row>6</xdr:row>
      <xdr:rowOff>13607</xdr:rowOff>
    </xdr:to>
    <xdr:cxnSp macro="">
      <xdr:nvCxnSpPr>
        <xdr:cNvPr id="516" name="Conector: angular 515">
          <a:extLst>
            <a:ext uri="{FF2B5EF4-FFF2-40B4-BE49-F238E27FC236}">
              <a16:creationId xmlns:a16="http://schemas.microsoft.com/office/drawing/2014/main" id="{00000000-0008-0000-0000-000004020000}"/>
            </a:ext>
          </a:extLst>
        </xdr:cNvPr>
        <xdr:cNvCxnSpPr>
          <a:stCxn id="514" idx="2"/>
        </xdr:cNvCxnSpPr>
      </xdr:nvCxnSpPr>
      <xdr:spPr bwMode="auto">
        <a:xfrm rot="5400000">
          <a:off x="16738315" y="415184"/>
          <a:ext cx="454144" cy="1191988"/>
        </a:xfrm>
        <a:prstGeom prst="bentConnector2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</xdr:spPr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96982</xdr:colOff>
      <xdr:row>3</xdr:row>
      <xdr:rowOff>57150</xdr:rowOff>
    </xdr:from>
    <xdr:to>
      <xdr:col>25</xdr:col>
      <xdr:colOff>152400</xdr:colOff>
      <xdr:row>53</xdr:row>
      <xdr:rowOff>69272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665390</xdr:colOff>
      <xdr:row>77</xdr:row>
      <xdr:rowOff>103415</xdr:rowOff>
    </xdr:from>
    <xdr:to>
      <xdr:col>25</xdr:col>
      <xdr:colOff>332016</xdr:colOff>
      <xdr:row>111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0</xdr:colOff>
      <xdr:row>3</xdr:row>
      <xdr:rowOff>114300</xdr:rowOff>
    </xdr:from>
    <xdr:to>
      <xdr:col>37</xdr:col>
      <xdr:colOff>590550</xdr:colOff>
      <xdr:row>45</xdr:row>
      <xdr:rowOff>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0" name="Gráfico 9">
              <a:extLst>
                <a:ext uri="{FF2B5EF4-FFF2-40B4-BE49-F238E27FC236}">
                  <a16:creationId xmlns:a16="http://schemas.microsoft.com/office/drawing/2014/main" id="{00000000-0008-0000-0A00-00000A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9156025" y="952500"/>
              <a:ext cx="9178290" cy="62293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96982</xdr:colOff>
      <xdr:row>3</xdr:row>
      <xdr:rowOff>57150</xdr:rowOff>
    </xdr:from>
    <xdr:to>
      <xdr:col>25</xdr:col>
      <xdr:colOff>152400</xdr:colOff>
      <xdr:row>53</xdr:row>
      <xdr:rowOff>69272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665390</xdr:colOff>
      <xdr:row>77</xdr:row>
      <xdr:rowOff>103415</xdr:rowOff>
    </xdr:from>
    <xdr:to>
      <xdr:col>25</xdr:col>
      <xdr:colOff>332016</xdr:colOff>
      <xdr:row>111</xdr:row>
      <xdr:rowOff>0</xdr:rowOff>
    </xdr:to>
    <xdr:graphicFrame macro="">
      <xdr:nvGraphicFramePr>
        <xdr:cNvPr id="3" name="3 Gráfico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0</xdr:colOff>
      <xdr:row>3</xdr:row>
      <xdr:rowOff>114300</xdr:rowOff>
    </xdr:from>
    <xdr:to>
      <xdr:col>37</xdr:col>
      <xdr:colOff>590550</xdr:colOff>
      <xdr:row>45</xdr:row>
      <xdr:rowOff>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áfico 3">
              <a:extLst>
                <a:ext uri="{FF2B5EF4-FFF2-40B4-BE49-F238E27FC236}">
                  <a16:creationId xmlns:a16="http://schemas.microsoft.com/office/drawing/2014/main" id="{00000000-0008-0000-0C00-000004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9422725" y="952500"/>
              <a:ext cx="9178290" cy="62293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96982</xdr:colOff>
      <xdr:row>3</xdr:row>
      <xdr:rowOff>57150</xdr:rowOff>
    </xdr:from>
    <xdr:to>
      <xdr:col>25</xdr:col>
      <xdr:colOff>152400</xdr:colOff>
      <xdr:row>53</xdr:row>
      <xdr:rowOff>69272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665390</xdr:colOff>
      <xdr:row>77</xdr:row>
      <xdr:rowOff>103415</xdr:rowOff>
    </xdr:from>
    <xdr:to>
      <xdr:col>25</xdr:col>
      <xdr:colOff>332016</xdr:colOff>
      <xdr:row>111</xdr:row>
      <xdr:rowOff>0</xdr:rowOff>
    </xdr:to>
    <xdr:graphicFrame macro="">
      <xdr:nvGraphicFramePr>
        <xdr:cNvPr id="3" name="3 Gráfico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0</xdr:colOff>
      <xdr:row>3</xdr:row>
      <xdr:rowOff>114300</xdr:rowOff>
    </xdr:from>
    <xdr:to>
      <xdr:col>37</xdr:col>
      <xdr:colOff>590550</xdr:colOff>
      <xdr:row>45</xdr:row>
      <xdr:rowOff>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áfico 3">
              <a:extLst>
                <a:ext uri="{FF2B5EF4-FFF2-40B4-BE49-F238E27FC236}">
                  <a16:creationId xmlns:a16="http://schemas.microsoft.com/office/drawing/2014/main" id="{00000000-0008-0000-0D00-000004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9089350" y="952500"/>
              <a:ext cx="9178290" cy="62293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316536</xdr:colOff>
      <xdr:row>0</xdr:row>
      <xdr:rowOff>0</xdr:rowOff>
    </xdr:from>
    <xdr:to>
      <xdr:col>31</xdr:col>
      <xdr:colOff>660299</xdr:colOff>
      <xdr:row>30</xdr:row>
      <xdr:rowOff>121798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30172" y="0"/>
          <a:ext cx="8240854" cy="47769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0</xdr:colOff>
      <xdr:row>5</xdr:row>
      <xdr:rowOff>78240</xdr:rowOff>
    </xdr:from>
    <xdr:to>
      <xdr:col>29</xdr:col>
      <xdr:colOff>337825</xdr:colOff>
      <xdr:row>41</xdr:row>
      <xdr:rowOff>33783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379775" y="1211715"/>
          <a:ext cx="7936054" cy="465136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653142</xdr:colOff>
      <xdr:row>0</xdr:row>
      <xdr:rowOff>241526</xdr:rowOff>
    </xdr:from>
    <xdr:to>
      <xdr:col>29</xdr:col>
      <xdr:colOff>207196</xdr:colOff>
      <xdr:row>28</xdr:row>
      <xdr:rowOff>22897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16542" y="241526"/>
          <a:ext cx="8175540" cy="469082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517071</xdr:colOff>
      <xdr:row>1</xdr:row>
      <xdr:rowOff>139610</xdr:rowOff>
    </xdr:from>
    <xdr:to>
      <xdr:col>19</xdr:col>
      <xdr:colOff>333919</xdr:colOff>
      <xdr:row>17</xdr:row>
      <xdr:rowOff>139609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438805</xdr:colOff>
      <xdr:row>2</xdr:row>
      <xdr:rowOff>14845</xdr:rowOff>
    </xdr:from>
    <xdr:to>
      <xdr:col>25</xdr:col>
      <xdr:colOff>277441</xdr:colOff>
      <xdr:row>17</xdr:row>
      <xdr:rowOff>68632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49886532-6290-43E8-8A64-CF7EF520DA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185873</xdr:colOff>
      <xdr:row>21</xdr:row>
      <xdr:rowOff>84874</xdr:rowOff>
    </xdr:from>
    <xdr:to>
      <xdr:col>19</xdr:col>
      <xdr:colOff>23693</xdr:colOff>
      <xdr:row>37</xdr:row>
      <xdr:rowOff>133714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AE4334BB-366D-409A-8F3E-657B31D105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762000</xdr:colOff>
      <xdr:row>21</xdr:row>
      <xdr:rowOff>13607</xdr:rowOff>
    </xdr:from>
    <xdr:to>
      <xdr:col>25</xdr:col>
      <xdr:colOff>578849</xdr:colOff>
      <xdr:row>37</xdr:row>
      <xdr:rowOff>9796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09833DA6-EE56-47C4-ADFD-4414EBCA0E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381001</xdr:colOff>
      <xdr:row>42</xdr:row>
      <xdr:rowOff>68035</xdr:rowOff>
    </xdr:from>
    <xdr:to>
      <xdr:col>27</xdr:col>
      <xdr:colOff>197849</xdr:colOff>
      <xdr:row>58</xdr:row>
      <xdr:rowOff>64224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E2036B1E-DAF6-4670-9C6C-727EA8C430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243417</xdr:colOff>
      <xdr:row>6</xdr:row>
      <xdr:rowOff>121972</xdr:rowOff>
    </xdr:from>
    <xdr:to>
      <xdr:col>20</xdr:col>
      <xdr:colOff>711417</xdr:colOff>
      <xdr:row>9</xdr:row>
      <xdr:rowOff>18472</xdr:rowOff>
    </xdr:to>
    <xdr:sp macro="" textlink="">
      <xdr:nvSpPr>
        <xdr:cNvPr id="2" name="Arco 1"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SpPr/>
      </xdr:nvSpPr>
      <xdr:spPr>
        <a:xfrm>
          <a:off x="21411777" y="1501192"/>
          <a:ext cx="468000" cy="99378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3</xdr:row>
      <xdr:rowOff>8537</xdr:rowOff>
    </xdr:from>
    <xdr:to>
      <xdr:col>20</xdr:col>
      <xdr:colOff>704850</xdr:colOff>
      <xdr:row>5</xdr:row>
      <xdr:rowOff>94262</xdr:rowOff>
    </xdr:to>
    <xdr:sp macro="" textlink="">
      <xdr:nvSpPr>
        <xdr:cNvPr id="3" name="Arco 2">
          <a:extLst>
            <a:ext uri="{FF2B5EF4-FFF2-40B4-BE49-F238E27FC236}">
              <a16:creationId xmlns:a16="http://schemas.microsoft.com/office/drawing/2014/main" id="{00000000-0008-0000-5300-000003000000}"/>
            </a:ext>
          </a:extLst>
        </xdr:cNvPr>
        <xdr:cNvSpPr/>
      </xdr:nvSpPr>
      <xdr:spPr>
        <a:xfrm rot="5400000">
          <a:off x="21414105" y="83149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11</xdr:row>
      <xdr:rowOff>171441</xdr:rowOff>
    </xdr:from>
    <xdr:to>
      <xdr:col>18</xdr:col>
      <xdr:colOff>116121</xdr:colOff>
      <xdr:row>11</xdr:row>
      <xdr:rowOff>171441</xdr:rowOff>
    </xdr:to>
    <xdr:cxnSp macro="">
      <xdr:nvCxnSpPr>
        <xdr:cNvPr id="4" name="Conector recto 3">
          <a:extLst>
            <a:ext uri="{FF2B5EF4-FFF2-40B4-BE49-F238E27FC236}">
              <a16:creationId xmlns:a16="http://schemas.microsoft.com/office/drawing/2014/main" id="{00000000-0008-0000-5300-000004000000}"/>
            </a:ext>
          </a:extLst>
        </xdr:cNvPr>
        <xdr:cNvCxnSpPr/>
      </xdr:nvCxnSpPr>
      <xdr:spPr>
        <a:xfrm flipH="1">
          <a:off x="17790562" y="3409941"/>
          <a:ext cx="190895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5</xdr:row>
      <xdr:rowOff>87693</xdr:rowOff>
    </xdr:from>
    <xdr:to>
      <xdr:col>20</xdr:col>
      <xdr:colOff>496300</xdr:colOff>
      <xdr:row>5</xdr:row>
      <xdr:rowOff>87693</xdr:rowOff>
    </xdr:to>
    <xdr:cxnSp macro="">
      <xdr:nvCxnSpPr>
        <xdr:cNvPr id="5" name="Conector recto 4">
          <a:extLst>
            <a:ext uri="{FF2B5EF4-FFF2-40B4-BE49-F238E27FC236}">
              <a16:creationId xmlns:a16="http://schemas.microsoft.com/office/drawing/2014/main" id="{00000000-0008-0000-5300-000005000000}"/>
            </a:ext>
          </a:extLst>
        </xdr:cNvPr>
        <xdr:cNvCxnSpPr/>
      </xdr:nvCxnSpPr>
      <xdr:spPr>
        <a:xfrm flipH="1">
          <a:off x="16698046" y="1284033"/>
          <a:ext cx="496661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7</xdr:row>
      <xdr:rowOff>172653</xdr:rowOff>
    </xdr:from>
    <xdr:to>
      <xdr:col>20</xdr:col>
      <xdr:colOff>715537</xdr:colOff>
      <xdr:row>20</xdr:row>
      <xdr:rowOff>108153</xdr:rowOff>
    </xdr:to>
    <xdr:cxnSp macro="">
      <xdr:nvCxnSpPr>
        <xdr:cNvPr id="6" name="Conector recto 5">
          <a:extLst>
            <a:ext uri="{FF2B5EF4-FFF2-40B4-BE49-F238E27FC236}">
              <a16:creationId xmlns:a16="http://schemas.microsoft.com/office/drawing/2014/main" id="{00000000-0008-0000-5300-000006000000}"/>
            </a:ext>
          </a:extLst>
        </xdr:cNvPr>
        <xdr:cNvCxnSpPr/>
      </xdr:nvCxnSpPr>
      <xdr:spPr>
        <a:xfrm>
          <a:off x="21883897" y="1734753"/>
          <a:ext cx="0" cy="621438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2</xdr:row>
      <xdr:rowOff>89383</xdr:rowOff>
    </xdr:from>
    <xdr:to>
      <xdr:col>20</xdr:col>
      <xdr:colOff>706244</xdr:colOff>
      <xdr:row>4</xdr:row>
      <xdr:rowOff>68383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00000000-0008-0000-5300-000007000000}"/>
            </a:ext>
          </a:extLst>
        </xdr:cNvPr>
        <xdr:cNvCxnSpPr/>
      </xdr:nvCxnSpPr>
      <xdr:spPr>
        <a:xfrm>
          <a:off x="21874604" y="73708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7</xdr:row>
      <xdr:rowOff>55532</xdr:rowOff>
    </xdr:from>
    <xdr:to>
      <xdr:col>20</xdr:col>
      <xdr:colOff>633280</xdr:colOff>
      <xdr:row>15</xdr:row>
      <xdr:rowOff>79532</xdr:rowOff>
    </xdr:to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00000000-0008-0000-5300-000008000000}"/>
            </a:ext>
          </a:extLst>
        </xdr:cNvPr>
        <xdr:cNvSpPr/>
      </xdr:nvSpPr>
      <xdr:spPr>
        <a:xfrm>
          <a:off x="21297640" y="1617632"/>
          <a:ext cx="504000" cy="32548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6</xdr:row>
      <xdr:rowOff>115690</xdr:rowOff>
    </xdr:from>
    <xdr:to>
      <xdr:col>18</xdr:col>
      <xdr:colOff>477416</xdr:colOff>
      <xdr:row>8</xdr:row>
      <xdr:rowOff>94690</xdr:rowOff>
    </xdr:to>
    <xdr:sp macro="" textlink="">
      <xdr:nvSpPr>
        <xdr:cNvPr id="9" name="Arco 8">
          <a:extLst>
            <a:ext uri="{FF2B5EF4-FFF2-40B4-BE49-F238E27FC236}">
              <a16:creationId xmlns:a16="http://schemas.microsoft.com/office/drawing/2014/main" id="{00000000-0008-0000-5300-000009000000}"/>
            </a:ext>
          </a:extLst>
        </xdr:cNvPr>
        <xdr:cNvSpPr/>
      </xdr:nvSpPr>
      <xdr:spPr>
        <a:xfrm flipH="1">
          <a:off x="19700816" y="1494910"/>
          <a:ext cx="360000" cy="77148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7</xdr:row>
      <xdr:rowOff>104845</xdr:rowOff>
    </xdr:from>
    <xdr:to>
      <xdr:col>18</xdr:col>
      <xdr:colOff>118613</xdr:colOff>
      <xdr:row>11</xdr:row>
      <xdr:rowOff>170845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5300-00000A000000}"/>
            </a:ext>
          </a:extLst>
        </xdr:cNvPr>
        <xdr:cNvCxnSpPr/>
      </xdr:nvCxnSpPr>
      <xdr:spPr>
        <a:xfrm flipH="1">
          <a:off x="19702013" y="1666945"/>
          <a:ext cx="0" cy="17424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6</xdr:row>
      <xdr:rowOff>124423</xdr:rowOff>
    </xdr:from>
    <xdr:to>
      <xdr:col>20</xdr:col>
      <xdr:colOff>510473</xdr:colOff>
      <xdr:row>6</xdr:row>
      <xdr:rowOff>124423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5300-00000B000000}"/>
            </a:ext>
          </a:extLst>
        </xdr:cNvPr>
        <xdr:cNvCxnSpPr/>
      </xdr:nvCxnSpPr>
      <xdr:spPr>
        <a:xfrm flipH="1">
          <a:off x="20548622" y="150364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10</xdr:row>
      <xdr:rowOff>108740</xdr:rowOff>
    </xdr:from>
    <xdr:to>
      <xdr:col>15</xdr:col>
      <xdr:colOff>324571</xdr:colOff>
      <xdr:row>12</xdr:row>
      <xdr:rowOff>61115</xdr:rowOff>
    </xdr:to>
    <xdr:sp macro="" textlink="">
      <xdr:nvSpPr>
        <xdr:cNvPr id="12" name="Arco 11">
          <a:extLst>
            <a:ext uri="{FF2B5EF4-FFF2-40B4-BE49-F238E27FC236}">
              <a16:creationId xmlns:a16="http://schemas.microsoft.com/office/drawing/2014/main" id="{00000000-0008-0000-5300-00000C000000}"/>
            </a:ext>
          </a:extLst>
        </xdr:cNvPr>
        <xdr:cNvSpPr/>
      </xdr:nvSpPr>
      <xdr:spPr>
        <a:xfrm>
          <a:off x="17033326" y="2890040"/>
          <a:ext cx="497205" cy="71437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11</xdr:row>
      <xdr:rowOff>173066</xdr:rowOff>
    </xdr:from>
    <xdr:to>
      <xdr:col>15</xdr:col>
      <xdr:colOff>691400</xdr:colOff>
      <xdr:row>13</xdr:row>
      <xdr:rowOff>115916</xdr:rowOff>
    </xdr:to>
    <xdr:sp macro="" textlink="">
      <xdr:nvSpPr>
        <xdr:cNvPr id="13" name="Arco 12">
          <a:extLst>
            <a:ext uri="{FF2B5EF4-FFF2-40B4-BE49-F238E27FC236}">
              <a16:creationId xmlns:a16="http://schemas.microsoft.com/office/drawing/2014/main" id="{00000000-0008-0000-5300-00000D000000}"/>
            </a:ext>
          </a:extLst>
        </xdr:cNvPr>
        <xdr:cNvSpPr/>
      </xdr:nvSpPr>
      <xdr:spPr>
        <a:xfrm rot="16200000">
          <a:off x="17287760" y="3811616"/>
          <a:ext cx="100965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180973</xdr:colOff>
      <xdr:row>7</xdr:row>
      <xdr:rowOff>9525</xdr:rowOff>
    </xdr:from>
    <xdr:to>
      <xdr:col>18</xdr:col>
      <xdr:colOff>900973</xdr:colOff>
      <xdr:row>11</xdr:row>
      <xdr:rowOff>183525</xdr:rowOff>
    </xdr:to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id="{00000000-0008-0000-5300-00000E000000}"/>
            </a:ext>
          </a:extLst>
        </xdr:cNvPr>
        <xdr:cNvSpPr/>
      </xdr:nvSpPr>
      <xdr:spPr>
        <a:xfrm>
          <a:off x="19764373" y="1571625"/>
          <a:ext cx="613320" cy="18504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6</xdr:row>
      <xdr:rowOff>116268</xdr:rowOff>
    </xdr:from>
    <xdr:to>
      <xdr:col>18</xdr:col>
      <xdr:colOff>1268355</xdr:colOff>
      <xdr:row>6</xdr:row>
      <xdr:rowOff>116268</xdr:rowOff>
    </xdr:to>
    <xdr:cxnSp macro="">
      <xdr:nvCxnSpPr>
        <xdr:cNvPr id="15" name="Conector recto 14">
          <a:extLst>
            <a:ext uri="{FF2B5EF4-FFF2-40B4-BE49-F238E27FC236}">
              <a16:creationId xmlns:a16="http://schemas.microsoft.com/office/drawing/2014/main" id="{00000000-0008-0000-5300-00000F000000}"/>
            </a:ext>
          </a:extLst>
        </xdr:cNvPr>
        <xdr:cNvCxnSpPr/>
      </xdr:nvCxnSpPr>
      <xdr:spPr>
        <a:xfrm flipH="1">
          <a:off x="19879755" y="149548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6</xdr:row>
      <xdr:rowOff>190072</xdr:rowOff>
    </xdr:from>
    <xdr:to>
      <xdr:col>18</xdr:col>
      <xdr:colOff>1414009</xdr:colOff>
      <xdr:row>11</xdr:row>
      <xdr:rowOff>173572</xdr:rowOff>
    </xdr:to>
    <xdr:sp macro="" textlink="">
      <xdr:nvSpPr>
        <xdr:cNvPr id="16" name="Rectángulo 15">
          <a:extLst>
            <a:ext uri="{FF2B5EF4-FFF2-40B4-BE49-F238E27FC236}">
              <a16:creationId xmlns:a16="http://schemas.microsoft.com/office/drawing/2014/main" id="{00000000-0008-0000-5300-000010000000}"/>
            </a:ext>
          </a:extLst>
        </xdr:cNvPr>
        <xdr:cNvSpPr/>
      </xdr:nvSpPr>
      <xdr:spPr>
        <a:xfrm rot="16200000">
          <a:off x="19449589" y="2489092"/>
          <a:ext cx="185040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10</xdr:row>
      <xdr:rowOff>175721</xdr:rowOff>
    </xdr:from>
    <xdr:to>
      <xdr:col>15</xdr:col>
      <xdr:colOff>270023</xdr:colOff>
      <xdr:row>18</xdr:row>
      <xdr:rowOff>91721</xdr:rowOff>
    </xdr:to>
    <xdr:sp macro="" textlink="">
      <xdr:nvSpPr>
        <xdr:cNvPr id="17" name="Rectángulo 16">
          <a:extLst>
            <a:ext uri="{FF2B5EF4-FFF2-40B4-BE49-F238E27FC236}">
              <a16:creationId xmlns:a16="http://schemas.microsoft.com/office/drawing/2014/main" id="{00000000-0008-0000-5300-000011000000}"/>
            </a:ext>
          </a:extLst>
        </xdr:cNvPr>
        <xdr:cNvSpPr/>
      </xdr:nvSpPr>
      <xdr:spPr>
        <a:xfrm>
          <a:off x="16725503" y="2957021"/>
          <a:ext cx="750480" cy="34516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18</xdr:row>
      <xdr:rowOff>116691</xdr:rowOff>
    </xdr:from>
    <xdr:to>
      <xdr:col>15</xdr:col>
      <xdr:colOff>276500</xdr:colOff>
      <xdr:row>21</xdr:row>
      <xdr:rowOff>49191</xdr:rowOff>
    </xdr:to>
    <xdr:sp macro="" textlink="">
      <xdr:nvSpPr>
        <xdr:cNvPr id="18" name="Rectángulo 17">
          <a:extLst>
            <a:ext uri="{FF2B5EF4-FFF2-40B4-BE49-F238E27FC236}">
              <a16:creationId xmlns:a16="http://schemas.microsoft.com/office/drawing/2014/main" id="{00000000-0008-0000-5300-000012000000}"/>
            </a:ext>
          </a:extLst>
        </xdr:cNvPr>
        <xdr:cNvSpPr/>
      </xdr:nvSpPr>
      <xdr:spPr>
        <a:xfrm>
          <a:off x="16731980" y="6433671"/>
          <a:ext cx="750480" cy="20661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5</xdr:row>
      <xdr:rowOff>88281</xdr:rowOff>
    </xdr:from>
    <xdr:to>
      <xdr:col>14</xdr:col>
      <xdr:colOff>297366</xdr:colOff>
      <xdr:row>10</xdr:row>
      <xdr:rowOff>107781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00000000-0008-0000-5300-000013000000}"/>
            </a:ext>
          </a:extLst>
        </xdr:cNvPr>
        <xdr:cNvCxnSpPr/>
      </xdr:nvCxnSpPr>
      <xdr:spPr>
        <a:xfrm flipH="1" flipV="1">
          <a:off x="16710846" y="1284621"/>
          <a:ext cx="0" cy="160446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2</xdr:row>
      <xdr:rowOff>188169</xdr:rowOff>
    </xdr:from>
    <xdr:to>
      <xdr:col>16</xdr:col>
      <xdr:colOff>649420</xdr:colOff>
      <xdr:row>4</xdr:row>
      <xdr:rowOff>87317</xdr:rowOff>
    </xdr:to>
    <xdr:sp macro="" textlink="">
      <xdr:nvSpPr>
        <xdr:cNvPr id="20" name="CuadroTexto 19">
          <a:extLst>
            <a:ext uri="{FF2B5EF4-FFF2-40B4-BE49-F238E27FC236}">
              <a16:creationId xmlns:a16="http://schemas.microsoft.com/office/drawing/2014/main" id="{00000000-0008-0000-5300-000014000000}"/>
            </a:ext>
          </a:extLst>
        </xdr:cNvPr>
        <xdr:cNvSpPr txBox="1"/>
      </xdr:nvSpPr>
      <xdr:spPr>
        <a:xfrm>
          <a:off x="18392526" y="82824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9</xdr:row>
      <xdr:rowOff>129428</xdr:rowOff>
    </xdr:from>
    <xdr:to>
      <xdr:col>20</xdr:col>
      <xdr:colOff>540123</xdr:colOff>
      <xdr:row>11</xdr:row>
      <xdr:rowOff>28576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00000000-0008-0000-5300-000015000000}"/>
            </a:ext>
          </a:extLst>
        </xdr:cNvPr>
        <xdr:cNvSpPr txBox="1"/>
      </xdr:nvSpPr>
      <xdr:spPr>
        <a:xfrm>
          <a:off x="21439542" y="2605928"/>
          <a:ext cx="268941" cy="6611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7</xdr:row>
      <xdr:rowOff>94304</xdr:rowOff>
    </xdr:from>
    <xdr:to>
      <xdr:col>16</xdr:col>
      <xdr:colOff>284679</xdr:colOff>
      <xdr:row>8</xdr:row>
      <xdr:rowOff>183952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0000000-0008-0000-5300-000016000000}"/>
            </a:ext>
          </a:extLst>
        </xdr:cNvPr>
        <xdr:cNvSpPr txBox="1"/>
      </xdr:nvSpPr>
      <xdr:spPr>
        <a:xfrm>
          <a:off x="17917201" y="1656404"/>
          <a:ext cx="365918" cy="6992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8</xdr:row>
      <xdr:rowOff>122705</xdr:rowOff>
    </xdr:from>
    <xdr:to>
      <xdr:col>18</xdr:col>
      <xdr:colOff>632572</xdr:colOff>
      <xdr:row>10</xdr:row>
      <xdr:rowOff>28575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00000000-0008-0000-5300-000017000000}"/>
            </a:ext>
          </a:extLst>
        </xdr:cNvPr>
        <xdr:cNvSpPr txBox="1"/>
      </xdr:nvSpPr>
      <xdr:spPr>
        <a:xfrm>
          <a:off x="19947031" y="2294405"/>
          <a:ext cx="268941" cy="515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13</xdr:row>
      <xdr:rowOff>156322</xdr:rowOff>
    </xdr:from>
    <xdr:to>
      <xdr:col>15</xdr:col>
      <xdr:colOff>294715</xdr:colOff>
      <xdr:row>15</xdr:row>
      <xdr:rowOff>55470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0000000-0008-0000-5300-000018000000}"/>
            </a:ext>
          </a:extLst>
        </xdr:cNvPr>
        <xdr:cNvSpPr txBox="1"/>
      </xdr:nvSpPr>
      <xdr:spPr>
        <a:xfrm>
          <a:off x="17033165" y="4461622"/>
          <a:ext cx="467510" cy="3868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19</xdr:row>
      <xdr:rowOff>63874</xdr:rowOff>
    </xdr:from>
    <xdr:to>
      <xdr:col>15</xdr:col>
      <xdr:colOff>81803</xdr:colOff>
      <xdr:row>20</xdr:row>
      <xdr:rowOff>50989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00000000-0008-0000-5300-000019000000}"/>
            </a:ext>
          </a:extLst>
        </xdr:cNvPr>
        <xdr:cNvSpPr txBox="1"/>
      </xdr:nvSpPr>
      <xdr:spPr>
        <a:xfrm>
          <a:off x="16905419" y="7142854"/>
          <a:ext cx="382344" cy="7491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21</xdr:row>
      <xdr:rowOff>176493</xdr:rowOff>
    </xdr:from>
    <xdr:to>
      <xdr:col>15</xdr:col>
      <xdr:colOff>137833</xdr:colOff>
      <xdr:row>23</xdr:row>
      <xdr:rowOff>28016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00000000-0008-0000-5300-00001A000000}"/>
            </a:ext>
          </a:extLst>
        </xdr:cNvPr>
        <xdr:cNvSpPr txBox="1"/>
      </xdr:nvSpPr>
      <xdr:spPr>
        <a:xfrm>
          <a:off x="16900936" y="8627073"/>
          <a:ext cx="442857" cy="6135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24</xdr:row>
      <xdr:rowOff>148479</xdr:rowOff>
    </xdr:from>
    <xdr:to>
      <xdr:col>15</xdr:col>
      <xdr:colOff>149039</xdr:colOff>
      <xdr:row>25</xdr:row>
      <xdr:rowOff>171451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0000000-0008-0000-5300-00001B000000}"/>
            </a:ext>
          </a:extLst>
        </xdr:cNvPr>
        <xdr:cNvSpPr txBox="1"/>
      </xdr:nvSpPr>
      <xdr:spPr>
        <a:xfrm>
          <a:off x="16907660" y="981825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8</xdr:row>
      <xdr:rowOff>68916</xdr:rowOff>
    </xdr:from>
    <xdr:to>
      <xdr:col>18</xdr:col>
      <xdr:colOff>1257300</xdr:colOff>
      <xdr:row>9</xdr:row>
      <xdr:rowOff>158564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00000000-0008-0000-5300-00001C000000}"/>
            </a:ext>
          </a:extLst>
        </xdr:cNvPr>
        <xdr:cNvSpPr txBox="1"/>
      </xdr:nvSpPr>
      <xdr:spPr>
        <a:xfrm>
          <a:off x="20374199" y="2240616"/>
          <a:ext cx="1681" cy="3944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17</xdr:row>
      <xdr:rowOff>183884</xdr:rowOff>
    </xdr:from>
    <xdr:to>
      <xdr:col>18</xdr:col>
      <xdr:colOff>277632</xdr:colOff>
      <xdr:row>19</xdr:row>
      <xdr:rowOff>97251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00000000-0008-0000-5300-00001D000000}"/>
            </a:ext>
          </a:extLst>
        </xdr:cNvPr>
        <xdr:cNvSpPr txBox="1"/>
      </xdr:nvSpPr>
      <xdr:spPr>
        <a:xfrm>
          <a:off x="19592091" y="5891264"/>
          <a:ext cx="268941" cy="12849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3</xdr:row>
      <xdr:rowOff>22412</xdr:rowOff>
    </xdr:from>
    <xdr:to>
      <xdr:col>20</xdr:col>
      <xdr:colOff>38100</xdr:colOff>
      <xdr:row>4</xdr:row>
      <xdr:rowOff>112060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00000000-0008-0000-5300-00001E000000}"/>
            </a:ext>
          </a:extLst>
        </xdr:cNvPr>
        <xdr:cNvSpPr txBox="1"/>
      </xdr:nvSpPr>
      <xdr:spPr>
        <a:xfrm>
          <a:off x="20489888" y="85299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4</xdr:row>
      <xdr:rowOff>109211</xdr:rowOff>
    </xdr:from>
    <xdr:to>
      <xdr:col>19</xdr:col>
      <xdr:colOff>387665</xdr:colOff>
      <xdr:row>5</xdr:row>
      <xdr:rowOff>26711</xdr:rowOff>
    </xdr:to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00000000-0008-0000-5300-00001F000000}"/>
            </a:ext>
          </a:extLst>
        </xdr:cNvPr>
        <xdr:cNvSpPr/>
      </xdr:nvSpPr>
      <xdr:spPr>
        <a:xfrm>
          <a:off x="20547545" y="112267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19</xdr:row>
      <xdr:rowOff>224118</xdr:rowOff>
    </xdr:from>
    <xdr:to>
      <xdr:col>21</xdr:col>
      <xdr:colOff>515471</xdr:colOff>
      <xdr:row>21</xdr:row>
      <xdr:rowOff>44823</xdr:rowOff>
    </xdr:to>
    <xdr:sp macro="" textlink="">
      <xdr:nvSpPr>
        <xdr:cNvPr id="32" name="Forma libre: forma 31">
          <a:extLst>
            <a:ext uri="{FF2B5EF4-FFF2-40B4-BE49-F238E27FC236}">
              <a16:creationId xmlns:a16="http://schemas.microsoft.com/office/drawing/2014/main" id="{00000000-0008-0000-5300-000020000000}"/>
            </a:ext>
          </a:extLst>
        </xdr:cNvPr>
        <xdr:cNvSpPr/>
      </xdr:nvSpPr>
      <xdr:spPr>
        <a:xfrm>
          <a:off x="21650213" y="7303098"/>
          <a:ext cx="826098" cy="119230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1</xdr:row>
      <xdr:rowOff>65687</xdr:rowOff>
    </xdr:from>
    <xdr:to>
      <xdr:col>21</xdr:col>
      <xdr:colOff>481853</xdr:colOff>
      <xdr:row>3</xdr:row>
      <xdr:rowOff>110510</xdr:rowOff>
    </xdr:to>
    <xdr:sp macro="" textlink="">
      <xdr:nvSpPr>
        <xdr:cNvPr id="33" name="Forma libre: forma 32">
          <a:extLst>
            <a:ext uri="{FF2B5EF4-FFF2-40B4-BE49-F238E27FC236}">
              <a16:creationId xmlns:a16="http://schemas.microsoft.com/office/drawing/2014/main" id="{00000000-0008-0000-5300-000021000000}"/>
            </a:ext>
          </a:extLst>
        </xdr:cNvPr>
        <xdr:cNvSpPr/>
      </xdr:nvSpPr>
      <xdr:spPr>
        <a:xfrm>
          <a:off x="21616595" y="53050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6</xdr:row>
      <xdr:rowOff>9251</xdr:rowOff>
    </xdr:from>
    <xdr:to>
      <xdr:col>21</xdr:col>
      <xdr:colOff>575128</xdr:colOff>
      <xdr:row>6</xdr:row>
      <xdr:rowOff>9251</xdr:rowOff>
    </xdr:to>
    <xdr:cxnSp macro="">
      <xdr:nvCxnSpPr>
        <xdr:cNvPr id="34" name="Conector recto 33">
          <a:extLst>
            <a:ext uri="{FF2B5EF4-FFF2-40B4-BE49-F238E27FC236}">
              <a16:creationId xmlns:a16="http://schemas.microsoft.com/office/drawing/2014/main" id="{00000000-0008-0000-5300-000022000000}"/>
            </a:ext>
          </a:extLst>
        </xdr:cNvPr>
        <xdr:cNvCxnSpPr/>
      </xdr:nvCxnSpPr>
      <xdr:spPr>
        <a:xfrm flipH="1">
          <a:off x="19802655" y="138847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2</xdr:row>
      <xdr:rowOff>81790</xdr:rowOff>
    </xdr:from>
    <xdr:to>
      <xdr:col>19</xdr:col>
      <xdr:colOff>410310</xdr:colOff>
      <xdr:row>5</xdr:row>
      <xdr:rowOff>50290</xdr:rowOff>
    </xdr:to>
    <xdr:sp macro="" textlink="">
      <xdr:nvSpPr>
        <xdr:cNvPr id="35" name="Rectángulo 34">
          <a:extLst>
            <a:ext uri="{FF2B5EF4-FFF2-40B4-BE49-F238E27FC236}">
              <a16:creationId xmlns:a16="http://schemas.microsoft.com/office/drawing/2014/main" id="{00000000-0008-0000-5300-000023000000}"/>
            </a:ext>
          </a:extLst>
        </xdr:cNvPr>
        <xdr:cNvSpPr/>
      </xdr:nvSpPr>
      <xdr:spPr>
        <a:xfrm>
          <a:off x="16664469" y="729490"/>
          <a:ext cx="412172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21</xdr:row>
      <xdr:rowOff>90486</xdr:rowOff>
    </xdr:from>
    <xdr:to>
      <xdr:col>15</xdr:col>
      <xdr:colOff>277088</xdr:colOff>
      <xdr:row>24</xdr:row>
      <xdr:rowOff>22986</xdr:rowOff>
    </xdr:to>
    <xdr:sp macro="" textlink="">
      <xdr:nvSpPr>
        <xdr:cNvPr id="36" name="Rectángulo 35">
          <a:extLst>
            <a:ext uri="{FF2B5EF4-FFF2-40B4-BE49-F238E27FC236}">
              <a16:creationId xmlns:a16="http://schemas.microsoft.com/office/drawing/2014/main" id="{00000000-0008-0000-5300-000024000000}"/>
            </a:ext>
          </a:extLst>
        </xdr:cNvPr>
        <xdr:cNvSpPr/>
      </xdr:nvSpPr>
      <xdr:spPr>
        <a:xfrm>
          <a:off x="16732568" y="8541066"/>
          <a:ext cx="750480" cy="11517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7</xdr:row>
      <xdr:rowOff>95248</xdr:rowOff>
    </xdr:from>
    <xdr:to>
      <xdr:col>19</xdr:col>
      <xdr:colOff>375825</xdr:colOff>
      <xdr:row>17</xdr:row>
      <xdr:rowOff>7619</xdr:rowOff>
    </xdr:to>
    <xdr:sp macro="" textlink="">
      <xdr:nvSpPr>
        <xdr:cNvPr id="37" name="Rectángulo 36">
          <a:extLst>
            <a:ext uri="{FF2B5EF4-FFF2-40B4-BE49-F238E27FC236}">
              <a16:creationId xmlns:a16="http://schemas.microsoft.com/office/drawing/2014/main" id="{00000000-0008-0000-5300-000025000000}"/>
            </a:ext>
          </a:extLst>
        </xdr:cNvPr>
        <xdr:cNvSpPr/>
      </xdr:nvSpPr>
      <xdr:spPr>
        <a:xfrm>
          <a:off x="20499705" y="1657348"/>
          <a:ext cx="252000" cy="405765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11</xdr:row>
      <xdr:rowOff>95250</xdr:rowOff>
    </xdr:from>
    <xdr:to>
      <xdr:col>19</xdr:col>
      <xdr:colOff>373716</xdr:colOff>
      <xdr:row>12</xdr:row>
      <xdr:rowOff>184898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00000000-0008-0000-5300-000026000000}"/>
            </a:ext>
          </a:extLst>
        </xdr:cNvPr>
        <xdr:cNvSpPr txBox="1"/>
      </xdr:nvSpPr>
      <xdr:spPr>
        <a:xfrm>
          <a:off x="20480655" y="3333750"/>
          <a:ext cx="268941" cy="3944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17</xdr:row>
      <xdr:rowOff>38100</xdr:rowOff>
    </xdr:from>
    <xdr:to>
      <xdr:col>19</xdr:col>
      <xdr:colOff>385350</xdr:colOff>
      <xdr:row>19</xdr:row>
      <xdr:rowOff>17100</xdr:rowOff>
    </xdr:to>
    <xdr:sp macro="" textlink="">
      <xdr:nvSpPr>
        <xdr:cNvPr id="39" name="Rectángulo 38">
          <a:extLst>
            <a:ext uri="{FF2B5EF4-FFF2-40B4-BE49-F238E27FC236}">
              <a16:creationId xmlns:a16="http://schemas.microsoft.com/office/drawing/2014/main" id="{00000000-0008-0000-5300-000027000000}"/>
            </a:ext>
          </a:extLst>
        </xdr:cNvPr>
        <xdr:cNvSpPr/>
      </xdr:nvSpPr>
      <xdr:spPr>
        <a:xfrm>
          <a:off x="20509230" y="5745480"/>
          <a:ext cx="252000" cy="13506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19</xdr:row>
      <xdr:rowOff>114300</xdr:rowOff>
    </xdr:from>
    <xdr:to>
      <xdr:col>19</xdr:col>
      <xdr:colOff>385350</xdr:colOff>
      <xdr:row>21</xdr:row>
      <xdr:rowOff>93300</xdr:rowOff>
    </xdr:to>
    <xdr:sp macro="" textlink="">
      <xdr:nvSpPr>
        <xdr:cNvPr id="40" name="Rectángulo 39">
          <a:extLst>
            <a:ext uri="{FF2B5EF4-FFF2-40B4-BE49-F238E27FC236}">
              <a16:creationId xmlns:a16="http://schemas.microsoft.com/office/drawing/2014/main" id="{00000000-0008-0000-5300-000028000000}"/>
            </a:ext>
          </a:extLst>
        </xdr:cNvPr>
        <xdr:cNvSpPr/>
      </xdr:nvSpPr>
      <xdr:spPr>
        <a:xfrm>
          <a:off x="20509230" y="7193280"/>
          <a:ext cx="252000" cy="13506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17</xdr:row>
      <xdr:rowOff>85725</xdr:rowOff>
    </xdr:from>
    <xdr:to>
      <xdr:col>19</xdr:col>
      <xdr:colOff>383241</xdr:colOff>
      <xdr:row>18</xdr:row>
      <xdr:rowOff>175373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00000000-0008-0000-5300-000029000000}"/>
            </a:ext>
          </a:extLst>
        </xdr:cNvPr>
        <xdr:cNvSpPr txBox="1"/>
      </xdr:nvSpPr>
      <xdr:spPr>
        <a:xfrm>
          <a:off x="20490180" y="5793105"/>
          <a:ext cx="268941" cy="6992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19</xdr:row>
      <xdr:rowOff>123825</xdr:rowOff>
    </xdr:from>
    <xdr:to>
      <xdr:col>19</xdr:col>
      <xdr:colOff>411816</xdr:colOff>
      <xdr:row>21</xdr:row>
      <xdr:rowOff>22973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00000000-0008-0000-5300-00002A000000}"/>
            </a:ext>
          </a:extLst>
        </xdr:cNvPr>
        <xdr:cNvSpPr txBox="1"/>
      </xdr:nvSpPr>
      <xdr:spPr>
        <a:xfrm>
          <a:off x="20518755" y="7202805"/>
          <a:ext cx="268941" cy="12707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22</xdr:row>
      <xdr:rowOff>171450</xdr:rowOff>
    </xdr:from>
    <xdr:to>
      <xdr:col>19</xdr:col>
      <xdr:colOff>402291</xdr:colOff>
      <xdr:row>24</xdr:row>
      <xdr:rowOff>70598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id="{00000000-0008-0000-5300-00002B000000}"/>
            </a:ext>
          </a:extLst>
        </xdr:cNvPr>
        <xdr:cNvSpPr txBox="1"/>
      </xdr:nvSpPr>
      <xdr:spPr>
        <a:xfrm>
          <a:off x="20509230" y="8926830"/>
          <a:ext cx="268941" cy="8135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22</xdr:row>
      <xdr:rowOff>9525</xdr:rowOff>
    </xdr:from>
    <xdr:to>
      <xdr:col>19</xdr:col>
      <xdr:colOff>375825</xdr:colOff>
      <xdr:row>25</xdr:row>
      <xdr:rowOff>85725</xdr:rowOff>
    </xdr:to>
    <xdr:sp macro="" textlink="">
      <xdr:nvSpPr>
        <xdr:cNvPr id="44" name="Rectángulo 43">
          <a:extLst>
            <a:ext uri="{FF2B5EF4-FFF2-40B4-BE49-F238E27FC236}">
              <a16:creationId xmlns:a16="http://schemas.microsoft.com/office/drawing/2014/main" id="{00000000-0008-0000-5300-00002C000000}"/>
            </a:ext>
          </a:extLst>
        </xdr:cNvPr>
        <xdr:cNvSpPr/>
      </xdr:nvSpPr>
      <xdr:spPr>
        <a:xfrm>
          <a:off x="20499705" y="8764905"/>
          <a:ext cx="252000" cy="11734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1028700</xdr:colOff>
      <xdr:row>6</xdr:row>
      <xdr:rowOff>114300</xdr:rowOff>
    </xdr:from>
    <xdr:to>
      <xdr:col>18</xdr:col>
      <xdr:colOff>1495425</xdr:colOff>
      <xdr:row>8</xdr:row>
      <xdr:rowOff>66675</xdr:rowOff>
    </xdr:to>
    <xdr:sp macro="" textlink="">
      <xdr:nvSpPr>
        <xdr:cNvPr id="45" name="Arco 44">
          <a:extLst>
            <a:ext uri="{FF2B5EF4-FFF2-40B4-BE49-F238E27FC236}">
              <a16:creationId xmlns:a16="http://schemas.microsoft.com/office/drawing/2014/main" id="{00000000-0008-0000-5300-00002D000000}"/>
            </a:ext>
          </a:extLst>
        </xdr:cNvPr>
        <xdr:cNvSpPr/>
      </xdr:nvSpPr>
      <xdr:spPr>
        <a:xfrm>
          <a:off x="20375880" y="1493520"/>
          <a:ext cx="1905" cy="74485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6</xdr:row>
      <xdr:rowOff>124273</xdr:rowOff>
    </xdr:from>
    <xdr:to>
      <xdr:col>19</xdr:col>
      <xdr:colOff>283552</xdr:colOff>
      <xdr:row>8</xdr:row>
      <xdr:rowOff>67123</xdr:rowOff>
    </xdr:to>
    <xdr:sp macro="" textlink="">
      <xdr:nvSpPr>
        <xdr:cNvPr id="46" name="Arco 45">
          <a:extLst>
            <a:ext uri="{FF2B5EF4-FFF2-40B4-BE49-F238E27FC236}">
              <a16:creationId xmlns:a16="http://schemas.microsoft.com/office/drawing/2014/main" id="{00000000-0008-0000-5300-00002E000000}"/>
            </a:ext>
          </a:extLst>
        </xdr:cNvPr>
        <xdr:cNvSpPr/>
      </xdr:nvSpPr>
      <xdr:spPr>
        <a:xfrm rot="16200000">
          <a:off x="20186992" y="1766383"/>
          <a:ext cx="7353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10</xdr:row>
      <xdr:rowOff>106866</xdr:rowOff>
    </xdr:from>
    <xdr:to>
      <xdr:col>15</xdr:col>
      <xdr:colOff>89305</xdr:colOff>
      <xdr:row>10</xdr:row>
      <xdr:rowOff>106866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5300-00002F000000}"/>
            </a:ext>
          </a:extLst>
        </xdr:cNvPr>
        <xdr:cNvCxnSpPr/>
      </xdr:nvCxnSpPr>
      <xdr:spPr>
        <a:xfrm>
          <a:off x="16724785" y="288816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5</xdr:row>
      <xdr:rowOff>137247</xdr:rowOff>
    </xdr:from>
    <xdr:to>
      <xdr:col>19</xdr:col>
      <xdr:colOff>65909</xdr:colOff>
      <xdr:row>7</xdr:row>
      <xdr:rowOff>36395</xdr:rowOff>
    </xdr:to>
    <xdr:sp macro="" textlink="">
      <xdr:nvSpPr>
        <xdr:cNvPr id="48" name="CuadroTexto 47">
          <a:extLst>
            <a:ext uri="{FF2B5EF4-FFF2-40B4-BE49-F238E27FC236}">
              <a16:creationId xmlns:a16="http://schemas.microsoft.com/office/drawing/2014/main" id="{00000000-0008-0000-5300-000030000000}"/>
            </a:ext>
          </a:extLst>
        </xdr:cNvPr>
        <xdr:cNvSpPr txBox="1"/>
      </xdr:nvSpPr>
      <xdr:spPr>
        <a:xfrm>
          <a:off x="20378766" y="133358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243417</xdr:colOff>
      <xdr:row>6</xdr:row>
      <xdr:rowOff>121972</xdr:rowOff>
    </xdr:from>
    <xdr:to>
      <xdr:col>20</xdr:col>
      <xdr:colOff>711417</xdr:colOff>
      <xdr:row>9</xdr:row>
      <xdr:rowOff>18472</xdr:rowOff>
    </xdr:to>
    <xdr:sp macro="" textlink="">
      <xdr:nvSpPr>
        <xdr:cNvPr id="49" name="Arco 48">
          <a:extLst>
            <a:ext uri="{FF2B5EF4-FFF2-40B4-BE49-F238E27FC236}">
              <a16:creationId xmlns:a16="http://schemas.microsoft.com/office/drawing/2014/main" id="{00000000-0008-0000-5300-000031000000}"/>
            </a:ext>
          </a:extLst>
        </xdr:cNvPr>
        <xdr:cNvSpPr/>
      </xdr:nvSpPr>
      <xdr:spPr>
        <a:xfrm>
          <a:off x="21411777" y="1501192"/>
          <a:ext cx="468000" cy="99378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3</xdr:row>
      <xdr:rowOff>8537</xdr:rowOff>
    </xdr:from>
    <xdr:to>
      <xdr:col>20</xdr:col>
      <xdr:colOff>704850</xdr:colOff>
      <xdr:row>5</xdr:row>
      <xdr:rowOff>94262</xdr:rowOff>
    </xdr:to>
    <xdr:sp macro="" textlink="">
      <xdr:nvSpPr>
        <xdr:cNvPr id="50" name="Arco 49">
          <a:extLst>
            <a:ext uri="{FF2B5EF4-FFF2-40B4-BE49-F238E27FC236}">
              <a16:creationId xmlns:a16="http://schemas.microsoft.com/office/drawing/2014/main" id="{00000000-0008-0000-5300-000032000000}"/>
            </a:ext>
          </a:extLst>
        </xdr:cNvPr>
        <xdr:cNvSpPr/>
      </xdr:nvSpPr>
      <xdr:spPr>
        <a:xfrm rot="5400000">
          <a:off x="21414105" y="83149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11</xdr:row>
      <xdr:rowOff>171441</xdr:rowOff>
    </xdr:from>
    <xdr:to>
      <xdr:col>18</xdr:col>
      <xdr:colOff>116121</xdr:colOff>
      <xdr:row>11</xdr:row>
      <xdr:rowOff>171441</xdr:rowOff>
    </xdr:to>
    <xdr:cxnSp macro="">
      <xdr:nvCxnSpPr>
        <xdr:cNvPr id="51" name="Conector recto 50">
          <a:extLst>
            <a:ext uri="{FF2B5EF4-FFF2-40B4-BE49-F238E27FC236}">
              <a16:creationId xmlns:a16="http://schemas.microsoft.com/office/drawing/2014/main" id="{00000000-0008-0000-5300-000033000000}"/>
            </a:ext>
          </a:extLst>
        </xdr:cNvPr>
        <xdr:cNvCxnSpPr/>
      </xdr:nvCxnSpPr>
      <xdr:spPr>
        <a:xfrm flipH="1">
          <a:off x="17790562" y="3409941"/>
          <a:ext cx="190895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5</xdr:row>
      <xdr:rowOff>87693</xdr:rowOff>
    </xdr:from>
    <xdr:to>
      <xdr:col>20</xdr:col>
      <xdr:colOff>496300</xdr:colOff>
      <xdr:row>5</xdr:row>
      <xdr:rowOff>87693</xdr:rowOff>
    </xdr:to>
    <xdr:cxnSp macro="">
      <xdr:nvCxnSpPr>
        <xdr:cNvPr id="52" name="Conector recto 51">
          <a:extLst>
            <a:ext uri="{FF2B5EF4-FFF2-40B4-BE49-F238E27FC236}">
              <a16:creationId xmlns:a16="http://schemas.microsoft.com/office/drawing/2014/main" id="{00000000-0008-0000-5300-000034000000}"/>
            </a:ext>
          </a:extLst>
        </xdr:cNvPr>
        <xdr:cNvCxnSpPr/>
      </xdr:nvCxnSpPr>
      <xdr:spPr>
        <a:xfrm flipH="1">
          <a:off x="16698046" y="1284033"/>
          <a:ext cx="496661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7</xdr:row>
      <xdr:rowOff>172653</xdr:rowOff>
    </xdr:from>
    <xdr:to>
      <xdr:col>20</xdr:col>
      <xdr:colOff>715537</xdr:colOff>
      <xdr:row>20</xdr:row>
      <xdr:rowOff>108153</xdr:rowOff>
    </xdr:to>
    <xdr:cxnSp macro="">
      <xdr:nvCxnSpPr>
        <xdr:cNvPr id="53" name="Conector recto 52">
          <a:extLst>
            <a:ext uri="{FF2B5EF4-FFF2-40B4-BE49-F238E27FC236}">
              <a16:creationId xmlns:a16="http://schemas.microsoft.com/office/drawing/2014/main" id="{00000000-0008-0000-5300-000035000000}"/>
            </a:ext>
          </a:extLst>
        </xdr:cNvPr>
        <xdr:cNvCxnSpPr/>
      </xdr:nvCxnSpPr>
      <xdr:spPr>
        <a:xfrm>
          <a:off x="21883897" y="1734753"/>
          <a:ext cx="0" cy="621438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2</xdr:row>
      <xdr:rowOff>89383</xdr:rowOff>
    </xdr:from>
    <xdr:to>
      <xdr:col>20</xdr:col>
      <xdr:colOff>706244</xdr:colOff>
      <xdr:row>4</xdr:row>
      <xdr:rowOff>68383</xdr:rowOff>
    </xdr:to>
    <xdr:cxnSp macro="">
      <xdr:nvCxnSpPr>
        <xdr:cNvPr id="54" name="Conector recto 53">
          <a:extLst>
            <a:ext uri="{FF2B5EF4-FFF2-40B4-BE49-F238E27FC236}">
              <a16:creationId xmlns:a16="http://schemas.microsoft.com/office/drawing/2014/main" id="{00000000-0008-0000-5300-000036000000}"/>
            </a:ext>
          </a:extLst>
        </xdr:cNvPr>
        <xdr:cNvCxnSpPr/>
      </xdr:nvCxnSpPr>
      <xdr:spPr>
        <a:xfrm>
          <a:off x="21874604" y="73708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7</xdr:row>
      <xdr:rowOff>55532</xdr:rowOff>
    </xdr:from>
    <xdr:to>
      <xdr:col>20</xdr:col>
      <xdr:colOff>633280</xdr:colOff>
      <xdr:row>15</xdr:row>
      <xdr:rowOff>79532</xdr:rowOff>
    </xdr:to>
    <xdr:sp macro="" textlink="">
      <xdr:nvSpPr>
        <xdr:cNvPr id="55" name="Rectángulo 54">
          <a:extLst>
            <a:ext uri="{FF2B5EF4-FFF2-40B4-BE49-F238E27FC236}">
              <a16:creationId xmlns:a16="http://schemas.microsoft.com/office/drawing/2014/main" id="{00000000-0008-0000-5300-000037000000}"/>
            </a:ext>
          </a:extLst>
        </xdr:cNvPr>
        <xdr:cNvSpPr/>
      </xdr:nvSpPr>
      <xdr:spPr>
        <a:xfrm>
          <a:off x="21297640" y="1617632"/>
          <a:ext cx="504000" cy="32548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6</xdr:row>
      <xdr:rowOff>115690</xdr:rowOff>
    </xdr:from>
    <xdr:to>
      <xdr:col>18</xdr:col>
      <xdr:colOff>477416</xdr:colOff>
      <xdr:row>8</xdr:row>
      <xdr:rowOff>94690</xdr:rowOff>
    </xdr:to>
    <xdr:sp macro="" textlink="">
      <xdr:nvSpPr>
        <xdr:cNvPr id="56" name="Arco 55">
          <a:extLst>
            <a:ext uri="{FF2B5EF4-FFF2-40B4-BE49-F238E27FC236}">
              <a16:creationId xmlns:a16="http://schemas.microsoft.com/office/drawing/2014/main" id="{00000000-0008-0000-5300-000038000000}"/>
            </a:ext>
          </a:extLst>
        </xdr:cNvPr>
        <xdr:cNvSpPr/>
      </xdr:nvSpPr>
      <xdr:spPr>
        <a:xfrm flipH="1">
          <a:off x="19700816" y="1494910"/>
          <a:ext cx="360000" cy="77148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7</xdr:row>
      <xdr:rowOff>104845</xdr:rowOff>
    </xdr:from>
    <xdr:to>
      <xdr:col>18</xdr:col>
      <xdr:colOff>118613</xdr:colOff>
      <xdr:row>11</xdr:row>
      <xdr:rowOff>170845</xdr:rowOff>
    </xdr:to>
    <xdr:cxnSp macro="">
      <xdr:nvCxnSpPr>
        <xdr:cNvPr id="57" name="Conector recto 56">
          <a:extLst>
            <a:ext uri="{FF2B5EF4-FFF2-40B4-BE49-F238E27FC236}">
              <a16:creationId xmlns:a16="http://schemas.microsoft.com/office/drawing/2014/main" id="{00000000-0008-0000-5300-000039000000}"/>
            </a:ext>
          </a:extLst>
        </xdr:cNvPr>
        <xdr:cNvCxnSpPr/>
      </xdr:nvCxnSpPr>
      <xdr:spPr>
        <a:xfrm flipH="1">
          <a:off x="19702013" y="1666945"/>
          <a:ext cx="0" cy="17424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6</xdr:row>
      <xdr:rowOff>124423</xdr:rowOff>
    </xdr:from>
    <xdr:to>
      <xdr:col>20</xdr:col>
      <xdr:colOff>510473</xdr:colOff>
      <xdr:row>6</xdr:row>
      <xdr:rowOff>124423</xdr:rowOff>
    </xdr:to>
    <xdr:cxnSp macro="">
      <xdr:nvCxnSpPr>
        <xdr:cNvPr id="58" name="Conector recto 57">
          <a:extLst>
            <a:ext uri="{FF2B5EF4-FFF2-40B4-BE49-F238E27FC236}">
              <a16:creationId xmlns:a16="http://schemas.microsoft.com/office/drawing/2014/main" id="{00000000-0008-0000-5300-00003A000000}"/>
            </a:ext>
          </a:extLst>
        </xdr:cNvPr>
        <xdr:cNvCxnSpPr/>
      </xdr:nvCxnSpPr>
      <xdr:spPr>
        <a:xfrm flipH="1">
          <a:off x="20548622" y="150364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10</xdr:row>
      <xdr:rowOff>108740</xdr:rowOff>
    </xdr:from>
    <xdr:to>
      <xdr:col>15</xdr:col>
      <xdr:colOff>324571</xdr:colOff>
      <xdr:row>12</xdr:row>
      <xdr:rowOff>61115</xdr:rowOff>
    </xdr:to>
    <xdr:sp macro="" textlink="">
      <xdr:nvSpPr>
        <xdr:cNvPr id="59" name="Arco 58">
          <a:extLst>
            <a:ext uri="{FF2B5EF4-FFF2-40B4-BE49-F238E27FC236}">
              <a16:creationId xmlns:a16="http://schemas.microsoft.com/office/drawing/2014/main" id="{00000000-0008-0000-5300-00003B000000}"/>
            </a:ext>
          </a:extLst>
        </xdr:cNvPr>
        <xdr:cNvSpPr/>
      </xdr:nvSpPr>
      <xdr:spPr>
        <a:xfrm>
          <a:off x="17033326" y="2890040"/>
          <a:ext cx="497205" cy="71437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11</xdr:row>
      <xdr:rowOff>173066</xdr:rowOff>
    </xdr:from>
    <xdr:to>
      <xdr:col>15</xdr:col>
      <xdr:colOff>691400</xdr:colOff>
      <xdr:row>13</xdr:row>
      <xdr:rowOff>115916</xdr:rowOff>
    </xdr:to>
    <xdr:sp macro="" textlink="">
      <xdr:nvSpPr>
        <xdr:cNvPr id="60" name="Arco 59">
          <a:extLst>
            <a:ext uri="{FF2B5EF4-FFF2-40B4-BE49-F238E27FC236}">
              <a16:creationId xmlns:a16="http://schemas.microsoft.com/office/drawing/2014/main" id="{00000000-0008-0000-5300-00003C000000}"/>
            </a:ext>
          </a:extLst>
        </xdr:cNvPr>
        <xdr:cNvSpPr/>
      </xdr:nvSpPr>
      <xdr:spPr>
        <a:xfrm rot="16200000">
          <a:off x="17287760" y="3811616"/>
          <a:ext cx="100965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180973</xdr:colOff>
      <xdr:row>7</xdr:row>
      <xdr:rowOff>9525</xdr:rowOff>
    </xdr:from>
    <xdr:to>
      <xdr:col>18</xdr:col>
      <xdr:colOff>900973</xdr:colOff>
      <xdr:row>11</xdr:row>
      <xdr:rowOff>183525</xdr:rowOff>
    </xdr:to>
    <xdr:sp macro="" textlink="">
      <xdr:nvSpPr>
        <xdr:cNvPr id="61" name="Rectángulo 60">
          <a:extLst>
            <a:ext uri="{FF2B5EF4-FFF2-40B4-BE49-F238E27FC236}">
              <a16:creationId xmlns:a16="http://schemas.microsoft.com/office/drawing/2014/main" id="{00000000-0008-0000-5300-00003D000000}"/>
            </a:ext>
          </a:extLst>
        </xdr:cNvPr>
        <xdr:cNvSpPr/>
      </xdr:nvSpPr>
      <xdr:spPr>
        <a:xfrm>
          <a:off x="19764373" y="1571625"/>
          <a:ext cx="613320" cy="18504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6</xdr:row>
      <xdr:rowOff>116268</xdr:rowOff>
    </xdr:from>
    <xdr:to>
      <xdr:col>18</xdr:col>
      <xdr:colOff>1268355</xdr:colOff>
      <xdr:row>6</xdr:row>
      <xdr:rowOff>116268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00000000-0008-0000-5300-00003E000000}"/>
            </a:ext>
          </a:extLst>
        </xdr:cNvPr>
        <xdr:cNvCxnSpPr/>
      </xdr:nvCxnSpPr>
      <xdr:spPr>
        <a:xfrm flipH="1">
          <a:off x="19879755" y="149548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6</xdr:row>
      <xdr:rowOff>190072</xdr:rowOff>
    </xdr:from>
    <xdr:to>
      <xdr:col>18</xdr:col>
      <xdr:colOff>1414009</xdr:colOff>
      <xdr:row>11</xdr:row>
      <xdr:rowOff>173572</xdr:rowOff>
    </xdr:to>
    <xdr:sp macro="" textlink="">
      <xdr:nvSpPr>
        <xdr:cNvPr id="63" name="Rectángulo 62">
          <a:extLst>
            <a:ext uri="{FF2B5EF4-FFF2-40B4-BE49-F238E27FC236}">
              <a16:creationId xmlns:a16="http://schemas.microsoft.com/office/drawing/2014/main" id="{00000000-0008-0000-5300-00003F000000}"/>
            </a:ext>
          </a:extLst>
        </xdr:cNvPr>
        <xdr:cNvSpPr/>
      </xdr:nvSpPr>
      <xdr:spPr>
        <a:xfrm rot="16200000">
          <a:off x="19449589" y="2489092"/>
          <a:ext cx="185040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10</xdr:row>
      <xdr:rowOff>175721</xdr:rowOff>
    </xdr:from>
    <xdr:to>
      <xdr:col>15</xdr:col>
      <xdr:colOff>270023</xdr:colOff>
      <xdr:row>18</xdr:row>
      <xdr:rowOff>91721</xdr:rowOff>
    </xdr:to>
    <xdr:sp macro="" textlink="">
      <xdr:nvSpPr>
        <xdr:cNvPr id="64" name="Rectángulo 63">
          <a:extLst>
            <a:ext uri="{FF2B5EF4-FFF2-40B4-BE49-F238E27FC236}">
              <a16:creationId xmlns:a16="http://schemas.microsoft.com/office/drawing/2014/main" id="{00000000-0008-0000-5300-000040000000}"/>
            </a:ext>
          </a:extLst>
        </xdr:cNvPr>
        <xdr:cNvSpPr/>
      </xdr:nvSpPr>
      <xdr:spPr>
        <a:xfrm>
          <a:off x="16725503" y="2957021"/>
          <a:ext cx="750480" cy="34516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18</xdr:row>
      <xdr:rowOff>116691</xdr:rowOff>
    </xdr:from>
    <xdr:to>
      <xdr:col>15</xdr:col>
      <xdr:colOff>276500</xdr:colOff>
      <xdr:row>21</xdr:row>
      <xdr:rowOff>49191</xdr:rowOff>
    </xdr:to>
    <xdr:sp macro="" textlink="">
      <xdr:nvSpPr>
        <xdr:cNvPr id="65" name="Rectángulo 64">
          <a:extLst>
            <a:ext uri="{FF2B5EF4-FFF2-40B4-BE49-F238E27FC236}">
              <a16:creationId xmlns:a16="http://schemas.microsoft.com/office/drawing/2014/main" id="{00000000-0008-0000-5300-000041000000}"/>
            </a:ext>
          </a:extLst>
        </xdr:cNvPr>
        <xdr:cNvSpPr/>
      </xdr:nvSpPr>
      <xdr:spPr>
        <a:xfrm>
          <a:off x="16731980" y="6433671"/>
          <a:ext cx="750480" cy="20661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5</xdr:row>
      <xdr:rowOff>88281</xdr:rowOff>
    </xdr:from>
    <xdr:to>
      <xdr:col>14</xdr:col>
      <xdr:colOff>297366</xdr:colOff>
      <xdr:row>10</xdr:row>
      <xdr:rowOff>107781</xdr:rowOff>
    </xdr:to>
    <xdr:cxnSp macro="">
      <xdr:nvCxnSpPr>
        <xdr:cNvPr id="66" name="Conector recto 65">
          <a:extLst>
            <a:ext uri="{FF2B5EF4-FFF2-40B4-BE49-F238E27FC236}">
              <a16:creationId xmlns:a16="http://schemas.microsoft.com/office/drawing/2014/main" id="{00000000-0008-0000-5300-000042000000}"/>
            </a:ext>
          </a:extLst>
        </xdr:cNvPr>
        <xdr:cNvCxnSpPr/>
      </xdr:nvCxnSpPr>
      <xdr:spPr>
        <a:xfrm flipH="1" flipV="1">
          <a:off x="16710846" y="1284621"/>
          <a:ext cx="0" cy="160446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2</xdr:row>
      <xdr:rowOff>188169</xdr:rowOff>
    </xdr:from>
    <xdr:to>
      <xdr:col>16</xdr:col>
      <xdr:colOff>649420</xdr:colOff>
      <xdr:row>4</xdr:row>
      <xdr:rowOff>87317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id="{00000000-0008-0000-5300-000043000000}"/>
            </a:ext>
          </a:extLst>
        </xdr:cNvPr>
        <xdr:cNvSpPr txBox="1"/>
      </xdr:nvSpPr>
      <xdr:spPr>
        <a:xfrm>
          <a:off x="18392526" y="82824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9</xdr:row>
      <xdr:rowOff>129428</xdr:rowOff>
    </xdr:from>
    <xdr:to>
      <xdr:col>20</xdr:col>
      <xdr:colOff>540123</xdr:colOff>
      <xdr:row>11</xdr:row>
      <xdr:rowOff>28576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id="{00000000-0008-0000-5300-000044000000}"/>
            </a:ext>
          </a:extLst>
        </xdr:cNvPr>
        <xdr:cNvSpPr txBox="1"/>
      </xdr:nvSpPr>
      <xdr:spPr>
        <a:xfrm>
          <a:off x="21439542" y="2605928"/>
          <a:ext cx="268941" cy="6611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7</xdr:row>
      <xdr:rowOff>94304</xdr:rowOff>
    </xdr:from>
    <xdr:to>
      <xdr:col>16</xdr:col>
      <xdr:colOff>284679</xdr:colOff>
      <xdr:row>8</xdr:row>
      <xdr:rowOff>183952</xdr:rowOff>
    </xdr:to>
    <xdr:sp macro="" textlink="">
      <xdr:nvSpPr>
        <xdr:cNvPr id="69" name="CuadroTexto 68">
          <a:extLst>
            <a:ext uri="{FF2B5EF4-FFF2-40B4-BE49-F238E27FC236}">
              <a16:creationId xmlns:a16="http://schemas.microsoft.com/office/drawing/2014/main" id="{00000000-0008-0000-5300-000045000000}"/>
            </a:ext>
          </a:extLst>
        </xdr:cNvPr>
        <xdr:cNvSpPr txBox="1"/>
      </xdr:nvSpPr>
      <xdr:spPr>
        <a:xfrm>
          <a:off x="17917201" y="1656404"/>
          <a:ext cx="365918" cy="6992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8</xdr:row>
      <xdr:rowOff>122705</xdr:rowOff>
    </xdr:from>
    <xdr:to>
      <xdr:col>18</xdr:col>
      <xdr:colOff>632572</xdr:colOff>
      <xdr:row>10</xdr:row>
      <xdr:rowOff>28575</xdr:rowOff>
    </xdr:to>
    <xdr:sp macro="" textlink="">
      <xdr:nvSpPr>
        <xdr:cNvPr id="70" name="CuadroTexto 69">
          <a:extLst>
            <a:ext uri="{FF2B5EF4-FFF2-40B4-BE49-F238E27FC236}">
              <a16:creationId xmlns:a16="http://schemas.microsoft.com/office/drawing/2014/main" id="{00000000-0008-0000-5300-000046000000}"/>
            </a:ext>
          </a:extLst>
        </xdr:cNvPr>
        <xdr:cNvSpPr txBox="1"/>
      </xdr:nvSpPr>
      <xdr:spPr>
        <a:xfrm>
          <a:off x="19947031" y="2294405"/>
          <a:ext cx="268941" cy="515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13</xdr:row>
      <xdr:rowOff>156322</xdr:rowOff>
    </xdr:from>
    <xdr:to>
      <xdr:col>15</xdr:col>
      <xdr:colOff>294715</xdr:colOff>
      <xdr:row>15</xdr:row>
      <xdr:rowOff>55470</xdr:rowOff>
    </xdr:to>
    <xdr:sp macro="" textlink="">
      <xdr:nvSpPr>
        <xdr:cNvPr id="71" name="CuadroTexto 70">
          <a:extLst>
            <a:ext uri="{FF2B5EF4-FFF2-40B4-BE49-F238E27FC236}">
              <a16:creationId xmlns:a16="http://schemas.microsoft.com/office/drawing/2014/main" id="{00000000-0008-0000-5300-000047000000}"/>
            </a:ext>
          </a:extLst>
        </xdr:cNvPr>
        <xdr:cNvSpPr txBox="1"/>
      </xdr:nvSpPr>
      <xdr:spPr>
        <a:xfrm>
          <a:off x="17033165" y="4461622"/>
          <a:ext cx="467510" cy="3868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19</xdr:row>
      <xdr:rowOff>63874</xdr:rowOff>
    </xdr:from>
    <xdr:to>
      <xdr:col>15</xdr:col>
      <xdr:colOff>81803</xdr:colOff>
      <xdr:row>20</xdr:row>
      <xdr:rowOff>50989</xdr:rowOff>
    </xdr:to>
    <xdr:sp macro="" textlink="">
      <xdr:nvSpPr>
        <xdr:cNvPr id="72" name="CuadroTexto 71">
          <a:extLst>
            <a:ext uri="{FF2B5EF4-FFF2-40B4-BE49-F238E27FC236}">
              <a16:creationId xmlns:a16="http://schemas.microsoft.com/office/drawing/2014/main" id="{00000000-0008-0000-5300-000048000000}"/>
            </a:ext>
          </a:extLst>
        </xdr:cNvPr>
        <xdr:cNvSpPr txBox="1"/>
      </xdr:nvSpPr>
      <xdr:spPr>
        <a:xfrm>
          <a:off x="16905419" y="7142854"/>
          <a:ext cx="382344" cy="7491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21</xdr:row>
      <xdr:rowOff>176493</xdr:rowOff>
    </xdr:from>
    <xdr:to>
      <xdr:col>15</xdr:col>
      <xdr:colOff>137833</xdr:colOff>
      <xdr:row>23</xdr:row>
      <xdr:rowOff>28016</xdr:rowOff>
    </xdr:to>
    <xdr:sp macro="" textlink="">
      <xdr:nvSpPr>
        <xdr:cNvPr id="73" name="CuadroTexto 72">
          <a:extLst>
            <a:ext uri="{FF2B5EF4-FFF2-40B4-BE49-F238E27FC236}">
              <a16:creationId xmlns:a16="http://schemas.microsoft.com/office/drawing/2014/main" id="{00000000-0008-0000-5300-000049000000}"/>
            </a:ext>
          </a:extLst>
        </xdr:cNvPr>
        <xdr:cNvSpPr txBox="1"/>
      </xdr:nvSpPr>
      <xdr:spPr>
        <a:xfrm>
          <a:off x="16900936" y="8627073"/>
          <a:ext cx="442857" cy="6135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24</xdr:row>
      <xdr:rowOff>148479</xdr:rowOff>
    </xdr:from>
    <xdr:to>
      <xdr:col>15</xdr:col>
      <xdr:colOff>149039</xdr:colOff>
      <xdr:row>25</xdr:row>
      <xdr:rowOff>171451</xdr:rowOff>
    </xdr:to>
    <xdr:sp macro="" textlink="">
      <xdr:nvSpPr>
        <xdr:cNvPr id="74" name="CuadroTexto 73">
          <a:extLst>
            <a:ext uri="{FF2B5EF4-FFF2-40B4-BE49-F238E27FC236}">
              <a16:creationId xmlns:a16="http://schemas.microsoft.com/office/drawing/2014/main" id="{00000000-0008-0000-5300-00004A000000}"/>
            </a:ext>
          </a:extLst>
        </xdr:cNvPr>
        <xdr:cNvSpPr txBox="1"/>
      </xdr:nvSpPr>
      <xdr:spPr>
        <a:xfrm>
          <a:off x="16907660" y="981825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8</xdr:row>
      <xdr:rowOff>68916</xdr:rowOff>
    </xdr:from>
    <xdr:to>
      <xdr:col>18</xdr:col>
      <xdr:colOff>1257300</xdr:colOff>
      <xdr:row>9</xdr:row>
      <xdr:rowOff>158564</xdr:rowOff>
    </xdr:to>
    <xdr:sp macro="" textlink="">
      <xdr:nvSpPr>
        <xdr:cNvPr id="75" name="CuadroTexto 74">
          <a:extLst>
            <a:ext uri="{FF2B5EF4-FFF2-40B4-BE49-F238E27FC236}">
              <a16:creationId xmlns:a16="http://schemas.microsoft.com/office/drawing/2014/main" id="{00000000-0008-0000-5300-00004B000000}"/>
            </a:ext>
          </a:extLst>
        </xdr:cNvPr>
        <xdr:cNvSpPr txBox="1"/>
      </xdr:nvSpPr>
      <xdr:spPr>
        <a:xfrm>
          <a:off x="20374199" y="2240616"/>
          <a:ext cx="1681" cy="3944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17</xdr:row>
      <xdr:rowOff>183884</xdr:rowOff>
    </xdr:from>
    <xdr:to>
      <xdr:col>18</xdr:col>
      <xdr:colOff>277632</xdr:colOff>
      <xdr:row>19</xdr:row>
      <xdr:rowOff>97251</xdr:rowOff>
    </xdr:to>
    <xdr:sp macro="" textlink="">
      <xdr:nvSpPr>
        <xdr:cNvPr id="76" name="CuadroTexto 75">
          <a:extLst>
            <a:ext uri="{FF2B5EF4-FFF2-40B4-BE49-F238E27FC236}">
              <a16:creationId xmlns:a16="http://schemas.microsoft.com/office/drawing/2014/main" id="{00000000-0008-0000-5300-00004C000000}"/>
            </a:ext>
          </a:extLst>
        </xdr:cNvPr>
        <xdr:cNvSpPr txBox="1"/>
      </xdr:nvSpPr>
      <xdr:spPr>
        <a:xfrm>
          <a:off x="19592091" y="5891264"/>
          <a:ext cx="268941" cy="12849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3</xdr:row>
      <xdr:rowOff>22412</xdr:rowOff>
    </xdr:from>
    <xdr:to>
      <xdr:col>20</xdr:col>
      <xdr:colOff>38100</xdr:colOff>
      <xdr:row>4</xdr:row>
      <xdr:rowOff>112060</xdr:rowOff>
    </xdr:to>
    <xdr:sp macro="" textlink="">
      <xdr:nvSpPr>
        <xdr:cNvPr id="77" name="CuadroTexto 76">
          <a:extLst>
            <a:ext uri="{FF2B5EF4-FFF2-40B4-BE49-F238E27FC236}">
              <a16:creationId xmlns:a16="http://schemas.microsoft.com/office/drawing/2014/main" id="{00000000-0008-0000-5300-00004D000000}"/>
            </a:ext>
          </a:extLst>
        </xdr:cNvPr>
        <xdr:cNvSpPr txBox="1"/>
      </xdr:nvSpPr>
      <xdr:spPr>
        <a:xfrm>
          <a:off x="20489888" y="85299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4</xdr:row>
      <xdr:rowOff>109211</xdr:rowOff>
    </xdr:from>
    <xdr:to>
      <xdr:col>19</xdr:col>
      <xdr:colOff>387665</xdr:colOff>
      <xdr:row>5</xdr:row>
      <xdr:rowOff>26711</xdr:rowOff>
    </xdr:to>
    <xdr:sp macro="" textlink="">
      <xdr:nvSpPr>
        <xdr:cNvPr id="78" name="Rectángulo 77">
          <a:extLst>
            <a:ext uri="{FF2B5EF4-FFF2-40B4-BE49-F238E27FC236}">
              <a16:creationId xmlns:a16="http://schemas.microsoft.com/office/drawing/2014/main" id="{00000000-0008-0000-5300-00004E000000}"/>
            </a:ext>
          </a:extLst>
        </xdr:cNvPr>
        <xdr:cNvSpPr/>
      </xdr:nvSpPr>
      <xdr:spPr>
        <a:xfrm>
          <a:off x="20547545" y="112267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19</xdr:row>
      <xdr:rowOff>224118</xdr:rowOff>
    </xdr:from>
    <xdr:to>
      <xdr:col>21</xdr:col>
      <xdr:colOff>515471</xdr:colOff>
      <xdr:row>21</xdr:row>
      <xdr:rowOff>44823</xdr:rowOff>
    </xdr:to>
    <xdr:sp macro="" textlink="">
      <xdr:nvSpPr>
        <xdr:cNvPr id="79" name="Forma libre: forma 78">
          <a:extLst>
            <a:ext uri="{FF2B5EF4-FFF2-40B4-BE49-F238E27FC236}">
              <a16:creationId xmlns:a16="http://schemas.microsoft.com/office/drawing/2014/main" id="{00000000-0008-0000-5300-00004F000000}"/>
            </a:ext>
          </a:extLst>
        </xdr:cNvPr>
        <xdr:cNvSpPr/>
      </xdr:nvSpPr>
      <xdr:spPr>
        <a:xfrm>
          <a:off x="21650213" y="7303098"/>
          <a:ext cx="826098" cy="119230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1</xdr:row>
      <xdr:rowOff>65687</xdr:rowOff>
    </xdr:from>
    <xdr:to>
      <xdr:col>21</xdr:col>
      <xdr:colOff>481853</xdr:colOff>
      <xdr:row>3</xdr:row>
      <xdr:rowOff>110510</xdr:rowOff>
    </xdr:to>
    <xdr:sp macro="" textlink="">
      <xdr:nvSpPr>
        <xdr:cNvPr id="80" name="Forma libre: forma 79">
          <a:extLst>
            <a:ext uri="{FF2B5EF4-FFF2-40B4-BE49-F238E27FC236}">
              <a16:creationId xmlns:a16="http://schemas.microsoft.com/office/drawing/2014/main" id="{00000000-0008-0000-5300-000050000000}"/>
            </a:ext>
          </a:extLst>
        </xdr:cNvPr>
        <xdr:cNvSpPr/>
      </xdr:nvSpPr>
      <xdr:spPr>
        <a:xfrm>
          <a:off x="21616595" y="53050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6</xdr:row>
      <xdr:rowOff>9251</xdr:rowOff>
    </xdr:from>
    <xdr:to>
      <xdr:col>21</xdr:col>
      <xdr:colOff>575128</xdr:colOff>
      <xdr:row>6</xdr:row>
      <xdr:rowOff>9251</xdr:rowOff>
    </xdr:to>
    <xdr:cxnSp macro="">
      <xdr:nvCxnSpPr>
        <xdr:cNvPr id="81" name="Conector recto 80">
          <a:extLst>
            <a:ext uri="{FF2B5EF4-FFF2-40B4-BE49-F238E27FC236}">
              <a16:creationId xmlns:a16="http://schemas.microsoft.com/office/drawing/2014/main" id="{00000000-0008-0000-5300-000051000000}"/>
            </a:ext>
          </a:extLst>
        </xdr:cNvPr>
        <xdr:cNvCxnSpPr/>
      </xdr:nvCxnSpPr>
      <xdr:spPr>
        <a:xfrm flipH="1">
          <a:off x="19802655" y="138847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2</xdr:row>
      <xdr:rowOff>81790</xdr:rowOff>
    </xdr:from>
    <xdr:to>
      <xdr:col>19</xdr:col>
      <xdr:colOff>410310</xdr:colOff>
      <xdr:row>5</xdr:row>
      <xdr:rowOff>50290</xdr:rowOff>
    </xdr:to>
    <xdr:sp macro="" textlink="">
      <xdr:nvSpPr>
        <xdr:cNvPr id="82" name="Rectángulo 81">
          <a:extLst>
            <a:ext uri="{FF2B5EF4-FFF2-40B4-BE49-F238E27FC236}">
              <a16:creationId xmlns:a16="http://schemas.microsoft.com/office/drawing/2014/main" id="{00000000-0008-0000-5300-000052000000}"/>
            </a:ext>
          </a:extLst>
        </xdr:cNvPr>
        <xdr:cNvSpPr/>
      </xdr:nvSpPr>
      <xdr:spPr>
        <a:xfrm>
          <a:off x="16664469" y="729490"/>
          <a:ext cx="412172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21</xdr:row>
      <xdr:rowOff>90486</xdr:rowOff>
    </xdr:from>
    <xdr:to>
      <xdr:col>15</xdr:col>
      <xdr:colOff>277088</xdr:colOff>
      <xdr:row>24</xdr:row>
      <xdr:rowOff>22986</xdr:rowOff>
    </xdr:to>
    <xdr:sp macro="" textlink="">
      <xdr:nvSpPr>
        <xdr:cNvPr id="83" name="Rectángulo 82">
          <a:extLst>
            <a:ext uri="{FF2B5EF4-FFF2-40B4-BE49-F238E27FC236}">
              <a16:creationId xmlns:a16="http://schemas.microsoft.com/office/drawing/2014/main" id="{00000000-0008-0000-5300-000053000000}"/>
            </a:ext>
          </a:extLst>
        </xdr:cNvPr>
        <xdr:cNvSpPr/>
      </xdr:nvSpPr>
      <xdr:spPr>
        <a:xfrm>
          <a:off x="16732568" y="8541066"/>
          <a:ext cx="750480" cy="11517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7</xdr:row>
      <xdr:rowOff>95248</xdr:rowOff>
    </xdr:from>
    <xdr:to>
      <xdr:col>19</xdr:col>
      <xdr:colOff>375825</xdr:colOff>
      <xdr:row>17</xdr:row>
      <xdr:rowOff>7619</xdr:rowOff>
    </xdr:to>
    <xdr:sp macro="" textlink="">
      <xdr:nvSpPr>
        <xdr:cNvPr id="84" name="Rectángulo 83">
          <a:extLst>
            <a:ext uri="{FF2B5EF4-FFF2-40B4-BE49-F238E27FC236}">
              <a16:creationId xmlns:a16="http://schemas.microsoft.com/office/drawing/2014/main" id="{00000000-0008-0000-5300-000054000000}"/>
            </a:ext>
          </a:extLst>
        </xdr:cNvPr>
        <xdr:cNvSpPr/>
      </xdr:nvSpPr>
      <xdr:spPr>
        <a:xfrm>
          <a:off x="20499705" y="1657348"/>
          <a:ext cx="252000" cy="405765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11</xdr:row>
      <xdr:rowOff>95250</xdr:rowOff>
    </xdr:from>
    <xdr:to>
      <xdr:col>19</xdr:col>
      <xdr:colOff>373716</xdr:colOff>
      <xdr:row>12</xdr:row>
      <xdr:rowOff>184898</xdr:rowOff>
    </xdr:to>
    <xdr:sp macro="" textlink="">
      <xdr:nvSpPr>
        <xdr:cNvPr id="85" name="CuadroTexto 84">
          <a:extLst>
            <a:ext uri="{FF2B5EF4-FFF2-40B4-BE49-F238E27FC236}">
              <a16:creationId xmlns:a16="http://schemas.microsoft.com/office/drawing/2014/main" id="{00000000-0008-0000-5300-000055000000}"/>
            </a:ext>
          </a:extLst>
        </xdr:cNvPr>
        <xdr:cNvSpPr txBox="1"/>
      </xdr:nvSpPr>
      <xdr:spPr>
        <a:xfrm>
          <a:off x="20480655" y="3333750"/>
          <a:ext cx="268941" cy="3944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17</xdr:row>
      <xdr:rowOff>38100</xdr:rowOff>
    </xdr:from>
    <xdr:to>
      <xdr:col>19</xdr:col>
      <xdr:colOff>385350</xdr:colOff>
      <xdr:row>19</xdr:row>
      <xdr:rowOff>17100</xdr:rowOff>
    </xdr:to>
    <xdr:sp macro="" textlink="">
      <xdr:nvSpPr>
        <xdr:cNvPr id="86" name="Rectángulo 85">
          <a:extLst>
            <a:ext uri="{FF2B5EF4-FFF2-40B4-BE49-F238E27FC236}">
              <a16:creationId xmlns:a16="http://schemas.microsoft.com/office/drawing/2014/main" id="{00000000-0008-0000-5300-000056000000}"/>
            </a:ext>
          </a:extLst>
        </xdr:cNvPr>
        <xdr:cNvSpPr/>
      </xdr:nvSpPr>
      <xdr:spPr>
        <a:xfrm>
          <a:off x="20509230" y="5745480"/>
          <a:ext cx="252000" cy="13506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19</xdr:row>
      <xdr:rowOff>114300</xdr:rowOff>
    </xdr:from>
    <xdr:to>
      <xdr:col>19</xdr:col>
      <xdr:colOff>385350</xdr:colOff>
      <xdr:row>21</xdr:row>
      <xdr:rowOff>93300</xdr:rowOff>
    </xdr:to>
    <xdr:sp macro="" textlink="">
      <xdr:nvSpPr>
        <xdr:cNvPr id="87" name="Rectángulo 86">
          <a:extLst>
            <a:ext uri="{FF2B5EF4-FFF2-40B4-BE49-F238E27FC236}">
              <a16:creationId xmlns:a16="http://schemas.microsoft.com/office/drawing/2014/main" id="{00000000-0008-0000-5300-000057000000}"/>
            </a:ext>
          </a:extLst>
        </xdr:cNvPr>
        <xdr:cNvSpPr/>
      </xdr:nvSpPr>
      <xdr:spPr>
        <a:xfrm>
          <a:off x="20509230" y="7193280"/>
          <a:ext cx="252000" cy="13506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17</xdr:row>
      <xdr:rowOff>85725</xdr:rowOff>
    </xdr:from>
    <xdr:to>
      <xdr:col>19</xdr:col>
      <xdr:colOff>383241</xdr:colOff>
      <xdr:row>18</xdr:row>
      <xdr:rowOff>175373</xdr:rowOff>
    </xdr:to>
    <xdr:sp macro="" textlink="">
      <xdr:nvSpPr>
        <xdr:cNvPr id="88" name="CuadroTexto 87">
          <a:extLst>
            <a:ext uri="{FF2B5EF4-FFF2-40B4-BE49-F238E27FC236}">
              <a16:creationId xmlns:a16="http://schemas.microsoft.com/office/drawing/2014/main" id="{00000000-0008-0000-5300-000058000000}"/>
            </a:ext>
          </a:extLst>
        </xdr:cNvPr>
        <xdr:cNvSpPr txBox="1"/>
      </xdr:nvSpPr>
      <xdr:spPr>
        <a:xfrm>
          <a:off x="20490180" y="5793105"/>
          <a:ext cx="268941" cy="6992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19</xdr:row>
      <xdr:rowOff>123825</xdr:rowOff>
    </xdr:from>
    <xdr:to>
      <xdr:col>19</xdr:col>
      <xdr:colOff>411816</xdr:colOff>
      <xdr:row>21</xdr:row>
      <xdr:rowOff>22973</xdr:rowOff>
    </xdr:to>
    <xdr:sp macro="" textlink="">
      <xdr:nvSpPr>
        <xdr:cNvPr id="89" name="CuadroTexto 88">
          <a:extLst>
            <a:ext uri="{FF2B5EF4-FFF2-40B4-BE49-F238E27FC236}">
              <a16:creationId xmlns:a16="http://schemas.microsoft.com/office/drawing/2014/main" id="{00000000-0008-0000-5300-000059000000}"/>
            </a:ext>
          </a:extLst>
        </xdr:cNvPr>
        <xdr:cNvSpPr txBox="1"/>
      </xdr:nvSpPr>
      <xdr:spPr>
        <a:xfrm>
          <a:off x="20518755" y="7202805"/>
          <a:ext cx="268941" cy="12707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22</xdr:row>
      <xdr:rowOff>171450</xdr:rowOff>
    </xdr:from>
    <xdr:to>
      <xdr:col>19</xdr:col>
      <xdr:colOff>402291</xdr:colOff>
      <xdr:row>24</xdr:row>
      <xdr:rowOff>70598</xdr:rowOff>
    </xdr:to>
    <xdr:sp macro="" textlink="">
      <xdr:nvSpPr>
        <xdr:cNvPr id="90" name="CuadroTexto 89">
          <a:extLst>
            <a:ext uri="{FF2B5EF4-FFF2-40B4-BE49-F238E27FC236}">
              <a16:creationId xmlns:a16="http://schemas.microsoft.com/office/drawing/2014/main" id="{00000000-0008-0000-5300-00005A000000}"/>
            </a:ext>
          </a:extLst>
        </xdr:cNvPr>
        <xdr:cNvSpPr txBox="1"/>
      </xdr:nvSpPr>
      <xdr:spPr>
        <a:xfrm>
          <a:off x="20509230" y="8926830"/>
          <a:ext cx="268941" cy="8135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22</xdr:row>
      <xdr:rowOff>9525</xdr:rowOff>
    </xdr:from>
    <xdr:to>
      <xdr:col>19</xdr:col>
      <xdr:colOff>375825</xdr:colOff>
      <xdr:row>25</xdr:row>
      <xdr:rowOff>85725</xdr:rowOff>
    </xdr:to>
    <xdr:sp macro="" textlink="">
      <xdr:nvSpPr>
        <xdr:cNvPr id="91" name="Rectángulo 90">
          <a:extLst>
            <a:ext uri="{FF2B5EF4-FFF2-40B4-BE49-F238E27FC236}">
              <a16:creationId xmlns:a16="http://schemas.microsoft.com/office/drawing/2014/main" id="{00000000-0008-0000-5300-00005B000000}"/>
            </a:ext>
          </a:extLst>
        </xdr:cNvPr>
        <xdr:cNvSpPr/>
      </xdr:nvSpPr>
      <xdr:spPr>
        <a:xfrm>
          <a:off x="20499705" y="8764905"/>
          <a:ext cx="252000" cy="11734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1028700</xdr:colOff>
      <xdr:row>6</xdr:row>
      <xdr:rowOff>114300</xdr:rowOff>
    </xdr:from>
    <xdr:to>
      <xdr:col>18</xdr:col>
      <xdr:colOff>1495425</xdr:colOff>
      <xdr:row>8</xdr:row>
      <xdr:rowOff>66675</xdr:rowOff>
    </xdr:to>
    <xdr:sp macro="" textlink="">
      <xdr:nvSpPr>
        <xdr:cNvPr id="92" name="Arco 91">
          <a:extLst>
            <a:ext uri="{FF2B5EF4-FFF2-40B4-BE49-F238E27FC236}">
              <a16:creationId xmlns:a16="http://schemas.microsoft.com/office/drawing/2014/main" id="{00000000-0008-0000-5300-00005C000000}"/>
            </a:ext>
          </a:extLst>
        </xdr:cNvPr>
        <xdr:cNvSpPr/>
      </xdr:nvSpPr>
      <xdr:spPr>
        <a:xfrm>
          <a:off x="20375880" y="1493520"/>
          <a:ext cx="1905" cy="74485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6</xdr:row>
      <xdr:rowOff>124273</xdr:rowOff>
    </xdr:from>
    <xdr:to>
      <xdr:col>19</xdr:col>
      <xdr:colOff>283552</xdr:colOff>
      <xdr:row>8</xdr:row>
      <xdr:rowOff>67123</xdr:rowOff>
    </xdr:to>
    <xdr:sp macro="" textlink="">
      <xdr:nvSpPr>
        <xdr:cNvPr id="93" name="Arco 92">
          <a:extLst>
            <a:ext uri="{FF2B5EF4-FFF2-40B4-BE49-F238E27FC236}">
              <a16:creationId xmlns:a16="http://schemas.microsoft.com/office/drawing/2014/main" id="{00000000-0008-0000-5300-00005D000000}"/>
            </a:ext>
          </a:extLst>
        </xdr:cNvPr>
        <xdr:cNvSpPr/>
      </xdr:nvSpPr>
      <xdr:spPr>
        <a:xfrm rot="16200000">
          <a:off x="20186992" y="1766383"/>
          <a:ext cx="7353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10</xdr:row>
      <xdr:rowOff>106866</xdr:rowOff>
    </xdr:from>
    <xdr:to>
      <xdr:col>15</xdr:col>
      <xdr:colOff>89305</xdr:colOff>
      <xdr:row>10</xdr:row>
      <xdr:rowOff>106866</xdr:rowOff>
    </xdr:to>
    <xdr:cxnSp macro="">
      <xdr:nvCxnSpPr>
        <xdr:cNvPr id="94" name="Conector recto 93">
          <a:extLst>
            <a:ext uri="{FF2B5EF4-FFF2-40B4-BE49-F238E27FC236}">
              <a16:creationId xmlns:a16="http://schemas.microsoft.com/office/drawing/2014/main" id="{00000000-0008-0000-5300-00005E000000}"/>
            </a:ext>
          </a:extLst>
        </xdr:cNvPr>
        <xdr:cNvCxnSpPr/>
      </xdr:nvCxnSpPr>
      <xdr:spPr>
        <a:xfrm>
          <a:off x="16724785" y="288816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5</xdr:row>
      <xdr:rowOff>137247</xdr:rowOff>
    </xdr:from>
    <xdr:to>
      <xdr:col>19</xdr:col>
      <xdr:colOff>65909</xdr:colOff>
      <xdr:row>7</xdr:row>
      <xdr:rowOff>36395</xdr:rowOff>
    </xdr:to>
    <xdr:sp macro="" textlink="">
      <xdr:nvSpPr>
        <xdr:cNvPr id="95" name="CuadroTexto 94">
          <a:extLst>
            <a:ext uri="{FF2B5EF4-FFF2-40B4-BE49-F238E27FC236}">
              <a16:creationId xmlns:a16="http://schemas.microsoft.com/office/drawing/2014/main" id="{00000000-0008-0000-5300-00005F000000}"/>
            </a:ext>
          </a:extLst>
        </xdr:cNvPr>
        <xdr:cNvSpPr txBox="1"/>
      </xdr:nvSpPr>
      <xdr:spPr>
        <a:xfrm>
          <a:off x="20378766" y="133358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712278</xdr:colOff>
      <xdr:row>5</xdr:row>
      <xdr:rowOff>72304</xdr:rowOff>
    </xdr:from>
    <xdr:to>
      <xdr:col>7</xdr:col>
      <xdr:colOff>644274</xdr:colOff>
      <xdr:row>35</xdr:row>
      <xdr:rowOff>186577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SpPr/>
      </xdr:nvSpPr>
      <xdr:spPr>
        <a:xfrm>
          <a:off x="1504758" y="986704"/>
          <a:ext cx="4686876" cy="5600673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290059</xdr:colOff>
      <xdr:row>14</xdr:row>
      <xdr:rowOff>154123</xdr:rowOff>
    </xdr:from>
    <xdr:to>
      <xdr:col>5</xdr:col>
      <xdr:colOff>271851</xdr:colOff>
      <xdr:row>14</xdr:row>
      <xdr:rowOff>154123</xdr:rowOff>
    </xdr:to>
    <xdr:cxnSp macro="">
      <xdr:nvCxnSpPr>
        <xdr:cNvPr id="3" name="Conector recto 2">
          <a:extLst>
            <a:ext uri="{FF2B5EF4-FFF2-40B4-BE49-F238E27FC236}">
              <a16:creationId xmlns:a16="http://schemas.microsoft.com/office/drawing/2014/main" id="{00000000-0008-0000-5900-000003000000}"/>
            </a:ext>
          </a:extLst>
        </xdr:cNvPr>
        <xdr:cNvCxnSpPr/>
      </xdr:nvCxnSpPr>
      <xdr:spPr>
        <a:xfrm flipH="1">
          <a:off x="2667499" y="2714443"/>
          <a:ext cx="1566752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273146</xdr:colOff>
      <xdr:row>9</xdr:row>
      <xdr:rowOff>98372</xdr:rowOff>
    </xdr:from>
    <xdr:to>
      <xdr:col>5</xdr:col>
      <xdr:colOff>633146</xdr:colOff>
      <xdr:row>11</xdr:row>
      <xdr:rowOff>77372</xdr:rowOff>
    </xdr:to>
    <xdr:sp macro="" textlink="">
      <xdr:nvSpPr>
        <xdr:cNvPr id="4" name="Arco 3">
          <a:extLst>
            <a:ext uri="{FF2B5EF4-FFF2-40B4-BE49-F238E27FC236}">
              <a16:creationId xmlns:a16="http://schemas.microsoft.com/office/drawing/2014/main" id="{00000000-0008-0000-5900-000004000000}"/>
            </a:ext>
          </a:extLst>
        </xdr:cNvPr>
        <xdr:cNvSpPr/>
      </xdr:nvSpPr>
      <xdr:spPr>
        <a:xfrm flipH="1">
          <a:off x="4235546" y="1744292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5</xdr:col>
      <xdr:colOff>274343</xdr:colOff>
      <xdr:row>10</xdr:row>
      <xdr:rowOff>87527</xdr:rowOff>
    </xdr:from>
    <xdr:to>
      <xdr:col>5</xdr:col>
      <xdr:colOff>274343</xdr:colOff>
      <xdr:row>14</xdr:row>
      <xdr:rowOff>153527</xdr:rowOff>
    </xdr:to>
    <xdr:cxnSp macro="">
      <xdr:nvCxnSpPr>
        <xdr:cNvPr id="5" name="Conector recto 4">
          <a:extLst>
            <a:ext uri="{FF2B5EF4-FFF2-40B4-BE49-F238E27FC236}">
              <a16:creationId xmlns:a16="http://schemas.microsoft.com/office/drawing/2014/main" id="{00000000-0008-0000-5900-000005000000}"/>
            </a:ext>
          </a:extLst>
        </xdr:cNvPr>
        <xdr:cNvCxnSpPr/>
      </xdr:nvCxnSpPr>
      <xdr:spPr>
        <a:xfrm flipH="1">
          <a:off x="4236743" y="1916327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124315</xdr:colOff>
      <xdr:row>31</xdr:row>
      <xdr:rowOff>91034</xdr:rowOff>
    </xdr:from>
    <xdr:to>
      <xdr:col>7</xdr:col>
      <xdr:colOff>308644</xdr:colOff>
      <xdr:row>31</xdr:row>
      <xdr:rowOff>91034</xdr:rowOff>
    </xdr:to>
    <xdr:cxnSp macro="">
      <xdr:nvCxnSpPr>
        <xdr:cNvPr id="6" name="Conector recto 5">
          <a:extLst>
            <a:ext uri="{FF2B5EF4-FFF2-40B4-BE49-F238E27FC236}">
              <a16:creationId xmlns:a16="http://schemas.microsoft.com/office/drawing/2014/main" id="{00000000-0008-0000-5900-000006000000}"/>
            </a:ext>
          </a:extLst>
        </xdr:cNvPr>
        <xdr:cNvCxnSpPr/>
      </xdr:nvCxnSpPr>
      <xdr:spPr>
        <a:xfrm flipH="1">
          <a:off x="5671675" y="5760314"/>
          <a:ext cx="18432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325303</xdr:colOff>
      <xdr:row>13</xdr:row>
      <xdr:rowOff>91422</xdr:rowOff>
    </xdr:from>
    <xdr:to>
      <xdr:col>3</xdr:col>
      <xdr:colOff>30028</xdr:colOff>
      <xdr:row>15</xdr:row>
      <xdr:rowOff>43797</xdr:rowOff>
    </xdr:to>
    <xdr:sp macro="" textlink="">
      <xdr:nvSpPr>
        <xdr:cNvPr id="7" name="Arco 6">
          <a:extLst>
            <a:ext uri="{FF2B5EF4-FFF2-40B4-BE49-F238E27FC236}">
              <a16:creationId xmlns:a16="http://schemas.microsoft.com/office/drawing/2014/main" id="{00000000-0008-0000-5900-000007000000}"/>
            </a:ext>
          </a:extLst>
        </xdr:cNvPr>
        <xdr:cNvSpPr/>
      </xdr:nvSpPr>
      <xdr:spPr>
        <a:xfrm>
          <a:off x="1910263" y="2468862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187307</xdr:colOff>
      <xdr:row>14</xdr:row>
      <xdr:rowOff>155748</xdr:rowOff>
    </xdr:from>
    <xdr:to>
      <xdr:col>3</xdr:col>
      <xdr:colOff>396857</xdr:colOff>
      <xdr:row>16</xdr:row>
      <xdr:rowOff>98598</xdr:rowOff>
    </xdr:to>
    <xdr:sp macro="" textlink="">
      <xdr:nvSpPr>
        <xdr:cNvPr id="8" name="Arco 7">
          <a:extLst>
            <a:ext uri="{FF2B5EF4-FFF2-40B4-BE49-F238E27FC236}">
              <a16:creationId xmlns:a16="http://schemas.microsoft.com/office/drawing/2014/main" id="{00000000-0008-0000-5900-000008000000}"/>
            </a:ext>
          </a:extLst>
        </xdr:cNvPr>
        <xdr:cNvSpPr/>
      </xdr:nvSpPr>
      <xdr:spPr>
        <a:xfrm rot="16200000">
          <a:off x="2515217" y="2765598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187539</xdr:colOff>
      <xdr:row>15</xdr:row>
      <xdr:rowOff>86803</xdr:rowOff>
    </xdr:from>
    <xdr:to>
      <xdr:col>3</xdr:col>
      <xdr:colOff>187539</xdr:colOff>
      <xdr:row>35</xdr:row>
      <xdr:rowOff>126076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5900-000009000000}"/>
            </a:ext>
          </a:extLst>
        </xdr:cNvPr>
        <xdr:cNvCxnSpPr/>
      </xdr:nvCxnSpPr>
      <xdr:spPr>
        <a:xfrm>
          <a:off x="2564979" y="2830003"/>
          <a:ext cx="0" cy="369687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32497</xdr:colOff>
      <xdr:row>14</xdr:row>
      <xdr:rowOff>57983</xdr:rowOff>
    </xdr:from>
    <xdr:to>
      <xdr:col>3</xdr:col>
      <xdr:colOff>32497</xdr:colOff>
      <xdr:row>35</xdr:row>
      <xdr:rowOff>122756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5900-00000A000000}"/>
            </a:ext>
          </a:extLst>
        </xdr:cNvPr>
        <xdr:cNvCxnSpPr/>
      </xdr:nvCxnSpPr>
      <xdr:spPr>
        <a:xfrm>
          <a:off x="2409937" y="2618303"/>
          <a:ext cx="0" cy="390525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336703</xdr:colOff>
      <xdr:row>9</xdr:row>
      <xdr:rowOff>182707</xdr:rowOff>
    </xdr:from>
    <xdr:to>
      <xdr:col>6</xdr:col>
      <xdr:colOff>294703</xdr:colOff>
      <xdr:row>14</xdr:row>
      <xdr:rowOff>166207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00000000-0008-0000-5900-00000B000000}"/>
            </a:ext>
          </a:extLst>
        </xdr:cNvPr>
        <xdr:cNvSpPr/>
      </xdr:nvSpPr>
      <xdr:spPr>
        <a:xfrm>
          <a:off x="4299103" y="1828627"/>
          <a:ext cx="750480" cy="8979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5</xdr:col>
      <xdr:colOff>452085</xdr:colOff>
      <xdr:row>9</xdr:row>
      <xdr:rowOff>98950</xdr:rowOff>
    </xdr:from>
    <xdr:to>
      <xdr:col>6</xdr:col>
      <xdr:colOff>662085</xdr:colOff>
      <xdr:row>9</xdr:row>
      <xdr:rowOff>98950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5900-00000C000000}"/>
            </a:ext>
          </a:extLst>
        </xdr:cNvPr>
        <xdr:cNvCxnSpPr/>
      </xdr:nvCxnSpPr>
      <xdr:spPr>
        <a:xfrm flipH="1">
          <a:off x="4414485" y="1744870"/>
          <a:ext cx="100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339739</xdr:colOff>
      <xdr:row>9</xdr:row>
      <xdr:rowOff>172754</xdr:rowOff>
    </xdr:from>
    <xdr:to>
      <xdr:col>7</xdr:col>
      <xdr:colOff>45739</xdr:colOff>
      <xdr:row>14</xdr:row>
      <xdr:rowOff>156254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id="{00000000-0008-0000-5900-00000D000000}"/>
            </a:ext>
          </a:extLst>
        </xdr:cNvPr>
        <xdr:cNvSpPr/>
      </xdr:nvSpPr>
      <xdr:spPr>
        <a:xfrm rot="16200000">
          <a:off x="4894909" y="2018384"/>
          <a:ext cx="897900" cy="4984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17480</xdr:colOff>
      <xdr:row>13</xdr:row>
      <xdr:rowOff>158403</xdr:rowOff>
    </xdr:from>
    <xdr:to>
      <xdr:col>2</xdr:col>
      <xdr:colOff>737480</xdr:colOff>
      <xdr:row>21</xdr:row>
      <xdr:rowOff>74403</xdr:rowOff>
    </xdr:to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id="{00000000-0008-0000-5900-00000E000000}"/>
            </a:ext>
          </a:extLst>
        </xdr:cNvPr>
        <xdr:cNvSpPr/>
      </xdr:nvSpPr>
      <xdr:spPr>
        <a:xfrm>
          <a:off x="1602440" y="2535843"/>
          <a:ext cx="720000" cy="13790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23957</xdr:colOff>
      <xdr:row>21</xdr:row>
      <xdr:rowOff>99373</xdr:rowOff>
    </xdr:from>
    <xdr:to>
      <xdr:col>2</xdr:col>
      <xdr:colOff>743957</xdr:colOff>
      <xdr:row>24</xdr:row>
      <xdr:rowOff>31873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00000000-0008-0000-5900-00000F000000}"/>
            </a:ext>
          </a:extLst>
        </xdr:cNvPr>
        <xdr:cNvSpPr/>
      </xdr:nvSpPr>
      <xdr:spPr>
        <a:xfrm>
          <a:off x="1608917" y="3939853"/>
          <a:ext cx="72000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24821</xdr:colOff>
      <xdr:row>30</xdr:row>
      <xdr:rowOff>10460</xdr:rowOff>
    </xdr:from>
    <xdr:to>
      <xdr:col>2</xdr:col>
      <xdr:colOff>744821</xdr:colOff>
      <xdr:row>35</xdr:row>
      <xdr:rowOff>134396</xdr:rowOff>
    </xdr:to>
    <xdr:sp macro="" textlink="">
      <xdr:nvSpPr>
        <xdr:cNvPr id="16" name="Rectángulo 15">
          <a:extLst>
            <a:ext uri="{FF2B5EF4-FFF2-40B4-BE49-F238E27FC236}">
              <a16:creationId xmlns:a16="http://schemas.microsoft.com/office/drawing/2014/main" id="{00000000-0008-0000-5900-000010000000}"/>
            </a:ext>
          </a:extLst>
        </xdr:cNvPr>
        <xdr:cNvSpPr/>
      </xdr:nvSpPr>
      <xdr:spPr>
        <a:xfrm>
          <a:off x="1609781" y="5496860"/>
          <a:ext cx="720000" cy="1038336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2823</xdr:colOff>
      <xdr:row>8</xdr:row>
      <xdr:rowOff>70963</xdr:rowOff>
    </xdr:from>
    <xdr:to>
      <xdr:col>2</xdr:col>
      <xdr:colOff>2823</xdr:colOff>
      <xdr:row>13</xdr:row>
      <xdr:rowOff>90463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5900-000011000000}"/>
            </a:ext>
          </a:extLst>
        </xdr:cNvPr>
        <xdr:cNvCxnSpPr/>
      </xdr:nvCxnSpPr>
      <xdr:spPr>
        <a:xfrm flipH="1" flipV="1">
          <a:off x="1587783" y="1534003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4</xdr:col>
      <xdr:colOff>99543</xdr:colOff>
      <xdr:row>5</xdr:row>
      <xdr:rowOff>170851</xdr:rowOff>
    </xdr:from>
    <xdr:to>
      <xdr:col>4</xdr:col>
      <xdr:colOff>354877</xdr:colOff>
      <xdr:row>7</xdr:row>
      <xdr:rowOff>69999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0000000-0008-0000-5900-000012000000}"/>
            </a:ext>
          </a:extLst>
        </xdr:cNvPr>
        <xdr:cNvSpPr txBox="1"/>
      </xdr:nvSpPr>
      <xdr:spPr>
        <a:xfrm>
          <a:off x="3269463" y="1085251"/>
          <a:ext cx="255334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3</xdr:col>
      <xdr:colOff>416698</xdr:colOff>
      <xdr:row>10</xdr:row>
      <xdr:rowOff>76986</xdr:rowOff>
    </xdr:from>
    <xdr:to>
      <xdr:col>3</xdr:col>
      <xdr:colOff>752136</xdr:colOff>
      <xdr:row>11</xdr:row>
      <xdr:rowOff>166634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00000000-0008-0000-5900-000013000000}"/>
            </a:ext>
          </a:extLst>
        </xdr:cNvPr>
        <xdr:cNvSpPr txBox="1"/>
      </xdr:nvSpPr>
      <xdr:spPr>
        <a:xfrm>
          <a:off x="2794138" y="1905786"/>
          <a:ext cx="33543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5</xdr:col>
      <xdr:colOff>519361</xdr:colOff>
      <xdr:row>11</xdr:row>
      <xdr:rowOff>105387</xdr:rowOff>
    </xdr:from>
    <xdr:to>
      <xdr:col>6</xdr:col>
      <xdr:colOff>26302</xdr:colOff>
      <xdr:row>13</xdr:row>
      <xdr:rowOff>11257</xdr:rowOff>
    </xdr:to>
    <xdr:sp macro="" textlink="">
      <xdr:nvSpPr>
        <xdr:cNvPr id="20" name="CuadroTexto 19">
          <a:extLst>
            <a:ext uri="{FF2B5EF4-FFF2-40B4-BE49-F238E27FC236}">
              <a16:creationId xmlns:a16="http://schemas.microsoft.com/office/drawing/2014/main" id="{00000000-0008-0000-5900-000014000000}"/>
            </a:ext>
          </a:extLst>
        </xdr:cNvPr>
        <xdr:cNvSpPr txBox="1"/>
      </xdr:nvSpPr>
      <xdr:spPr>
        <a:xfrm>
          <a:off x="4481761" y="2117067"/>
          <a:ext cx="29942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2</xdr:col>
      <xdr:colOff>325142</xdr:colOff>
      <xdr:row>16</xdr:row>
      <xdr:rowOff>139004</xdr:rowOff>
    </xdr:from>
    <xdr:to>
      <xdr:col>3</xdr:col>
      <xdr:colOff>172</xdr:colOff>
      <xdr:row>18</xdr:row>
      <xdr:rowOff>38152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00000000-0008-0000-5900-000015000000}"/>
            </a:ext>
          </a:extLst>
        </xdr:cNvPr>
        <xdr:cNvSpPr txBox="1"/>
      </xdr:nvSpPr>
      <xdr:spPr>
        <a:xfrm>
          <a:off x="1910102" y="3065084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2</xdr:col>
      <xdr:colOff>197396</xdr:colOff>
      <xdr:row>22</xdr:row>
      <xdr:rowOff>46556</xdr:rowOff>
    </xdr:from>
    <xdr:to>
      <xdr:col>2</xdr:col>
      <xdr:colOff>549260</xdr:colOff>
      <xdr:row>23</xdr:row>
      <xdr:rowOff>33671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0000000-0008-0000-5900-000016000000}"/>
            </a:ext>
          </a:extLst>
        </xdr:cNvPr>
        <xdr:cNvSpPr txBox="1"/>
      </xdr:nvSpPr>
      <xdr:spPr>
        <a:xfrm>
          <a:off x="1782356" y="4069916"/>
          <a:ext cx="35186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2</xdr:col>
      <xdr:colOff>192913</xdr:colOff>
      <xdr:row>24</xdr:row>
      <xdr:rowOff>159175</xdr:rowOff>
    </xdr:from>
    <xdr:to>
      <xdr:col>2</xdr:col>
      <xdr:colOff>605290</xdr:colOff>
      <xdr:row>26</xdr:row>
      <xdr:rowOff>10698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00000000-0008-0000-5900-000017000000}"/>
            </a:ext>
          </a:extLst>
        </xdr:cNvPr>
        <xdr:cNvSpPr txBox="1"/>
      </xdr:nvSpPr>
      <xdr:spPr>
        <a:xfrm>
          <a:off x="1777873" y="4548295"/>
          <a:ext cx="41237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2</xdr:col>
      <xdr:colOff>199637</xdr:colOff>
      <xdr:row>27</xdr:row>
      <xdr:rowOff>131161</xdr:rowOff>
    </xdr:from>
    <xdr:to>
      <xdr:col>2</xdr:col>
      <xdr:colOff>616496</xdr:colOff>
      <xdr:row>28</xdr:row>
      <xdr:rowOff>154133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0000000-0008-0000-5900-000018000000}"/>
            </a:ext>
          </a:extLst>
        </xdr:cNvPr>
        <xdr:cNvSpPr txBox="1"/>
      </xdr:nvSpPr>
      <xdr:spPr>
        <a:xfrm>
          <a:off x="1784597" y="5068921"/>
          <a:ext cx="41685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6</xdr:col>
      <xdr:colOff>420749</xdr:colOff>
      <xdr:row>11</xdr:row>
      <xdr:rowOff>51598</xdr:rowOff>
    </xdr:from>
    <xdr:to>
      <xdr:col>6</xdr:col>
      <xdr:colOff>651030</xdr:colOff>
      <xdr:row>12</xdr:row>
      <xdr:rowOff>141246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00000000-0008-0000-5900-000019000000}"/>
            </a:ext>
          </a:extLst>
        </xdr:cNvPr>
        <xdr:cNvSpPr txBox="1"/>
      </xdr:nvSpPr>
      <xdr:spPr>
        <a:xfrm>
          <a:off x="5175629" y="2063278"/>
          <a:ext cx="2302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5</xdr:col>
      <xdr:colOff>164421</xdr:colOff>
      <xdr:row>20</xdr:row>
      <xdr:rowOff>166566</xdr:rowOff>
    </xdr:from>
    <xdr:to>
      <xdr:col>5</xdr:col>
      <xdr:colOff>433362</xdr:colOff>
      <xdr:row>22</xdr:row>
      <xdr:rowOff>79933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00000000-0008-0000-5900-00001A000000}"/>
            </a:ext>
          </a:extLst>
        </xdr:cNvPr>
        <xdr:cNvSpPr txBox="1"/>
      </xdr:nvSpPr>
      <xdr:spPr>
        <a:xfrm>
          <a:off x="4126821" y="3824166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2</xdr:col>
      <xdr:colOff>274716</xdr:colOff>
      <xdr:row>32</xdr:row>
      <xdr:rowOff>119751</xdr:rowOff>
    </xdr:from>
    <xdr:to>
      <xdr:col>2</xdr:col>
      <xdr:colOff>628822</xdr:colOff>
      <xdr:row>34</xdr:row>
      <xdr:rowOff>4330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0000000-0008-0000-5900-00001B000000}"/>
            </a:ext>
          </a:extLst>
        </xdr:cNvPr>
        <xdr:cNvSpPr txBox="1"/>
      </xdr:nvSpPr>
      <xdr:spPr>
        <a:xfrm>
          <a:off x="1859676" y="5971911"/>
          <a:ext cx="354106" cy="2503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7</xdr:col>
      <xdr:colOff>339010</xdr:colOff>
      <xdr:row>6</xdr:row>
      <xdr:rowOff>5094</xdr:rowOff>
    </xdr:from>
    <xdr:to>
      <xdr:col>7</xdr:col>
      <xdr:colOff>713375</xdr:colOff>
      <xdr:row>7</xdr:row>
      <xdr:rowOff>94742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00000000-0008-0000-5900-00001C000000}"/>
            </a:ext>
          </a:extLst>
        </xdr:cNvPr>
        <xdr:cNvSpPr txBox="1"/>
      </xdr:nvSpPr>
      <xdr:spPr>
        <a:xfrm>
          <a:off x="5886370" y="1102374"/>
          <a:ext cx="374365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7</xdr:col>
      <xdr:colOff>396667</xdr:colOff>
      <xdr:row>7</xdr:row>
      <xdr:rowOff>91893</xdr:rowOff>
    </xdr:from>
    <xdr:to>
      <xdr:col>7</xdr:col>
      <xdr:colOff>612667</xdr:colOff>
      <xdr:row>8</xdr:row>
      <xdr:rowOff>9393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00000000-0008-0000-5900-00001D000000}"/>
            </a:ext>
          </a:extLst>
        </xdr:cNvPr>
        <xdr:cNvSpPr/>
      </xdr:nvSpPr>
      <xdr:spPr>
        <a:xfrm>
          <a:off x="5944027" y="1372053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114332</xdr:colOff>
      <xdr:row>13</xdr:row>
      <xdr:rowOff>7895</xdr:rowOff>
    </xdr:from>
    <xdr:to>
      <xdr:col>3</xdr:col>
      <xdr:colOff>114332</xdr:colOff>
      <xdr:row>35</xdr:row>
      <xdr:rowOff>134168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0000000-0008-0000-5900-00001E000000}"/>
            </a:ext>
          </a:extLst>
        </xdr:cNvPr>
        <xdr:cNvCxnSpPr/>
      </xdr:nvCxnSpPr>
      <xdr:spPr>
        <a:xfrm flipH="1">
          <a:off x="2491772" y="2385335"/>
          <a:ext cx="0" cy="4149633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718446</xdr:colOff>
      <xdr:row>5</xdr:row>
      <xdr:rowOff>64472</xdr:rowOff>
    </xdr:from>
    <xdr:to>
      <xdr:col>7</xdr:col>
      <xdr:colOff>635312</xdr:colOff>
      <xdr:row>8</xdr:row>
      <xdr:rowOff>32972</xdr:rowOff>
    </xdr:to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00000000-0008-0000-5900-00001F000000}"/>
            </a:ext>
          </a:extLst>
        </xdr:cNvPr>
        <xdr:cNvSpPr/>
      </xdr:nvSpPr>
      <xdr:spPr>
        <a:xfrm>
          <a:off x="1510926" y="978872"/>
          <a:ext cx="4671746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249079</xdr:colOff>
      <xdr:row>15</xdr:row>
      <xdr:rowOff>11437</xdr:rowOff>
    </xdr:from>
    <xdr:to>
      <xdr:col>7</xdr:col>
      <xdr:colOff>74152</xdr:colOff>
      <xdr:row>35</xdr:row>
      <xdr:rowOff>121649</xdr:rowOff>
    </xdr:to>
    <xdr:sp macro="" textlink="">
      <xdr:nvSpPr>
        <xdr:cNvPr id="32" name="Rectángulo 31">
          <a:extLst>
            <a:ext uri="{FF2B5EF4-FFF2-40B4-BE49-F238E27FC236}">
              <a16:creationId xmlns:a16="http://schemas.microsoft.com/office/drawing/2014/main" id="{00000000-0008-0000-5900-000020000000}"/>
            </a:ext>
          </a:extLst>
        </xdr:cNvPr>
        <xdr:cNvSpPr/>
      </xdr:nvSpPr>
      <xdr:spPr>
        <a:xfrm>
          <a:off x="2626519" y="2754637"/>
          <a:ext cx="2994993" cy="3767812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24545</xdr:colOff>
      <xdr:row>24</xdr:row>
      <xdr:rowOff>73168</xdr:rowOff>
    </xdr:from>
    <xdr:to>
      <xdr:col>2</xdr:col>
      <xdr:colOff>744545</xdr:colOff>
      <xdr:row>27</xdr:row>
      <xdr:rowOff>5668</xdr:rowOff>
    </xdr:to>
    <xdr:sp macro="" textlink="">
      <xdr:nvSpPr>
        <xdr:cNvPr id="33" name="Rectángulo 32">
          <a:extLst>
            <a:ext uri="{FF2B5EF4-FFF2-40B4-BE49-F238E27FC236}">
              <a16:creationId xmlns:a16="http://schemas.microsoft.com/office/drawing/2014/main" id="{00000000-0008-0000-5900-000021000000}"/>
            </a:ext>
          </a:extLst>
        </xdr:cNvPr>
        <xdr:cNvSpPr/>
      </xdr:nvSpPr>
      <xdr:spPr>
        <a:xfrm>
          <a:off x="1609505" y="4462288"/>
          <a:ext cx="72000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19782</xdr:colOff>
      <xdr:row>27</xdr:row>
      <xdr:rowOff>30307</xdr:rowOff>
    </xdr:from>
    <xdr:to>
      <xdr:col>2</xdr:col>
      <xdr:colOff>739782</xdr:colOff>
      <xdr:row>29</xdr:row>
      <xdr:rowOff>153307</xdr:rowOff>
    </xdr:to>
    <xdr:sp macro="" textlink="">
      <xdr:nvSpPr>
        <xdr:cNvPr id="34" name="Rectángulo 33">
          <a:extLst>
            <a:ext uri="{FF2B5EF4-FFF2-40B4-BE49-F238E27FC236}">
              <a16:creationId xmlns:a16="http://schemas.microsoft.com/office/drawing/2014/main" id="{00000000-0008-0000-5900-000022000000}"/>
            </a:ext>
          </a:extLst>
        </xdr:cNvPr>
        <xdr:cNvSpPr/>
      </xdr:nvSpPr>
      <xdr:spPr>
        <a:xfrm>
          <a:off x="1604742" y="4968067"/>
          <a:ext cx="72000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348827</xdr:colOff>
      <xdr:row>10</xdr:row>
      <xdr:rowOff>77931</xdr:rowOff>
    </xdr:from>
    <xdr:to>
      <xdr:col>7</xdr:col>
      <xdr:colOff>600827</xdr:colOff>
      <xdr:row>17</xdr:row>
      <xdr:rowOff>184431</xdr:rowOff>
    </xdr:to>
    <xdr:sp macro="" textlink="">
      <xdr:nvSpPr>
        <xdr:cNvPr id="35" name="Rectángulo 34">
          <a:extLst>
            <a:ext uri="{FF2B5EF4-FFF2-40B4-BE49-F238E27FC236}">
              <a16:creationId xmlns:a16="http://schemas.microsoft.com/office/drawing/2014/main" id="{00000000-0008-0000-5900-000023000000}"/>
            </a:ext>
          </a:extLst>
        </xdr:cNvPr>
        <xdr:cNvSpPr/>
      </xdr:nvSpPr>
      <xdr:spPr>
        <a:xfrm>
          <a:off x="5896187" y="1906731"/>
          <a:ext cx="252000" cy="13866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329777</xdr:colOff>
      <xdr:row>14</xdr:row>
      <xdr:rowOff>77932</xdr:rowOff>
    </xdr:from>
    <xdr:to>
      <xdr:col>7</xdr:col>
      <xdr:colOff>598718</xdr:colOff>
      <xdr:row>15</xdr:row>
      <xdr:rowOff>167580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0000000-0008-0000-5900-000024000000}"/>
            </a:ext>
          </a:extLst>
        </xdr:cNvPr>
        <xdr:cNvSpPr txBox="1"/>
      </xdr:nvSpPr>
      <xdr:spPr>
        <a:xfrm>
          <a:off x="5877137" y="2638252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7</xdr:col>
      <xdr:colOff>358352</xdr:colOff>
      <xdr:row>20</xdr:row>
      <xdr:rowOff>20782</xdr:rowOff>
    </xdr:from>
    <xdr:to>
      <xdr:col>7</xdr:col>
      <xdr:colOff>610352</xdr:colOff>
      <xdr:row>21</xdr:row>
      <xdr:rowOff>190282</xdr:rowOff>
    </xdr:to>
    <xdr:sp macro="" textlink="">
      <xdr:nvSpPr>
        <xdr:cNvPr id="37" name="Rectángulo 36">
          <a:extLst>
            <a:ext uri="{FF2B5EF4-FFF2-40B4-BE49-F238E27FC236}">
              <a16:creationId xmlns:a16="http://schemas.microsoft.com/office/drawing/2014/main" id="{00000000-0008-0000-5900-000025000000}"/>
            </a:ext>
          </a:extLst>
        </xdr:cNvPr>
        <xdr:cNvSpPr/>
      </xdr:nvSpPr>
      <xdr:spPr>
        <a:xfrm>
          <a:off x="5905712" y="3678382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358352</xdr:colOff>
      <xdr:row>22</xdr:row>
      <xdr:rowOff>96982</xdr:rowOff>
    </xdr:from>
    <xdr:to>
      <xdr:col>7</xdr:col>
      <xdr:colOff>610352</xdr:colOff>
      <xdr:row>24</xdr:row>
      <xdr:rowOff>75982</xdr:rowOff>
    </xdr:to>
    <xdr:sp macro="" textlink="">
      <xdr:nvSpPr>
        <xdr:cNvPr id="38" name="Rectángulo 37">
          <a:extLst>
            <a:ext uri="{FF2B5EF4-FFF2-40B4-BE49-F238E27FC236}">
              <a16:creationId xmlns:a16="http://schemas.microsoft.com/office/drawing/2014/main" id="{00000000-0008-0000-5900-000026000000}"/>
            </a:ext>
          </a:extLst>
        </xdr:cNvPr>
        <xdr:cNvSpPr/>
      </xdr:nvSpPr>
      <xdr:spPr>
        <a:xfrm>
          <a:off x="5905712" y="4120342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339302</xdr:colOff>
      <xdr:row>20</xdr:row>
      <xdr:rowOff>68407</xdr:rowOff>
    </xdr:from>
    <xdr:to>
      <xdr:col>7</xdr:col>
      <xdr:colOff>608243</xdr:colOff>
      <xdr:row>21</xdr:row>
      <xdr:rowOff>158055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000000-0008-0000-5900-000027000000}"/>
            </a:ext>
          </a:extLst>
        </xdr:cNvPr>
        <xdr:cNvSpPr txBox="1"/>
      </xdr:nvSpPr>
      <xdr:spPr>
        <a:xfrm>
          <a:off x="5886662" y="3726007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7</xdr:col>
      <xdr:colOff>367877</xdr:colOff>
      <xdr:row>22</xdr:row>
      <xdr:rowOff>106507</xdr:rowOff>
    </xdr:from>
    <xdr:to>
      <xdr:col>7</xdr:col>
      <xdr:colOff>636818</xdr:colOff>
      <xdr:row>24</xdr:row>
      <xdr:rowOff>5655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5900-000028000000}"/>
            </a:ext>
          </a:extLst>
        </xdr:cNvPr>
        <xdr:cNvSpPr txBox="1"/>
      </xdr:nvSpPr>
      <xdr:spPr>
        <a:xfrm>
          <a:off x="5915237" y="4129867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7</xdr:col>
      <xdr:colOff>358352</xdr:colOff>
      <xdr:row>25</xdr:row>
      <xdr:rowOff>154132</xdr:rowOff>
    </xdr:from>
    <xdr:to>
      <xdr:col>7</xdr:col>
      <xdr:colOff>627293</xdr:colOff>
      <xdr:row>27</xdr:row>
      <xdr:rowOff>53280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00000000-0008-0000-5900-000029000000}"/>
            </a:ext>
          </a:extLst>
        </xdr:cNvPr>
        <xdr:cNvSpPr txBox="1"/>
      </xdr:nvSpPr>
      <xdr:spPr>
        <a:xfrm>
          <a:off x="5905712" y="4726132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7</xdr:col>
      <xdr:colOff>348827</xdr:colOff>
      <xdr:row>24</xdr:row>
      <xdr:rowOff>182707</xdr:rowOff>
    </xdr:from>
    <xdr:to>
      <xdr:col>7</xdr:col>
      <xdr:colOff>600827</xdr:colOff>
      <xdr:row>28</xdr:row>
      <xdr:rowOff>68407</xdr:rowOff>
    </xdr:to>
    <xdr:sp macro="" textlink="">
      <xdr:nvSpPr>
        <xdr:cNvPr id="42" name="Rectángulo 41">
          <a:extLst>
            <a:ext uri="{FF2B5EF4-FFF2-40B4-BE49-F238E27FC236}">
              <a16:creationId xmlns:a16="http://schemas.microsoft.com/office/drawing/2014/main" id="{00000000-0008-0000-5900-00002A000000}"/>
            </a:ext>
          </a:extLst>
        </xdr:cNvPr>
        <xdr:cNvSpPr/>
      </xdr:nvSpPr>
      <xdr:spPr>
        <a:xfrm>
          <a:off x="5896187" y="4571827"/>
          <a:ext cx="252000" cy="6172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298649</xdr:colOff>
      <xdr:row>10</xdr:row>
      <xdr:rowOff>68605</xdr:rowOff>
    </xdr:from>
    <xdr:to>
      <xdr:col>7</xdr:col>
      <xdr:colOff>298649</xdr:colOff>
      <xdr:row>31</xdr:row>
      <xdr:rowOff>98741</xdr:rowOff>
    </xdr:to>
    <xdr:cxnSp macro="">
      <xdr:nvCxnSpPr>
        <xdr:cNvPr id="43" name="Conector recto 42">
          <a:extLst>
            <a:ext uri="{FF2B5EF4-FFF2-40B4-BE49-F238E27FC236}">
              <a16:creationId xmlns:a16="http://schemas.microsoft.com/office/drawing/2014/main" id="{00000000-0008-0000-5900-00002B000000}"/>
            </a:ext>
          </a:extLst>
        </xdr:cNvPr>
        <xdr:cNvCxnSpPr/>
      </xdr:nvCxnSpPr>
      <xdr:spPr>
        <a:xfrm>
          <a:off x="5846009" y="1897405"/>
          <a:ext cx="0" cy="387061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141010</xdr:colOff>
      <xdr:row>10</xdr:row>
      <xdr:rowOff>70005</xdr:rowOff>
    </xdr:from>
    <xdr:to>
      <xdr:col>7</xdr:col>
      <xdr:colOff>141010</xdr:colOff>
      <xdr:row>31</xdr:row>
      <xdr:rowOff>100141</xdr:rowOff>
    </xdr:to>
    <xdr:cxnSp macro="">
      <xdr:nvCxnSpPr>
        <xdr:cNvPr id="44" name="Conector recto 43">
          <a:extLst>
            <a:ext uri="{FF2B5EF4-FFF2-40B4-BE49-F238E27FC236}">
              <a16:creationId xmlns:a16="http://schemas.microsoft.com/office/drawing/2014/main" id="{00000000-0008-0000-5900-00002C000000}"/>
            </a:ext>
          </a:extLst>
        </xdr:cNvPr>
        <xdr:cNvCxnSpPr/>
      </xdr:nvCxnSpPr>
      <xdr:spPr>
        <a:xfrm>
          <a:off x="5688370" y="1898805"/>
          <a:ext cx="0" cy="387061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218515</xdr:colOff>
      <xdr:row>9</xdr:row>
      <xdr:rowOff>11257</xdr:rowOff>
    </xdr:from>
    <xdr:to>
      <xdr:col>7</xdr:col>
      <xdr:colOff>218515</xdr:colOff>
      <xdr:row>31</xdr:row>
      <xdr:rowOff>102893</xdr:rowOff>
    </xdr:to>
    <xdr:cxnSp macro="">
      <xdr:nvCxnSpPr>
        <xdr:cNvPr id="45" name="Conector recto 44">
          <a:extLst>
            <a:ext uri="{FF2B5EF4-FFF2-40B4-BE49-F238E27FC236}">
              <a16:creationId xmlns:a16="http://schemas.microsoft.com/office/drawing/2014/main" id="{00000000-0008-0000-5900-00002D000000}"/>
            </a:ext>
          </a:extLst>
        </xdr:cNvPr>
        <xdr:cNvCxnSpPr/>
      </xdr:nvCxnSpPr>
      <xdr:spPr>
        <a:xfrm flipH="1">
          <a:off x="5765875" y="1657177"/>
          <a:ext cx="0" cy="4114996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422430</xdr:colOff>
      <xdr:row>9</xdr:row>
      <xdr:rowOff>96982</xdr:rowOff>
    </xdr:from>
    <xdr:to>
      <xdr:col>7</xdr:col>
      <xdr:colOff>127155</xdr:colOff>
      <xdr:row>11</xdr:row>
      <xdr:rowOff>49357</xdr:rowOff>
    </xdr:to>
    <xdr:sp macro="" textlink="">
      <xdr:nvSpPr>
        <xdr:cNvPr id="46" name="Arco 45">
          <a:extLst>
            <a:ext uri="{FF2B5EF4-FFF2-40B4-BE49-F238E27FC236}">
              <a16:creationId xmlns:a16="http://schemas.microsoft.com/office/drawing/2014/main" id="{00000000-0008-0000-5900-00002E000000}"/>
            </a:ext>
          </a:extLst>
        </xdr:cNvPr>
        <xdr:cNvSpPr/>
      </xdr:nvSpPr>
      <xdr:spPr>
        <a:xfrm>
          <a:off x="5177310" y="1742902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299004</xdr:colOff>
      <xdr:row>9</xdr:row>
      <xdr:rowOff>106955</xdr:rowOff>
    </xdr:from>
    <xdr:to>
      <xdr:col>7</xdr:col>
      <xdr:colOff>508554</xdr:colOff>
      <xdr:row>11</xdr:row>
      <xdr:rowOff>49805</xdr:rowOff>
    </xdr:to>
    <xdr:sp macro="" textlink="">
      <xdr:nvSpPr>
        <xdr:cNvPr id="47" name="Arco 46">
          <a:extLst>
            <a:ext uri="{FF2B5EF4-FFF2-40B4-BE49-F238E27FC236}">
              <a16:creationId xmlns:a16="http://schemas.microsoft.com/office/drawing/2014/main" id="{00000000-0008-0000-5900-00002F000000}"/>
            </a:ext>
          </a:extLst>
        </xdr:cNvPr>
        <xdr:cNvSpPr/>
      </xdr:nvSpPr>
      <xdr:spPr>
        <a:xfrm rot="16200000">
          <a:off x="5796834" y="1802405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16762</xdr:colOff>
      <xdr:row>13</xdr:row>
      <xdr:rowOff>89548</xdr:rowOff>
    </xdr:from>
    <xdr:to>
      <xdr:col>2</xdr:col>
      <xdr:colOff>556762</xdr:colOff>
      <xdr:row>13</xdr:row>
      <xdr:rowOff>89548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5900-000030000000}"/>
            </a:ext>
          </a:extLst>
        </xdr:cNvPr>
        <xdr:cNvCxnSpPr/>
      </xdr:nvCxnSpPr>
      <xdr:spPr>
        <a:xfrm>
          <a:off x="1601722" y="2466988"/>
          <a:ext cx="54000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6</xdr:col>
      <xdr:colOff>714876</xdr:colOff>
      <xdr:row>8</xdr:row>
      <xdr:rowOff>119929</xdr:rowOff>
    </xdr:from>
    <xdr:to>
      <xdr:col>7</xdr:col>
      <xdr:colOff>290911</xdr:colOff>
      <xdr:row>10</xdr:row>
      <xdr:rowOff>19077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id="{00000000-0008-0000-5900-000031000000}"/>
            </a:ext>
          </a:extLst>
        </xdr:cNvPr>
        <xdr:cNvSpPr txBox="1"/>
      </xdr:nvSpPr>
      <xdr:spPr>
        <a:xfrm>
          <a:off x="5469756" y="1582969"/>
          <a:ext cx="368515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7</xdr:col>
      <xdr:colOff>761999</xdr:colOff>
      <xdr:row>11</xdr:row>
      <xdr:rowOff>0</xdr:rowOff>
    </xdr:from>
    <xdr:to>
      <xdr:col>9</xdr:col>
      <xdr:colOff>47624</xdr:colOff>
      <xdr:row>19</xdr:row>
      <xdr:rowOff>171450</xdr:rowOff>
    </xdr:to>
    <xdr:sp macro="" textlink="">
      <xdr:nvSpPr>
        <xdr:cNvPr id="50" name="Rectángulo 49">
          <a:extLst>
            <a:ext uri="{FF2B5EF4-FFF2-40B4-BE49-F238E27FC236}">
              <a16:creationId xmlns:a16="http://schemas.microsoft.com/office/drawing/2014/main" id="{00000000-0008-0000-5900-000032000000}"/>
            </a:ext>
          </a:extLst>
        </xdr:cNvPr>
        <xdr:cNvSpPr/>
      </xdr:nvSpPr>
      <xdr:spPr>
        <a:xfrm>
          <a:off x="6309359" y="2011680"/>
          <a:ext cx="870585" cy="163449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13</xdr:col>
      <xdr:colOff>381000</xdr:colOff>
      <xdr:row>24</xdr:row>
      <xdr:rowOff>47624</xdr:rowOff>
    </xdr:from>
    <xdr:to>
      <xdr:col>20</xdr:col>
      <xdr:colOff>695325</xdr:colOff>
      <xdr:row>31</xdr:row>
      <xdr:rowOff>162201</xdr:rowOff>
    </xdr:to>
    <xdr:sp macro="" textlink="">
      <xdr:nvSpPr>
        <xdr:cNvPr id="51" name="Forma libre: forma 50">
          <a:extLst>
            <a:ext uri="{FF2B5EF4-FFF2-40B4-BE49-F238E27FC236}">
              <a16:creationId xmlns:a16="http://schemas.microsoft.com/office/drawing/2014/main" id="{00000000-0008-0000-5900-000033000000}"/>
            </a:ext>
          </a:extLst>
        </xdr:cNvPr>
        <xdr:cNvSpPr/>
      </xdr:nvSpPr>
      <xdr:spPr>
        <a:xfrm>
          <a:off x="11650980" y="4436744"/>
          <a:ext cx="5861685" cy="1394737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30142"/>
            <a:gd name="connsiteX1" fmla="*/ 628650 w 5648325"/>
            <a:gd name="connsiteY1" fmla="*/ 0 h 230142"/>
            <a:gd name="connsiteX2" fmla="*/ 742950 w 5648325"/>
            <a:gd name="connsiteY2" fmla="*/ 200025 h 230142"/>
            <a:gd name="connsiteX3" fmla="*/ 3829050 w 5648325"/>
            <a:gd name="connsiteY3" fmla="*/ 209550 h 230142"/>
            <a:gd name="connsiteX4" fmla="*/ 4067175 w 5648325"/>
            <a:gd name="connsiteY4" fmla="*/ 9525 h 230142"/>
            <a:gd name="connsiteX5" fmla="*/ 5648325 w 5648325"/>
            <a:gd name="connsiteY5" fmla="*/ 9525 h 230142"/>
            <a:gd name="connsiteX0" fmla="*/ 0 w 5648325"/>
            <a:gd name="connsiteY0" fmla="*/ 0 h 1439003"/>
            <a:gd name="connsiteX1" fmla="*/ 628650 w 5648325"/>
            <a:gd name="connsiteY1" fmla="*/ 0 h 1439003"/>
            <a:gd name="connsiteX2" fmla="*/ 1123950 w 5648325"/>
            <a:gd name="connsiteY2" fmla="*/ 1438275 h 1439003"/>
            <a:gd name="connsiteX3" fmla="*/ 3829050 w 5648325"/>
            <a:gd name="connsiteY3" fmla="*/ 209550 h 1439003"/>
            <a:gd name="connsiteX4" fmla="*/ 4067175 w 5648325"/>
            <a:gd name="connsiteY4" fmla="*/ 9525 h 1439003"/>
            <a:gd name="connsiteX5" fmla="*/ 5648325 w 5648325"/>
            <a:gd name="connsiteY5" fmla="*/ 9525 h 1439003"/>
            <a:gd name="connsiteX0" fmla="*/ 0 w 5648325"/>
            <a:gd name="connsiteY0" fmla="*/ 0 h 1474458"/>
            <a:gd name="connsiteX1" fmla="*/ 628650 w 5648325"/>
            <a:gd name="connsiteY1" fmla="*/ 0 h 1474458"/>
            <a:gd name="connsiteX2" fmla="*/ 1123950 w 5648325"/>
            <a:gd name="connsiteY2" fmla="*/ 1438275 h 1474458"/>
            <a:gd name="connsiteX3" fmla="*/ 3524250 w 5648325"/>
            <a:gd name="connsiteY3" fmla="*/ 1457325 h 1474458"/>
            <a:gd name="connsiteX4" fmla="*/ 4067175 w 5648325"/>
            <a:gd name="connsiteY4" fmla="*/ 9525 h 1474458"/>
            <a:gd name="connsiteX5" fmla="*/ 5648325 w 5648325"/>
            <a:gd name="connsiteY5" fmla="*/ 9525 h 1474458"/>
            <a:gd name="connsiteX0" fmla="*/ 0 w 5648325"/>
            <a:gd name="connsiteY0" fmla="*/ 0 h 1462191"/>
            <a:gd name="connsiteX1" fmla="*/ 628650 w 5648325"/>
            <a:gd name="connsiteY1" fmla="*/ 0 h 1462191"/>
            <a:gd name="connsiteX2" fmla="*/ 1123950 w 5648325"/>
            <a:gd name="connsiteY2" fmla="*/ 1438275 h 1462191"/>
            <a:gd name="connsiteX3" fmla="*/ 3524250 w 5648325"/>
            <a:gd name="connsiteY3" fmla="*/ 1457325 h 1462191"/>
            <a:gd name="connsiteX4" fmla="*/ 4067175 w 5648325"/>
            <a:gd name="connsiteY4" fmla="*/ 9525 h 1462191"/>
            <a:gd name="connsiteX5" fmla="*/ 5648325 w 5648325"/>
            <a:gd name="connsiteY5" fmla="*/ 9525 h 1462191"/>
            <a:gd name="connsiteX0" fmla="*/ 0 w 5648325"/>
            <a:gd name="connsiteY0" fmla="*/ 0 h 1480799"/>
            <a:gd name="connsiteX1" fmla="*/ 628650 w 5648325"/>
            <a:gd name="connsiteY1" fmla="*/ 0 h 1480799"/>
            <a:gd name="connsiteX2" fmla="*/ 1123950 w 5648325"/>
            <a:gd name="connsiteY2" fmla="*/ 1466850 h 1480799"/>
            <a:gd name="connsiteX3" fmla="*/ 3524250 w 5648325"/>
            <a:gd name="connsiteY3" fmla="*/ 1457325 h 1480799"/>
            <a:gd name="connsiteX4" fmla="*/ 4067175 w 5648325"/>
            <a:gd name="connsiteY4" fmla="*/ 9525 h 1480799"/>
            <a:gd name="connsiteX5" fmla="*/ 5648325 w 5648325"/>
            <a:gd name="connsiteY5" fmla="*/ 9525 h 1480799"/>
            <a:gd name="connsiteX0" fmla="*/ 0 w 5648325"/>
            <a:gd name="connsiteY0" fmla="*/ 0 h 1466850"/>
            <a:gd name="connsiteX1" fmla="*/ 628650 w 5648325"/>
            <a:gd name="connsiteY1" fmla="*/ 0 h 1466850"/>
            <a:gd name="connsiteX2" fmla="*/ 1123950 w 5648325"/>
            <a:gd name="connsiteY2" fmla="*/ 1466850 h 1466850"/>
            <a:gd name="connsiteX3" fmla="*/ 3524250 w 5648325"/>
            <a:gd name="connsiteY3" fmla="*/ 1457325 h 1466850"/>
            <a:gd name="connsiteX4" fmla="*/ 4067175 w 5648325"/>
            <a:gd name="connsiteY4" fmla="*/ 9525 h 1466850"/>
            <a:gd name="connsiteX5" fmla="*/ 5648325 w 5648325"/>
            <a:gd name="connsiteY5" fmla="*/ 9525 h 1466850"/>
            <a:gd name="connsiteX0" fmla="*/ 0 w 5648325"/>
            <a:gd name="connsiteY0" fmla="*/ 0 h 1457530"/>
            <a:gd name="connsiteX1" fmla="*/ 628650 w 5648325"/>
            <a:gd name="connsiteY1" fmla="*/ 0 h 1457530"/>
            <a:gd name="connsiteX2" fmla="*/ 1114425 w 5648325"/>
            <a:gd name="connsiteY2" fmla="*/ 1438275 h 1457530"/>
            <a:gd name="connsiteX3" fmla="*/ 3524250 w 5648325"/>
            <a:gd name="connsiteY3" fmla="*/ 1457325 h 1457530"/>
            <a:gd name="connsiteX4" fmla="*/ 4067175 w 5648325"/>
            <a:gd name="connsiteY4" fmla="*/ 9525 h 1457530"/>
            <a:gd name="connsiteX5" fmla="*/ 5648325 w 5648325"/>
            <a:gd name="connsiteY5" fmla="*/ 9525 h 1457530"/>
            <a:gd name="connsiteX0" fmla="*/ 0 w 5648325"/>
            <a:gd name="connsiteY0" fmla="*/ 0 h 1448077"/>
            <a:gd name="connsiteX1" fmla="*/ 628650 w 5648325"/>
            <a:gd name="connsiteY1" fmla="*/ 0 h 1448077"/>
            <a:gd name="connsiteX2" fmla="*/ 1114425 w 5648325"/>
            <a:gd name="connsiteY2" fmla="*/ 1438275 h 1448077"/>
            <a:gd name="connsiteX3" fmla="*/ 3543300 w 5648325"/>
            <a:gd name="connsiteY3" fmla="*/ 1447800 h 1448077"/>
            <a:gd name="connsiteX4" fmla="*/ 4067175 w 5648325"/>
            <a:gd name="connsiteY4" fmla="*/ 9525 h 1448077"/>
            <a:gd name="connsiteX5" fmla="*/ 5648325 w 5648325"/>
            <a:gd name="connsiteY5" fmla="*/ 9525 h 144807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5648325" h="1448077">
              <a:moveTo>
                <a:pt x="0" y="0"/>
              </a:moveTo>
              <a:lnTo>
                <a:pt x="628650" y="0"/>
              </a:lnTo>
              <a:lnTo>
                <a:pt x="1114425" y="1438275"/>
              </a:lnTo>
              <a:cubicBezTo>
                <a:pt x="1647825" y="1425575"/>
                <a:pt x="2960688" y="1450975"/>
                <a:pt x="3543300" y="1447800"/>
              </a:cubicBezTo>
              <a:lnTo>
                <a:pt x="4067175" y="9525"/>
              </a:lnTo>
              <a:lnTo>
                <a:pt x="5648325" y="9525"/>
              </a:lnTo>
            </a:path>
          </a:pathLst>
        </a:cu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299216</xdr:colOff>
      <xdr:row>17</xdr:row>
      <xdr:rowOff>168495</xdr:rowOff>
    </xdr:from>
    <xdr:to>
      <xdr:col>20</xdr:col>
      <xdr:colOff>517082</xdr:colOff>
      <xdr:row>18</xdr:row>
      <xdr:rowOff>158367</xdr:rowOff>
    </xdr:to>
    <xdr:grpSp>
      <xdr:nvGrpSpPr>
        <xdr:cNvPr id="52" name="Grupo 51">
          <a:extLst>
            <a:ext uri="{FF2B5EF4-FFF2-40B4-BE49-F238E27FC236}">
              <a16:creationId xmlns:a16="http://schemas.microsoft.com/office/drawing/2014/main" id="{00000000-0008-0000-5900-000034000000}"/>
            </a:ext>
          </a:extLst>
        </xdr:cNvPr>
        <xdr:cNvGrpSpPr/>
      </xdr:nvGrpSpPr>
      <xdr:grpSpPr>
        <a:xfrm>
          <a:off x="15482882" y="3179484"/>
          <a:ext cx="1794390" cy="164859"/>
          <a:chOff x="16101191" y="5531070"/>
          <a:chExt cx="1741866" cy="180372"/>
        </a:xfrm>
      </xdr:grpSpPr>
      <xdr:cxnSp macro="">
        <xdr:nvCxnSpPr>
          <xdr:cNvPr id="53" name="Conector recto 52">
            <a:extLst>
              <a:ext uri="{FF2B5EF4-FFF2-40B4-BE49-F238E27FC236}">
                <a16:creationId xmlns:a16="http://schemas.microsoft.com/office/drawing/2014/main" id="{00000000-0008-0000-5900-000035000000}"/>
              </a:ext>
            </a:extLst>
          </xdr:cNvPr>
          <xdr:cNvCxnSpPr/>
        </xdr:nvCxnSpPr>
        <xdr:spPr>
          <a:xfrm rot="60000" flipH="1">
            <a:off x="16101191" y="5531070"/>
            <a:ext cx="160532" cy="16262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4" name="Conector recto 53">
            <a:extLst>
              <a:ext uri="{FF2B5EF4-FFF2-40B4-BE49-F238E27FC236}">
                <a16:creationId xmlns:a16="http://schemas.microsoft.com/office/drawing/2014/main" id="{00000000-0008-0000-5900-000036000000}"/>
              </a:ext>
            </a:extLst>
          </xdr:cNvPr>
          <xdr:cNvCxnSpPr/>
        </xdr:nvCxnSpPr>
        <xdr:spPr>
          <a:xfrm rot="60000" flipH="1">
            <a:off x="16166429" y="5536754"/>
            <a:ext cx="148917" cy="157279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5" name="Conector recto 54">
            <a:extLst>
              <a:ext uri="{FF2B5EF4-FFF2-40B4-BE49-F238E27FC236}">
                <a16:creationId xmlns:a16="http://schemas.microsoft.com/office/drawing/2014/main" id="{00000000-0008-0000-5900-000037000000}"/>
              </a:ext>
            </a:extLst>
          </xdr:cNvPr>
          <xdr:cNvCxnSpPr/>
        </xdr:nvCxnSpPr>
        <xdr:spPr>
          <a:xfrm rot="60000">
            <a:off x="16320536" y="5543353"/>
            <a:ext cx="65047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6" name="Conector recto 55">
            <a:extLst>
              <a:ext uri="{FF2B5EF4-FFF2-40B4-BE49-F238E27FC236}">
                <a16:creationId xmlns:a16="http://schemas.microsoft.com/office/drawing/2014/main" id="{00000000-0008-0000-5900-000038000000}"/>
              </a:ext>
            </a:extLst>
          </xdr:cNvPr>
          <xdr:cNvCxnSpPr/>
        </xdr:nvCxnSpPr>
        <xdr:spPr>
          <a:xfrm rot="60000">
            <a:off x="16424444" y="5540504"/>
            <a:ext cx="50006" cy="57150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7" name="Conector recto 56">
            <a:extLst>
              <a:ext uri="{FF2B5EF4-FFF2-40B4-BE49-F238E27FC236}">
                <a16:creationId xmlns:a16="http://schemas.microsoft.com/office/drawing/2014/main" id="{00000000-0008-0000-5900-000039000000}"/>
              </a:ext>
            </a:extLst>
          </xdr:cNvPr>
          <xdr:cNvCxnSpPr/>
        </xdr:nvCxnSpPr>
        <xdr:spPr>
          <a:xfrm rot="60000">
            <a:off x="16370688" y="5538670"/>
            <a:ext cx="67138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8" name="Conector recto 57">
            <a:extLst>
              <a:ext uri="{FF2B5EF4-FFF2-40B4-BE49-F238E27FC236}">
                <a16:creationId xmlns:a16="http://schemas.microsoft.com/office/drawing/2014/main" id="{00000000-0008-0000-5900-00003A000000}"/>
              </a:ext>
            </a:extLst>
          </xdr:cNvPr>
          <xdr:cNvCxnSpPr/>
        </xdr:nvCxnSpPr>
        <xdr:spPr>
          <a:xfrm rot="60000">
            <a:off x="16288111" y="5573791"/>
            <a:ext cx="43501" cy="5709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9" name="Conector recto 58">
            <a:extLst>
              <a:ext uri="{FF2B5EF4-FFF2-40B4-BE49-F238E27FC236}">
                <a16:creationId xmlns:a16="http://schemas.microsoft.com/office/drawing/2014/main" id="{00000000-0008-0000-5900-00003B000000}"/>
              </a:ext>
            </a:extLst>
          </xdr:cNvPr>
          <xdr:cNvCxnSpPr/>
        </xdr:nvCxnSpPr>
        <xdr:spPr>
          <a:xfrm rot="60000" flipH="1">
            <a:off x="16383123" y="5535993"/>
            <a:ext cx="160532" cy="16262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0" name="Conector recto 59">
            <a:extLst>
              <a:ext uri="{FF2B5EF4-FFF2-40B4-BE49-F238E27FC236}">
                <a16:creationId xmlns:a16="http://schemas.microsoft.com/office/drawing/2014/main" id="{00000000-0008-0000-5900-00003C000000}"/>
              </a:ext>
            </a:extLst>
          </xdr:cNvPr>
          <xdr:cNvCxnSpPr/>
        </xdr:nvCxnSpPr>
        <xdr:spPr>
          <a:xfrm rot="60000" flipH="1">
            <a:off x="16442632" y="5541626"/>
            <a:ext cx="154667" cy="154897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" name="Conector recto 60">
            <a:extLst>
              <a:ext uri="{FF2B5EF4-FFF2-40B4-BE49-F238E27FC236}">
                <a16:creationId xmlns:a16="http://schemas.microsoft.com/office/drawing/2014/main" id="{00000000-0008-0000-5900-00003D000000}"/>
              </a:ext>
            </a:extLst>
          </xdr:cNvPr>
          <xdr:cNvCxnSpPr/>
        </xdr:nvCxnSpPr>
        <xdr:spPr>
          <a:xfrm rot="60000">
            <a:off x="16602468" y="5548275"/>
            <a:ext cx="65047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" name="Conector recto 61">
            <a:extLst>
              <a:ext uri="{FF2B5EF4-FFF2-40B4-BE49-F238E27FC236}">
                <a16:creationId xmlns:a16="http://schemas.microsoft.com/office/drawing/2014/main" id="{00000000-0008-0000-5900-00003E000000}"/>
              </a:ext>
            </a:extLst>
          </xdr:cNvPr>
          <xdr:cNvCxnSpPr/>
        </xdr:nvCxnSpPr>
        <xdr:spPr>
          <a:xfrm rot="60000">
            <a:off x="16700564" y="5543014"/>
            <a:ext cx="58138" cy="69057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" name="Conector recto 62">
            <a:extLst>
              <a:ext uri="{FF2B5EF4-FFF2-40B4-BE49-F238E27FC236}">
                <a16:creationId xmlns:a16="http://schemas.microsoft.com/office/drawing/2014/main" id="{00000000-0008-0000-5900-00003F000000}"/>
              </a:ext>
            </a:extLst>
          </xdr:cNvPr>
          <xdr:cNvCxnSpPr/>
        </xdr:nvCxnSpPr>
        <xdr:spPr>
          <a:xfrm rot="60000">
            <a:off x="16652620" y="5543592"/>
            <a:ext cx="67138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" name="Conector recto 63">
            <a:extLst>
              <a:ext uri="{FF2B5EF4-FFF2-40B4-BE49-F238E27FC236}">
                <a16:creationId xmlns:a16="http://schemas.microsoft.com/office/drawing/2014/main" id="{00000000-0008-0000-5900-000040000000}"/>
              </a:ext>
            </a:extLst>
          </xdr:cNvPr>
          <xdr:cNvCxnSpPr/>
        </xdr:nvCxnSpPr>
        <xdr:spPr>
          <a:xfrm rot="60000">
            <a:off x="16570043" y="5578713"/>
            <a:ext cx="43501" cy="5709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5" name="Conector recto 64">
            <a:extLst>
              <a:ext uri="{FF2B5EF4-FFF2-40B4-BE49-F238E27FC236}">
                <a16:creationId xmlns:a16="http://schemas.microsoft.com/office/drawing/2014/main" id="{00000000-0008-0000-5900-000041000000}"/>
              </a:ext>
            </a:extLst>
          </xdr:cNvPr>
          <xdr:cNvCxnSpPr/>
        </xdr:nvCxnSpPr>
        <xdr:spPr>
          <a:xfrm rot="60000">
            <a:off x="16479517" y="5531792"/>
            <a:ext cx="33337" cy="40481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6" name="Conector recto 65">
            <a:extLst>
              <a:ext uri="{FF2B5EF4-FFF2-40B4-BE49-F238E27FC236}">
                <a16:creationId xmlns:a16="http://schemas.microsoft.com/office/drawing/2014/main" id="{00000000-0008-0000-5900-000042000000}"/>
              </a:ext>
            </a:extLst>
          </xdr:cNvPr>
          <xdr:cNvCxnSpPr/>
        </xdr:nvCxnSpPr>
        <xdr:spPr>
          <a:xfrm rot="60000">
            <a:off x="16750772" y="5546052"/>
            <a:ext cx="33337" cy="40481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" name="Conector recto 66">
            <a:extLst>
              <a:ext uri="{FF2B5EF4-FFF2-40B4-BE49-F238E27FC236}">
                <a16:creationId xmlns:a16="http://schemas.microsoft.com/office/drawing/2014/main" id="{00000000-0008-0000-5900-000043000000}"/>
              </a:ext>
            </a:extLst>
          </xdr:cNvPr>
          <xdr:cNvCxnSpPr/>
        </xdr:nvCxnSpPr>
        <xdr:spPr>
          <a:xfrm rot="60000" flipH="1">
            <a:off x="16666448" y="5540937"/>
            <a:ext cx="160532" cy="16262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" name="Conector recto 67">
            <a:extLst>
              <a:ext uri="{FF2B5EF4-FFF2-40B4-BE49-F238E27FC236}">
                <a16:creationId xmlns:a16="http://schemas.microsoft.com/office/drawing/2014/main" id="{00000000-0008-0000-5900-000044000000}"/>
              </a:ext>
            </a:extLst>
          </xdr:cNvPr>
          <xdr:cNvCxnSpPr/>
        </xdr:nvCxnSpPr>
        <xdr:spPr>
          <a:xfrm rot="60000" flipH="1">
            <a:off x="16731686" y="5546621"/>
            <a:ext cx="148917" cy="157279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" name="Conector recto 68">
            <a:extLst>
              <a:ext uri="{FF2B5EF4-FFF2-40B4-BE49-F238E27FC236}">
                <a16:creationId xmlns:a16="http://schemas.microsoft.com/office/drawing/2014/main" id="{00000000-0008-0000-5900-000045000000}"/>
              </a:ext>
            </a:extLst>
          </xdr:cNvPr>
          <xdr:cNvCxnSpPr/>
        </xdr:nvCxnSpPr>
        <xdr:spPr>
          <a:xfrm rot="60000">
            <a:off x="16885793" y="5553220"/>
            <a:ext cx="65047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" name="Conector recto 69">
            <a:extLst>
              <a:ext uri="{FF2B5EF4-FFF2-40B4-BE49-F238E27FC236}">
                <a16:creationId xmlns:a16="http://schemas.microsoft.com/office/drawing/2014/main" id="{00000000-0008-0000-5900-000046000000}"/>
              </a:ext>
            </a:extLst>
          </xdr:cNvPr>
          <xdr:cNvCxnSpPr/>
        </xdr:nvCxnSpPr>
        <xdr:spPr>
          <a:xfrm rot="60000">
            <a:off x="16989701" y="5550370"/>
            <a:ext cx="50006" cy="57150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" name="Conector recto 70">
            <a:extLst>
              <a:ext uri="{FF2B5EF4-FFF2-40B4-BE49-F238E27FC236}">
                <a16:creationId xmlns:a16="http://schemas.microsoft.com/office/drawing/2014/main" id="{00000000-0008-0000-5900-000047000000}"/>
              </a:ext>
            </a:extLst>
          </xdr:cNvPr>
          <xdr:cNvCxnSpPr/>
        </xdr:nvCxnSpPr>
        <xdr:spPr>
          <a:xfrm rot="60000">
            <a:off x="16935945" y="5548536"/>
            <a:ext cx="67138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" name="Conector recto 71">
            <a:extLst>
              <a:ext uri="{FF2B5EF4-FFF2-40B4-BE49-F238E27FC236}">
                <a16:creationId xmlns:a16="http://schemas.microsoft.com/office/drawing/2014/main" id="{00000000-0008-0000-5900-000048000000}"/>
              </a:ext>
            </a:extLst>
          </xdr:cNvPr>
          <xdr:cNvCxnSpPr/>
        </xdr:nvCxnSpPr>
        <xdr:spPr>
          <a:xfrm rot="60000">
            <a:off x="16853368" y="5583657"/>
            <a:ext cx="43501" cy="5709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" name="Conector recto 72">
            <a:extLst>
              <a:ext uri="{FF2B5EF4-FFF2-40B4-BE49-F238E27FC236}">
                <a16:creationId xmlns:a16="http://schemas.microsoft.com/office/drawing/2014/main" id="{00000000-0008-0000-5900-000049000000}"/>
              </a:ext>
            </a:extLst>
          </xdr:cNvPr>
          <xdr:cNvCxnSpPr/>
        </xdr:nvCxnSpPr>
        <xdr:spPr>
          <a:xfrm rot="60000" flipH="1">
            <a:off x="16948380" y="5545859"/>
            <a:ext cx="160532" cy="16262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" name="Conector recto 73">
            <a:extLst>
              <a:ext uri="{FF2B5EF4-FFF2-40B4-BE49-F238E27FC236}">
                <a16:creationId xmlns:a16="http://schemas.microsoft.com/office/drawing/2014/main" id="{00000000-0008-0000-5900-00004A000000}"/>
              </a:ext>
            </a:extLst>
          </xdr:cNvPr>
          <xdr:cNvCxnSpPr/>
        </xdr:nvCxnSpPr>
        <xdr:spPr>
          <a:xfrm rot="60000" flipH="1">
            <a:off x="17007889" y="5551493"/>
            <a:ext cx="154667" cy="154897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" name="Conector recto 74">
            <a:extLst>
              <a:ext uri="{FF2B5EF4-FFF2-40B4-BE49-F238E27FC236}">
                <a16:creationId xmlns:a16="http://schemas.microsoft.com/office/drawing/2014/main" id="{00000000-0008-0000-5900-00004B000000}"/>
              </a:ext>
            </a:extLst>
          </xdr:cNvPr>
          <xdr:cNvCxnSpPr/>
        </xdr:nvCxnSpPr>
        <xdr:spPr>
          <a:xfrm rot="60000">
            <a:off x="17167725" y="5558142"/>
            <a:ext cx="65047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" name="Conector recto 75">
            <a:extLst>
              <a:ext uri="{FF2B5EF4-FFF2-40B4-BE49-F238E27FC236}">
                <a16:creationId xmlns:a16="http://schemas.microsoft.com/office/drawing/2014/main" id="{00000000-0008-0000-5900-00004C000000}"/>
              </a:ext>
            </a:extLst>
          </xdr:cNvPr>
          <xdr:cNvCxnSpPr/>
        </xdr:nvCxnSpPr>
        <xdr:spPr>
          <a:xfrm rot="60000">
            <a:off x="17265821" y="5552881"/>
            <a:ext cx="58138" cy="69057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" name="Conector recto 76">
            <a:extLst>
              <a:ext uri="{FF2B5EF4-FFF2-40B4-BE49-F238E27FC236}">
                <a16:creationId xmlns:a16="http://schemas.microsoft.com/office/drawing/2014/main" id="{00000000-0008-0000-5900-00004D000000}"/>
              </a:ext>
            </a:extLst>
          </xdr:cNvPr>
          <xdr:cNvCxnSpPr/>
        </xdr:nvCxnSpPr>
        <xdr:spPr>
          <a:xfrm rot="60000">
            <a:off x="17217877" y="5553459"/>
            <a:ext cx="67138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" name="Conector recto 77">
            <a:extLst>
              <a:ext uri="{FF2B5EF4-FFF2-40B4-BE49-F238E27FC236}">
                <a16:creationId xmlns:a16="http://schemas.microsoft.com/office/drawing/2014/main" id="{00000000-0008-0000-5900-00004E000000}"/>
              </a:ext>
            </a:extLst>
          </xdr:cNvPr>
          <xdr:cNvCxnSpPr/>
        </xdr:nvCxnSpPr>
        <xdr:spPr>
          <a:xfrm rot="60000">
            <a:off x="17135300" y="5588580"/>
            <a:ext cx="43501" cy="5709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9" name="Conector recto 78">
            <a:extLst>
              <a:ext uri="{FF2B5EF4-FFF2-40B4-BE49-F238E27FC236}">
                <a16:creationId xmlns:a16="http://schemas.microsoft.com/office/drawing/2014/main" id="{00000000-0008-0000-5900-00004F000000}"/>
              </a:ext>
            </a:extLst>
          </xdr:cNvPr>
          <xdr:cNvCxnSpPr/>
        </xdr:nvCxnSpPr>
        <xdr:spPr>
          <a:xfrm rot="60000">
            <a:off x="17044774" y="5541659"/>
            <a:ext cx="33337" cy="40481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0" name="Conector recto 79">
            <a:extLst>
              <a:ext uri="{FF2B5EF4-FFF2-40B4-BE49-F238E27FC236}">
                <a16:creationId xmlns:a16="http://schemas.microsoft.com/office/drawing/2014/main" id="{00000000-0008-0000-5900-000050000000}"/>
              </a:ext>
            </a:extLst>
          </xdr:cNvPr>
          <xdr:cNvCxnSpPr/>
        </xdr:nvCxnSpPr>
        <xdr:spPr>
          <a:xfrm rot="60000" flipH="1">
            <a:off x="17224490" y="5543897"/>
            <a:ext cx="160532" cy="16262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1" name="Conector recto 80">
            <a:extLst>
              <a:ext uri="{FF2B5EF4-FFF2-40B4-BE49-F238E27FC236}">
                <a16:creationId xmlns:a16="http://schemas.microsoft.com/office/drawing/2014/main" id="{00000000-0008-0000-5900-000051000000}"/>
              </a:ext>
            </a:extLst>
          </xdr:cNvPr>
          <xdr:cNvCxnSpPr/>
        </xdr:nvCxnSpPr>
        <xdr:spPr>
          <a:xfrm rot="60000" flipH="1">
            <a:off x="17289728" y="5549581"/>
            <a:ext cx="148917" cy="157279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2" name="Conector recto 81">
            <a:extLst>
              <a:ext uri="{FF2B5EF4-FFF2-40B4-BE49-F238E27FC236}">
                <a16:creationId xmlns:a16="http://schemas.microsoft.com/office/drawing/2014/main" id="{00000000-0008-0000-5900-000052000000}"/>
              </a:ext>
            </a:extLst>
          </xdr:cNvPr>
          <xdr:cNvCxnSpPr/>
        </xdr:nvCxnSpPr>
        <xdr:spPr>
          <a:xfrm rot="60000">
            <a:off x="17443835" y="5556180"/>
            <a:ext cx="65047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3" name="Conector recto 82">
            <a:extLst>
              <a:ext uri="{FF2B5EF4-FFF2-40B4-BE49-F238E27FC236}">
                <a16:creationId xmlns:a16="http://schemas.microsoft.com/office/drawing/2014/main" id="{00000000-0008-0000-5900-000053000000}"/>
              </a:ext>
            </a:extLst>
          </xdr:cNvPr>
          <xdr:cNvCxnSpPr/>
        </xdr:nvCxnSpPr>
        <xdr:spPr>
          <a:xfrm rot="60000">
            <a:off x="17547743" y="5553331"/>
            <a:ext cx="50006" cy="57150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4" name="Conector recto 83">
            <a:extLst>
              <a:ext uri="{FF2B5EF4-FFF2-40B4-BE49-F238E27FC236}">
                <a16:creationId xmlns:a16="http://schemas.microsoft.com/office/drawing/2014/main" id="{00000000-0008-0000-5900-000054000000}"/>
              </a:ext>
            </a:extLst>
          </xdr:cNvPr>
          <xdr:cNvCxnSpPr/>
        </xdr:nvCxnSpPr>
        <xdr:spPr>
          <a:xfrm rot="60000">
            <a:off x="17493987" y="5551497"/>
            <a:ext cx="67138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5" name="Conector recto 84">
            <a:extLst>
              <a:ext uri="{FF2B5EF4-FFF2-40B4-BE49-F238E27FC236}">
                <a16:creationId xmlns:a16="http://schemas.microsoft.com/office/drawing/2014/main" id="{00000000-0008-0000-5900-000055000000}"/>
              </a:ext>
            </a:extLst>
          </xdr:cNvPr>
          <xdr:cNvCxnSpPr/>
        </xdr:nvCxnSpPr>
        <xdr:spPr>
          <a:xfrm rot="60000">
            <a:off x="17411410" y="5586618"/>
            <a:ext cx="43501" cy="5709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6" name="Conector recto 85">
            <a:extLst>
              <a:ext uri="{FF2B5EF4-FFF2-40B4-BE49-F238E27FC236}">
                <a16:creationId xmlns:a16="http://schemas.microsoft.com/office/drawing/2014/main" id="{00000000-0008-0000-5900-000056000000}"/>
              </a:ext>
            </a:extLst>
          </xdr:cNvPr>
          <xdr:cNvCxnSpPr/>
        </xdr:nvCxnSpPr>
        <xdr:spPr>
          <a:xfrm rot="60000" flipH="1">
            <a:off x="17506422" y="5548820"/>
            <a:ext cx="160532" cy="16262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7" name="Conector recto 86">
            <a:extLst>
              <a:ext uri="{FF2B5EF4-FFF2-40B4-BE49-F238E27FC236}">
                <a16:creationId xmlns:a16="http://schemas.microsoft.com/office/drawing/2014/main" id="{00000000-0008-0000-5900-000057000000}"/>
              </a:ext>
            </a:extLst>
          </xdr:cNvPr>
          <xdr:cNvCxnSpPr/>
        </xdr:nvCxnSpPr>
        <xdr:spPr>
          <a:xfrm rot="60000" flipH="1">
            <a:off x="17565931" y="5554453"/>
            <a:ext cx="154667" cy="154897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" name="Conector recto 87">
            <a:extLst>
              <a:ext uri="{FF2B5EF4-FFF2-40B4-BE49-F238E27FC236}">
                <a16:creationId xmlns:a16="http://schemas.microsoft.com/office/drawing/2014/main" id="{00000000-0008-0000-5900-000058000000}"/>
              </a:ext>
            </a:extLst>
          </xdr:cNvPr>
          <xdr:cNvCxnSpPr/>
        </xdr:nvCxnSpPr>
        <xdr:spPr>
          <a:xfrm rot="60000">
            <a:off x="17725767" y="5561102"/>
            <a:ext cx="65047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" name="Conector recto 88">
            <a:extLst>
              <a:ext uri="{FF2B5EF4-FFF2-40B4-BE49-F238E27FC236}">
                <a16:creationId xmlns:a16="http://schemas.microsoft.com/office/drawing/2014/main" id="{00000000-0008-0000-5900-000059000000}"/>
              </a:ext>
            </a:extLst>
          </xdr:cNvPr>
          <xdr:cNvCxnSpPr/>
        </xdr:nvCxnSpPr>
        <xdr:spPr>
          <a:xfrm rot="60000">
            <a:off x="17775919" y="5556419"/>
            <a:ext cx="67138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0" name="Conector recto 89">
            <a:extLst>
              <a:ext uri="{FF2B5EF4-FFF2-40B4-BE49-F238E27FC236}">
                <a16:creationId xmlns:a16="http://schemas.microsoft.com/office/drawing/2014/main" id="{00000000-0008-0000-5900-00005A000000}"/>
              </a:ext>
            </a:extLst>
          </xdr:cNvPr>
          <xdr:cNvCxnSpPr/>
        </xdr:nvCxnSpPr>
        <xdr:spPr>
          <a:xfrm rot="60000">
            <a:off x="17693342" y="5591540"/>
            <a:ext cx="43501" cy="5709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1" name="Conector recto 90">
            <a:extLst>
              <a:ext uri="{FF2B5EF4-FFF2-40B4-BE49-F238E27FC236}">
                <a16:creationId xmlns:a16="http://schemas.microsoft.com/office/drawing/2014/main" id="{00000000-0008-0000-5900-00005B000000}"/>
              </a:ext>
            </a:extLst>
          </xdr:cNvPr>
          <xdr:cNvCxnSpPr/>
        </xdr:nvCxnSpPr>
        <xdr:spPr>
          <a:xfrm rot="60000">
            <a:off x="17602816" y="5544619"/>
            <a:ext cx="33337" cy="40481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</xdr:col>
      <xdr:colOff>619125</xdr:colOff>
      <xdr:row>24</xdr:row>
      <xdr:rowOff>57150</xdr:rowOff>
    </xdr:from>
    <xdr:to>
      <xdr:col>13</xdr:col>
      <xdr:colOff>619125</xdr:colOff>
      <xdr:row>32</xdr:row>
      <xdr:rowOff>0</xdr:rowOff>
    </xdr:to>
    <xdr:cxnSp macro="">
      <xdr:nvCxnSpPr>
        <xdr:cNvPr id="92" name="Conector recto de flecha 91">
          <a:extLst>
            <a:ext uri="{FF2B5EF4-FFF2-40B4-BE49-F238E27FC236}">
              <a16:creationId xmlns:a16="http://schemas.microsoft.com/office/drawing/2014/main" id="{00000000-0008-0000-5900-00005C000000}"/>
            </a:ext>
          </a:extLst>
        </xdr:cNvPr>
        <xdr:cNvCxnSpPr/>
      </xdr:nvCxnSpPr>
      <xdr:spPr>
        <a:xfrm flipH="1" flipV="1">
          <a:off x="11889105" y="4446270"/>
          <a:ext cx="0" cy="140589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47625</xdr:colOff>
      <xdr:row>22</xdr:row>
      <xdr:rowOff>133350</xdr:rowOff>
    </xdr:from>
    <xdr:to>
      <xdr:col>18</xdr:col>
      <xdr:colOff>19050</xdr:colOff>
      <xdr:row>31</xdr:row>
      <xdr:rowOff>142875</xdr:rowOff>
    </xdr:to>
    <xdr:sp macro="" textlink="">
      <xdr:nvSpPr>
        <xdr:cNvPr id="93" name="Rectángulo 92">
          <a:extLst>
            <a:ext uri="{FF2B5EF4-FFF2-40B4-BE49-F238E27FC236}">
              <a16:creationId xmlns:a16="http://schemas.microsoft.com/office/drawing/2014/main" id="{00000000-0008-0000-5900-00005D000000}"/>
            </a:ext>
          </a:extLst>
        </xdr:cNvPr>
        <xdr:cNvSpPr/>
      </xdr:nvSpPr>
      <xdr:spPr>
        <a:xfrm>
          <a:off x="12902565" y="4156710"/>
          <a:ext cx="2348865" cy="1655445"/>
        </a:xfrm>
        <a:prstGeom prst="rect">
          <a:avLst/>
        </a:prstGeom>
        <a:blipFill>
          <a:blip xmlns:r="http://schemas.openxmlformats.org/officeDocument/2006/relationships" r:embed="rId1"/>
          <a:tile tx="0" ty="0" sx="100000" sy="100000" flip="none" algn="tl"/>
        </a:blip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609600</xdr:colOff>
      <xdr:row>21</xdr:row>
      <xdr:rowOff>0</xdr:rowOff>
    </xdr:from>
    <xdr:to>
      <xdr:col>15</xdr:col>
      <xdr:colOff>609600</xdr:colOff>
      <xdr:row>22</xdr:row>
      <xdr:rowOff>142875</xdr:rowOff>
    </xdr:to>
    <xdr:cxnSp macro="">
      <xdr:nvCxnSpPr>
        <xdr:cNvPr id="94" name="Conector recto 93">
          <a:extLst>
            <a:ext uri="{FF2B5EF4-FFF2-40B4-BE49-F238E27FC236}">
              <a16:creationId xmlns:a16="http://schemas.microsoft.com/office/drawing/2014/main" id="{00000000-0008-0000-5900-00005E000000}"/>
            </a:ext>
          </a:extLst>
        </xdr:cNvPr>
        <xdr:cNvCxnSpPr/>
      </xdr:nvCxnSpPr>
      <xdr:spPr>
        <a:xfrm>
          <a:off x="13464540" y="3840480"/>
          <a:ext cx="0" cy="325755"/>
        </a:xfrm>
        <a:prstGeom prst="line">
          <a:avLst/>
        </a:prstGeom>
        <a:ln w="38100">
          <a:solidFill>
            <a:schemeClr val="tx1">
              <a:lumMod val="65000"/>
              <a:lumOff val="3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21</xdr:row>
      <xdr:rowOff>0</xdr:rowOff>
    </xdr:from>
    <xdr:to>
      <xdr:col>17</xdr:col>
      <xdr:colOff>171450</xdr:colOff>
      <xdr:row>22</xdr:row>
      <xdr:rowOff>142875</xdr:rowOff>
    </xdr:to>
    <xdr:cxnSp macro="">
      <xdr:nvCxnSpPr>
        <xdr:cNvPr id="95" name="Conector recto 94">
          <a:extLst>
            <a:ext uri="{FF2B5EF4-FFF2-40B4-BE49-F238E27FC236}">
              <a16:creationId xmlns:a16="http://schemas.microsoft.com/office/drawing/2014/main" id="{00000000-0008-0000-5900-00005F000000}"/>
            </a:ext>
          </a:extLst>
        </xdr:cNvPr>
        <xdr:cNvCxnSpPr/>
      </xdr:nvCxnSpPr>
      <xdr:spPr>
        <a:xfrm>
          <a:off x="14611350" y="3840480"/>
          <a:ext cx="0" cy="325755"/>
        </a:xfrm>
        <a:prstGeom prst="line">
          <a:avLst/>
        </a:prstGeom>
        <a:ln w="38100">
          <a:solidFill>
            <a:schemeClr val="tx1">
              <a:lumMod val="65000"/>
              <a:lumOff val="3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285750</xdr:colOff>
      <xdr:row>24</xdr:row>
      <xdr:rowOff>123825</xdr:rowOff>
    </xdr:from>
    <xdr:to>
      <xdr:col>18</xdr:col>
      <xdr:colOff>628650</xdr:colOff>
      <xdr:row>29</xdr:row>
      <xdr:rowOff>171450</xdr:rowOff>
    </xdr:to>
    <xdr:sp macro="" textlink="">
      <xdr:nvSpPr>
        <xdr:cNvPr id="96" name="Forma libre: forma 95">
          <a:extLst>
            <a:ext uri="{FF2B5EF4-FFF2-40B4-BE49-F238E27FC236}">
              <a16:creationId xmlns:a16="http://schemas.microsoft.com/office/drawing/2014/main" id="{00000000-0008-0000-5900-000060000000}"/>
            </a:ext>
          </a:extLst>
        </xdr:cNvPr>
        <xdr:cNvSpPr/>
      </xdr:nvSpPr>
      <xdr:spPr>
        <a:xfrm>
          <a:off x="15518130" y="4512945"/>
          <a:ext cx="342900" cy="962025"/>
        </a:xfrm>
        <a:custGeom>
          <a:avLst/>
          <a:gdLst>
            <a:gd name="connsiteX0" fmla="*/ 0 w 342900"/>
            <a:gd name="connsiteY0" fmla="*/ 1000125 h 1000125"/>
            <a:gd name="connsiteX1" fmla="*/ 342900 w 342900"/>
            <a:gd name="connsiteY1" fmla="*/ 1000125 h 1000125"/>
            <a:gd name="connsiteX2" fmla="*/ 342900 w 342900"/>
            <a:gd name="connsiteY2" fmla="*/ 0 h 10001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342900" h="1000125">
              <a:moveTo>
                <a:pt x="0" y="1000125"/>
              </a:moveTo>
              <a:lnTo>
                <a:pt x="342900" y="1000125"/>
              </a:lnTo>
              <a:lnTo>
                <a:pt x="342900" y="0"/>
              </a:ln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28575</xdr:colOff>
      <xdr:row>33</xdr:row>
      <xdr:rowOff>0</xdr:rowOff>
    </xdr:from>
    <xdr:to>
      <xdr:col>17</xdr:col>
      <xdr:colOff>733425</xdr:colOff>
      <xdr:row>33</xdr:row>
      <xdr:rowOff>0</xdr:rowOff>
    </xdr:to>
    <xdr:cxnSp macro="">
      <xdr:nvCxnSpPr>
        <xdr:cNvPr id="97" name="Conector recto de flecha 96">
          <a:extLst>
            <a:ext uri="{FF2B5EF4-FFF2-40B4-BE49-F238E27FC236}">
              <a16:creationId xmlns:a16="http://schemas.microsoft.com/office/drawing/2014/main" id="{00000000-0008-0000-5900-000061000000}"/>
            </a:ext>
          </a:extLst>
        </xdr:cNvPr>
        <xdr:cNvCxnSpPr/>
      </xdr:nvCxnSpPr>
      <xdr:spPr>
        <a:xfrm flipH="1">
          <a:off x="12883515" y="6035040"/>
          <a:ext cx="228981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266700</xdr:colOff>
      <xdr:row>23</xdr:row>
      <xdr:rowOff>114300</xdr:rowOff>
    </xdr:from>
    <xdr:to>
      <xdr:col>18</xdr:col>
      <xdr:colOff>638175</xdr:colOff>
      <xdr:row>23</xdr:row>
      <xdr:rowOff>114300</xdr:rowOff>
    </xdr:to>
    <xdr:cxnSp macro="">
      <xdr:nvCxnSpPr>
        <xdr:cNvPr id="98" name="Conector recto de flecha 97">
          <a:extLst>
            <a:ext uri="{FF2B5EF4-FFF2-40B4-BE49-F238E27FC236}">
              <a16:creationId xmlns:a16="http://schemas.microsoft.com/office/drawing/2014/main" id="{00000000-0008-0000-5900-000062000000}"/>
            </a:ext>
          </a:extLst>
        </xdr:cNvPr>
        <xdr:cNvCxnSpPr/>
      </xdr:nvCxnSpPr>
      <xdr:spPr>
        <a:xfrm flipH="1">
          <a:off x="12329160" y="4320540"/>
          <a:ext cx="3541395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16</xdr:col>
      <xdr:colOff>657225</xdr:colOff>
      <xdr:row>45</xdr:row>
      <xdr:rowOff>114300</xdr:rowOff>
    </xdr:from>
    <xdr:to>
      <xdr:col>28</xdr:col>
      <xdr:colOff>318248</xdr:colOff>
      <xdr:row>67</xdr:row>
      <xdr:rowOff>115421</xdr:rowOff>
    </xdr:to>
    <xdr:pic>
      <xdr:nvPicPr>
        <xdr:cNvPr id="99" name="Imagen 98">
          <a:extLst>
            <a:ext uri="{FF2B5EF4-FFF2-40B4-BE49-F238E27FC236}">
              <a16:creationId xmlns:a16="http://schemas.microsoft.com/office/drawing/2014/main" id="{00000000-0008-0000-5900-00006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7162" t="11069" r="5156" b="20679"/>
        <a:stretch/>
      </xdr:blipFill>
      <xdr:spPr>
        <a:xfrm>
          <a:off x="14304645" y="8587740"/>
          <a:ext cx="9170783" cy="487792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244821</xdr:colOff>
      <xdr:row>2</xdr:row>
      <xdr:rowOff>51522</xdr:rowOff>
    </xdr:from>
    <xdr:to>
      <xdr:col>19</xdr:col>
      <xdr:colOff>419272</xdr:colOff>
      <xdr:row>32</xdr:row>
      <xdr:rowOff>96522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SpPr/>
      </xdr:nvSpPr>
      <xdr:spPr>
        <a:xfrm>
          <a:off x="16330641" y="592542"/>
          <a:ext cx="4815031" cy="565332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243417</xdr:colOff>
      <xdr:row>6</xdr:row>
      <xdr:rowOff>121972</xdr:rowOff>
    </xdr:from>
    <xdr:to>
      <xdr:col>20</xdr:col>
      <xdr:colOff>711417</xdr:colOff>
      <xdr:row>9</xdr:row>
      <xdr:rowOff>18472</xdr:rowOff>
    </xdr:to>
    <xdr:sp macro="" textlink="">
      <xdr:nvSpPr>
        <xdr:cNvPr id="3" name="Arco 2">
          <a:extLst>
            <a:ext uri="{FF2B5EF4-FFF2-40B4-BE49-F238E27FC236}">
              <a16:creationId xmlns:a16="http://schemas.microsoft.com/office/drawing/2014/main" id="{00000000-0008-0000-5F00-000003000000}"/>
            </a:ext>
          </a:extLst>
        </xdr:cNvPr>
        <xdr:cNvSpPr/>
      </xdr:nvSpPr>
      <xdr:spPr>
        <a:xfrm>
          <a:off x="21762297" y="139451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162101</xdr:colOff>
      <xdr:row>6</xdr:row>
      <xdr:rowOff>115381</xdr:rowOff>
    </xdr:from>
    <xdr:to>
      <xdr:col>21</xdr:col>
      <xdr:colOff>630101</xdr:colOff>
      <xdr:row>9</xdr:row>
      <xdr:rowOff>11881</xdr:rowOff>
    </xdr:to>
    <xdr:sp macro="" textlink="">
      <xdr:nvSpPr>
        <xdr:cNvPr id="4" name="Arco 3">
          <a:extLst>
            <a:ext uri="{FF2B5EF4-FFF2-40B4-BE49-F238E27FC236}">
              <a16:creationId xmlns:a16="http://schemas.microsoft.com/office/drawing/2014/main" id="{00000000-0008-0000-5F00-000004000000}"/>
            </a:ext>
          </a:extLst>
        </xdr:cNvPr>
        <xdr:cNvSpPr/>
      </xdr:nvSpPr>
      <xdr:spPr>
        <a:xfrm rot="16200000">
          <a:off x="22484891" y="137649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152400</xdr:colOff>
      <xdr:row>3</xdr:row>
      <xdr:rowOff>8537</xdr:rowOff>
    </xdr:from>
    <xdr:to>
      <xdr:col>21</xdr:col>
      <xdr:colOff>619125</xdr:colOff>
      <xdr:row>5</xdr:row>
      <xdr:rowOff>94262</xdr:rowOff>
    </xdr:to>
    <xdr:sp macro="" textlink="">
      <xdr:nvSpPr>
        <xdr:cNvPr id="5" name="Arco 4">
          <a:extLst>
            <a:ext uri="{FF2B5EF4-FFF2-40B4-BE49-F238E27FC236}">
              <a16:creationId xmlns:a16="http://schemas.microsoft.com/office/drawing/2014/main" id="{00000000-0008-0000-5F00-000005000000}"/>
            </a:ext>
          </a:extLst>
        </xdr:cNvPr>
        <xdr:cNvSpPr/>
      </xdr:nvSpPr>
      <xdr:spPr>
        <a:xfrm rot="10800000">
          <a:off x="22463760" y="732437"/>
          <a:ext cx="466725" cy="45148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3</xdr:row>
      <xdr:rowOff>8537</xdr:rowOff>
    </xdr:from>
    <xdr:to>
      <xdr:col>20</xdr:col>
      <xdr:colOff>704850</xdr:colOff>
      <xdr:row>5</xdr:row>
      <xdr:rowOff>94262</xdr:rowOff>
    </xdr:to>
    <xdr:sp macro="" textlink="">
      <xdr:nvSpPr>
        <xdr:cNvPr id="6" name="Arco 5">
          <a:extLst>
            <a:ext uri="{FF2B5EF4-FFF2-40B4-BE49-F238E27FC236}">
              <a16:creationId xmlns:a16="http://schemas.microsoft.com/office/drawing/2014/main" id="{00000000-0008-0000-5F00-000006000000}"/>
            </a:ext>
          </a:extLst>
        </xdr:cNvPr>
        <xdr:cNvSpPr/>
      </xdr:nvSpPr>
      <xdr:spPr>
        <a:xfrm rot="5400000">
          <a:off x="21764625" y="72481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11</xdr:row>
      <xdr:rowOff>171441</xdr:rowOff>
    </xdr:from>
    <xdr:to>
      <xdr:col>18</xdr:col>
      <xdr:colOff>116121</xdr:colOff>
      <xdr:row>11</xdr:row>
      <xdr:rowOff>171441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00000000-0008-0000-5F00-000007000000}"/>
            </a:ext>
          </a:extLst>
        </xdr:cNvPr>
        <xdr:cNvCxnSpPr/>
      </xdr:nvCxnSpPr>
      <xdr:spPr>
        <a:xfrm flipH="1">
          <a:off x="17462902" y="2358381"/>
          <a:ext cx="258713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5</xdr:row>
      <xdr:rowOff>87693</xdr:rowOff>
    </xdr:from>
    <xdr:to>
      <xdr:col>20</xdr:col>
      <xdr:colOff>496300</xdr:colOff>
      <xdr:row>5</xdr:row>
      <xdr:rowOff>87693</xdr:rowOff>
    </xdr:to>
    <xdr:cxnSp macro="">
      <xdr:nvCxnSpPr>
        <xdr:cNvPr id="8" name="Conector recto 7">
          <a:extLst>
            <a:ext uri="{FF2B5EF4-FFF2-40B4-BE49-F238E27FC236}">
              <a16:creationId xmlns:a16="http://schemas.microsoft.com/office/drawing/2014/main" id="{00000000-0008-0000-5F00-000008000000}"/>
            </a:ext>
          </a:extLst>
        </xdr:cNvPr>
        <xdr:cNvCxnSpPr/>
      </xdr:nvCxnSpPr>
      <xdr:spPr>
        <a:xfrm flipH="1">
          <a:off x="16370386" y="1177353"/>
          <a:ext cx="56447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371243</xdr:colOff>
      <xdr:row>6</xdr:row>
      <xdr:rowOff>113080</xdr:rowOff>
    </xdr:from>
    <xdr:to>
      <xdr:col>22</xdr:col>
      <xdr:colOff>41243</xdr:colOff>
      <xdr:row>6</xdr:row>
      <xdr:rowOff>113080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5F00-000009000000}"/>
            </a:ext>
          </a:extLst>
        </xdr:cNvPr>
        <xdr:cNvCxnSpPr/>
      </xdr:nvCxnSpPr>
      <xdr:spPr>
        <a:xfrm flipH="1">
          <a:off x="22682603" y="138562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376355</xdr:colOff>
      <xdr:row>5</xdr:row>
      <xdr:rowOff>94030</xdr:rowOff>
    </xdr:from>
    <xdr:to>
      <xdr:col>22</xdr:col>
      <xdr:colOff>46355</xdr:colOff>
      <xdr:row>5</xdr:row>
      <xdr:rowOff>94030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5F00-00000A000000}"/>
            </a:ext>
          </a:extLst>
        </xdr:cNvPr>
        <xdr:cNvCxnSpPr/>
      </xdr:nvCxnSpPr>
      <xdr:spPr>
        <a:xfrm flipH="1">
          <a:off x="22687715" y="118369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162157</xdr:colOff>
      <xdr:row>7</xdr:row>
      <xdr:rowOff>159347</xdr:rowOff>
    </xdr:from>
    <xdr:to>
      <xdr:col>21</xdr:col>
      <xdr:colOff>162157</xdr:colOff>
      <xdr:row>20</xdr:row>
      <xdr:rowOff>94847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5F00-00000B000000}"/>
            </a:ext>
          </a:extLst>
        </xdr:cNvPr>
        <xdr:cNvCxnSpPr/>
      </xdr:nvCxnSpPr>
      <xdr:spPr>
        <a:xfrm>
          <a:off x="22473517" y="1614767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7</xdr:row>
      <xdr:rowOff>172653</xdr:rowOff>
    </xdr:from>
    <xdr:to>
      <xdr:col>20</xdr:col>
      <xdr:colOff>715537</xdr:colOff>
      <xdr:row>20</xdr:row>
      <xdr:rowOff>108153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5F00-00000C000000}"/>
            </a:ext>
          </a:extLst>
        </xdr:cNvPr>
        <xdr:cNvCxnSpPr/>
      </xdr:nvCxnSpPr>
      <xdr:spPr>
        <a:xfrm>
          <a:off x="22234417" y="1628073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2</xdr:row>
      <xdr:rowOff>89383</xdr:rowOff>
    </xdr:from>
    <xdr:to>
      <xdr:col>20</xdr:col>
      <xdr:colOff>706244</xdr:colOff>
      <xdr:row>4</xdr:row>
      <xdr:rowOff>68383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5F00-00000D000000}"/>
            </a:ext>
          </a:extLst>
        </xdr:cNvPr>
        <xdr:cNvCxnSpPr/>
      </xdr:nvCxnSpPr>
      <xdr:spPr>
        <a:xfrm>
          <a:off x="22225124" y="63040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152865</xdr:colOff>
      <xdr:row>2</xdr:row>
      <xdr:rowOff>84737</xdr:rowOff>
    </xdr:from>
    <xdr:to>
      <xdr:col>21</xdr:col>
      <xdr:colOff>152865</xdr:colOff>
      <xdr:row>4</xdr:row>
      <xdr:rowOff>63737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5F00-00000E000000}"/>
            </a:ext>
          </a:extLst>
        </xdr:cNvPr>
        <xdr:cNvCxnSpPr/>
      </xdr:nvCxnSpPr>
      <xdr:spPr>
        <a:xfrm>
          <a:off x="22464225" y="625757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7</xdr:row>
      <xdr:rowOff>55532</xdr:rowOff>
    </xdr:from>
    <xdr:to>
      <xdr:col>20</xdr:col>
      <xdr:colOff>633280</xdr:colOff>
      <xdr:row>15</xdr:row>
      <xdr:rowOff>79532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00000000-0008-0000-5F00-00000F000000}"/>
            </a:ext>
          </a:extLst>
        </xdr:cNvPr>
        <xdr:cNvSpPr/>
      </xdr:nvSpPr>
      <xdr:spPr>
        <a:xfrm>
          <a:off x="21648160" y="1510952"/>
          <a:ext cx="504000" cy="1608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6</xdr:row>
      <xdr:rowOff>115690</xdr:rowOff>
    </xdr:from>
    <xdr:to>
      <xdr:col>18</xdr:col>
      <xdr:colOff>477416</xdr:colOff>
      <xdr:row>8</xdr:row>
      <xdr:rowOff>94690</xdr:rowOff>
    </xdr:to>
    <xdr:sp macro="" textlink="">
      <xdr:nvSpPr>
        <xdr:cNvPr id="16" name="Arco 15">
          <a:extLst>
            <a:ext uri="{FF2B5EF4-FFF2-40B4-BE49-F238E27FC236}">
              <a16:creationId xmlns:a16="http://schemas.microsoft.com/office/drawing/2014/main" id="{00000000-0008-0000-5F00-000010000000}"/>
            </a:ext>
          </a:extLst>
        </xdr:cNvPr>
        <xdr:cNvSpPr/>
      </xdr:nvSpPr>
      <xdr:spPr>
        <a:xfrm flipH="1">
          <a:off x="20051336" y="138823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7</xdr:row>
      <xdr:rowOff>104845</xdr:rowOff>
    </xdr:from>
    <xdr:to>
      <xdr:col>18</xdr:col>
      <xdr:colOff>118613</xdr:colOff>
      <xdr:row>11</xdr:row>
      <xdr:rowOff>170845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5F00-000011000000}"/>
            </a:ext>
          </a:extLst>
        </xdr:cNvPr>
        <xdr:cNvCxnSpPr/>
      </xdr:nvCxnSpPr>
      <xdr:spPr>
        <a:xfrm flipH="1">
          <a:off x="20052533" y="156026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6</xdr:row>
      <xdr:rowOff>124423</xdr:rowOff>
    </xdr:from>
    <xdr:to>
      <xdr:col>20</xdr:col>
      <xdr:colOff>510473</xdr:colOff>
      <xdr:row>6</xdr:row>
      <xdr:rowOff>124423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00000000-0008-0000-5F00-000012000000}"/>
            </a:ext>
          </a:extLst>
        </xdr:cNvPr>
        <xdr:cNvCxnSpPr/>
      </xdr:nvCxnSpPr>
      <xdr:spPr>
        <a:xfrm flipH="1">
          <a:off x="20899142" y="139696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1492585</xdr:colOff>
      <xdr:row>28</xdr:row>
      <xdr:rowOff>73716</xdr:rowOff>
    </xdr:from>
    <xdr:to>
      <xdr:col>19</xdr:col>
      <xdr:colOff>83642</xdr:colOff>
      <xdr:row>28</xdr:row>
      <xdr:rowOff>73716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00000000-0008-0000-5F00-000013000000}"/>
            </a:ext>
          </a:extLst>
        </xdr:cNvPr>
        <xdr:cNvCxnSpPr/>
      </xdr:nvCxnSpPr>
      <xdr:spPr>
        <a:xfrm flipH="1">
          <a:off x="20725465" y="5491536"/>
          <a:ext cx="8457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10</xdr:row>
      <xdr:rowOff>108740</xdr:rowOff>
    </xdr:from>
    <xdr:to>
      <xdr:col>15</xdr:col>
      <xdr:colOff>324571</xdr:colOff>
      <xdr:row>12</xdr:row>
      <xdr:rowOff>61115</xdr:rowOff>
    </xdr:to>
    <xdr:sp macro="" textlink="">
      <xdr:nvSpPr>
        <xdr:cNvPr id="20" name="Arco 19">
          <a:extLst>
            <a:ext uri="{FF2B5EF4-FFF2-40B4-BE49-F238E27FC236}">
              <a16:creationId xmlns:a16="http://schemas.microsoft.com/office/drawing/2014/main" id="{00000000-0008-0000-5F00-000014000000}"/>
            </a:ext>
          </a:extLst>
        </xdr:cNvPr>
        <xdr:cNvSpPr/>
      </xdr:nvSpPr>
      <xdr:spPr>
        <a:xfrm>
          <a:off x="16705666" y="2112800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11</xdr:row>
      <xdr:rowOff>173066</xdr:rowOff>
    </xdr:from>
    <xdr:to>
      <xdr:col>15</xdr:col>
      <xdr:colOff>691400</xdr:colOff>
      <xdr:row>13</xdr:row>
      <xdr:rowOff>115916</xdr:rowOff>
    </xdr:to>
    <xdr:sp macro="" textlink="">
      <xdr:nvSpPr>
        <xdr:cNvPr id="21" name="Arco 20">
          <a:extLst>
            <a:ext uri="{FF2B5EF4-FFF2-40B4-BE49-F238E27FC236}">
              <a16:creationId xmlns:a16="http://schemas.microsoft.com/office/drawing/2014/main" id="{00000000-0008-0000-5F00-000015000000}"/>
            </a:ext>
          </a:extLst>
        </xdr:cNvPr>
        <xdr:cNvSpPr/>
      </xdr:nvSpPr>
      <xdr:spPr>
        <a:xfrm rot="16200000">
          <a:off x="17249660" y="2470496"/>
          <a:ext cx="4305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482082</xdr:colOff>
      <xdr:row>12</xdr:row>
      <xdr:rowOff>104121</xdr:rowOff>
    </xdr:from>
    <xdr:to>
      <xdr:col>15</xdr:col>
      <xdr:colOff>482082</xdr:colOff>
      <xdr:row>32</xdr:row>
      <xdr:rowOff>74121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00000000-0008-0000-5F00-000016000000}"/>
            </a:ext>
          </a:extLst>
        </xdr:cNvPr>
        <xdr:cNvCxnSpPr/>
      </xdr:nvCxnSpPr>
      <xdr:spPr>
        <a:xfrm>
          <a:off x="17360382" y="2473941"/>
          <a:ext cx="0" cy="3749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327040</xdr:colOff>
      <xdr:row>11</xdr:row>
      <xdr:rowOff>75301</xdr:rowOff>
    </xdr:from>
    <xdr:to>
      <xdr:col>15</xdr:col>
      <xdr:colOff>327040</xdr:colOff>
      <xdr:row>32</xdr:row>
      <xdr:rowOff>70801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00000000-0008-0000-5F00-000017000000}"/>
            </a:ext>
          </a:extLst>
        </xdr:cNvPr>
        <xdr:cNvCxnSpPr/>
      </xdr:nvCxnSpPr>
      <xdr:spPr>
        <a:xfrm>
          <a:off x="17205340" y="2262241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180973</xdr:colOff>
      <xdr:row>7</xdr:row>
      <xdr:rowOff>9525</xdr:rowOff>
    </xdr:from>
    <xdr:to>
      <xdr:col>18</xdr:col>
      <xdr:colOff>900973</xdr:colOff>
      <xdr:row>11</xdr:row>
      <xdr:rowOff>183525</xdr:rowOff>
    </xdr:to>
    <xdr:sp macro="" textlink="">
      <xdr:nvSpPr>
        <xdr:cNvPr id="24" name="Rectángulo 23">
          <a:extLst>
            <a:ext uri="{FF2B5EF4-FFF2-40B4-BE49-F238E27FC236}">
              <a16:creationId xmlns:a16="http://schemas.microsoft.com/office/drawing/2014/main" id="{00000000-0008-0000-5F00-000018000000}"/>
            </a:ext>
          </a:extLst>
        </xdr:cNvPr>
        <xdr:cNvSpPr/>
      </xdr:nvSpPr>
      <xdr:spPr>
        <a:xfrm>
          <a:off x="20114893" y="1464945"/>
          <a:ext cx="613320" cy="9055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6</xdr:row>
      <xdr:rowOff>116268</xdr:rowOff>
    </xdr:from>
    <xdr:to>
      <xdr:col>18</xdr:col>
      <xdr:colOff>1268355</xdr:colOff>
      <xdr:row>6</xdr:row>
      <xdr:rowOff>116268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00000000-0008-0000-5F00-000019000000}"/>
            </a:ext>
          </a:extLst>
        </xdr:cNvPr>
        <xdr:cNvCxnSpPr/>
      </xdr:nvCxnSpPr>
      <xdr:spPr>
        <a:xfrm flipH="1">
          <a:off x="20230275" y="138880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6</xdr:row>
      <xdr:rowOff>190072</xdr:rowOff>
    </xdr:from>
    <xdr:to>
      <xdr:col>18</xdr:col>
      <xdr:colOff>1414009</xdr:colOff>
      <xdr:row>11</xdr:row>
      <xdr:rowOff>173572</xdr:rowOff>
    </xdr:to>
    <xdr:sp macro="" textlink="">
      <xdr:nvSpPr>
        <xdr:cNvPr id="26" name="Rectángulo 25">
          <a:extLst>
            <a:ext uri="{FF2B5EF4-FFF2-40B4-BE49-F238E27FC236}">
              <a16:creationId xmlns:a16="http://schemas.microsoft.com/office/drawing/2014/main" id="{00000000-0008-0000-5F00-00001A000000}"/>
            </a:ext>
          </a:extLst>
        </xdr:cNvPr>
        <xdr:cNvSpPr/>
      </xdr:nvSpPr>
      <xdr:spPr>
        <a:xfrm rot="16200000">
          <a:off x="20272549" y="1909972"/>
          <a:ext cx="90552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10</xdr:row>
      <xdr:rowOff>175721</xdr:rowOff>
    </xdr:from>
    <xdr:to>
      <xdr:col>15</xdr:col>
      <xdr:colOff>270023</xdr:colOff>
      <xdr:row>18</xdr:row>
      <xdr:rowOff>91721</xdr:rowOff>
    </xdr:to>
    <xdr:sp macro="" textlink="">
      <xdr:nvSpPr>
        <xdr:cNvPr id="27" name="Rectángulo 26">
          <a:extLst>
            <a:ext uri="{FF2B5EF4-FFF2-40B4-BE49-F238E27FC236}">
              <a16:creationId xmlns:a16="http://schemas.microsoft.com/office/drawing/2014/main" id="{00000000-0008-0000-5F00-00001B000000}"/>
            </a:ext>
          </a:extLst>
        </xdr:cNvPr>
        <xdr:cNvSpPr/>
      </xdr:nvSpPr>
      <xdr:spPr>
        <a:xfrm>
          <a:off x="16397843" y="2179781"/>
          <a:ext cx="750480" cy="1500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18</xdr:row>
      <xdr:rowOff>116691</xdr:rowOff>
    </xdr:from>
    <xdr:to>
      <xdr:col>15</xdr:col>
      <xdr:colOff>276500</xdr:colOff>
      <xdr:row>21</xdr:row>
      <xdr:rowOff>49191</xdr:rowOff>
    </xdr:to>
    <xdr:sp macro="" textlink="">
      <xdr:nvSpPr>
        <xdr:cNvPr id="28" name="Rectángulo 27">
          <a:extLst>
            <a:ext uri="{FF2B5EF4-FFF2-40B4-BE49-F238E27FC236}">
              <a16:creationId xmlns:a16="http://schemas.microsoft.com/office/drawing/2014/main" id="{00000000-0008-0000-5F00-00001C000000}"/>
            </a:ext>
          </a:extLst>
        </xdr:cNvPr>
        <xdr:cNvSpPr/>
      </xdr:nvSpPr>
      <xdr:spPr>
        <a:xfrm>
          <a:off x="16404320" y="3705711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319364</xdr:colOff>
      <xdr:row>27</xdr:row>
      <xdr:rowOff>27778</xdr:rowOff>
    </xdr:from>
    <xdr:to>
      <xdr:col>15</xdr:col>
      <xdr:colOff>277364</xdr:colOff>
      <xdr:row>32</xdr:row>
      <xdr:rowOff>82441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00000000-0008-0000-5F00-00001D000000}"/>
            </a:ext>
          </a:extLst>
        </xdr:cNvPr>
        <xdr:cNvSpPr/>
      </xdr:nvSpPr>
      <xdr:spPr>
        <a:xfrm>
          <a:off x="16405184" y="5262718"/>
          <a:ext cx="750480" cy="969063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5</xdr:row>
      <xdr:rowOff>88281</xdr:rowOff>
    </xdr:from>
    <xdr:to>
      <xdr:col>14</xdr:col>
      <xdr:colOff>297366</xdr:colOff>
      <xdr:row>10</xdr:row>
      <xdr:rowOff>107781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0000000-0008-0000-5F00-00001E000000}"/>
            </a:ext>
          </a:extLst>
        </xdr:cNvPr>
        <xdr:cNvCxnSpPr/>
      </xdr:nvCxnSpPr>
      <xdr:spPr>
        <a:xfrm flipH="1" flipV="1">
          <a:off x="16383186" y="117794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2</xdr:row>
      <xdr:rowOff>188169</xdr:rowOff>
    </xdr:from>
    <xdr:to>
      <xdr:col>16</xdr:col>
      <xdr:colOff>649420</xdr:colOff>
      <xdr:row>4</xdr:row>
      <xdr:rowOff>87317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0000000-0008-0000-5F00-00001F000000}"/>
            </a:ext>
          </a:extLst>
        </xdr:cNvPr>
        <xdr:cNvSpPr txBox="1"/>
      </xdr:nvSpPr>
      <xdr:spPr>
        <a:xfrm>
          <a:off x="18743046" y="72156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9</xdr:row>
      <xdr:rowOff>129428</xdr:rowOff>
    </xdr:from>
    <xdr:to>
      <xdr:col>20</xdr:col>
      <xdr:colOff>540123</xdr:colOff>
      <xdr:row>11</xdr:row>
      <xdr:rowOff>28576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0000000-0008-0000-5F00-000020000000}"/>
            </a:ext>
          </a:extLst>
        </xdr:cNvPr>
        <xdr:cNvSpPr txBox="1"/>
      </xdr:nvSpPr>
      <xdr:spPr>
        <a:xfrm>
          <a:off x="21790062" y="1950608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7</xdr:row>
      <xdr:rowOff>94304</xdr:rowOff>
    </xdr:from>
    <xdr:to>
      <xdr:col>16</xdr:col>
      <xdr:colOff>284679</xdr:colOff>
      <xdr:row>8</xdr:row>
      <xdr:rowOff>183952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00000000-0008-0000-5F00-000021000000}"/>
            </a:ext>
          </a:extLst>
        </xdr:cNvPr>
        <xdr:cNvSpPr txBox="1"/>
      </xdr:nvSpPr>
      <xdr:spPr>
        <a:xfrm>
          <a:off x="17589541" y="1549724"/>
          <a:ext cx="104409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8</xdr:row>
      <xdr:rowOff>122705</xdr:rowOff>
    </xdr:from>
    <xdr:to>
      <xdr:col>18</xdr:col>
      <xdr:colOff>632572</xdr:colOff>
      <xdr:row>10</xdr:row>
      <xdr:rowOff>28575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00000000-0008-0000-5F00-000022000000}"/>
            </a:ext>
          </a:extLst>
        </xdr:cNvPr>
        <xdr:cNvSpPr txBox="1"/>
      </xdr:nvSpPr>
      <xdr:spPr>
        <a:xfrm>
          <a:off x="20297551" y="1761005"/>
          <a:ext cx="26894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13</xdr:row>
      <xdr:rowOff>156322</xdr:rowOff>
    </xdr:from>
    <xdr:to>
      <xdr:col>15</xdr:col>
      <xdr:colOff>294715</xdr:colOff>
      <xdr:row>15</xdr:row>
      <xdr:rowOff>55470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0000000-0008-0000-5F00-000023000000}"/>
            </a:ext>
          </a:extLst>
        </xdr:cNvPr>
        <xdr:cNvSpPr txBox="1"/>
      </xdr:nvSpPr>
      <xdr:spPr>
        <a:xfrm>
          <a:off x="16705505" y="2830942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19</xdr:row>
      <xdr:rowOff>63874</xdr:rowOff>
    </xdr:from>
    <xdr:to>
      <xdr:col>15</xdr:col>
      <xdr:colOff>81803</xdr:colOff>
      <xdr:row>20</xdr:row>
      <xdr:rowOff>50989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0000000-0008-0000-5F00-000024000000}"/>
            </a:ext>
          </a:extLst>
        </xdr:cNvPr>
        <xdr:cNvSpPr txBox="1"/>
      </xdr:nvSpPr>
      <xdr:spPr>
        <a:xfrm>
          <a:off x="16577759" y="3835774"/>
          <a:ext cx="38234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21</xdr:row>
      <xdr:rowOff>176493</xdr:rowOff>
    </xdr:from>
    <xdr:to>
      <xdr:col>15</xdr:col>
      <xdr:colOff>137833</xdr:colOff>
      <xdr:row>23</xdr:row>
      <xdr:rowOff>28016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0000000-0008-0000-5F00-000025000000}"/>
            </a:ext>
          </a:extLst>
        </xdr:cNvPr>
        <xdr:cNvSpPr txBox="1"/>
      </xdr:nvSpPr>
      <xdr:spPr>
        <a:xfrm>
          <a:off x="16573276" y="4314153"/>
          <a:ext cx="44285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24</xdr:row>
      <xdr:rowOff>148479</xdr:rowOff>
    </xdr:from>
    <xdr:to>
      <xdr:col>15</xdr:col>
      <xdr:colOff>149039</xdr:colOff>
      <xdr:row>25</xdr:row>
      <xdr:rowOff>171451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00000000-0008-0000-5F00-000026000000}"/>
            </a:ext>
          </a:extLst>
        </xdr:cNvPr>
        <xdr:cNvSpPr txBox="1"/>
      </xdr:nvSpPr>
      <xdr:spPr>
        <a:xfrm>
          <a:off x="16580000" y="483477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8</xdr:row>
      <xdr:rowOff>68916</xdr:rowOff>
    </xdr:from>
    <xdr:to>
      <xdr:col>18</xdr:col>
      <xdr:colOff>1257300</xdr:colOff>
      <xdr:row>9</xdr:row>
      <xdr:rowOff>158564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000000-0008-0000-5F00-000027000000}"/>
            </a:ext>
          </a:extLst>
        </xdr:cNvPr>
        <xdr:cNvSpPr txBox="1"/>
      </xdr:nvSpPr>
      <xdr:spPr>
        <a:xfrm>
          <a:off x="20724719" y="1707216"/>
          <a:ext cx="16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17</xdr:row>
      <xdr:rowOff>183884</xdr:rowOff>
    </xdr:from>
    <xdr:to>
      <xdr:col>18</xdr:col>
      <xdr:colOff>277632</xdr:colOff>
      <xdr:row>19</xdr:row>
      <xdr:rowOff>97251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5F00-000028000000}"/>
            </a:ext>
          </a:extLst>
        </xdr:cNvPr>
        <xdr:cNvSpPr txBox="1"/>
      </xdr:nvSpPr>
      <xdr:spPr>
        <a:xfrm>
          <a:off x="19942611" y="3590024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14</xdr:col>
      <xdr:colOff>569259</xdr:colOff>
      <xdr:row>29</xdr:row>
      <xdr:rowOff>67796</xdr:rowOff>
    </xdr:from>
    <xdr:to>
      <xdr:col>15</xdr:col>
      <xdr:colOff>161365</xdr:colOff>
      <xdr:row>30</xdr:row>
      <xdr:rowOff>142875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00000000-0008-0000-5F00-000029000000}"/>
            </a:ext>
          </a:extLst>
        </xdr:cNvPr>
        <xdr:cNvSpPr txBox="1"/>
      </xdr:nvSpPr>
      <xdr:spPr>
        <a:xfrm>
          <a:off x="16655079" y="5668496"/>
          <a:ext cx="384586" cy="25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3</xdr:row>
      <xdr:rowOff>22412</xdr:rowOff>
    </xdr:from>
    <xdr:to>
      <xdr:col>20</xdr:col>
      <xdr:colOff>38100</xdr:colOff>
      <xdr:row>4</xdr:row>
      <xdr:rowOff>112060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00000000-0008-0000-5F00-00002A000000}"/>
            </a:ext>
          </a:extLst>
        </xdr:cNvPr>
        <xdr:cNvSpPr txBox="1"/>
      </xdr:nvSpPr>
      <xdr:spPr>
        <a:xfrm>
          <a:off x="20840408" y="74631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4</xdr:row>
      <xdr:rowOff>109211</xdr:rowOff>
    </xdr:from>
    <xdr:to>
      <xdr:col>19</xdr:col>
      <xdr:colOff>387665</xdr:colOff>
      <xdr:row>5</xdr:row>
      <xdr:rowOff>26711</xdr:rowOff>
    </xdr:to>
    <xdr:sp macro="" textlink="">
      <xdr:nvSpPr>
        <xdr:cNvPr id="43" name="Rectángulo 42">
          <a:extLst>
            <a:ext uri="{FF2B5EF4-FFF2-40B4-BE49-F238E27FC236}">
              <a16:creationId xmlns:a16="http://schemas.microsoft.com/office/drawing/2014/main" id="{00000000-0008-0000-5F00-00002B000000}"/>
            </a:ext>
          </a:extLst>
        </xdr:cNvPr>
        <xdr:cNvSpPr/>
      </xdr:nvSpPr>
      <xdr:spPr>
        <a:xfrm>
          <a:off x="20898065" y="101599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19</xdr:row>
      <xdr:rowOff>224118</xdr:rowOff>
    </xdr:from>
    <xdr:to>
      <xdr:col>21</xdr:col>
      <xdr:colOff>515471</xdr:colOff>
      <xdr:row>21</xdr:row>
      <xdr:rowOff>44823</xdr:rowOff>
    </xdr:to>
    <xdr:sp macro="" textlink="">
      <xdr:nvSpPr>
        <xdr:cNvPr id="44" name="Forma libre: forma 43">
          <a:extLst>
            <a:ext uri="{FF2B5EF4-FFF2-40B4-BE49-F238E27FC236}">
              <a16:creationId xmlns:a16="http://schemas.microsoft.com/office/drawing/2014/main" id="{00000000-0008-0000-5F00-00002C000000}"/>
            </a:ext>
          </a:extLst>
        </xdr:cNvPr>
        <xdr:cNvSpPr/>
      </xdr:nvSpPr>
      <xdr:spPr>
        <a:xfrm>
          <a:off x="22000733" y="3957918"/>
          <a:ext cx="82609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1</xdr:row>
      <xdr:rowOff>65687</xdr:rowOff>
    </xdr:from>
    <xdr:to>
      <xdr:col>21</xdr:col>
      <xdr:colOff>481853</xdr:colOff>
      <xdr:row>3</xdr:row>
      <xdr:rowOff>110510</xdr:rowOff>
    </xdr:to>
    <xdr:sp macro="" textlink="">
      <xdr:nvSpPr>
        <xdr:cNvPr id="45" name="Forma libre: forma 44">
          <a:extLst>
            <a:ext uri="{FF2B5EF4-FFF2-40B4-BE49-F238E27FC236}">
              <a16:creationId xmlns:a16="http://schemas.microsoft.com/office/drawing/2014/main" id="{00000000-0008-0000-5F00-00002D000000}"/>
            </a:ext>
          </a:extLst>
        </xdr:cNvPr>
        <xdr:cNvSpPr/>
      </xdr:nvSpPr>
      <xdr:spPr>
        <a:xfrm>
          <a:off x="21967115" y="42382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588310</xdr:colOff>
      <xdr:row>3</xdr:row>
      <xdr:rowOff>93702</xdr:rowOff>
    </xdr:from>
    <xdr:to>
      <xdr:col>22</xdr:col>
      <xdr:colOff>252133</xdr:colOff>
      <xdr:row>7</xdr:row>
      <xdr:rowOff>127320</xdr:rowOff>
    </xdr:to>
    <xdr:sp macro="" textlink="">
      <xdr:nvSpPr>
        <xdr:cNvPr id="46" name="Forma libre: forma 45">
          <a:extLst>
            <a:ext uri="{FF2B5EF4-FFF2-40B4-BE49-F238E27FC236}">
              <a16:creationId xmlns:a16="http://schemas.microsoft.com/office/drawing/2014/main" id="{00000000-0008-0000-5F00-00002E000000}"/>
            </a:ext>
          </a:extLst>
        </xdr:cNvPr>
        <xdr:cNvSpPr/>
      </xdr:nvSpPr>
      <xdr:spPr>
        <a:xfrm rot="16200000">
          <a:off x="22745253" y="972019"/>
          <a:ext cx="765138" cy="45630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6</xdr:row>
      <xdr:rowOff>9251</xdr:rowOff>
    </xdr:from>
    <xdr:to>
      <xdr:col>21</xdr:col>
      <xdr:colOff>575128</xdr:colOff>
      <xdr:row>6</xdr:row>
      <xdr:rowOff>9251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5F00-00002F000000}"/>
            </a:ext>
          </a:extLst>
        </xdr:cNvPr>
        <xdr:cNvCxnSpPr/>
      </xdr:nvCxnSpPr>
      <xdr:spPr>
        <a:xfrm flipH="1">
          <a:off x="20153175" y="128179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408875</xdr:colOff>
      <xdr:row>10</xdr:row>
      <xdr:rowOff>25213</xdr:rowOff>
    </xdr:from>
    <xdr:to>
      <xdr:col>15</xdr:col>
      <xdr:colOff>408875</xdr:colOff>
      <xdr:row>32</xdr:row>
      <xdr:rowOff>82213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5F00-000030000000}"/>
            </a:ext>
          </a:extLst>
        </xdr:cNvPr>
        <xdr:cNvCxnSpPr/>
      </xdr:nvCxnSpPr>
      <xdr:spPr>
        <a:xfrm flipH="1">
          <a:off x="17287175" y="2029273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51547</xdr:colOff>
      <xdr:row>5</xdr:row>
      <xdr:rowOff>174812</xdr:rowOff>
    </xdr:from>
    <xdr:to>
      <xdr:col>21</xdr:col>
      <xdr:colOff>51547</xdr:colOff>
      <xdr:row>19</xdr:row>
      <xdr:rowOff>299577</xdr:rowOff>
    </xdr:to>
    <xdr:cxnSp macro="">
      <xdr:nvCxnSpPr>
        <xdr:cNvPr id="49" name="Conector recto 48">
          <a:extLst>
            <a:ext uri="{FF2B5EF4-FFF2-40B4-BE49-F238E27FC236}">
              <a16:creationId xmlns:a16="http://schemas.microsoft.com/office/drawing/2014/main" id="{00000000-0008-0000-5F00-000031000000}"/>
            </a:ext>
          </a:extLst>
        </xdr:cNvPr>
        <xdr:cNvCxnSpPr/>
      </xdr:nvCxnSpPr>
      <xdr:spPr>
        <a:xfrm flipH="1">
          <a:off x="22362907" y="1264472"/>
          <a:ext cx="0" cy="269270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2</xdr:row>
      <xdr:rowOff>81790</xdr:rowOff>
    </xdr:from>
    <xdr:to>
      <xdr:col>19</xdr:col>
      <xdr:colOff>410310</xdr:colOff>
      <xdr:row>5</xdr:row>
      <xdr:rowOff>50290</xdr:rowOff>
    </xdr:to>
    <xdr:sp macro="" textlink="">
      <xdr:nvSpPr>
        <xdr:cNvPr id="50" name="Rectángulo 49">
          <a:extLst>
            <a:ext uri="{FF2B5EF4-FFF2-40B4-BE49-F238E27FC236}">
              <a16:creationId xmlns:a16="http://schemas.microsoft.com/office/drawing/2014/main" id="{00000000-0008-0000-5F00-000032000000}"/>
            </a:ext>
          </a:extLst>
        </xdr:cNvPr>
        <xdr:cNvSpPr/>
      </xdr:nvSpPr>
      <xdr:spPr>
        <a:xfrm>
          <a:off x="16336809" y="622810"/>
          <a:ext cx="479990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543622</xdr:colOff>
      <xdr:row>12</xdr:row>
      <xdr:rowOff>28755</xdr:rowOff>
    </xdr:from>
    <xdr:to>
      <xdr:col>18</xdr:col>
      <xdr:colOff>1442422</xdr:colOff>
      <xdr:row>32</xdr:row>
      <xdr:rowOff>69694</xdr:rowOff>
    </xdr:to>
    <xdr:sp macro="" textlink="">
      <xdr:nvSpPr>
        <xdr:cNvPr id="51" name="Rectángulo 50">
          <a:extLst>
            <a:ext uri="{FF2B5EF4-FFF2-40B4-BE49-F238E27FC236}">
              <a16:creationId xmlns:a16="http://schemas.microsoft.com/office/drawing/2014/main" id="{00000000-0008-0000-5F00-000033000000}"/>
            </a:ext>
          </a:extLst>
        </xdr:cNvPr>
        <xdr:cNvSpPr/>
      </xdr:nvSpPr>
      <xdr:spPr>
        <a:xfrm>
          <a:off x="17421922" y="2398575"/>
          <a:ext cx="3306720" cy="382045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21</xdr:row>
      <xdr:rowOff>90486</xdr:rowOff>
    </xdr:from>
    <xdr:to>
      <xdr:col>15</xdr:col>
      <xdr:colOff>277088</xdr:colOff>
      <xdr:row>24</xdr:row>
      <xdr:rowOff>22986</xdr:rowOff>
    </xdr:to>
    <xdr:sp macro="" textlink="">
      <xdr:nvSpPr>
        <xdr:cNvPr id="52" name="Rectángulo 51">
          <a:extLst>
            <a:ext uri="{FF2B5EF4-FFF2-40B4-BE49-F238E27FC236}">
              <a16:creationId xmlns:a16="http://schemas.microsoft.com/office/drawing/2014/main" id="{00000000-0008-0000-5F00-000034000000}"/>
            </a:ext>
          </a:extLst>
        </xdr:cNvPr>
        <xdr:cNvSpPr/>
      </xdr:nvSpPr>
      <xdr:spPr>
        <a:xfrm>
          <a:off x="16404908" y="4228146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314325</xdr:colOff>
      <xdr:row>24</xdr:row>
      <xdr:rowOff>47625</xdr:rowOff>
    </xdr:from>
    <xdr:to>
      <xdr:col>15</xdr:col>
      <xdr:colOff>272325</xdr:colOff>
      <xdr:row>26</xdr:row>
      <xdr:rowOff>170625</xdr:rowOff>
    </xdr:to>
    <xdr:sp macro="" textlink="">
      <xdr:nvSpPr>
        <xdr:cNvPr id="53" name="Rectángulo 52">
          <a:extLst>
            <a:ext uri="{FF2B5EF4-FFF2-40B4-BE49-F238E27FC236}">
              <a16:creationId xmlns:a16="http://schemas.microsoft.com/office/drawing/2014/main" id="{00000000-0008-0000-5F00-000035000000}"/>
            </a:ext>
          </a:extLst>
        </xdr:cNvPr>
        <xdr:cNvSpPr/>
      </xdr:nvSpPr>
      <xdr:spPr>
        <a:xfrm>
          <a:off x="16400145" y="4733925"/>
          <a:ext cx="75048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7</xdr:row>
      <xdr:rowOff>95248</xdr:rowOff>
    </xdr:from>
    <xdr:to>
      <xdr:col>19</xdr:col>
      <xdr:colOff>375825</xdr:colOff>
      <xdr:row>17</xdr:row>
      <xdr:rowOff>7619</xdr:rowOff>
    </xdr:to>
    <xdr:sp macro="" textlink="">
      <xdr:nvSpPr>
        <xdr:cNvPr id="54" name="Rectángulo 53">
          <a:extLst>
            <a:ext uri="{FF2B5EF4-FFF2-40B4-BE49-F238E27FC236}">
              <a16:creationId xmlns:a16="http://schemas.microsoft.com/office/drawing/2014/main" id="{00000000-0008-0000-5F00-000036000000}"/>
            </a:ext>
          </a:extLst>
        </xdr:cNvPr>
        <xdr:cNvSpPr/>
      </xdr:nvSpPr>
      <xdr:spPr>
        <a:xfrm>
          <a:off x="20850225" y="1550668"/>
          <a:ext cx="252000" cy="186309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11</xdr:row>
      <xdr:rowOff>95250</xdr:rowOff>
    </xdr:from>
    <xdr:to>
      <xdr:col>19</xdr:col>
      <xdr:colOff>373716</xdr:colOff>
      <xdr:row>12</xdr:row>
      <xdr:rowOff>184898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00000000-0008-0000-5F00-000037000000}"/>
            </a:ext>
          </a:extLst>
        </xdr:cNvPr>
        <xdr:cNvSpPr txBox="1"/>
      </xdr:nvSpPr>
      <xdr:spPr>
        <a:xfrm>
          <a:off x="20831175" y="2282190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17</xdr:row>
      <xdr:rowOff>38100</xdr:rowOff>
    </xdr:from>
    <xdr:to>
      <xdr:col>19</xdr:col>
      <xdr:colOff>385350</xdr:colOff>
      <xdr:row>19</xdr:row>
      <xdr:rowOff>17100</xdr:rowOff>
    </xdr:to>
    <xdr:sp macro="" textlink="">
      <xdr:nvSpPr>
        <xdr:cNvPr id="56" name="Rectángulo 55">
          <a:extLst>
            <a:ext uri="{FF2B5EF4-FFF2-40B4-BE49-F238E27FC236}">
              <a16:creationId xmlns:a16="http://schemas.microsoft.com/office/drawing/2014/main" id="{00000000-0008-0000-5F00-000038000000}"/>
            </a:ext>
          </a:extLst>
        </xdr:cNvPr>
        <xdr:cNvSpPr/>
      </xdr:nvSpPr>
      <xdr:spPr>
        <a:xfrm>
          <a:off x="20859750" y="344424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19</xdr:row>
      <xdr:rowOff>114300</xdr:rowOff>
    </xdr:from>
    <xdr:to>
      <xdr:col>19</xdr:col>
      <xdr:colOff>385350</xdr:colOff>
      <xdr:row>21</xdr:row>
      <xdr:rowOff>93300</xdr:rowOff>
    </xdr:to>
    <xdr:sp macro="" textlink="">
      <xdr:nvSpPr>
        <xdr:cNvPr id="57" name="Rectángulo 56">
          <a:extLst>
            <a:ext uri="{FF2B5EF4-FFF2-40B4-BE49-F238E27FC236}">
              <a16:creationId xmlns:a16="http://schemas.microsoft.com/office/drawing/2014/main" id="{00000000-0008-0000-5F00-000039000000}"/>
            </a:ext>
          </a:extLst>
        </xdr:cNvPr>
        <xdr:cNvSpPr/>
      </xdr:nvSpPr>
      <xdr:spPr>
        <a:xfrm>
          <a:off x="20859750" y="388620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17</xdr:row>
      <xdr:rowOff>85725</xdr:rowOff>
    </xdr:from>
    <xdr:to>
      <xdr:col>19</xdr:col>
      <xdr:colOff>383241</xdr:colOff>
      <xdr:row>18</xdr:row>
      <xdr:rowOff>175373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00000000-0008-0000-5F00-00003A000000}"/>
            </a:ext>
          </a:extLst>
        </xdr:cNvPr>
        <xdr:cNvSpPr txBox="1"/>
      </xdr:nvSpPr>
      <xdr:spPr>
        <a:xfrm>
          <a:off x="20840700" y="3491865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19</xdr:row>
      <xdr:rowOff>123825</xdr:rowOff>
    </xdr:from>
    <xdr:to>
      <xdr:col>19</xdr:col>
      <xdr:colOff>411816</xdr:colOff>
      <xdr:row>21</xdr:row>
      <xdr:rowOff>22973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id="{00000000-0008-0000-5F00-00003B000000}"/>
            </a:ext>
          </a:extLst>
        </xdr:cNvPr>
        <xdr:cNvSpPr txBox="1"/>
      </xdr:nvSpPr>
      <xdr:spPr>
        <a:xfrm>
          <a:off x="20869275" y="3895725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22</xdr:row>
      <xdr:rowOff>171450</xdr:rowOff>
    </xdr:from>
    <xdr:to>
      <xdr:col>19</xdr:col>
      <xdr:colOff>402291</xdr:colOff>
      <xdr:row>24</xdr:row>
      <xdr:rowOff>70598</xdr:rowOff>
    </xdr:to>
    <xdr:sp macro="" textlink="">
      <xdr:nvSpPr>
        <xdr:cNvPr id="60" name="CuadroTexto 59">
          <a:extLst>
            <a:ext uri="{FF2B5EF4-FFF2-40B4-BE49-F238E27FC236}">
              <a16:creationId xmlns:a16="http://schemas.microsoft.com/office/drawing/2014/main" id="{00000000-0008-0000-5F00-00003C000000}"/>
            </a:ext>
          </a:extLst>
        </xdr:cNvPr>
        <xdr:cNvSpPr txBox="1"/>
      </xdr:nvSpPr>
      <xdr:spPr>
        <a:xfrm>
          <a:off x="20859750" y="4491990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22</xdr:row>
      <xdr:rowOff>9525</xdr:rowOff>
    </xdr:from>
    <xdr:to>
      <xdr:col>19</xdr:col>
      <xdr:colOff>375825</xdr:colOff>
      <xdr:row>25</xdr:row>
      <xdr:rowOff>85725</xdr:rowOff>
    </xdr:to>
    <xdr:sp macro="" textlink="">
      <xdr:nvSpPr>
        <xdr:cNvPr id="61" name="Rectángulo 60">
          <a:extLst>
            <a:ext uri="{FF2B5EF4-FFF2-40B4-BE49-F238E27FC236}">
              <a16:creationId xmlns:a16="http://schemas.microsoft.com/office/drawing/2014/main" id="{00000000-0008-0000-5F00-00003D000000}"/>
            </a:ext>
          </a:extLst>
        </xdr:cNvPr>
        <xdr:cNvSpPr/>
      </xdr:nvSpPr>
      <xdr:spPr>
        <a:xfrm>
          <a:off x="20850225" y="4330065"/>
          <a:ext cx="252000" cy="6248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73647</xdr:colOff>
      <xdr:row>7</xdr:row>
      <xdr:rowOff>85923</xdr:rowOff>
    </xdr:from>
    <xdr:to>
      <xdr:col>19</xdr:col>
      <xdr:colOff>73647</xdr:colOff>
      <xdr:row>28</xdr:row>
      <xdr:rowOff>81423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00000000-0008-0000-5F00-00003E000000}"/>
            </a:ext>
          </a:extLst>
        </xdr:cNvPr>
        <xdr:cNvCxnSpPr/>
      </xdr:nvCxnSpPr>
      <xdr:spPr>
        <a:xfrm>
          <a:off x="20800047" y="15413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1509280</xdr:colOff>
      <xdr:row>7</xdr:row>
      <xdr:rowOff>87323</xdr:rowOff>
    </xdr:from>
    <xdr:to>
      <xdr:col>18</xdr:col>
      <xdr:colOff>1509280</xdr:colOff>
      <xdr:row>28</xdr:row>
      <xdr:rowOff>82823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00000000-0008-0000-5F00-00003F000000}"/>
            </a:ext>
          </a:extLst>
        </xdr:cNvPr>
        <xdr:cNvCxnSpPr/>
      </xdr:nvCxnSpPr>
      <xdr:spPr>
        <a:xfrm>
          <a:off x="20726920" y="15427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1586785</xdr:colOff>
      <xdr:row>6</xdr:row>
      <xdr:rowOff>28575</xdr:rowOff>
    </xdr:from>
    <xdr:to>
      <xdr:col>18</xdr:col>
      <xdr:colOff>1586785</xdr:colOff>
      <xdr:row>28</xdr:row>
      <xdr:rowOff>85575</xdr:rowOff>
    </xdr:to>
    <xdr:cxnSp macro="">
      <xdr:nvCxnSpPr>
        <xdr:cNvPr id="64" name="Conector recto 63">
          <a:extLst>
            <a:ext uri="{FF2B5EF4-FFF2-40B4-BE49-F238E27FC236}">
              <a16:creationId xmlns:a16="http://schemas.microsoft.com/office/drawing/2014/main" id="{00000000-0008-0000-5F00-000040000000}"/>
            </a:ext>
          </a:extLst>
        </xdr:cNvPr>
        <xdr:cNvCxnSpPr/>
      </xdr:nvCxnSpPr>
      <xdr:spPr>
        <a:xfrm flipH="1">
          <a:off x="20728225" y="1301115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1028700</xdr:colOff>
      <xdr:row>6</xdr:row>
      <xdr:rowOff>114300</xdr:rowOff>
    </xdr:from>
    <xdr:to>
      <xdr:col>18</xdr:col>
      <xdr:colOff>1495425</xdr:colOff>
      <xdr:row>8</xdr:row>
      <xdr:rowOff>66675</xdr:rowOff>
    </xdr:to>
    <xdr:sp macro="" textlink="">
      <xdr:nvSpPr>
        <xdr:cNvPr id="65" name="Arco 64">
          <a:extLst>
            <a:ext uri="{FF2B5EF4-FFF2-40B4-BE49-F238E27FC236}">
              <a16:creationId xmlns:a16="http://schemas.microsoft.com/office/drawing/2014/main" id="{00000000-0008-0000-5F00-000041000000}"/>
            </a:ext>
          </a:extLst>
        </xdr:cNvPr>
        <xdr:cNvSpPr/>
      </xdr:nvSpPr>
      <xdr:spPr>
        <a:xfrm>
          <a:off x="20726400" y="1386840"/>
          <a:ext cx="19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6</xdr:row>
      <xdr:rowOff>124273</xdr:rowOff>
    </xdr:from>
    <xdr:to>
      <xdr:col>19</xdr:col>
      <xdr:colOff>283552</xdr:colOff>
      <xdr:row>8</xdr:row>
      <xdr:rowOff>67123</xdr:rowOff>
    </xdr:to>
    <xdr:sp macro="" textlink="">
      <xdr:nvSpPr>
        <xdr:cNvPr id="66" name="Arco 65">
          <a:extLst>
            <a:ext uri="{FF2B5EF4-FFF2-40B4-BE49-F238E27FC236}">
              <a16:creationId xmlns:a16="http://schemas.microsoft.com/office/drawing/2014/main" id="{00000000-0008-0000-5F00-000042000000}"/>
            </a:ext>
          </a:extLst>
        </xdr:cNvPr>
        <xdr:cNvSpPr/>
      </xdr:nvSpPr>
      <xdr:spPr>
        <a:xfrm rot="16200000">
          <a:off x="20750872" y="144634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10</xdr:row>
      <xdr:rowOff>106866</xdr:rowOff>
    </xdr:from>
    <xdr:to>
      <xdr:col>15</xdr:col>
      <xdr:colOff>89305</xdr:colOff>
      <xdr:row>10</xdr:row>
      <xdr:rowOff>106866</xdr:rowOff>
    </xdr:to>
    <xdr:cxnSp macro="">
      <xdr:nvCxnSpPr>
        <xdr:cNvPr id="67" name="Conector recto 66">
          <a:extLst>
            <a:ext uri="{FF2B5EF4-FFF2-40B4-BE49-F238E27FC236}">
              <a16:creationId xmlns:a16="http://schemas.microsoft.com/office/drawing/2014/main" id="{00000000-0008-0000-5F00-000043000000}"/>
            </a:ext>
          </a:extLst>
        </xdr:cNvPr>
        <xdr:cNvCxnSpPr/>
      </xdr:nvCxnSpPr>
      <xdr:spPr>
        <a:xfrm>
          <a:off x="16397125" y="211092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5</xdr:row>
      <xdr:rowOff>137247</xdr:rowOff>
    </xdr:from>
    <xdr:to>
      <xdr:col>19</xdr:col>
      <xdr:colOff>65909</xdr:colOff>
      <xdr:row>7</xdr:row>
      <xdr:rowOff>36395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id="{00000000-0008-0000-5F00-000044000000}"/>
            </a:ext>
          </a:extLst>
        </xdr:cNvPr>
        <xdr:cNvSpPr txBox="1"/>
      </xdr:nvSpPr>
      <xdr:spPr>
        <a:xfrm>
          <a:off x="20729286" y="122690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138141</xdr:colOff>
      <xdr:row>25</xdr:row>
      <xdr:rowOff>104863</xdr:rowOff>
    </xdr:from>
    <xdr:to>
      <xdr:col>19</xdr:col>
      <xdr:colOff>390141</xdr:colOff>
      <xdr:row>32</xdr:row>
      <xdr:rowOff>53341</xdr:rowOff>
    </xdr:to>
    <xdr:sp macro="" textlink="">
      <xdr:nvSpPr>
        <xdr:cNvPr id="69" name="Rectángulo 68">
          <a:extLst>
            <a:ext uri="{FF2B5EF4-FFF2-40B4-BE49-F238E27FC236}">
              <a16:creationId xmlns:a16="http://schemas.microsoft.com/office/drawing/2014/main" id="{00000000-0008-0000-5F00-000045000000}"/>
            </a:ext>
          </a:extLst>
        </xdr:cNvPr>
        <xdr:cNvSpPr/>
      </xdr:nvSpPr>
      <xdr:spPr>
        <a:xfrm>
          <a:off x="20864541" y="4974043"/>
          <a:ext cx="252000" cy="1228638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244821</xdr:colOff>
      <xdr:row>2</xdr:row>
      <xdr:rowOff>51522</xdr:rowOff>
    </xdr:from>
    <xdr:to>
      <xdr:col>19</xdr:col>
      <xdr:colOff>419272</xdr:colOff>
      <xdr:row>32</xdr:row>
      <xdr:rowOff>96522</xdr:rowOff>
    </xdr:to>
    <xdr:sp macro="" textlink="">
      <xdr:nvSpPr>
        <xdr:cNvPr id="70" name="Rectángulo 69">
          <a:extLst>
            <a:ext uri="{FF2B5EF4-FFF2-40B4-BE49-F238E27FC236}">
              <a16:creationId xmlns:a16="http://schemas.microsoft.com/office/drawing/2014/main" id="{00000000-0008-0000-5F00-000046000000}"/>
            </a:ext>
          </a:extLst>
        </xdr:cNvPr>
        <xdr:cNvSpPr/>
      </xdr:nvSpPr>
      <xdr:spPr>
        <a:xfrm>
          <a:off x="16330641" y="592542"/>
          <a:ext cx="4815031" cy="565332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243417</xdr:colOff>
      <xdr:row>6</xdr:row>
      <xdr:rowOff>121972</xdr:rowOff>
    </xdr:from>
    <xdr:to>
      <xdr:col>20</xdr:col>
      <xdr:colOff>711417</xdr:colOff>
      <xdr:row>9</xdr:row>
      <xdr:rowOff>18472</xdr:rowOff>
    </xdr:to>
    <xdr:sp macro="" textlink="">
      <xdr:nvSpPr>
        <xdr:cNvPr id="71" name="Arco 70">
          <a:extLst>
            <a:ext uri="{FF2B5EF4-FFF2-40B4-BE49-F238E27FC236}">
              <a16:creationId xmlns:a16="http://schemas.microsoft.com/office/drawing/2014/main" id="{00000000-0008-0000-5F00-000047000000}"/>
            </a:ext>
          </a:extLst>
        </xdr:cNvPr>
        <xdr:cNvSpPr/>
      </xdr:nvSpPr>
      <xdr:spPr>
        <a:xfrm>
          <a:off x="21762297" y="139451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162101</xdr:colOff>
      <xdr:row>6</xdr:row>
      <xdr:rowOff>115381</xdr:rowOff>
    </xdr:from>
    <xdr:to>
      <xdr:col>21</xdr:col>
      <xdr:colOff>630101</xdr:colOff>
      <xdr:row>9</xdr:row>
      <xdr:rowOff>11881</xdr:rowOff>
    </xdr:to>
    <xdr:sp macro="" textlink="">
      <xdr:nvSpPr>
        <xdr:cNvPr id="72" name="Arco 71">
          <a:extLst>
            <a:ext uri="{FF2B5EF4-FFF2-40B4-BE49-F238E27FC236}">
              <a16:creationId xmlns:a16="http://schemas.microsoft.com/office/drawing/2014/main" id="{00000000-0008-0000-5F00-000048000000}"/>
            </a:ext>
          </a:extLst>
        </xdr:cNvPr>
        <xdr:cNvSpPr/>
      </xdr:nvSpPr>
      <xdr:spPr>
        <a:xfrm rot="16200000">
          <a:off x="22484891" y="137649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152400</xdr:colOff>
      <xdr:row>3</xdr:row>
      <xdr:rowOff>8537</xdr:rowOff>
    </xdr:from>
    <xdr:to>
      <xdr:col>21</xdr:col>
      <xdr:colOff>619125</xdr:colOff>
      <xdr:row>5</xdr:row>
      <xdr:rowOff>94262</xdr:rowOff>
    </xdr:to>
    <xdr:sp macro="" textlink="">
      <xdr:nvSpPr>
        <xdr:cNvPr id="73" name="Arco 72">
          <a:extLst>
            <a:ext uri="{FF2B5EF4-FFF2-40B4-BE49-F238E27FC236}">
              <a16:creationId xmlns:a16="http://schemas.microsoft.com/office/drawing/2014/main" id="{00000000-0008-0000-5F00-000049000000}"/>
            </a:ext>
          </a:extLst>
        </xdr:cNvPr>
        <xdr:cNvSpPr/>
      </xdr:nvSpPr>
      <xdr:spPr>
        <a:xfrm rot="10800000">
          <a:off x="22463760" y="732437"/>
          <a:ext cx="466725" cy="45148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3</xdr:row>
      <xdr:rowOff>8537</xdr:rowOff>
    </xdr:from>
    <xdr:to>
      <xdr:col>20</xdr:col>
      <xdr:colOff>704850</xdr:colOff>
      <xdr:row>5</xdr:row>
      <xdr:rowOff>94262</xdr:rowOff>
    </xdr:to>
    <xdr:sp macro="" textlink="">
      <xdr:nvSpPr>
        <xdr:cNvPr id="74" name="Arco 73">
          <a:extLst>
            <a:ext uri="{FF2B5EF4-FFF2-40B4-BE49-F238E27FC236}">
              <a16:creationId xmlns:a16="http://schemas.microsoft.com/office/drawing/2014/main" id="{00000000-0008-0000-5F00-00004A000000}"/>
            </a:ext>
          </a:extLst>
        </xdr:cNvPr>
        <xdr:cNvSpPr/>
      </xdr:nvSpPr>
      <xdr:spPr>
        <a:xfrm rot="5400000">
          <a:off x="21764625" y="72481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11</xdr:row>
      <xdr:rowOff>171441</xdr:rowOff>
    </xdr:from>
    <xdr:to>
      <xdr:col>18</xdr:col>
      <xdr:colOff>116121</xdr:colOff>
      <xdr:row>11</xdr:row>
      <xdr:rowOff>171441</xdr:rowOff>
    </xdr:to>
    <xdr:cxnSp macro="">
      <xdr:nvCxnSpPr>
        <xdr:cNvPr id="75" name="Conector recto 74">
          <a:extLst>
            <a:ext uri="{FF2B5EF4-FFF2-40B4-BE49-F238E27FC236}">
              <a16:creationId xmlns:a16="http://schemas.microsoft.com/office/drawing/2014/main" id="{00000000-0008-0000-5F00-00004B000000}"/>
            </a:ext>
          </a:extLst>
        </xdr:cNvPr>
        <xdr:cNvCxnSpPr/>
      </xdr:nvCxnSpPr>
      <xdr:spPr>
        <a:xfrm flipH="1">
          <a:off x="17462902" y="2358381"/>
          <a:ext cx="258713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5</xdr:row>
      <xdr:rowOff>87693</xdr:rowOff>
    </xdr:from>
    <xdr:to>
      <xdr:col>20</xdr:col>
      <xdr:colOff>496300</xdr:colOff>
      <xdr:row>5</xdr:row>
      <xdr:rowOff>87693</xdr:rowOff>
    </xdr:to>
    <xdr:cxnSp macro="">
      <xdr:nvCxnSpPr>
        <xdr:cNvPr id="76" name="Conector recto 75">
          <a:extLst>
            <a:ext uri="{FF2B5EF4-FFF2-40B4-BE49-F238E27FC236}">
              <a16:creationId xmlns:a16="http://schemas.microsoft.com/office/drawing/2014/main" id="{00000000-0008-0000-5F00-00004C000000}"/>
            </a:ext>
          </a:extLst>
        </xdr:cNvPr>
        <xdr:cNvCxnSpPr/>
      </xdr:nvCxnSpPr>
      <xdr:spPr>
        <a:xfrm flipH="1">
          <a:off x="16370386" y="1177353"/>
          <a:ext cx="56447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371243</xdr:colOff>
      <xdr:row>6</xdr:row>
      <xdr:rowOff>113080</xdr:rowOff>
    </xdr:from>
    <xdr:to>
      <xdr:col>22</xdr:col>
      <xdr:colOff>41243</xdr:colOff>
      <xdr:row>6</xdr:row>
      <xdr:rowOff>113080</xdr:rowOff>
    </xdr:to>
    <xdr:cxnSp macro="">
      <xdr:nvCxnSpPr>
        <xdr:cNvPr id="77" name="Conector recto 76">
          <a:extLst>
            <a:ext uri="{FF2B5EF4-FFF2-40B4-BE49-F238E27FC236}">
              <a16:creationId xmlns:a16="http://schemas.microsoft.com/office/drawing/2014/main" id="{00000000-0008-0000-5F00-00004D000000}"/>
            </a:ext>
          </a:extLst>
        </xdr:cNvPr>
        <xdr:cNvCxnSpPr/>
      </xdr:nvCxnSpPr>
      <xdr:spPr>
        <a:xfrm flipH="1">
          <a:off x="22682603" y="138562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376355</xdr:colOff>
      <xdr:row>5</xdr:row>
      <xdr:rowOff>94030</xdr:rowOff>
    </xdr:from>
    <xdr:to>
      <xdr:col>22</xdr:col>
      <xdr:colOff>46355</xdr:colOff>
      <xdr:row>5</xdr:row>
      <xdr:rowOff>94030</xdr:rowOff>
    </xdr:to>
    <xdr:cxnSp macro="">
      <xdr:nvCxnSpPr>
        <xdr:cNvPr id="78" name="Conector recto 77">
          <a:extLst>
            <a:ext uri="{FF2B5EF4-FFF2-40B4-BE49-F238E27FC236}">
              <a16:creationId xmlns:a16="http://schemas.microsoft.com/office/drawing/2014/main" id="{00000000-0008-0000-5F00-00004E000000}"/>
            </a:ext>
          </a:extLst>
        </xdr:cNvPr>
        <xdr:cNvCxnSpPr/>
      </xdr:nvCxnSpPr>
      <xdr:spPr>
        <a:xfrm flipH="1">
          <a:off x="22687715" y="118369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162157</xdr:colOff>
      <xdr:row>7</xdr:row>
      <xdr:rowOff>159347</xdr:rowOff>
    </xdr:from>
    <xdr:to>
      <xdr:col>21</xdr:col>
      <xdr:colOff>162157</xdr:colOff>
      <xdr:row>20</xdr:row>
      <xdr:rowOff>94847</xdr:rowOff>
    </xdr:to>
    <xdr:cxnSp macro="">
      <xdr:nvCxnSpPr>
        <xdr:cNvPr id="79" name="Conector recto 78">
          <a:extLst>
            <a:ext uri="{FF2B5EF4-FFF2-40B4-BE49-F238E27FC236}">
              <a16:creationId xmlns:a16="http://schemas.microsoft.com/office/drawing/2014/main" id="{00000000-0008-0000-5F00-00004F000000}"/>
            </a:ext>
          </a:extLst>
        </xdr:cNvPr>
        <xdr:cNvCxnSpPr/>
      </xdr:nvCxnSpPr>
      <xdr:spPr>
        <a:xfrm>
          <a:off x="22473517" y="1614767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7</xdr:row>
      <xdr:rowOff>172653</xdr:rowOff>
    </xdr:from>
    <xdr:to>
      <xdr:col>20</xdr:col>
      <xdr:colOff>715537</xdr:colOff>
      <xdr:row>20</xdr:row>
      <xdr:rowOff>108153</xdr:rowOff>
    </xdr:to>
    <xdr:cxnSp macro="">
      <xdr:nvCxnSpPr>
        <xdr:cNvPr id="80" name="Conector recto 79">
          <a:extLst>
            <a:ext uri="{FF2B5EF4-FFF2-40B4-BE49-F238E27FC236}">
              <a16:creationId xmlns:a16="http://schemas.microsoft.com/office/drawing/2014/main" id="{00000000-0008-0000-5F00-000050000000}"/>
            </a:ext>
          </a:extLst>
        </xdr:cNvPr>
        <xdr:cNvCxnSpPr/>
      </xdr:nvCxnSpPr>
      <xdr:spPr>
        <a:xfrm>
          <a:off x="22234417" y="1628073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2</xdr:row>
      <xdr:rowOff>89383</xdr:rowOff>
    </xdr:from>
    <xdr:to>
      <xdr:col>20</xdr:col>
      <xdr:colOff>706244</xdr:colOff>
      <xdr:row>4</xdr:row>
      <xdr:rowOff>68383</xdr:rowOff>
    </xdr:to>
    <xdr:cxnSp macro="">
      <xdr:nvCxnSpPr>
        <xdr:cNvPr id="81" name="Conector recto 80">
          <a:extLst>
            <a:ext uri="{FF2B5EF4-FFF2-40B4-BE49-F238E27FC236}">
              <a16:creationId xmlns:a16="http://schemas.microsoft.com/office/drawing/2014/main" id="{00000000-0008-0000-5F00-000051000000}"/>
            </a:ext>
          </a:extLst>
        </xdr:cNvPr>
        <xdr:cNvCxnSpPr/>
      </xdr:nvCxnSpPr>
      <xdr:spPr>
        <a:xfrm>
          <a:off x="22225124" y="63040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152865</xdr:colOff>
      <xdr:row>2</xdr:row>
      <xdr:rowOff>84737</xdr:rowOff>
    </xdr:from>
    <xdr:to>
      <xdr:col>21</xdr:col>
      <xdr:colOff>152865</xdr:colOff>
      <xdr:row>4</xdr:row>
      <xdr:rowOff>63737</xdr:rowOff>
    </xdr:to>
    <xdr:cxnSp macro="">
      <xdr:nvCxnSpPr>
        <xdr:cNvPr id="82" name="Conector recto 81">
          <a:extLst>
            <a:ext uri="{FF2B5EF4-FFF2-40B4-BE49-F238E27FC236}">
              <a16:creationId xmlns:a16="http://schemas.microsoft.com/office/drawing/2014/main" id="{00000000-0008-0000-5F00-000052000000}"/>
            </a:ext>
          </a:extLst>
        </xdr:cNvPr>
        <xdr:cNvCxnSpPr/>
      </xdr:nvCxnSpPr>
      <xdr:spPr>
        <a:xfrm>
          <a:off x="22464225" y="625757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7</xdr:row>
      <xdr:rowOff>55532</xdr:rowOff>
    </xdr:from>
    <xdr:to>
      <xdr:col>20</xdr:col>
      <xdr:colOff>633280</xdr:colOff>
      <xdr:row>15</xdr:row>
      <xdr:rowOff>79532</xdr:rowOff>
    </xdr:to>
    <xdr:sp macro="" textlink="">
      <xdr:nvSpPr>
        <xdr:cNvPr id="83" name="Rectángulo 82">
          <a:extLst>
            <a:ext uri="{FF2B5EF4-FFF2-40B4-BE49-F238E27FC236}">
              <a16:creationId xmlns:a16="http://schemas.microsoft.com/office/drawing/2014/main" id="{00000000-0008-0000-5F00-000053000000}"/>
            </a:ext>
          </a:extLst>
        </xdr:cNvPr>
        <xdr:cNvSpPr/>
      </xdr:nvSpPr>
      <xdr:spPr>
        <a:xfrm>
          <a:off x="21648160" y="1510952"/>
          <a:ext cx="504000" cy="1608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6</xdr:row>
      <xdr:rowOff>115690</xdr:rowOff>
    </xdr:from>
    <xdr:to>
      <xdr:col>18</xdr:col>
      <xdr:colOff>477416</xdr:colOff>
      <xdr:row>8</xdr:row>
      <xdr:rowOff>94690</xdr:rowOff>
    </xdr:to>
    <xdr:sp macro="" textlink="">
      <xdr:nvSpPr>
        <xdr:cNvPr id="84" name="Arco 83">
          <a:extLst>
            <a:ext uri="{FF2B5EF4-FFF2-40B4-BE49-F238E27FC236}">
              <a16:creationId xmlns:a16="http://schemas.microsoft.com/office/drawing/2014/main" id="{00000000-0008-0000-5F00-000054000000}"/>
            </a:ext>
          </a:extLst>
        </xdr:cNvPr>
        <xdr:cNvSpPr/>
      </xdr:nvSpPr>
      <xdr:spPr>
        <a:xfrm flipH="1">
          <a:off x="20051336" y="138823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7</xdr:row>
      <xdr:rowOff>104845</xdr:rowOff>
    </xdr:from>
    <xdr:to>
      <xdr:col>18</xdr:col>
      <xdr:colOff>118613</xdr:colOff>
      <xdr:row>11</xdr:row>
      <xdr:rowOff>170845</xdr:rowOff>
    </xdr:to>
    <xdr:cxnSp macro="">
      <xdr:nvCxnSpPr>
        <xdr:cNvPr id="85" name="Conector recto 84">
          <a:extLst>
            <a:ext uri="{FF2B5EF4-FFF2-40B4-BE49-F238E27FC236}">
              <a16:creationId xmlns:a16="http://schemas.microsoft.com/office/drawing/2014/main" id="{00000000-0008-0000-5F00-000055000000}"/>
            </a:ext>
          </a:extLst>
        </xdr:cNvPr>
        <xdr:cNvCxnSpPr/>
      </xdr:nvCxnSpPr>
      <xdr:spPr>
        <a:xfrm flipH="1">
          <a:off x="20052533" y="156026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6</xdr:row>
      <xdr:rowOff>124423</xdr:rowOff>
    </xdr:from>
    <xdr:to>
      <xdr:col>20</xdr:col>
      <xdr:colOff>510473</xdr:colOff>
      <xdr:row>6</xdr:row>
      <xdr:rowOff>124423</xdr:rowOff>
    </xdr:to>
    <xdr:cxnSp macro="">
      <xdr:nvCxnSpPr>
        <xdr:cNvPr id="86" name="Conector recto 85">
          <a:extLst>
            <a:ext uri="{FF2B5EF4-FFF2-40B4-BE49-F238E27FC236}">
              <a16:creationId xmlns:a16="http://schemas.microsoft.com/office/drawing/2014/main" id="{00000000-0008-0000-5F00-000056000000}"/>
            </a:ext>
          </a:extLst>
        </xdr:cNvPr>
        <xdr:cNvCxnSpPr/>
      </xdr:nvCxnSpPr>
      <xdr:spPr>
        <a:xfrm flipH="1">
          <a:off x="20899142" y="139696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1492585</xdr:colOff>
      <xdr:row>28</xdr:row>
      <xdr:rowOff>73716</xdr:rowOff>
    </xdr:from>
    <xdr:to>
      <xdr:col>19</xdr:col>
      <xdr:colOff>83642</xdr:colOff>
      <xdr:row>28</xdr:row>
      <xdr:rowOff>73716</xdr:rowOff>
    </xdr:to>
    <xdr:cxnSp macro="">
      <xdr:nvCxnSpPr>
        <xdr:cNvPr id="87" name="Conector recto 86">
          <a:extLst>
            <a:ext uri="{FF2B5EF4-FFF2-40B4-BE49-F238E27FC236}">
              <a16:creationId xmlns:a16="http://schemas.microsoft.com/office/drawing/2014/main" id="{00000000-0008-0000-5F00-000057000000}"/>
            </a:ext>
          </a:extLst>
        </xdr:cNvPr>
        <xdr:cNvCxnSpPr/>
      </xdr:nvCxnSpPr>
      <xdr:spPr>
        <a:xfrm flipH="1">
          <a:off x="20725465" y="5491536"/>
          <a:ext cx="8457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10</xdr:row>
      <xdr:rowOff>108740</xdr:rowOff>
    </xdr:from>
    <xdr:to>
      <xdr:col>15</xdr:col>
      <xdr:colOff>324571</xdr:colOff>
      <xdr:row>12</xdr:row>
      <xdr:rowOff>61115</xdr:rowOff>
    </xdr:to>
    <xdr:sp macro="" textlink="">
      <xdr:nvSpPr>
        <xdr:cNvPr id="88" name="Arco 87">
          <a:extLst>
            <a:ext uri="{FF2B5EF4-FFF2-40B4-BE49-F238E27FC236}">
              <a16:creationId xmlns:a16="http://schemas.microsoft.com/office/drawing/2014/main" id="{00000000-0008-0000-5F00-000058000000}"/>
            </a:ext>
          </a:extLst>
        </xdr:cNvPr>
        <xdr:cNvSpPr/>
      </xdr:nvSpPr>
      <xdr:spPr>
        <a:xfrm>
          <a:off x="16705666" y="2112800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11</xdr:row>
      <xdr:rowOff>173066</xdr:rowOff>
    </xdr:from>
    <xdr:to>
      <xdr:col>15</xdr:col>
      <xdr:colOff>691400</xdr:colOff>
      <xdr:row>13</xdr:row>
      <xdr:rowOff>115916</xdr:rowOff>
    </xdr:to>
    <xdr:sp macro="" textlink="">
      <xdr:nvSpPr>
        <xdr:cNvPr id="89" name="Arco 88">
          <a:extLst>
            <a:ext uri="{FF2B5EF4-FFF2-40B4-BE49-F238E27FC236}">
              <a16:creationId xmlns:a16="http://schemas.microsoft.com/office/drawing/2014/main" id="{00000000-0008-0000-5F00-000059000000}"/>
            </a:ext>
          </a:extLst>
        </xdr:cNvPr>
        <xdr:cNvSpPr/>
      </xdr:nvSpPr>
      <xdr:spPr>
        <a:xfrm rot="16200000">
          <a:off x="17249660" y="2470496"/>
          <a:ext cx="4305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482082</xdr:colOff>
      <xdr:row>12</xdr:row>
      <xdr:rowOff>104121</xdr:rowOff>
    </xdr:from>
    <xdr:to>
      <xdr:col>15</xdr:col>
      <xdr:colOff>482082</xdr:colOff>
      <xdr:row>32</xdr:row>
      <xdr:rowOff>74121</xdr:rowOff>
    </xdr:to>
    <xdr:cxnSp macro="">
      <xdr:nvCxnSpPr>
        <xdr:cNvPr id="90" name="Conector recto 89">
          <a:extLst>
            <a:ext uri="{FF2B5EF4-FFF2-40B4-BE49-F238E27FC236}">
              <a16:creationId xmlns:a16="http://schemas.microsoft.com/office/drawing/2014/main" id="{00000000-0008-0000-5F00-00005A000000}"/>
            </a:ext>
          </a:extLst>
        </xdr:cNvPr>
        <xdr:cNvCxnSpPr/>
      </xdr:nvCxnSpPr>
      <xdr:spPr>
        <a:xfrm>
          <a:off x="17360382" y="2473941"/>
          <a:ext cx="0" cy="3749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327040</xdr:colOff>
      <xdr:row>11</xdr:row>
      <xdr:rowOff>75301</xdr:rowOff>
    </xdr:from>
    <xdr:to>
      <xdr:col>15</xdr:col>
      <xdr:colOff>327040</xdr:colOff>
      <xdr:row>32</xdr:row>
      <xdr:rowOff>70801</xdr:rowOff>
    </xdr:to>
    <xdr:cxnSp macro="">
      <xdr:nvCxnSpPr>
        <xdr:cNvPr id="91" name="Conector recto 90">
          <a:extLst>
            <a:ext uri="{FF2B5EF4-FFF2-40B4-BE49-F238E27FC236}">
              <a16:creationId xmlns:a16="http://schemas.microsoft.com/office/drawing/2014/main" id="{00000000-0008-0000-5F00-00005B000000}"/>
            </a:ext>
          </a:extLst>
        </xdr:cNvPr>
        <xdr:cNvCxnSpPr/>
      </xdr:nvCxnSpPr>
      <xdr:spPr>
        <a:xfrm>
          <a:off x="17205340" y="2262241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180973</xdr:colOff>
      <xdr:row>7</xdr:row>
      <xdr:rowOff>9525</xdr:rowOff>
    </xdr:from>
    <xdr:to>
      <xdr:col>18</xdr:col>
      <xdr:colOff>900973</xdr:colOff>
      <xdr:row>11</xdr:row>
      <xdr:rowOff>183525</xdr:rowOff>
    </xdr:to>
    <xdr:sp macro="" textlink="">
      <xdr:nvSpPr>
        <xdr:cNvPr id="92" name="Rectángulo 91">
          <a:extLst>
            <a:ext uri="{FF2B5EF4-FFF2-40B4-BE49-F238E27FC236}">
              <a16:creationId xmlns:a16="http://schemas.microsoft.com/office/drawing/2014/main" id="{00000000-0008-0000-5F00-00005C000000}"/>
            </a:ext>
          </a:extLst>
        </xdr:cNvPr>
        <xdr:cNvSpPr/>
      </xdr:nvSpPr>
      <xdr:spPr>
        <a:xfrm>
          <a:off x="20114893" y="1464945"/>
          <a:ext cx="613320" cy="9055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6</xdr:row>
      <xdr:rowOff>116268</xdr:rowOff>
    </xdr:from>
    <xdr:to>
      <xdr:col>18</xdr:col>
      <xdr:colOff>1268355</xdr:colOff>
      <xdr:row>6</xdr:row>
      <xdr:rowOff>116268</xdr:rowOff>
    </xdr:to>
    <xdr:cxnSp macro="">
      <xdr:nvCxnSpPr>
        <xdr:cNvPr id="93" name="Conector recto 92">
          <a:extLst>
            <a:ext uri="{FF2B5EF4-FFF2-40B4-BE49-F238E27FC236}">
              <a16:creationId xmlns:a16="http://schemas.microsoft.com/office/drawing/2014/main" id="{00000000-0008-0000-5F00-00005D000000}"/>
            </a:ext>
          </a:extLst>
        </xdr:cNvPr>
        <xdr:cNvCxnSpPr/>
      </xdr:nvCxnSpPr>
      <xdr:spPr>
        <a:xfrm flipH="1">
          <a:off x="20230275" y="138880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6</xdr:row>
      <xdr:rowOff>190072</xdr:rowOff>
    </xdr:from>
    <xdr:to>
      <xdr:col>18</xdr:col>
      <xdr:colOff>1414009</xdr:colOff>
      <xdr:row>11</xdr:row>
      <xdr:rowOff>173572</xdr:rowOff>
    </xdr:to>
    <xdr:sp macro="" textlink="">
      <xdr:nvSpPr>
        <xdr:cNvPr id="94" name="Rectángulo 93">
          <a:extLst>
            <a:ext uri="{FF2B5EF4-FFF2-40B4-BE49-F238E27FC236}">
              <a16:creationId xmlns:a16="http://schemas.microsoft.com/office/drawing/2014/main" id="{00000000-0008-0000-5F00-00005E000000}"/>
            </a:ext>
          </a:extLst>
        </xdr:cNvPr>
        <xdr:cNvSpPr/>
      </xdr:nvSpPr>
      <xdr:spPr>
        <a:xfrm rot="16200000">
          <a:off x="20272549" y="1909972"/>
          <a:ext cx="90552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10</xdr:row>
      <xdr:rowOff>175721</xdr:rowOff>
    </xdr:from>
    <xdr:to>
      <xdr:col>15</xdr:col>
      <xdr:colOff>270023</xdr:colOff>
      <xdr:row>18</xdr:row>
      <xdr:rowOff>91721</xdr:rowOff>
    </xdr:to>
    <xdr:sp macro="" textlink="">
      <xdr:nvSpPr>
        <xdr:cNvPr id="95" name="Rectángulo 94">
          <a:extLst>
            <a:ext uri="{FF2B5EF4-FFF2-40B4-BE49-F238E27FC236}">
              <a16:creationId xmlns:a16="http://schemas.microsoft.com/office/drawing/2014/main" id="{00000000-0008-0000-5F00-00005F000000}"/>
            </a:ext>
          </a:extLst>
        </xdr:cNvPr>
        <xdr:cNvSpPr/>
      </xdr:nvSpPr>
      <xdr:spPr>
        <a:xfrm>
          <a:off x="16397843" y="2179781"/>
          <a:ext cx="750480" cy="1500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18</xdr:row>
      <xdr:rowOff>116691</xdr:rowOff>
    </xdr:from>
    <xdr:to>
      <xdr:col>15</xdr:col>
      <xdr:colOff>276500</xdr:colOff>
      <xdr:row>21</xdr:row>
      <xdr:rowOff>49191</xdr:rowOff>
    </xdr:to>
    <xdr:sp macro="" textlink="">
      <xdr:nvSpPr>
        <xdr:cNvPr id="96" name="Rectángulo 95">
          <a:extLst>
            <a:ext uri="{FF2B5EF4-FFF2-40B4-BE49-F238E27FC236}">
              <a16:creationId xmlns:a16="http://schemas.microsoft.com/office/drawing/2014/main" id="{00000000-0008-0000-5F00-000060000000}"/>
            </a:ext>
          </a:extLst>
        </xdr:cNvPr>
        <xdr:cNvSpPr/>
      </xdr:nvSpPr>
      <xdr:spPr>
        <a:xfrm>
          <a:off x="16404320" y="3705711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319364</xdr:colOff>
      <xdr:row>27</xdr:row>
      <xdr:rowOff>27778</xdr:rowOff>
    </xdr:from>
    <xdr:to>
      <xdr:col>15</xdr:col>
      <xdr:colOff>277364</xdr:colOff>
      <xdr:row>32</xdr:row>
      <xdr:rowOff>82441</xdr:rowOff>
    </xdr:to>
    <xdr:sp macro="" textlink="">
      <xdr:nvSpPr>
        <xdr:cNvPr id="97" name="Rectángulo 96">
          <a:extLst>
            <a:ext uri="{FF2B5EF4-FFF2-40B4-BE49-F238E27FC236}">
              <a16:creationId xmlns:a16="http://schemas.microsoft.com/office/drawing/2014/main" id="{00000000-0008-0000-5F00-000061000000}"/>
            </a:ext>
          </a:extLst>
        </xdr:cNvPr>
        <xdr:cNvSpPr/>
      </xdr:nvSpPr>
      <xdr:spPr>
        <a:xfrm>
          <a:off x="16405184" y="5262718"/>
          <a:ext cx="750480" cy="969063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5</xdr:row>
      <xdr:rowOff>88281</xdr:rowOff>
    </xdr:from>
    <xdr:to>
      <xdr:col>14</xdr:col>
      <xdr:colOff>297366</xdr:colOff>
      <xdr:row>10</xdr:row>
      <xdr:rowOff>107781</xdr:rowOff>
    </xdr:to>
    <xdr:cxnSp macro="">
      <xdr:nvCxnSpPr>
        <xdr:cNvPr id="98" name="Conector recto 97">
          <a:extLst>
            <a:ext uri="{FF2B5EF4-FFF2-40B4-BE49-F238E27FC236}">
              <a16:creationId xmlns:a16="http://schemas.microsoft.com/office/drawing/2014/main" id="{00000000-0008-0000-5F00-000062000000}"/>
            </a:ext>
          </a:extLst>
        </xdr:cNvPr>
        <xdr:cNvCxnSpPr/>
      </xdr:nvCxnSpPr>
      <xdr:spPr>
        <a:xfrm flipH="1" flipV="1">
          <a:off x="16383186" y="117794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2</xdr:row>
      <xdr:rowOff>188169</xdr:rowOff>
    </xdr:from>
    <xdr:to>
      <xdr:col>16</xdr:col>
      <xdr:colOff>649420</xdr:colOff>
      <xdr:row>4</xdr:row>
      <xdr:rowOff>87317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id="{00000000-0008-0000-5F00-000063000000}"/>
            </a:ext>
          </a:extLst>
        </xdr:cNvPr>
        <xdr:cNvSpPr txBox="1"/>
      </xdr:nvSpPr>
      <xdr:spPr>
        <a:xfrm>
          <a:off x="18743046" y="72156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9</xdr:row>
      <xdr:rowOff>129428</xdr:rowOff>
    </xdr:from>
    <xdr:to>
      <xdr:col>20</xdr:col>
      <xdr:colOff>540123</xdr:colOff>
      <xdr:row>11</xdr:row>
      <xdr:rowOff>28576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id="{00000000-0008-0000-5F00-000064000000}"/>
            </a:ext>
          </a:extLst>
        </xdr:cNvPr>
        <xdr:cNvSpPr txBox="1"/>
      </xdr:nvSpPr>
      <xdr:spPr>
        <a:xfrm>
          <a:off x="21790062" y="1950608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7</xdr:row>
      <xdr:rowOff>94304</xdr:rowOff>
    </xdr:from>
    <xdr:to>
      <xdr:col>16</xdr:col>
      <xdr:colOff>284679</xdr:colOff>
      <xdr:row>8</xdr:row>
      <xdr:rowOff>183952</xdr:rowOff>
    </xdr:to>
    <xdr:sp macro="" textlink="">
      <xdr:nvSpPr>
        <xdr:cNvPr id="101" name="CuadroTexto 100">
          <a:extLst>
            <a:ext uri="{FF2B5EF4-FFF2-40B4-BE49-F238E27FC236}">
              <a16:creationId xmlns:a16="http://schemas.microsoft.com/office/drawing/2014/main" id="{00000000-0008-0000-5F00-000065000000}"/>
            </a:ext>
          </a:extLst>
        </xdr:cNvPr>
        <xdr:cNvSpPr txBox="1"/>
      </xdr:nvSpPr>
      <xdr:spPr>
        <a:xfrm>
          <a:off x="17589541" y="1549724"/>
          <a:ext cx="104409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8</xdr:row>
      <xdr:rowOff>122705</xdr:rowOff>
    </xdr:from>
    <xdr:to>
      <xdr:col>18</xdr:col>
      <xdr:colOff>632572</xdr:colOff>
      <xdr:row>10</xdr:row>
      <xdr:rowOff>28575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id="{00000000-0008-0000-5F00-000066000000}"/>
            </a:ext>
          </a:extLst>
        </xdr:cNvPr>
        <xdr:cNvSpPr txBox="1"/>
      </xdr:nvSpPr>
      <xdr:spPr>
        <a:xfrm>
          <a:off x="20297551" y="1761005"/>
          <a:ext cx="26894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13</xdr:row>
      <xdr:rowOff>156322</xdr:rowOff>
    </xdr:from>
    <xdr:to>
      <xdr:col>15</xdr:col>
      <xdr:colOff>294715</xdr:colOff>
      <xdr:row>15</xdr:row>
      <xdr:rowOff>55470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id="{00000000-0008-0000-5F00-000067000000}"/>
            </a:ext>
          </a:extLst>
        </xdr:cNvPr>
        <xdr:cNvSpPr txBox="1"/>
      </xdr:nvSpPr>
      <xdr:spPr>
        <a:xfrm>
          <a:off x="16705505" y="2830942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19</xdr:row>
      <xdr:rowOff>63874</xdr:rowOff>
    </xdr:from>
    <xdr:to>
      <xdr:col>15</xdr:col>
      <xdr:colOff>81803</xdr:colOff>
      <xdr:row>20</xdr:row>
      <xdr:rowOff>50989</xdr:rowOff>
    </xdr:to>
    <xdr:sp macro="" textlink="">
      <xdr:nvSpPr>
        <xdr:cNvPr id="104" name="CuadroTexto 103">
          <a:extLst>
            <a:ext uri="{FF2B5EF4-FFF2-40B4-BE49-F238E27FC236}">
              <a16:creationId xmlns:a16="http://schemas.microsoft.com/office/drawing/2014/main" id="{00000000-0008-0000-5F00-000068000000}"/>
            </a:ext>
          </a:extLst>
        </xdr:cNvPr>
        <xdr:cNvSpPr txBox="1"/>
      </xdr:nvSpPr>
      <xdr:spPr>
        <a:xfrm>
          <a:off x="16577759" y="3835774"/>
          <a:ext cx="38234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21</xdr:row>
      <xdr:rowOff>176493</xdr:rowOff>
    </xdr:from>
    <xdr:to>
      <xdr:col>15</xdr:col>
      <xdr:colOff>137833</xdr:colOff>
      <xdr:row>23</xdr:row>
      <xdr:rowOff>28016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id="{00000000-0008-0000-5F00-000069000000}"/>
            </a:ext>
          </a:extLst>
        </xdr:cNvPr>
        <xdr:cNvSpPr txBox="1"/>
      </xdr:nvSpPr>
      <xdr:spPr>
        <a:xfrm>
          <a:off x="16573276" y="4314153"/>
          <a:ext cx="44285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24</xdr:row>
      <xdr:rowOff>148479</xdr:rowOff>
    </xdr:from>
    <xdr:to>
      <xdr:col>15</xdr:col>
      <xdr:colOff>149039</xdr:colOff>
      <xdr:row>25</xdr:row>
      <xdr:rowOff>171451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id="{00000000-0008-0000-5F00-00006A000000}"/>
            </a:ext>
          </a:extLst>
        </xdr:cNvPr>
        <xdr:cNvSpPr txBox="1"/>
      </xdr:nvSpPr>
      <xdr:spPr>
        <a:xfrm>
          <a:off x="16580000" y="483477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8</xdr:row>
      <xdr:rowOff>68916</xdr:rowOff>
    </xdr:from>
    <xdr:to>
      <xdr:col>18</xdr:col>
      <xdr:colOff>1257300</xdr:colOff>
      <xdr:row>9</xdr:row>
      <xdr:rowOff>158564</xdr:rowOff>
    </xdr:to>
    <xdr:sp macro="" textlink="">
      <xdr:nvSpPr>
        <xdr:cNvPr id="107" name="CuadroTexto 106">
          <a:extLst>
            <a:ext uri="{FF2B5EF4-FFF2-40B4-BE49-F238E27FC236}">
              <a16:creationId xmlns:a16="http://schemas.microsoft.com/office/drawing/2014/main" id="{00000000-0008-0000-5F00-00006B000000}"/>
            </a:ext>
          </a:extLst>
        </xdr:cNvPr>
        <xdr:cNvSpPr txBox="1"/>
      </xdr:nvSpPr>
      <xdr:spPr>
        <a:xfrm>
          <a:off x="20724719" y="1707216"/>
          <a:ext cx="16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17</xdr:row>
      <xdr:rowOff>183884</xdr:rowOff>
    </xdr:from>
    <xdr:to>
      <xdr:col>18</xdr:col>
      <xdr:colOff>277632</xdr:colOff>
      <xdr:row>19</xdr:row>
      <xdr:rowOff>97251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id="{00000000-0008-0000-5F00-00006C000000}"/>
            </a:ext>
          </a:extLst>
        </xdr:cNvPr>
        <xdr:cNvSpPr txBox="1"/>
      </xdr:nvSpPr>
      <xdr:spPr>
        <a:xfrm>
          <a:off x="19942611" y="3590024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14</xdr:col>
      <xdr:colOff>569259</xdr:colOff>
      <xdr:row>29</xdr:row>
      <xdr:rowOff>67796</xdr:rowOff>
    </xdr:from>
    <xdr:to>
      <xdr:col>15</xdr:col>
      <xdr:colOff>161365</xdr:colOff>
      <xdr:row>30</xdr:row>
      <xdr:rowOff>142875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id="{00000000-0008-0000-5F00-00006D000000}"/>
            </a:ext>
          </a:extLst>
        </xdr:cNvPr>
        <xdr:cNvSpPr txBox="1"/>
      </xdr:nvSpPr>
      <xdr:spPr>
        <a:xfrm>
          <a:off x="16655079" y="5668496"/>
          <a:ext cx="384586" cy="25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3</xdr:row>
      <xdr:rowOff>22412</xdr:rowOff>
    </xdr:from>
    <xdr:to>
      <xdr:col>20</xdr:col>
      <xdr:colOff>38100</xdr:colOff>
      <xdr:row>4</xdr:row>
      <xdr:rowOff>112060</xdr:rowOff>
    </xdr:to>
    <xdr:sp macro="" textlink="">
      <xdr:nvSpPr>
        <xdr:cNvPr id="110" name="CuadroTexto 109">
          <a:extLst>
            <a:ext uri="{FF2B5EF4-FFF2-40B4-BE49-F238E27FC236}">
              <a16:creationId xmlns:a16="http://schemas.microsoft.com/office/drawing/2014/main" id="{00000000-0008-0000-5F00-00006E000000}"/>
            </a:ext>
          </a:extLst>
        </xdr:cNvPr>
        <xdr:cNvSpPr txBox="1"/>
      </xdr:nvSpPr>
      <xdr:spPr>
        <a:xfrm>
          <a:off x="20840408" y="74631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4</xdr:row>
      <xdr:rowOff>109211</xdr:rowOff>
    </xdr:from>
    <xdr:to>
      <xdr:col>19</xdr:col>
      <xdr:colOff>387665</xdr:colOff>
      <xdr:row>5</xdr:row>
      <xdr:rowOff>26711</xdr:rowOff>
    </xdr:to>
    <xdr:sp macro="" textlink="">
      <xdr:nvSpPr>
        <xdr:cNvPr id="111" name="Rectángulo 110">
          <a:extLst>
            <a:ext uri="{FF2B5EF4-FFF2-40B4-BE49-F238E27FC236}">
              <a16:creationId xmlns:a16="http://schemas.microsoft.com/office/drawing/2014/main" id="{00000000-0008-0000-5F00-00006F000000}"/>
            </a:ext>
          </a:extLst>
        </xdr:cNvPr>
        <xdr:cNvSpPr/>
      </xdr:nvSpPr>
      <xdr:spPr>
        <a:xfrm>
          <a:off x="20898065" y="101599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19</xdr:row>
      <xdr:rowOff>224118</xdr:rowOff>
    </xdr:from>
    <xdr:to>
      <xdr:col>21</xdr:col>
      <xdr:colOff>515471</xdr:colOff>
      <xdr:row>21</xdr:row>
      <xdr:rowOff>44823</xdr:rowOff>
    </xdr:to>
    <xdr:sp macro="" textlink="">
      <xdr:nvSpPr>
        <xdr:cNvPr id="112" name="Forma libre: forma 111">
          <a:extLst>
            <a:ext uri="{FF2B5EF4-FFF2-40B4-BE49-F238E27FC236}">
              <a16:creationId xmlns:a16="http://schemas.microsoft.com/office/drawing/2014/main" id="{00000000-0008-0000-5F00-000070000000}"/>
            </a:ext>
          </a:extLst>
        </xdr:cNvPr>
        <xdr:cNvSpPr/>
      </xdr:nvSpPr>
      <xdr:spPr>
        <a:xfrm>
          <a:off x="22000733" y="3957918"/>
          <a:ext cx="82609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1</xdr:row>
      <xdr:rowOff>65687</xdr:rowOff>
    </xdr:from>
    <xdr:to>
      <xdr:col>21</xdr:col>
      <xdr:colOff>481853</xdr:colOff>
      <xdr:row>3</xdr:row>
      <xdr:rowOff>110510</xdr:rowOff>
    </xdr:to>
    <xdr:sp macro="" textlink="">
      <xdr:nvSpPr>
        <xdr:cNvPr id="113" name="Forma libre: forma 112">
          <a:extLst>
            <a:ext uri="{FF2B5EF4-FFF2-40B4-BE49-F238E27FC236}">
              <a16:creationId xmlns:a16="http://schemas.microsoft.com/office/drawing/2014/main" id="{00000000-0008-0000-5F00-000071000000}"/>
            </a:ext>
          </a:extLst>
        </xdr:cNvPr>
        <xdr:cNvSpPr/>
      </xdr:nvSpPr>
      <xdr:spPr>
        <a:xfrm>
          <a:off x="21967115" y="42382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588310</xdr:colOff>
      <xdr:row>3</xdr:row>
      <xdr:rowOff>93702</xdr:rowOff>
    </xdr:from>
    <xdr:to>
      <xdr:col>22</xdr:col>
      <xdr:colOff>252133</xdr:colOff>
      <xdr:row>7</xdr:row>
      <xdr:rowOff>127320</xdr:rowOff>
    </xdr:to>
    <xdr:sp macro="" textlink="">
      <xdr:nvSpPr>
        <xdr:cNvPr id="114" name="Forma libre: forma 113">
          <a:extLst>
            <a:ext uri="{FF2B5EF4-FFF2-40B4-BE49-F238E27FC236}">
              <a16:creationId xmlns:a16="http://schemas.microsoft.com/office/drawing/2014/main" id="{00000000-0008-0000-5F00-000072000000}"/>
            </a:ext>
          </a:extLst>
        </xdr:cNvPr>
        <xdr:cNvSpPr/>
      </xdr:nvSpPr>
      <xdr:spPr>
        <a:xfrm rot="16200000">
          <a:off x="22745253" y="972019"/>
          <a:ext cx="765138" cy="45630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6</xdr:row>
      <xdr:rowOff>9251</xdr:rowOff>
    </xdr:from>
    <xdr:to>
      <xdr:col>21</xdr:col>
      <xdr:colOff>575128</xdr:colOff>
      <xdr:row>6</xdr:row>
      <xdr:rowOff>9251</xdr:rowOff>
    </xdr:to>
    <xdr:cxnSp macro="">
      <xdr:nvCxnSpPr>
        <xdr:cNvPr id="115" name="Conector recto 114">
          <a:extLst>
            <a:ext uri="{FF2B5EF4-FFF2-40B4-BE49-F238E27FC236}">
              <a16:creationId xmlns:a16="http://schemas.microsoft.com/office/drawing/2014/main" id="{00000000-0008-0000-5F00-000073000000}"/>
            </a:ext>
          </a:extLst>
        </xdr:cNvPr>
        <xdr:cNvCxnSpPr/>
      </xdr:nvCxnSpPr>
      <xdr:spPr>
        <a:xfrm flipH="1">
          <a:off x="20153175" y="128179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408875</xdr:colOff>
      <xdr:row>10</xdr:row>
      <xdr:rowOff>25213</xdr:rowOff>
    </xdr:from>
    <xdr:to>
      <xdr:col>15</xdr:col>
      <xdr:colOff>408875</xdr:colOff>
      <xdr:row>32</xdr:row>
      <xdr:rowOff>82213</xdr:rowOff>
    </xdr:to>
    <xdr:cxnSp macro="">
      <xdr:nvCxnSpPr>
        <xdr:cNvPr id="116" name="Conector recto 115">
          <a:extLst>
            <a:ext uri="{FF2B5EF4-FFF2-40B4-BE49-F238E27FC236}">
              <a16:creationId xmlns:a16="http://schemas.microsoft.com/office/drawing/2014/main" id="{00000000-0008-0000-5F00-000074000000}"/>
            </a:ext>
          </a:extLst>
        </xdr:cNvPr>
        <xdr:cNvCxnSpPr/>
      </xdr:nvCxnSpPr>
      <xdr:spPr>
        <a:xfrm flipH="1">
          <a:off x="17287175" y="2029273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51547</xdr:colOff>
      <xdr:row>5</xdr:row>
      <xdr:rowOff>174812</xdr:rowOff>
    </xdr:from>
    <xdr:to>
      <xdr:col>21</xdr:col>
      <xdr:colOff>51547</xdr:colOff>
      <xdr:row>19</xdr:row>
      <xdr:rowOff>299577</xdr:rowOff>
    </xdr:to>
    <xdr:cxnSp macro="">
      <xdr:nvCxnSpPr>
        <xdr:cNvPr id="117" name="Conector recto 116">
          <a:extLst>
            <a:ext uri="{FF2B5EF4-FFF2-40B4-BE49-F238E27FC236}">
              <a16:creationId xmlns:a16="http://schemas.microsoft.com/office/drawing/2014/main" id="{00000000-0008-0000-5F00-000075000000}"/>
            </a:ext>
          </a:extLst>
        </xdr:cNvPr>
        <xdr:cNvCxnSpPr/>
      </xdr:nvCxnSpPr>
      <xdr:spPr>
        <a:xfrm flipH="1">
          <a:off x="22362907" y="1264472"/>
          <a:ext cx="0" cy="269270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2</xdr:row>
      <xdr:rowOff>81790</xdr:rowOff>
    </xdr:from>
    <xdr:to>
      <xdr:col>19</xdr:col>
      <xdr:colOff>410310</xdr:colOff>
      <xdr:row>5</xdr:row>
      <xdr:rowOff>50290</xdr:rowOff>
    </xdr:to>
    <xdr:sp macro="" textlink="">
      <xdr:nvSpPr>
        <xdr:cNvPr id="118" name="Rectángulo 117">
          <a:extLst>
            <a:ext uri="{FF2B5EF4-FFF2-40B4-BE49-F238E27FC236}">
              <a16:creationId xmlns:a16="http://schemas.microsoft.com/office/drawing/2014/main" id="{00000000-0008-0000-5F00-000076000000}"/>
            </a:ext>
          </a:extLst>
        </xdr:cNvPr>
        <xdr:cNvSpPr/>
      </xdr:nvSpPr>
      <xdr:spPr>
        <a:xfrm>
          <a:off x="16336809" y="622810"/>
          <a:ext cx="479990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543622</xdr:colOff>
      <xdr:row>12</xdr:row>
      <xdr:rowOff>28755</xdr:rowOff>
    </xdr:from>
    <xdr:to>
      <xdr:col>18</xdr:col>
      <xdr:colOff>1442422</xdr:colOff>
      <xdr:row>32</xdr:row>
      <xdr:rowOff>69694</xdr:rowOff>
    </xdr:to>
    <xdr:sp macro="" textlink="">
      <xdr:nvSpPr>
        <xdr:cNvPr id="119" name="Rectángulo 118">
          <a:extLst>
            <a:ext uri="{FF2B5EF4-FFF2-40B4-BE49-F238E27FC236}">
              <a16:creationId xmlns:a16="http://schemas.microsoft.com/office/drawing/2014/main" id="{00000000-0008-0000-5F00-000077000000}"/>
            </a:ext>
          </a:extLst>
        </xdr:cNvPr>
        <xdr:cNvSpPr/>
      </xdr:nvSpPr>
      <xdr:spPr>
        <a:xfrm>
          <a:off x="17421922" y="2398575"/>
          <a:ext cx="3306720" cy="382045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21</xdr:row>
      <xdr:rowOff>90486</xdr:rowOff>
    </xdr:from>
    <xdr:to>
      <xdr:col>15</xdr:col>
      <xdr:colOff>277088</xdr:colOff>
      <xdr:row>24</xdr:row>
      <xdr:rowOff>22986</xdr:rowOff>
    </xdr:to>
    <xdr:sp macro="" textlink="">
      <xdr:nvSpPr>
        <xdr:cNvPr id="120" name="Rectángulo 119">
          <a:extLst>
            <a:ext uri="{FF2B5EF4-FFF2-40B4-BE49-F238E27FC236}">
              <a16:creationId xmlns:a16="http://schemas.microsoft.com/office/drawing/2014/main" id="{00000000-0008-0000-5F00-000078000000}"/>
            </a:ext>
          </a:extLst>
        </xdr:cNvPr>
        <xdr:cNvSpPr/>
      </xdr:nvSpPr>
      <xdr:spPr>
        <a:xfrm>
          <a:off x="16404908" y="4228146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314325</xdr:colOff>
      <xdr:row>24</xdr:row>
      <xdr:rowOff>47625</xdr:rowOff>
    </xdr:from>
    <xdr:to>
      <xdr:col>15</xdr:col>
      <xdr:colOff>272325</xdr:colOff>
      <xdr:row>26</xdr:row>
      <xdr:rowOff>170625</xdr:rowOff>
    </xdr:to>
    <xdr:sp macro="" textlink="">
      <xdr:nvSpPr>
        <xdr:cNvPr id="121" name="Rectángulo 120">
          <a:extLst>
            <a:ext uri="{FF2B5EF4-FFF2-40B4-BE49-F238E27FC236}">
              <a16:creationId xmlns:a16="http://schemas.microsoft.com/office/drawing/2014/main" id="{00000000-0008-0000-5F00-000079000000}"/>
            </a:ext>
          </a:extLst>
        </xdr:cNvPr>
        <xdr:cNvSpPr/>
      </xdr:nvSpPr>
      <xdr:spPr>
        <a:xfrm>
          <a:off x="16400145" y="4733925"/>
          <a:ext cx="75048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7</xdr:row>
      <xdr:rowOff>95248</xdr:rowOff>
    </xdr:from>
    <xdr:to>
      <xdr:col>19</xdr:col>
      <xdr:colOff>375825</xdr:colOff>
      <xdr:row>17</xdr:row>
      <xdr:rowOff>7619</xdr:rowOff>
    </xdr:to>
    <xdr:sp macro="" textlink="">
      <xdr:nvSpPr>
        <xdr:cNvPr id="122" name="Rectángulo 121">
          <a:extLst>
            <a:ext uri="{FF2B5EF4-FFF2-40B4-BE49-F238E27FC236}">
              <a16:creationId xmlns:a16="http://schemas.microsoft.com/office/drawing/2014/main" id="{00000000-0008-0000-5F00-00007A000000}"/>
            </a:ext>
          </a:extLst>
        </xdr:cNvPr>
        <xdr:cNvSpPr/>
      </xdr:nvSpPr>
      <xdr:spPr>
        <a:xfrm>
          <a:off x="20850225" y="1550668"/>
          <a:ext cx="252000" cy="186309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11</xdr:row>
      <xdr:rowOff>95250</xdr:rowOff>
    </xdr:from>
    <xdr:to>
      <xdr:col>19</xdr:col>
      <xdr:colOff>373716</xdr:colOff>
      <xdr:row>12</xdr:row>
      <xdr:rowOff>184898</xdr:rowOff>
    </xdr:to>
    <xdr:sp macro="" textlink="">
      <xdr:nvSpPr>
        <xdr:cNvPr id="123" name="CuadroTexto 122">
          <a:extLst>
            <a:ext uri="{FF2B5EF4-FFF2-40B4-BE49-F238E27FC236}">
              <a16:creationId xmlns:a16="http://schemas.microsoft.com/office/drawing/2014/main" id="{00000000-0008-0000-5F00-00007B000000}"/>
            </a:ext>
          </a:extLst>
        </xdr:cNvPr>
        <xdr:cNvSpPr txBox="1"/>
      </xdr:nvSpPr>
      <xdr:spPr>
        <a:xfrm>
          <a:off x="20831175" y="2282190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17</xdr:row>
      <xdr:rowOff>38100</xdr:rowOff>
    </xdr:from>
    <xdr:to>
      <xdr:col>19</xdr:col>
      <xdr:colOff>385350</xdr:colOff>
      <xdr:row>19</xdr:row>
      <xdr:rowOff>17100</xdr:rowOff>
    </xdr:to>
    <xdr:sp macro="" textlink="">
      <xdr:nvSpPr>
        <xdr:cNvPr id="124" name="Rectángulo 123">
          <a:extLst>
            <a:ext uri="{FF2B5EF4-FFF2-40B4-BE49-F238E27FC236}">
              <a16:creationId xmlns:a16="http://schemas.microsoft.com/office/drawing/2014/main" id="{00000000-0008-0000-5F00-00007C000000}"/>
            </a:ext>
          </a:extLst>
        </xdr:cNvPr>
        <xdr:cNvSpPr/>
      </xdr:nvSpPr>
      <xdr:spPr>
        <a:xfrm>
          <a:off x="20859750" y="344424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19</xdr:row>
      <xdr:rowOff>114300</xdr:rowOff>
    </xdr:from>
    <xdr:to>
      <xdr:col>19</xdr:col>
      <xdr:colOff>385350</xdr:colOff>
      <xdr:row>21</xdr:row>
      <xdr:rowOff>93300</xdr:rowOff>
    </xdr:to>
    <xdr:sp macro="" textlink="">
      <xdr:nvSpPr>
        <xdr:cNvPr id="125" name="Rectángulo 124">
          <a:extLst>
            <a:ext uri="{FF2B5EF4-FFF2-40B4-BE49-F238E27FC236}">
              <a16:creationId xmlns:a16="http://schemas.microsoft.com/office/drawing/2014/main" id="{00000000-0008-0000-5F00-00007D000000}"/>
            </a:ext>
          </a:extLst>
        </xdr:cNvPr>
        <xdr:cNvSpPr/>
      </xdr:nvSpPr>
      <xdr:spPr>
        <a:xfrm>
          <a:off x="20859750" y="388620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17</xdr:row>
      <xdr:rowOff>85725</xdr:rowOff>
    </xdr:from>
    <xdr:to>
      <xdr:col>19</xdr:col>
      <xdr:colOff>383241</xdr:colOff>
      <xdr:row>18</xdr:row>
      <xdr:rowOff>175373</xdr:rowOff>
    </xdr:to>
    <xdr:sp macro="" textlink="">
      <xdr:nvSpPr>
        <xdr:cNvPr id="126" name="CuadroTexto 125">
          <a:extLst>
            <a:ext uri="{FF2B5EF4-FFF2-40B4-BE49-F238E27FC236}">
              <a16:creationId xmlns:a16="http://schemas.microsoft.com/office/drawing/2014/main" id="{00000000-0008-0000-5F00-00007E000000}"/>
            </a:ext>
          </a:extLst>
        </xdr:cNvPr>
        <xdr:cNvSpPr txBox="1"/>
      </xdr:nvSpPr>
      <xdr:spPr>
        <a:xfrm>
          <a:off x="20840700" y="3491865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19</xdr:row>
      <xdr:rowOff>123825</xdr:rowOff>
    </xdr:from>
    <xdr:to>
      <xdr:col>19</xdr:col>
      <xdr:colOff>411816</xdr:colOff>
      <xdr:row>21</xdr:row>
      <xdr:rowOff>22973</xdr:rowOff>
    </xdr:to>
    <xdr:sp macro="" textlink="">
      <xdr:nvSpPr>
        <xdr:cNvPr id="127" name="CuadroTexto 126">
          <a:extLst>
            <a:ext uri="{FF2B5EF4-FFF2-40B4-BE49-F238E27FC236}">
              <a16:creationId xmlns:a16="http://schemas.microsoft.com/office/drawing/2014/main" id="{00000000-0008-0000-5F00-00007F000000}"/>
            </a:ext>
          </a:extLst>
        </xdr:cNvPr>
        <xdr:cNvSpPr txBox="1"/>
      </xdr:nvSpPr>
      <xdr:spPr>
        <a:xfrm>
          <a:off x="20869275" y="3895725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22</xdr:row>
      <xdr:rowOff>171450</xdr:rowOff>
    </xdr:from>
    <xdr:to>
      <xdr:col>19</xdr:col>
      <xdr:colOff>402291</xdr:colOff>
      <xdr:row>24</xdr:row>
      <xdr:rowOff>70598</xdr:rowOff>
    </xdr:to>
    <xdr:sp macro="" textlink="">
      <xdr:nvSpPr>
        <xdr:cNvPr id="128" name="CuadroTexto 127">
          <a:extLst>
            <a:ext uri="{FF2B5EF4-FFF2-40B4-BE49-F238E27FC236}">
              <a16:creationId xmlns:a16="http://schemas.microsoft.com/office/drawing/2014/main" id="{00000000-0008-0000-5F00-000080000000}"/>
            </a:ext>
          </a:extLst>
        </xdr:cNvPr>
        <xdr:cNvSpPr txBox="1"/>
      </xdr:nvSpPr>
      <xdr:spPr>
        <a:xfrm>
          <a:off x="20859750" y="4491990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22</xdr:row>
      <xdr:rowOff>9525</xdr:rowOff>
    </xdr:from>
    <xdr:to>
      <xdr:col>19</xdr:col>
      <xdr:colOff>375825</xdr:colOff>
      <xdr:row>25</xdr:row>
      <xdr:rowOff>85725</xdr:rowOff>
    </xdr:to>
    <xdr:sp macro="" textlink="">
      <xdr:nvSpPr>
        <xdr:cNvPr id="129" name="Rectángulo 128">
          <a:extLst>
            <a:ext uri="{FF2B5EF4-FFF2-40B4-BE49-F238E27FC236}">
              <a16:creationId xmlns:a16="http://schemas.microsoft.com/office/drawing/2014/main" id="{00000000-0008-0000-5F00-000081000000}"/>
            </a:ext>
          </a:extLst>
        </xdr:cNvPr>
        <xdr:cNvSpPr/>
      </xdr:nvSpPr>
      <xdr:spPr>
        <a:xfrm>
          <a:off x="20850225" y="4330065"/>
          <a:ext cx="252000" cy="6248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73647</xdr:colOff>
      <xdr:row>7</xdr:row>
      <xdr:rowOff>85923</xdr:rowOff>
    </xdr:from>
    <xdr:to>
      <xdr:col>19</xdr:col>
      <xdr:colOff>73647</xdr:colOff>
      <xdr:row>28</xdr:row>
      <xdr:rowOff>81423</xdr:rowOff>
    </xdr:to>
    <xdr:cxnSp macro="">
      <xdr:nvCxnSpPr>
        <xdr:cNvPr id="130" name="Conector recto 129">
          <a:extLst>
            <a:ext uri="{FF2B5EF4-FFF2-40B4-BE49-F238E27FC236}">
              <a16:creationId xmlns:a16="http://schemas.microsoft.com/office/drawing/2014/main" id="{00000000-0008-0000-5F00-000082000000}"/>
            </a:ext>
          </a:extLst>
        </xdr:cNvPr>
        <xdr:cNvCxnSpPr/>
      </xdr:nvCxnSpPr>
      <xdr:spPr>
        <a:xfrm>
          <a:off x="20800047" y="15413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1509280</xdr:colOff>
      <xdr:row>7</xdr:row>
      <xdr:rowOff>87323</xdr:rowOff>
    </xdr:from>
    <xdr:to>
      <xdr:col>18</xdr:col>
      <xdr:colOff>1509280</xdr:colOff>
      <xdr:row>28</xdr:row>
      <xdr:rowOff>82823</xdr:rowOff>
    </xdr:to>
    <xdr:cxnSp macro="">
      <xdr:nvCxnSpPr>
        <xdr:cNvPr id="131" name="Conector recto 130">
          <a:extLst>
            <a:ext uri="{FF2B5EF4-FFF2-40B4-BE49-F238E27FC236}">
              <a16:creationId xmlns:a16="http://schemas.microsoft.com/office/drawing/2014/main" id="{00000000-0008-0000-5F00-000083000000}"/>
            </a:ext>
          </a:extLst>
        </xdr:cNvPr>
        <xdr:cNvCxnSpPr/>
      </xdr:nvCxnSpPr>
      <xdr:spPr>
        <a:xfrm>
          <a:off x="20726920" y="15427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1586785</xdr:colOff>
      <xdr:row>6</xdr:row>
      <xdr:rowOff>28575</xdr:rowOff>
    </xdr:from>
    <xdr:to>
      <xdr:col>18</xdr:col>
      <xdr:colOff>1586785</xdr:colOff>
      <xdr:row>28</xdr:row>
      <xdr:rowOff>85575</xdr:rowOff>
    </xdr:to>
    <xdr:cxnSp macro="">
      <xdr:nvCxnSpPr>
        <xdr:cNvPr id="132" name="Conector recto 131">
          <a:extLst>
            <a:ext uri="{FF2B5EF4-FFF2-40B4-BE49-F238E27FC236}">
              <a16:creationId xmlns:a16="http://schemas.microsoft.com/office/drawing/2014/main" id="{00000000-0008-0000-5F00-000084000000}"/>
            </a:ext>
          </a:extLst>
        </xdr:cNvPr>
        <xdr:cNvCxnSpPr/>
      </xdr:nvCxnSpPr>
      <xdr:spPr>
        <a:xfrm flipH="1">
          <a:off x="20728225" y="1301115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1028700</xdr:colOff>
      <xdr:row>6</xdr:row>
      <xdr:rowOff>114300</xdr:rowOff>
    </xdr:from>
    <xdr:to>
      <xdr:col>18</xdr:col>
      <xdr:colOff>1495425</xdr:colOff>
      <xdr:row>8</xdr:row>
      <xdr:rowOff>66675</xdr:rowOff>
    </xdr:to>
    <xdr:sp macro="" textlink="">
      <xdr:nvSpPr>
        <xdr:cNvPr id="133" name="Arco 132">
          <a:extLst>
            <a:ext uri="{FF2B5EF4-FFF2-40B4-BE49-F238E27FC236}">
              <a16:creationId xmlns:a16="http://schemas.microsoft.com/office/drawing/2014/main" id="{00000000-0008-0000-5F00-000085000000}"/>
            </a:ext>
          </a:extLst>
        </xdr:cNvPr>
        <xdr:cNvSpPr/>
      </xdr:nvSpPr>
      <xdr:spPr>
        <a:xfrm>
          <a:off x="20726400" y="1386840"/>
          <a:ext cx="19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6</xdr:row>
      <xdr:rowOff>124273</xdr:rowOff>
    </xdr:from>
    <xdr:to>
      <xdr:col>19</xdr:col>
      <xdr:colOff>283552</xdr:colOff>
      <xdr:row>8</xdr:row>
      <xdr:rowOff>67123</xdr:rowOff>
    </xdr:to>
    <xdr:sp macro="" textlink="">
      <xdr:nvSpPr>
        <xdr:cNvPr id="134" name="Arco 133">
          <a:extLst>
            <a:ext uri="{FF2B5EF4-FFF2-40B4-BE49-F238E27FC236}">
              <a16:creationId xmlns:a16="http://schemas.microsoft.com/office/drawing/2014/main" id="{00000000-0008-0000-5F00-000086000000}"/>
            </a:ext>
          </a:extLst>
        </xdr:cNvPr>
        <xdr:cNvSpPr/>
      </xdr:nvSpPr>
      <xdr:spPr>
        <a:xfrm rot="16200000">
          <a:off x="20750872" y="144634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10</xdr:row>
      <xdr:rowOff>106866</xdr:rowOff>
    </xdr:from>
    <xdr:to>
      <xdr:col>15</xdr:col>
      <xdr:colOff>89305</xdr:colOff>
      <xdr:row>10</xdr:row>
      <xdr:rowOff>106866</xdr:rowOff>
    </xdr:to>
    <xdr:cxnSp macro="">
      <xdr:nvCxnSpPr>
        <xdr:cNvPr id="135" name="Conector recto 134">
          <a:extLst>
            <a:ext uri="{FF2B5EF4-FFF2-40B4-BE49-F238E27FC236}">
              <a16:creationId xmlns:a16="http://schemas.microsoft.com/office/drawing/2014/main" id="{00000000-0008-0000-5F00-000087000000}"/>
            </a:ext>
          </a:extLst>
        </xdr:cNvPr>
        <xdr:cNvCxnSpPr/>
      </xdr:nvCxnSpPr>
      <xdr:spPr>
        <a:xfrm>
          <a:off x="16397125" y="211092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5</xdr:row>
      <xdr:rowOff>137247</xdr:rowOff>
    </xdr:from>
    <xdr:to>
      <xdr:col>19</xdr:col>
      <xdr:colOff>65909</xdr:colOff>
      <xdr:row>7</xdr:row>
      <xdr:rowOff>36395</xdr:rowOff>
    </xdr:to>
    <xdr:sp macro="" textlink="">
      <xdr:nvSpPr>
        <xdr:cNvPr id="136" name="CuadroTexto 135">
          <a:extLst>
            <a:ext uri="{FF2B5EF4-FFF2-40B4-BE49-F238E27FC236}">
              <a16:creationId xmlns:a16="http://schemas.microsoft.com/office/drawing/2014/main" id="{00000000-0008-0000-5F00-000088000000}"/>
            </a:ext>
          </a:extLst>
        </xdr:cNvPr>
        <xdr:cNvSpPr txBox="1"/>
      </xdr:nvSpPr>
      <xdr:spPr>
        <a:xfrm>
          <a:off x="20729286" y="122690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138141</xdr:colOff>
      <xdr:row>25</xdr:row>
      <xdr:rowOff>104863</xdr:rowOff>
    </xdr:from>
    <xdr:to>
      <xdr:col>19</xdr:col>
      <xdr:colOff>390141</xdr:colOff>
      <xdr:row>32</xdr:row>
      <xdr:rowOff>53341</xdr:rowOff>
    </xdr:to>
    <xdr:sp macro="" textlink="">
      <xdr:nvSpPr>
        <xdr:cNvPr id="137" name="Rectángulo 136">
          <a:extLst>
            <a:ext uri="{FF2B5EF4-FFF2-40B4-BE49-F238E27FC236}">
              <a16:creationId xmlns:a16="http://schemas.microsoft.com/office/drawing/2014/main" id="{00000000-0008-0000-5F00-000089000000}"/>
            </a:ext>
          </a:extLst>
        </xdr:cNvPr>
        <xdr:cNvSpPr/>
      </xdr:nvSpPr>
      <xdr:spPr>
        <a:xfrm>
          <a:off x="20864541" y="4974043"/>
          <a:ext cx="252000" cy="1228638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244821</xdr:colOff>
      <xdr:row>4</xdr:row>
      <xdr:rowOff>51522</xdr:rowOff>
    </xdr:from>
    <xdr:to>
      <xdr:col>19</xdr:col>
      <xdr:colOff>419272</xdr:colOff>
      <xdr:row>34</xdr:row>
      <xdr:rowOff>96522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SpPr/>
      </xdr:nvSpPr>
      <xdr:spPr>
        <a:xfrm>
          <a:off x="16330641" y="958302"/>
          <a:ext cx="4815031" cy="565332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243417</xdr:colOff>
      <xdr:row>8</xdr:row>
      <xdr:rowOff>121972</xdr:rowOff>
    </xdr:from>
    <xdr:to>
      <xdr:col>20</xdr:col>
      <xdr:colOff>711417</xdr:colOff>
      <xdr:row>11</xdr:row>
      <xdr:rowOff>18472</xdr:rowOff>
    </xdr:to>
    <xdr:sp macro="" textlink="">
      <xdr:nvSpPr>
        <xdr:cNvPr id="3" name="Arco 2">
          <a:extLst>
            <a:ext uri="{FF2B5EF4-FFF2-40B4-BE49-F238E27FC236}">
              <a16:creationId xmlns:a16="http://schemas.microsoft.com/office/drawing/2014/main" id="{00000000-0008-0000-6000-000003000000}"/>
            </a:ext>
          </a:extLst>
        </xdr:cNvPr>
        <xdr:cNvSpPr/>
      </xdr:nvSpPr>
      <xdr:spPr>
        <a:xfrm>
          <a:off x="21762297" y="176027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162101</xdr:colOff>
      <xdr:row>8</xdr:row>
      <xdr:rowOff>115381</xdr:rowOff>
    </xdr:from>
    <xdr:to>
      <xdr:col>21</xdr:col>
      <xdr:colOff>630101</xdr:colOff>
      <xdr:row>11</xdr:row>
      <xdr:rowOff>11881</xdr:rowOff>
    </xdr:to>
    <xdr:sp macro="" textlink="">
      <xdr:nvSpPr>
        <xdr:cNvPr id="4" name="Arco 3">
          <a:extLst>
            <a:ext uri="{FF2B5EF4-FFF2-40B4-BE49-F238E27FC236}">
              <a16:creationId xmlns:a16="http://schemas.microsoft.com/office/drawing/2014/main" id="{00000000-0008-0000-6000-000004000000}"/>
            </a:ext>
          </a:extLst>
        </xdr:cNvPr>
        <xdr:cNvSpPr/>
      </xdr:nvSpPr>
      <xdr:spPr>
        <a:xfrm rot="16200000">
          <a:off x="22484891" y="174225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152400</xdr:colOff>
      <xdr:row>5</xdr:row>
      <xdr:rowOff>8537</xdr:rowOff>
    </xdr:from>
    <xdr:to>
      <xdr:col>21</xdr:col>
      <xdr:colOff>619125</xdr:colOff>
      <xdr:row>7</xdr:row>
      <xdr:rowOff>94262</xdr:rowOff>
    </xdr:to>
    <xdr:sp macro="" textlink="">
      <xdr:nvSpPr>
        <xdr:cNvPr id="5" name="Arco 4">
          <a:extLst>
            <a:ext uri="{FF2B5EF4-FFF2-40B4-BE49-F238E27FC236}">
              <a16:creationId xmlns:a16="http://schemas.microsoft.com/office/drawing/2014/main" id="{00000000-0008-0000-6000-000005000000}"/>
            </a:ext>
          </a:extLst>
        </xdr:cNvPr>
        <xdr:cNvSpPr/>
      </xdr:nvSpPr>
      <xdr:spPr>
        <a:xfrm rot="10800000">
          <a:off x="22463760" y="1098197"/>
          <a:ext cx="466725" cy="45148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5</xdr:row>
      <xdr:rowOff>8537</xdr:rowOff>
    </xdr:from>
    <xdr:to>
      <xdr:col>20</xdr:col>
      <xdr:colOff>704850</xdr:colOff>
      <xdr:row>7</xdr:row>
      <xdr:rowOff>94262</xdr:rowOff>
    </xdr:to>
    <xdr:sp macro="" textlink="">
      <xdr:nvSpPr>
        <xdr:cNvPr id="6" name="Arco 5">
          <a:extLst>
            <a:ext uri="{FF2B5EF4-FFF2-40B4-BE49-F238E27FC236}">
              <a16:creationId xmlns:a16="http://schemas.microsoft.com/office/drawing/2014/main" id="{00000000-0008-0000-6000-000006000000}"/>
            </a:ext>
          </a:extLst>
        </xdr:cNvPr>
        <xdr:cNvSpPr/>
      </xdr:nvSpPr>
      <xdr:spPr>
        <a:xfrm rot="5400000">
          <a:off x="21764625" y="109057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13</xdr:row>
      <xdr:rowOff>171441</xdr:rowOff>
    </xdr:from>
    <xdr:to>
      <xdr:col>18</xdr:col>
      <xdr:colOff>116121</xdr:colOff>
      <xdr:row>13</xdr:row>
      <xdr:rowOff>171441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00000000-0008-0000-6000-000007000000}"/>
            </a:ext>
          </a:extLst>
        </xdr:cNvPr>
        <xdr:cNvCxnSpPr/>
      </xdr:nvCxnSpPr>
      <xdr:spPr>
        <a:xfrm flipH="1">
          <a:off x="17462902" y="2724141"/>
          <a:ext cx="258713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7</xdr:row>
      <xdr:rowOff>87693</xdr:rowOff>
    </xdr:from>
    <xdr:to>
      <xdr:col>20</xdr:col>
      <xdr:colOff>496300</xdr:colOff>
      <xdr:row>7</xdr:row>
      <xdr:rowOff>87693</xdr:rowOff>
    </xdr:to>
    <xdr:cxnSp macro="">
      <xdr:nvCxnSpPr>
        <xdr:cNvPr id="8" name="Conector recto 7">
          <a:extLst>
            <a:ext uri="{FF2B5EF4-FFF2-40B4-BE49-F238E27FC236}">
              <a16:creationId xmlns:a16="http://schemas.microsoft.com/office/drawing/2014/main" id="{00000000-0008-0000-6000-000008000000}"/>
            </a:ext>
          </a:extLst>
        </xdr:cNvPr>
        <xdr:cNvCxnSpPr/>
      </xdr:nvCxnSpPr>
      <xdr:spPr>
        <a:xfrm flipH="1">
          <a:off x="16370386" y="1543113"/>
          <a:ext cx="56447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371243</xdr:colOff>
      <xdr:row>8</xdr:row>
      <xdr:rowOff>113080</xdr:rowOff>
    </xdr:from>
    <xdr:to>
      <xdr:col>22</xdr:col>
      <xdr:colOff>41243</xdr:colOff>
      <xdr:row>8</xdr:row>
      <xdr:rowOff>113080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6000-000009000000}"/>
            </a:ext>
          </a:extLst>
        </xdr:cNvPr>
        <xdr:cNvCxnSpPr/>
      </xdr:nvCxnSpPr>
      <xdr:spPr>
        <a:xfrm flipH="1">
          <a:off x="22682603" y="175138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376355</xdr:colOff>
      <xdr:row>7</xdr:row>
      <xdr:rowOff>94030</xdr:rowOff>
    </xdr:from>
    <xdr:to>
      <xdr:col>22</xdr:col>
      <xdr:colOff>46355</xdr:colOff>
      <xdr:row>7</xdr:row>
      <xdr:rowOff>94030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6000-00000A000000}"/>
            </a:ext>
          </a:extLst>
        </xdr:cNvPr>
        <xdr:cNvCxnSpPr/>
      </xdr:nvCxnSpPr>
      <xdr:spPr>
        <a:xfrm flipH="1">
          <a:off x="22687715" y="154945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162157</xdr:colOff>
      <xdr:row>9</xdr:row>
      <xdr:rowOff>159347</xdr:rowOff>
    </xdr:from>
    <xdr:to>
      <xdr:col>21</xdr:col>
      <xdr:colOff>162157</xdr:colOff>
      <xdr:row>22</xdr:row>
      <xdr:rowOff>94847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6000-00000B000000}"/>
            </a:ext>
          </a:extLst>
        </xdr:cNvPr>
        <xdr:cNvCxnSpPr/>
      </xdr:nvCxnSpPr>
      <xdr:spPr>
        <a:xfrm>
          <a:off x="22473517" y="1980527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9</xdr:row>
      <xdr:rowOff>172653</xdr:rowOff>
    </xdr:from>
    <xdr:to>
      <xdr:col>20</xdr:col>
      <xdr:colOff>715537</xdr:colOff>
      <xdr:row>22</xdr:row>
      <xdr:rowOff>108153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6000-00000C000000}"/>
            </a:ext>
          </a:extLst>
        </xdr:cNvPr>
        <xdr:cNvCxnSpPr/>
      </xdr:nvCxnSpPr>
      <xdr:spPr>
        <a:xfrm>
          <a:off x="22234417" y="1993833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4</xdr:row>
      <xdr:rowOff>89383</xdr:rowOff>
    </xdr:from>
    <xdr:to>
      <xdr:col>20</xdr:col>
      <xdr:colOff>706244</xdr:colOff>
      <xdr:row>6</xdr:row>
      <xdr:rowOff>68383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6000-00000D000000}"/>
            </a:ext>
          </a:extLst>
        </xdr:cNvPr>
        <xdr:cNvCxnSpPr/>
      </xdr:nvCxnSpPr>
      <xdr:spPr>
        <a:xfrm>
          <a:off x="22225124" y="99616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152865</xdr:colOff>
      <xdr:row>4</xdr:row>
      <xdr:rowOff>84737</xdr:rowOff>
    </xdr:from>
    <xdr:to>
      <xdr:col>21</xdr:col>
      <xdr:colOff>152865</xdr:colOff>
      <xdr:row>6</xdr:row>
      <xdr:rowOff>63737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6000-00000E000000}"/>
            </a:ext>
          </a:extLst>
        </xdr:cNvPr>
        <xdr:cNvCxnSpPr/>
      </xdr:nvCxnSpPr>
      <xdr:spPr>
        <a:xfrm>
          <a:off x="22464225" y="991517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9</xdr:row>
      <xdr:rowOff>55532</xdr:rowOff>
    </xdr:from>
    <xdr:to>
      <xdr:col>20</xdr:col>
      <xdr:colOff>633280</xdr:colOff>
      <xdr:row>17</xdr:row>
      <xdr:rowOff>79532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00000000-0008-0000-6000-00000F000000}"/>
            </a:ext>
          </a:extLst>
        </xdr:cNvPr>
        <xdr:cNvSpPr/>
      </xdr:nvSpPr>
      <xdr:spPr>
        <a:xfrm>
          <a:off x="21648160" y="1876712"/>
          <a:ext cx="504000" cy="1608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8</xdr:row>
      <xdr:rowOff>115690</xdr:rowOff>
    </xdr:from>
    <xdr:to>
      <xdr:col>18</xdr:col>
      <xdr:colOff>477416</xdr:colOff>
      <xdr:row>10</xdr:row>
      <xdr:rowOff>94690</xdr:rowOff>
    </xdr:to>
    <xdr:sp macro="" textlink="">
      <xdr:nvSpPr>
        <xdr:cNvPr id="16" name="Arco 15">
          <a:extLst>
            <a:ext uri="{FF2B5EF4-FFF2-40B4-BE49-F238E27FC236}">
              <a16:creationId xmlns:a16="http://schemas.microsoft.com/office/drawing/2014/main" id="{00000000-0008-0000-6000-000010000000}"/>
            </a:ext>
          </a:extLst>
        </xdr:cNvPr>
        <xdr:cNvSpPr/>
      </xdr:nvSpPr>
      <xdr:spPr>
        <a:xfrm flipH="1">
          <a:off x="20051336" y="175399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9</xdr:row>
      <xdr:rowOff>104845</xdr:rowOff>
    </xdr:from>
    <xdr:to>
      <xdr:col>18</xdr:col>
      <xdr:colOff>118613</xdr:colOff>
      <xdr:row>13</xdr:row>
      <xdr:rowOff>170845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6000-000011000000}"/>
            </a:ext>
          </a:extLst>
        </xdr:cNvPr>
        <xdr:cNvCxnSpPr/>
      </xdr:nvCxnSpPr>
      <xdr:spPr>
        <a:xfrm flipH="1">
          <a:off x="20052533" y="192602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8</xdr:row>
      <xdr:rowOff>124423</xdr:rowOff>
    </xdr:from>
    <xdr:to>
      <xdr:col>20</xdr:col>
      <xdr:colOff>510473</xdr:colOff>
      <xdr:row>8</xdr:row>
      <xdr:rowOff>124423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00000000-0008-0000-6000-000012000000}"/>
            </a:ext>
          </a:extLst>
        </xdr:cNvPr>
        <xdr:cNvCxnSpPr/>
      </xdr:nvCxnSpPr>
      <xdr:spPr>
        <a:xfrm flipH="1">
          <a:off x="20899142" y="176272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1492585</xdr:colOff>
      <xdr:row>30</xdr:row>
      <xdr:rowOff>73716</xdr:rowOff>
    </xdr:from>
    <xdr:to>
      <xdr:col>19</xdr:col>
      <xdr:colOff>83642</xdr:colOff>
      <xdr:row>30</xdr:row>
      <xdr:rowOff>73716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00000000-0008-0000-6000-000013000000}"/>
            </a:ext>
          </a:extLst>
        </xdr:cNvPr>
        <xdr:cNvCxnSpPr/>
      </xdr:nvCxnSpPr>
      <xdr:spPr>
        <a:xfrm flipH="1">
          <a:off x="20725465" y="5857296"/>
          <a:ext cx="8457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12</xdr:row>
      <xdr:rowOff>108740</xdr:rowOff>
    </xdr:from>
    <xdr:to>
      <xdr:col>15</xdr:col>
      <xdr:colOff>324571</xdr:colOff>
      <xdr:row>14</xdr:row>
      <xdr:rowOff>61115</xdr:rowOff>
    </xdr:to>
    <xdr:sp macro="" textlink="">
      <xdr:nvSpPr>
        <xdr:cNvPr id="20" name="Arco 19">
          <a:extLst>
            <a:ext uri="{FF2B5EF4-FFF2-40B4-BE49-F238E27FC236}">
              <a16:creationId xmlns:a16="http://schemas.microsoft.com/office/drawing/2014/main" id="{00000000-0008-0000-6000-000014000000}"/>
            </a:ext>
          </a:extLst>
        </xdr:cNvPr>
        <xdr:cNvSpPr/>
      </xdr:nvSpPr>
      <xdr:spPr>
        <a:xfrm>
          <a:off x="16705666" y="2478560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13</xdr:row>
      <xdr:rowOff>173066</xdr:rowOff>
    </xdr:from>
    <xdr:to>
      <xdr:col>15</xdr:col>
      <xdr:colOff>691400</xdr:colOff>
      <xdr:row>15</xdr:row>
      <xdr:rowOff>115916</xdr:rowOff>
    </xdr:to>
    <xdr:sp macro="" textlink="">
      <xdr:nvSpPr>
        <xdr:cNvPr id="21" name="Arco 20">
          <a:extLst>
            <a:ext uri="{FF2B5EF4-FFF2-40B4-BE49-F238E27FC236}">
              <a16:creationId xmlns:a16="http://schemas.microsoft.com/office/drawing/2014/main" id="{00000000-0008-0000-6000-000015000000}"/>
            </a:ext>
          </a:extLst>
        </xdr:cNvPr>
        <xdr:cNvSpPr/>
      </xdr:nvSpPr>
      <xdr:spPr>
        <a:xfrm rot="16200000">
          <a:off x="17249660" y="2836256"/>
          <a:ext cx="4305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482082</xdr:colOff>
      <xdr:row>14</xdr:row>
      <xdr:rowOff>104121</xdr:rowOff>
    </xdr:from>
    <xdr:to>
      <xdr:col>15</xdr:col>
      <xdr:colOff>482082</xdr:colOff>
      <xdr:row>34</xdr:row>
      <xdr:rowOff>74121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00000000-0008-0000-6000-000016000000}"/>
            </a:ext>
          </a:extLst>
        </xdr:cNvPr>
        <xdr:cNvCxnSpPr/>
      </xdr:nvCxnSpPr>
      <xdr:spPr>
        <a:xfrm>
          <a:off x="17360382" y="2839701"/>
          <a:ext cx="0" cy="3749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327040</xdr:colOff>
      <xdr:row>13</xdr:row>
      <xdr:rowOff>75301</xdr:rowOff>
    </xdr:from>
    <xdr:to>
      <xdr:col>15</xdr:col>
      <xdr:colOff>327040</xdr:colOff>
      <xdr:row>34</xdr:row>
      <xdr:rowOff>70801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00000000-0008-0000-6000-000017000000}"/>
            </a:ext>
          </a:extLst>
        </xdr:cNvPr>
        <xdr:cNvCxnSpPr/>
      </xdr:nvCxnSpPr>
      <xdr:spPr>
        <a:xfrm>
          <a:off x="17205340" y="2628001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180973</xdr:colOff>
      <xdr:row>9</xdr:row>
      <xdr:rowOff>9525</xdr:rowOff>
    </xdr:from>
    <xdr:to>
      <xdr:col>18</xdr:col>
      <xdr:colOff>900973</xdr:colOff>
      <xdr:row>13</xdr:row>
      <xdr:rowOff>183525</xdr:rowOff>
    </xdr:to>
    <xdr:sp macro="" textlink="">
      <xdr:nvSpPr>
        <xdr:cNvPr id="24" name="Rectángulo 23">
          <a:extLst>
            <a:ext uri="{FF2B5EF4-FFF2-40B4-BE49-F238E27FC236}">
              <a16:creationId xmlns:a16="http://schemas.microsoft.com/office/drawing/2014/main" id="{00000000-0008-0000-6000-000018000000}"/>
            </a:ext>
          </a:extLst>
        </xdr:cNvPr>
        <xdr:cNvSpPr/>
      </xdr:nvSpPr>
      <xdr:spPr>
        <a:xfrm>
          <a:off x="20114893" y="1830705"/>
          <a:ext cx="613320" cy="9055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8</xdr:row>
      <xdr:rowOff>116268</xdr:rowOff>
    </xdr:from>
    <xdr:to>
      <xdr:col>18</xdr:col>
      <xdr:colOff>1268355</xdr:colOff>
      <xdr:row>8</xdr:row>
      <xdr:rowOff>116268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00000000-0008-0000-6000-000019000000}"/>
            </a:ext>
          </a:extLst>
        </xdr:cNvPr>
        <xdr:cNvCxnSpPr/>
      </xdr:nvCxnSpPr>
      <xdr:spPr>
        <a:xfrm flipH="1">
          <a:off x="20230275" y="175456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8</xdr:row>
      <xdr:rowOff>190072</xdr:rowOff>
    </xdr:from>
    <xdr:to>
      <xdr:col>18</xdr:col>
      <xdr:colOff>1414009</xdr:colOff>
      <xdr:row>13</xdr:row>
      <xdr:rowOff>173572</xdr:rowOff>
    </xdr:to>
    <xdr:sp macro="" textlink="">
      <xdr:nvSpPr>
        <xdr:cNvPr id="26" name="Rectángulo 25">
          <a:extLst>
            <a:ext uri="{FF2B5EF4-FFF2-40B4-BE49-F238E27FC236}">
              <a16:creationId xmlns:a16="http://schemas.microsoft.com/office/drawing/2014/main" id="{00000000-0008-0000-6000-00001A000000}"/>
            </a:ext>
          </a:extLst>
        </xdr:cNvPr>
        <xdr:cNvSpPr/>
      </xdr:nvSpPr>
      <xdr:spPr>
        <a:xfrm rot="16200000">
          <a:off x="20272549" y="2275732"/>
          <a:ext cx="90552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12</xdr:row>
      <xdr:rowOff>175721</xdr:rowOff>
    </xdr:from>
    <xdr:to>
      <xdr:col>15</xdr:col>
      <xdr:colOff>270023</xdr:colOff>
      <xdr:row>20</xdr:row>
      <xdr:rowOff>91721</xdr:rowOff>
    </xdr:to>
    <xdr:sp macro="" textlink="">
      <xdr:nvSpPr>
        <xdr:cNvPr id="27" name="Rectángulo 26">
          <a:extLst>
            <a:ext uri="{FF2B5EF4-FFF2-40B4-BE49-F238E27FC236}">
              <a16:creationId xmlns:a16="http://schemas.microsoft.com/office/drawing/2014/main" id="{00000000-0008-0000-6000-00001B000000}"/>
            </a:ext>
          </a:extLst>
        </xdr:cNvPr>
        <xdr:cNvSpPr/>
      </xdr:nvSpPr>
      <xdr:spPr>
        <a:xfrm>
          <a:off x="16397843" y="2545541"/>
          <a:ext cx="750480" cy="1500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20</xdr:row>
      <xdr:rowOff>116691</xdr:rowOff>
    </xdr:from>
    <xdr:to>
      <xdr:col>15</xdr:col>
      <xdr:colOff>276500</xdr:colOff>
      <xdr:row>23</xdr:row>
      <xdr:rowOff>49191</xdr:rowOff>
    </xdr:to>
    <xdr:sp macro="" textlink="">
      <xdr:nvSpPr>
        <xdr:cNvPr id="28" name="Rectángulo 27">
          <a:extLst>
            <a:ext uri="{FF2B5EF4-FFF2-40B4-BE49-F238E27FC236}">
              <a16:creationId xmlns:a16="http://schemas.microsoft.com/office/drawing/2014/main" id="{00000000-0008-0000-6000-00001C000000}"/>
            </a:ext>
          </a:extLst>
        </xdr:cNvPr>
        <xdr:cNvSpPr/>
      </xdr:nvSpPr>
      <xdr:spPr>
        <a:xfrm>
          <a:off x="16404320" y="4071471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319364</xdr:colOff>
      <xdr:row>29</xdr:row>
      <xdr:rowOff>27778</xdr:rowOff>
    </xdr:from>
    <xdr:to>
      <xdr:col>15</xdr:col>
      <xdr:colOff>277364</xdr:colOff>
      <xdr:row>34</xdr:row>
      <xdr:rowOff>82441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00000000-0008-0000-6000-00001D000000}"/>
            </a:ext>
          </a:extLst>
        </xdr:cNvPr>
        <xdr:cNvSpPr/>
      </xdr:nvSpPr>
      <xdr:spPr>
        <a:xfrm>
          <a:off x="16405184" y="5628478"/>
          <a:ext cx="750480" cy="969063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7</xdr:row>
      <xdr:rowOff>88281</xdr:rowOff>
    </xdr:from>
    <xdr:to>
      <xdr:col>14</xdr:col>
      <xdr:colOff>297366</xdr:colOff>
      <xdr:row>12</xdr:row>
      <xdr:rowOff>107781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0000000-0008-0000-6000-00001E000000}"/>
            </a:ext>
          </a:extLst>
        </xdr:cNvPr>
        <xdr:cNvCxnSpPr/>
      </xdr:nvCxnSpPr>
      <xdr:spPr>
        <a:xfrm flipH="1" flipV="1">
          <a:off x="16383186" y="154370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4</xdr:row>
      <xdr:rowOff>188169</xdr:rowOff>
    </xdr:from>
    <xdr:to>
      <xdr:col>16</xdr:col>
      <xdr:colOff>649420</xdr:colOff>
      <xdr:row>6</xdr:row>
      <xdr:rowOff>87317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0000000-0008-0000-6000-00001F000000}"/>
            </a:ext>
          </a:extLst>
        </xdr:cNvPr>
        <xdr:cNvSpPr txBox="1"/>
      </xdr:nvSpPr>
      <xdr:spPr>
        <a:xfrm>
          <a:off x="18743046" y="108732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11</xdr:row>
      <xdr:rowOff>129428</xdr:rowOff>
    </xdr:from>
    <xdr:to>
      <xdr:col>20</xdr:col>
      <xdr:colOff>540123</xdr:colOff>
      <xdr:row>13</xdr:row>
      <xdr:rowOff>28576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0000000-0008-0000-6000-000020000000}"/>
            </a:ext>
          </a:extLst>
        </xdr:cNvPr>
        <xdr:cNvSpPr txBox="1"/>
      </xdr:nvSpPr>
      <xdr:spPr>
        <a:xfrm>
          <a:off x="21790062" y="2316368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9</xdr:row>
      <xdr:rowOff>94304</xdr:rowOff>
    </xdr:from>
    <xdr:to>
      <xdr:col>16</xdr:col>
      <xdr:colOff>284679</xdr:colOff>
      <xdr:row>10</xdr:row>
      <xdr:rowOff>183952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00000000-0008-0000-6000-000021000000}"/>
            </a:ext>
          </a:extLst>
        </xdr:cNvPr>
        <xdr:cNvSpPr txBox="1"/>
      </xdr:nvSpPr>
      <xdr:spPr>
        <a:xfrm>
          <a:off x="17589541" y="1915484"/>
          <a:ext cx="104409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10</xdr:row>
      <xdr:rowOff>122705</xdr:rowOff>
    </xdr:from>
    <xdr:to>
      <xdr:col>18</xdr:col>
      <xdr:colOff>632572</xdr:colOff>
      <xdr:row>12</xdr:row>
      <xdr:rowOff>28575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00000000-0008-0000-6000-000022000000}"/>
            </a:ext>
          </a:extLst>
        </xdr:cNvPr>
        <xdr:cNvSpPr txBox="1"/>
      </xdr:nvSpPr>
      <xdr:spPr>
        <a:xfrm>
          <a:off x="20297551" y="2126765"/>
          <a:ext cx="26894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15</xdr:row>
      <xdr:rowOff>156322</xdr:rowOff>
    </xdr:from>
    <xdr:to>
      <xdr:col>15</xdr:col>
      <xdr:colOff>294715</xdr:colOff>
      <xdr:row>17</xdr:row>
      <xdr:rowOff>55470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0000000-0008-0000-6000-000023000000}"/>
            </a:ext>
          </a:extLst>
        </xdr:cNvPr>
        <xdr:cNvSpPr txBox="1"/>
      </xdr:nvSpPr>
      <xdr:spPr>
        <a:xfrm>
          <a:off x="16705505" y="3196702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21</xdr:row>
      <xdr:rowOff>63874</xdr:rowOff>
    </xdr:from>
    <xdr:to>
      <xdr:col>15</xdr:col>
      <xdr:colOff>81803</xdr:colOff>
      <xdr:row>22</xdr:row>
      <xdr:rowOff>50989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0000000-0008-0000-6000-000024000000}"/>
            </a:ext>
          </a:extLst>
        </xdr:cNvPr>
        <xdr:cNvSpPr txBox="1"/>
      </xdr:nvSpPr>
      <xdr:spPr>
        <a:xfrm>
          <a:off x="16577759" y="4201534"/>
          <a:ext cx="38234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23</xdr:row>
      <xdr:rowOff>176493</xdr:rowOff>
    </xdr:from>
    <xdr:to>
      <xdr:col>15</xdr:col>
      <xdr:colOff>137833</xdr:colOff>
      <xdr:row>25</xdr:row>
      <xdr:rowOff>28016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0000000-0008-0000-6000-000025000000}"/>
            </a:ext>
          </a:extLst>
        </xdr:cNvPr>
        <xdr:cNvSpPr txBox="1"/>
      </xdr:nvSpPr>
      <xdr:spPr>
        <a:xfrm>
          <a:off x="16573276" y="4679913"/>
          <a:ext cx="44285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26</xdr:row>
      <xdr:rowOff>148479</xdr:rowOff>
    </xdr:from>
    <xdr:to>
      <xdr:col>15</xdr:col>
      <xdr:colOff>149039</xdr:colOff>
      <xdr:row>27</xdr:row>
      <xdr:rowOff>171451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00000000-0008-0000-6000-000026000000}"/>
            </a:ext>
          </a:extLst>
        </xdr:cNvPr>
        <xdr:cNvSpPr txBox="1"/>
      </xdr:nvSpPr>
      <xdr:spPr>
        <a:xfrm>
          <a:off x="16580000" y="520053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10</xdr:row>
      <xdr:rowOff>68916</xdr:rowOff>
    </xdr:from>
    <xdr:to>
      <xdr:col>18</xdr:col>
      <xdr:colOff>1257300</xdr:colOff>
      <xdr:row>11</xdr:row>
      <xdr:rowOff>158564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000000-0008-0000-6000-000027000000}"/>
            </a:ext>
          </a:extLst>
        </xdr:cNvPr>
        <xdr:cNvSpPr txBox="1"/>
      </xdr:nvSpPr>
      <xdr:spPr>
        <a:xfrm>
          <a:off x="20724719" y="2072976"/>
          <a:ext cx="16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19</xdr:row>
      <xdr:rowOff>183884</xdr:rowOff>
    </xdr:from>
    <xdr:to>
      <xdr:col>18</xdr:col>
      <xdr:colOff>277632</xdr:colOff>
      <xdr:row>21</xdr:row>
      <xdr:rowOff>97251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6000-000028000000}"/>
            </a:ext>
          </a:extLst>
        </xdr:cNvPr>
        <xdr:cNvSpPr txBox="1"/>
      </xdr:nvSpPr>
      <xdr:spPr>
        <a:xfrm>
          <a:off x="19942611" y="3955784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14</xdr:col>
      <xdr:colOff>569259</xdr:colOff>
      <xdr:row>31</xdr:row>
      <xdr:rowOff>67796</xdr:rowOff>
    </xdr:from>
    <xdr:to>
      <xdr:col>15</xdr:col>
      <xdr:colOff>161365</xdr:colOff>
      <xdr:row>32</xdr:row>
      <xdr:rowOff>142875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00000000-0008-0000-6000-000029000000}"/>
            </a:ext>
          </a:extLst>
        </xdr:cNvPr>
        <xdr:cNvSpPr txBox="1"/>
      </xdr:nvSpPr>
      <xdr:spPr>
        <a:xfrm>
          <a:off x="16655079" y="6034256"/>
          <a:ext cx="384586" cy="25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5</xdr:row>
      <xdr:rowOff>22412</xdr:rowOff>
    </xdr:from>
    <xdr:to>
      <xdr:col>20</xdr:col>
      <xdr:colOff>38100</xdr:colOff>
      <xdr:row>6</xdr:row>
      <xdr:rowOff>112060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00000000-0008-0000-6000-00002A000000}"/>
            </a:ext>
          </a:extLst>
        </xdr:cNvPr>
        <xdr:cNvSpPr txBox="1"/>
      </xdr:nvSpPr>
      <xdr:spPr>
        <a:xfrm>
          <a:off x="20840408" y="111207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6</xdr:row>
      <xdr:rowOff>109211</xdr:rowOff>
    </xdr:from>
    <xdr:to>
      <xdr:col>19</xdr:col>
      <xdr:colOff>387665</xdr:colOff>
      <xdr:row>7</xdr:row>
      <xdr:rowOff>26711</xdr:rowOff>
    </xdr:to>
    <xdr:sp macro="" textlink="">
      <xdr:nvSpPr>
        <xdr:cNvPr id="43" name="Rectángulo 42">
          <a:extLst>
            <a:ext uri="{FF2B5EF4-FFF2-40B4-BE49-F238E27FC236}">
              <a16:creationId xmlns:a16="http://schemas.microsoft.com/office/drawing/2014/main" id="{00000000-0008-0000-6000-00002B000000}"/>
            </a:ext>
          </a:extLst>
        </xdr:cNvPr>
        <xdr:cNvSpPr/>
      </xdr:nvSpPr>
      <xdr:spPr>
        <a:xfrm>
          <a:off x="20898065" y="138175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21</xdr:row>
      <xdr:rowOff>224118</xdr:rowOff>
    </xdr:from>
    <xdr:to>
      <xdr:col>21</xdr:col>
      <xdr:colOff>515471</xdr:colOff>
      <xdr:row>23</xdr:row>
      <xdr:rowOff>44823</xdr:rowOff>
    </xdr:to>
    <xdr:sp macro="" textlink="">
      <xdr:nvSpPr>
        <xdr:cNvPr id="44" name="Forma libre: forma 43">
          <a:extLst>
            <a:ext uri="{FF2B5EF4-FFF2-40B4-BE49-F238E27FC236}">
              <a16:creationId xmlns:a16="http://schemas.microsoft.com/office/drawing/2014/main" id="{00000000-0008-0000-6000-00002C000000}"/>
            </a:ext>
          </a:extLst>
        </xdr:cNvPr>
        <xdr:cNvSpPr/>
      </xdr:nvSpPr>
      <xdr:spPr>
        <a:xfrm>
          <a:off x="22000733" y="4323678"/>
          <a:ext cx="82609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3</xdr:row>
      <xdr:rowOff>65687</xdr:rowOff>
    </xdr:from>
    <xdr:to>
      <xdr:col>21</xdr:col>
      <xdr:colOff>481853</xdr:colOff>
      <xdr:row>5</xdr:row>
      <xdr:rowOff>110510</xdr:rowOff>
    </xdr:to>
    <xdr:sp macro="" textlink="">
      <xdr:nvSpPr>
        <xdr:cNvPr id="45" name="Forma libre: forma 44">
          <a:extLst>
            <a:ext uri="{FF2B5EF4-FFF2-40B4-BE49-F238E27FC236}">
              <a16:creationId xmlns:a16="http://schemas.microsoft.com/office/drawing/2014/main" id="{00000000-0008-0000-6000-00002D000000}"/>
            </a:ext>
          </a:extLst>
        </xdr:cNvPr>
        <xdr:cNvSpPr/>
      </xdr:nvSpPr>
      <xdr:spPr>
        <a:xfrm>
          <a:off x="21967115" y="78958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588310</xdr:colOff>
      <xdr:row>5</xdr:row>
      <xdr:rowOff>93702</xdr:rowOff>
    </xdr:from>
    <xdr:to>
      <xdr:col>22</xdr:col>
      <xdr:colOff>252133</xdr:colOff>
      <xdr:row>9</xdr:row>
      <xdr:rowOff>127320</xdr:rowOff>
    </xdr:to>
    <xdr:sp macro="" textlink="">
      <xdr:nvSpPr>
        <xdr:cNvPr id="46" name="Forma libre: forma 45">
          <a:extLst>
            <a:ext uri="{FF2B5EF4-FFF2-40B4-BE49-F238E27FC236}">
              <a16:creationId xmlns:a16="http://schemas.microsoft.com/office/drawing/2014/main" id="{00000000-0008-0000-6000-00002E000000}"/>
            </a:ext>
          </a:extLst>
        </xdr:cNvPr>
        <xdr:cNvSpPr/>
      </xdr:nvSpPr>
      <xdr:spPr>
        <a:xfrm rot="16200000">
          <a:off x="22745253" y="1337779"/>
          <a:ext cx="765138" cy="45630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8</xdr:row>
      <xdr:rowOff>9251</xdr:rowOff>
    </xdr:from>
    <xdr:to>
      <xdr:col>21</xdr:col>
      <xdr:colOff>575128</xdr:colOff>
      <xdr:row>8</xdr:row>
      <xdr:rowOff>9251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6000-00002F000000}"/>
            </a:ext>
          </a:extLst>
        </xdr:cNvPr>
        <xdr:cNvCxnSpPr/>
      </xdr:nvCxnSpPr>
      <xdr:spPr>
        <a:xfrm flipH="1">
          <a:off x="20153175" y="164755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408875</xdr:colOff>
      <xdr:row>12</xdr:row>
      <xdr:rowOff>25213</xdr:rowOff>
    </xdr:from>
    <xdr:to>
      <xdr:col>15</xdr:col>
      <xdr:colOff>408875</xdr:colOff>
      <xdr:row>34</xdr:row>
      <xdr:rowOff>82213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6000-000030000000}"/>
            </a:ext>
          </a:extLst>
        </xdr:cNvPr>
        <xdr:cNvCxnSpPr/>
      </xdr:nvCxnSpPr>
      <xdr:spPr>
        <a:xfrm flipH="1">
          <a:off x="17287175" y="2395033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51547</xdr:colOff>
      <xdr:row>7</xdr:row>
      <xdr:rowOff>174812</xdr:rowOff>
    </xdr:from>
    <xdr:to>
      <xdr:col>21</xdr:col>
      <xdr:colOff>51547</xdr:colOff>
      <xdr:row>21</xdr:row>
      <xdr:rowOff>299577</xdr:rowOff>
    </xdr:to>
    <xdr:cxnSp macro="">
      <xdr:nvCxnSpPr>
        <xdr:cNvPr id="49" name="Conector recto 48">
          <a:extLst>
            <a:ext uri="{FF2B5EF4-FFF2-40B4-BE49-F238E27FC236}">
              <a16:creationId xmlns:a16="http://schemas.microsoft.com/office/drawing/2014/main" id="{00000000-0008-0000-6000-000031000000}"/>
            </a:ext>
          </a:extLst>
        </xdr:cNvPr>
        <xdr:cNvCxnSpPr/>
      </xdr:nvCxnSpPr>
      <xdr:spPr>
        <a:xfrm flipH="1">
          <a:off x="22362907" y="1630232"/>
          <a:ext cx="0" cy="269270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4</xdr:row>
      <xdr:rowOff>81790</xdr:rowOff>
    </xdr:from>
    <xdr:to>
      <xdr:col>19</xdr:col>
      <xdr:colOff>410310</xdr:colOff>
      <xdr:row>7</xdr:row>
      <xdr:rowOff>50290</xdr:rowOff>
    </xdr:to>
    <xdr:sp macro="" textlink="">
      <xdr:nvSpPr>
        <xdr:cNvPr id="50" name="Rectángulo 49">
          <a:extLst>
            <a:ext uri="{FF2B5EF4-FFF2-40B4-BE49-F238E27FC236}">
              <a16:creationId xmlns:a16="http://schemas.microsoft.com/office/drawing/2014/main" id="{00000000-0008-0000-6000-000032000000}"/>
            </a:ext>
          </a:extLst>
        </xdr:cNvPr>
        <xdr:cNvSpPr/>
      </xdr:nvSpPr>
      <xdr:spPr>
        <a:xfrm>
          <a:off x="16336809" y="988570"/>
          <a:ext cx="479990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543622</xdr:colOff>
      <xdr:row>14</xdr:row>
      <xdr:rowOff>28755</xdr:rowOff>
    </xdr:from>
    <xdr:to>
      <xdr:col>18</xdr:col>
      <xdr:colOff>1442422</xdr:colOff>
      <xdr:row>34</xdr:row>
      <xdr:rowOff>69694</xdr:rowOff>
    </xdr:to>
    <xdr:sp macro="" textlink="">
      <xdr:nvSpPr>
        <xdr:cNvPr id="51" name="Rectángulo 50">
          <a:extLst>
            <a:ext uri="{FF2B5EF4-FFF2-40B4-BE49-F238E27FC236}">
              <a16:creationId xmlns:a16="http://schemas.microsoft.com/office/drawing/2014/main" id="{00000000-0008-0000-6000-000033000000}"/>
            </a:ext>
          </a:extLst>
        </xdr:cNvPr>
        <xdr:cNvSpPr/>
      </xdr:nvSpPr>
      <xdr:spPr>
        <a:xfrm>
          <a:off x="17421922" y="2764335"/>
          <a:ext cx="3306720" cy="382045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23</xdr:row>
      <xdr:rowOff>90486</xdr:rowOff>
    </xdr:from>
    <xdr:to>
      <xdr:col>15</xdr:col>
      <xdr:colOff>277088</xdr:colOff>
      <xdr:row>26</xdr:row>
      <xdr:rowOff>22986</xdr:rowOff>
    </xdr:to>
    <xdr:sp macro="" textlink="">
      <xdr:nvSpPr>
        <xdr:cNvPr id="52" name="Rectángulo 51">
          <a:extLst>
            <a:ext uri="{FF2B5EF4-FFF2-40B4-BE49-F238E27FC236}">
              <a16:creationId xmlns:a16="http://schemas.microsoft.com/office/drawing/2014/main" id="{00000000-0008-0000-6000-000034000000}"/>
            </a:ext>
          </a:extLst>
        </xdr:cNvPr>
        <xdr:cNvSpPr/>
      </xdr:nvSpPr>
      <xdr:spPr>
        <a:xfrm>
          <a:off x="16404908" y="4593906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314325</xdr:colOff>
      <xdr:row>26</xdr:row>
      <xdr:rowOff>47625</xdr:rowOff>
    </xdr:from>
    <xdr:to>
      <xdr:col>15</xdr:col>
      <xdr:colOff>272325</xdr:colOff>
      <xdr:row>28</xdr:row>
      <xdr:rowOff>170625</xdr:rowOff>
    </xdr:to>
    <xdr:sp macro="" textlink="">
      <xdr:nvSpPr>
        <xdr:cNvPr id="53" name="Rectángulo 52">
          <a:extLst>
            <a:ext uri="{FF2B5EF4-FFF2-40B4-BE49-F238E27FC236}">
              <a16:creationId xmlns:a16="http://schemas.microsoft.com/office/drawing/2014/main" id="{00000000-0008-0000-6000-000035000000}"/>
            </a:ext>
          </a:extLst>
        </xdr:cNvPr>
        <xdr:cNvSpPr/>
      </xdr:nvSpPr>
      <xdr:spPr>
        <a:xfrm>
          <a:off x="16400145" y="5099685"/>
          <a:ext cx="75048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9</xdr:row>
      <xdr:rowOff>95248</xdr:rowOff>
    </xdr:from>
    <xdr:to>
      <xdr:col>19</xdr:col>
      <xdr:colOff>375825</xdr:colOff>
      <xdr:row>19</xdr:row>
      <xdr:rowOff>7619</xdr:rowOff>
    </xdr:to>
    <xdr:sp macro="" textlink="">
      <xdr:nvSpPr>
        <xdr:cNvPr id="54" name="Rectángulo 53">
          <a:extLst>
            <a:ext uri="{FF2B5EF4-FFF2-40B4-BE49-F238E27FC236}">
              <a16:creationId xmlns:a16="http://schemas.microsoft.com/office/drawing/2014/main" id="{00000000-0008-0000-6000-000036000000}"/>
            </a:ext>
          </a:extLst>
        </xdr:cNvPr>
        <xdr:cNvSpPr/>
      </xdr:nvSpPr>
      <xdr:spPr>
        <a:xfrm>
          <a:off x="20850225" y="1916428"/>
          <a:ext cx="252000" cy="186309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13</xdr:row>
      <xdr:rowOff>95250</xdr:rowOff>
    </xdr:from>
    <xdr:to>
      <xdr:col>19</xdr:col>
      <xdr:colOff>373716</xdr:colOff>
      <xdr:row>14</xdr:row>
      <xdr:rowOff>184898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00000000-0008-0000-6000-000037000000}"/>
            </a:ext>
          </a:extLst>
        </xdr:cNvPr>
        <xdr:cNvSpPr txBox="1"/>
      </xdr:nvSpPr>
      <xdr:spPr>
        <a:xfrm>
          <a:off x="20831175" y="2647950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19</xdr:row>
      <xdr:rowOff>38100</xdr:rowOff>
    </xdr:from>
    <xdr:to>
      <xdr:col>19</xdr:col>
      <xdr:colOff>385350</xdr:colOff>
      <xdr:row>21</xdr:row>
      <xdr:rowOff>17100</xdr:rowOff>
    </xdr:to>
    <xdr:sp macro="" textlink="">
      <xdr:nvSpPr>
        <xdr:cNvPr id="56" name="Rectángulo 55">
          <a:extLst>
            <a:ext uri="{FF2B5EF4-FFF2-40B4-BE49-F238E27FC236}">
              <a16:creationId xmlns:a16="http://schemas.microsoft.com/office/drawing/2014/main" id="{00000000-0008-0000-6000-000038000000}"/>
            </a:ext>
          </a:extLst>
        </xdr:cNvPr>
        <xdr:cNvSpPr/>
      </xdr:nvSpPr>
      <xdr:spPr>
        <a:xfrm>
          <a:off x="20859750" y="381000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21</xdr:row>
      <xdr:rowOff>114300</xdr:rowOff>
    </xdr:from>
    <xdr:to>
      <xdr:col>19</xdr:col>
      <xdr:colOff>385350</xdr:colOff>
      <xdr:row>23</xdr:row>
      <xdr:rowOff>93300</xdr:rowOff>
    </xdr:to>
    <xdr:sp macro="" textlink="">
      <xdr:nvSpPr>
        <xdr:cNvPr id="57" name="Rectángulo 56">
          <a:extLst>
            <a:ext uri="{FF2B5EF4-FFF2-40B4-BE49-F238E27FC236}">
              <a16:creationId xmlns:a16="http://schemas.microsoft.com/office/drawing/2014/main" id="{00000000-0008-0000-6000-000039000000}"/>
            </a:ext>
          </a:extLst>
        </xdr:cNvPr>
        <xdr:cNvSpPr/>
      </xdr:nvSpPr>
      <xdr:spPr>
        <a:xfrm>
          <a:off x="20859750" y="425196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19</xdr:row>
      <xdr:rowOff>85725</xdr:rowOff>
    </xdr:from>
    <xdr:to>
      <xdr:col>19</xdr:col>
      <xdr:colOff>383241</xdr:colOff>
      <xdr:row>20</xdr:row>
      <xdr:rowOff>175373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00000000-0008-0000-6000-00003A000000}"/>
            </a:ext>
          </a:extLst>
        </xdr:cNvPr>
        <xdr:cNvSpPr txBox="1"/>
      </xdr:nvSpPr>
      <xdr:spPr>
        <a:xfrm>
          <a:off x="20840700" y="3857625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21</xdr:row>
      <xdr:rowOff>123825</xdr:rowOff>
    </xdr:from>
    <xdr:to>
      <xdr:col>19</xdr:col>
      <xdr:colOff>411816</xdr:colOff>
      <xdr:row>23</xdr:row>
      <xdr:rowOff>22973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id="{00000000-0008-0000-6000-00003B000000}"/>
            </a:ext>
          </a:extLst>
        </xdr:cNvPr>
        <xdr:cNvSpPr txBox="1"/>
      </xdr:nvSpPr>
      <xdr:spPr>
        <a:xfrm>
          <a:off x="20869275" y="4261485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24</xdr:row>
      <xdr:rowOff>171450</xdr:rowOff>
    </xdr:from>
    <xdr:to>
      <xdr:col>19</xdr:col>
      <xdr:colOff>402291</xdr:colOff>
      <xdr:row>26</xdr:row>
      <xdr:rowOff>70598</xdr:rowOff>
    </xdr:to>
    <xdr:sp macro="" textlink="">
      <xdr:nvSpPr>
        <xdr:cNvPr id="60" name="CuadroTexto 59">
          <a:extLst>
            <a:ext uri="{FF2B5EF4-FFF2-40B4-BE49-F238E27FC236}">
              <a16:creationId xmlns:a16="http://schemas.microsoft.com/office/drawing/2014/main" id="{00000000-0008-0000-6000-00003C000000}"/>
            </a:ext>
          </a:extLst>
        </xdr:cNvPr>
        <xdr:cNvSpPr txBox="1"/>
      </xdr:nvSpPr>
      <xdr:spPr>
        <a:xfrm>
          <a:off x="20859750" y="4857750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24</xdr:row>
      <xdr:rowOff>9525</xdr:rowOff>
    </xdr:from>
    <xdr:to>
      <xdr:col>19</xdr:col>
      <xdr:colOff>375825</xdr:colOff>
      <xdr:row>27</xdr:row>
      <xdr:rowOff>85725</xdr:rowOff>
    </xdr:to>
    <xdr:sp macro="" textlink="">
      <xdr:nvSpPr>
        <xdr:cNvPr id="61" name="Rectángulo 60">
          <a:extLst>
            <a:ext uri="{FF2B5EF4-FFF2-40B4-BE49-F238E27FC236}">
              <a16:creationId xmlns:a16="http://schemas.microsoft.com/office/drawing/2014/main" id="{00000000-0008-0000-6000-00003D000000}"/>
            </a:ext>
          </a:extLst>
        </xdr:cNvPr>
        <xdr:cNvSpPr/>
      </xdr:nvSpPr>
      <xdr:spPr>
        <a:xfrm>
          <a:off x="20850225" y="4695825"/>
          <a:ext cx="252000" cy="6248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73647</xdr:colOff>
      <xdr:row>9</xdr:row>
      <xdr:rowOff>85923</xdr:rowOff>
    </xdr:from>
    <xdr:to>
      <xdr:col>19</xdr:col>
      <xdr:colOff>73647</xdr:colOff>
      <xdr:row>30</xdr:row>
      <xdr:rowOff>81423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00000000-0008-0000-6000-00003E000000}"/>
            </a:ext>
          </a:extLst>
        </xdr:cNvPr>
        <xdr:cNvCxnSpPr/>
      </xdr:nvCxnSpPr>
      <xdr:spPr>
        <a:xfrm>
          <a:off x="20800047" y="190710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1509280</xdr:colOff>
      <xdr:row>9</xdr:row>
      <xdr:rowOff>87323</xdr:rowOff>
    </xdr:from>
    <xdr:to>
      <xdr:col>18</xdr:col>
      <xdr:colOff>1509280</xdr:colOff>
      <xdr:row>30</xdr:row>
      <xdr:rowOff>82823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00000000-0008-0000-6000-00003F000000}"/>
            </a:ext>
          </a:extLst>
        </xdr:cNvPr>
        <xdr:cNvCxnSpPr/>
      </xdr:nvCxnSpPr>
      <xdr:spPr>
        <a:xfrm>
          <a:off x="20726920" y="190850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1586785</xdr:colOff>
      <xdr:row>8</xdr:row>
      <xdr:rowOff>28575</xdr:rowOff>
    </xdr:from>
    <xdr:to>
      <xdr:col>18</xdr:col>
      <xdr:colOff>1586785</xdr:colOff>
      <xdr:row>30</xdr:row>
      <xdr:rowOff>85575</xdr:rowOff>
    </xdr:to>
    <xdr:cxnSp macro="">
      <xdr:nvCxnSpPr>
        <xdr:cNvPr id="64" name="Conector recto 63">
          <a:extLst>
            <a:ext uri="{FF2B5EF4-FFF2-40B4-BE49-F238E27FC236}">
              <a16:creationId xmlns:a16="http://schemas.microsoft.com/office/drawing/2014/main" id="{00000000-0008-0000-6000-000040000000}"/>
            </a:ext>
          </a:extLst>
        </xdr:cNvPr>
        <xdr:cNvCxnSpPr/>
      </xdr:nvCxnSpPr>
      <xdr:spPr>
        <a:xfrm flipH="1">
          <a:off x="20728225" y="1666875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1028700</xdr:colOff>
      <xdr:row>8</xdr:row>
      <xdr:rowOff>114300</xdr:rowOff>
    </xdr:from>
    <xdr:to>
      <xdr:col>18</xdr:col>
      <xdr:colOff>1495425</xdr:colOff>
      <xdr:row>10</xdr:row>
      <xdr:rowOff>66675</xdr:rowOff>
    </xdr:to>
    <xdr:sp macro="" textlink="">
      <xdr:nvSpPr>
        <xdr:cNvPr id="65" name="Arco 64">
          <a:extLst>
            <a:ext uri="{FF2B5EF4-FFF2-40B4-BE49-F238E27FC236}">
              <a16:creationId xmlns:a16="http://schemas.microsoft.com/office/drawing/2014/main" id="{00000000-0008-0000-6000-000041000000}"/>
            </a:ext>
          </a:extLst>
        </xdr:cNvPr>
        <xdr:cNvSpPr/>
      </xdr:nvSpPr>
      <xdr:spPr>
        <a:xfrm>
          <a:off x="20726400" y="1752600"/>
          <a:ext cx="19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8</xdr:row>
      <xdr:rowOff>124273</xdr:rowOff>
    </xdr:from>
    <xdr:to>
      <xdr:col>19</xdr:col>
      <xdr:colOff>283552</xdr:colOff>
      <xdr:row>10</xdr:row>
      <xdr:rowOff>67123</xdr:rowOff>
    </xdr:to>
    <xdr:sp macro="" textlink="">
      <xdr:nvSpPr>
        <xdr:cNvPr id="66" name="Arco 65">
          <a:extLst>
            <a:ext uri="{FF2B5EF4-FFF2-40B4-BE49-F238E27FC236}">
              <a16:creationId xmlns:a16="http://schemas.microsoft.com/office/drawing/2014/main" id="{00000000-0008-0000-6000-000042000000}"/>
            </a:ext>
          </a:extLst>
        </xdr:cNvPr>
        <xdr:cNvSpPr/>
      </xdr:nvSpPr>
      <xdr:spPr>
        <a:xfrm rot="16200000">
          <a:off x="20750872" y="181210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12</xdr:row>
      <xdr:rowOff>106866</xdr:rowOff>
    </xdr:from>
    <xdr:to>
      <xdr:col>15</xdr:col>
      <xdr:colOff>89305</xdr:colOff>
      <xdr:row>12</xdr:row>
      <xdr:rowOff>106866</xdr:rowOff>
    </xdr:to>
    <xdr:cxnSp macro="">
      <xdr:nvCxnSpPr>
        <xdr:cNvPr id="67" name="Conector recto 66">
          <a:extLst>
            <a:ext uri="{FF2B5EF4-FFF2-40B4-BE49-F238E27FC236}">
              <a16:creationId xmlns:a16="http://schemas.microsoft.com/office/drawing/2014/main" id="{00000000-0008-0000-6000-000043000000}"/>
            </a:ext>
          </a:extLst>
        </xdr:cNvPr>
        <xdr:cNvCxnSpPr/>
      </xdr:nvCxnSpPr>
      <xdr:spPr>
        <a:xfrm>
          <a:off x="16397125" y="247668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7</xdr:row>
      <xdr:rowOff>137247</xdr:rowOff>
    </xdr:from>
    <xdr:to>
      <xdr:col>19</xdr:col>
      <xdr:colOff>65909</xdr:colOff>
      <xdr:row>9</xdr:row>
      <xdr:rowOff>36395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id="{00000000-0008-0000-6000-000044000000}"/>
            </a:ext>
          </a:extLst>
        </xdr:cNvPr>
        <xdr:cNvSpPr txBox="1"/>
      </xdr:nvSpPr>
      <xdr:spPr>
        <a:xfrm>
          <a:off x="20729286" y="159266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138141</xdr:colOff>
      <xdr:row>27</xdr:row>
      <xdr:rowOff>104863</xdr:rowOff>
    </xdr:from>
    <xdr:to>
      <xdr:col>19</xdr:col>
      <xdr:colOff>390141</xdr:colOff>
      <xdr:row>34</xdr:row>
      <xdr:rowOff>53341</xdr:rowOff>
    </xdr:to>
    <xdr:sp macro="" textlink="">
      <xdr:nvSpPr>
        <xdr:cNvPr id="69" name="Rectángulo 68">
          <a:extLst>
            <a:ext uri="{FF2B5EF4-FFF2-40B4-BE49-F238E27FC236}">
              <a16:creationId xmlns:a16="http://schemas.microsoft.com/office/drawing/2014/main" id="{00000000-0008-0000-6000-000045000000}"/>
            </a:ext>
          </a:extLst>
        </xdr:cNvPr>
        <xdr:cNvSpPr/>
      </xdr:nvSpPr>
      <xdr:spPr>
        <a:xfrm>
          <a:off x="20864541" y="5339803"/>
          <a:ext cx="252000" cy="1228638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244821</xdr:colOff>
      <xdr:row>4</xdr:row>
      <xdr:rowOff>51522</xdr:rowOff>
    </xdr:from>
    <xdr:to>
      <xdr:col>19</xdr:col>
      <xdr:colOff>419272</xdr:colOff>
      <xdr:row>34</xdr:row>
      <xdr:rowOff>96522</xdr:rowOff>
    </xdr:to>
    <xdr:sp macro="" textlink="">
      <xdr:nvSpPr>
        <xdr:cNvPr id="70" name="Rectángulo 69">
          <a:extLst>
            <a:ext uri="{FF2B5EF4-FFF2-40B4-BE49-F238E27FC236}">
              <a16:creationId xmlns:a16="http://schemas.microsoft.com/office/drawing/2014/main" id="{00000000-0008-0000-6000-000046000000}"/>
            </a:ext>
          </a:extLst>
        </xdr:cNvPr>
        <xdr:cNvSpPr/>
      </xdr:nvSpPr>
      <xdr:spPr>
        <a:xfrm>
          <a:off x="16330641" y="958302"/>
          <a:ext cx="4815031" cy="565332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243417</xdr:colOff>
      <xdr:row>8</xdr:row>
      <xdr:rowOff>121972</xdr:rowOff>
    </xdr:from>
    <xdr:to>
      <xdr:col>20</xdr:col>
      <xdr:colOff>711417</xdr:colOff>
      <xdr:row>11</xdr:row>
      <xdr:rowOff>18472</xdr:rowOff>
    </xdr:to>
    <xdr:sp macro="" textlink="">
      <xdr:nvSpPr>
        <xdr:cNvPr id="71" name="Arco 70">
          <a:extLst>
            <a:ext uri="{FF2B5EF4-FFF2-40B4-BE49-F238E27FC236}">
              <a16:creationId xmlns:a16="http://schemas.microsoft.com/office/drawing/2014/main" id="{00000000-0008-0000-6000-000047000000}"/>
            </a:ext>
          </a:extLst>
        </xdr:cNvPr>
        <xdr:cNvSpPr/>
      </xdr:nvSpPr>
      <xdr:spPr>
        <a:xfrm>
          <a:off x="21762297" y="176027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162101</xdr:colOff>
      <xdr:row>8</xdr:row>
      <xdr:rowOff>115381</xdr:rowOff>
    </xdr:from>
    <xdr:to>
      <xdr:col>21</xdr:col>
      <xdr:colOff>630101</xdr:colOff>
      <xdr:row>11</xdr:row>
      <xdr:rowOff>11881</xdr:rowOff>
    </xdr:to>
    <xdr:sp macro="" textlink="">
      <xdr:nvSpPr>
        <xdr:cNvPr id="72" name="Arco 71">
          <a:extLst>
            <a:ext uri="{FF2B5EF4-FFF2-40B4-BE49-F238E27FC236}">
              <a16:creationId xmlns:a16="http://schemas.microsoft.com/office/drawing/2014/main" id="{00000000-0008-0000-6000-000048000000}"/>
            </a:ext>
          </a:extLst>
        </xdr:cNvPr>
        <xdr:cNvSpPr/>
      </xdr:nvSpPr>
      <xdr:spPr>
        <a:xfrm rot="16200000">
          <a:off x="22484891" y="174225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152400</xdr:colOff>
      <xdr:row>5</xdr:row>
      <xdr:rowOff>8537</xdr:rowOff>
    </xdr:from>
    <xdr:to>
      <xdr:col>21</xdr:col>
      <xdr:colOff>619125</xdr:colOff>
      <xdr:row>7</xdr:row>
      <xdr:rowOff>94262</xdr:rowOff>
    </xdr:to>
    <xdr:sp macro="" textlink="">
      <xdr:nvSpPr>
        <xdr:cNvPr id="73" name="Arco 72">
          <a:extLst>
            <a:ext uri="{FF2B5EF4-FFF2-40B4-BE49-F238E27FC236}">
              <a16:creationId xmlns:a16="http://schemas.microsoft.com/office/drawing/2014/main" id="{00000000-0008-0000-6000-000049000000}"/>
            </a:ext>
          </a:extLst>
        </xdr:cNvPr>
        <xdr:cNvSpPr/>
      </xdr:nvSpPr>
      <xdr:spPr>
        <a:xfrm rot="10800000">
          <a:off x="22463760" y="1098197"/>
          <a:ext cx="466725" cy="45148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5</xdr:row>
      <xdr:rowOff>8537</xdr:rowOff>
    </xdr:from>
    <xdr:to>
      <xdr:col>20</xdr:col>
      <xdr:colOff>704850</xdr:colOff>
      <xdr:row>7</xdr:row>
      <xdr:rowOff>94262</xdr:rowOff>
    </xdr:to>
    <xdr:sp macro="" textlink="">
      <xdr:nvSpPr>
        <xdr:cNvPr id="74" name="Arco 73">
          <a:extLst>
            <a:ext uri="{FF2B5EF4-FFF2-40B4-BE49-F238E27FC236}">
              <a16:creationId xmlns:a16="http://schemas.microsoft.com/office/drawing/2014/main" id="{00000000-0008-0000-6000-00004A000000}"/>
            </a:ext>
          </a:extLst>
        </xdr:cNvPr>
        <xdr:cNvSpPr/>
      </xdr:nvSpPr>
      <xdr:spPr>
        <a:xfrm rot="5400000">
          <a:off x="21764625" y="109057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13</xdr:row>
      <xdr:rowOff>171441</xdr:rowOff>
    </xdr:from>
    <xdr:to>
      <xdr:col>18</xdr:col>
      <xdr:colOff>116121</xdr:colOff>
      <xdr:row>13</xdr:row>
      <xdr:rowOff>171441</xdr:rowOff>
    </xdr:to>
    <xdr:cxnSp macro="">
      <xdr:nvCxnSpPr>
        <xdr:cNvPr id="75" name="Conector recto 74">
          <a:extLst>
            <a:ext uri="{FF2B5EF4-FFF2-40B4-BE49-F238E27FC236}">
              <a16:creationId xmlns:a16="http://schemas.microsoft.com/office/drawing/2014/main" id="{00000000-0008-0000-6000-00004B000000}"/>
            </a:ext>
          </a:extLst>
        </xdr:cNvPr>
        <xdr:cNvCxnSpPr/>
      </xdr:nvCxnSpPr>
      <xdr:spPr>
        <a:xfrm flipH="1">
          <a:off x="17462902" y="2724141"/>
          <a:ext cx="258713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7</xdr:row>
      <xdr:rowOff>87693</xdr:rowOff>
    </xdr:from>
    <xdr:to>
      <xdr:col>20</xdr:col>
      <xdr:colOff>496300</xdr:colOff>
      <xdr:row>7</xdr:row>
      <xdr:rowOff>87693</xdr:rowOff>
    </xdr:to>
    <xdr:cxnSp macro="">
      <xdr:nvCxnSpPr>
        <xdr:cNvPr id="76" name="Conector recto 75">
          <a:extLst>
            <a:ext uri="{FF2B5EF4-FFF2-40B4-BE49-F238E27FC236}">
              <a16:creationId xmlns:a16="http://schemas.microsoft.com/office/drawing/2014/main" id="{00000000-0008-0000-6000-00004C000000}"/>
            </a:ext>
          </a:extLst>
        </xdr:cNvPr>
        <xdr:cNvCxnSpPr/>
      </xdr:nvCxnSpPr>
      <xdr:spPr>
        <a:xfrm flipH="1">
          <a:off x="16370386" y="1543113"/>
          <a:ext cx="56447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371243</xdr:colOff>
      <xdr:row>8</xdr:row>
      <xdr:rowOff>113080</xdr:rowOff>
    </xdr:from>
    <xdr:to>
      <xdr:col>22</xdr:col>
      <xdr:colOff>41243</xdr:colOff>
      <xdr:row>8</xdr:row>
      <xdr:rowOff>113080</xdr:rowOff>
    </xdr:to>
    <xdr:cxnSp macro="">
      <xdr:nvCxnSpPr>
        <xdr:cNvPr id="77" name="Conector recto 76">
          <a:extLst>
            <a:ext uri="{FF2B5EF4-FFF2-40B4-BE49-F238E27FC236}">
              <a16:creationId xmlns:a16="http://schemas.microsoft.com/office/drawing/2014/main" id="{00000000-0008-0000-6000-00004D000000}"/>
            </a:ext>
          </a:extLst>
        </xdr:cNvPr>
        <xdr:cNvCxnSpPr/>
      </xdr:nvCxnSpPr>
      <xdr:spPr>
        <a:xfrm flipH="1">
          <a:off x="22682603" y="175138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376355</xdr:colOff>
      <xdr:row>7</xdr:row>
      <xdr:rowOff>94030</xdr:rowOff>
    </xdr:from>
    <xdr:to>
      <xdr:col>22</xdr:col>
      <xdr:colOff>46355</xdr:colOff>
      <xdr:row>7</xdr:row>
      <xdr:rowOff>94030</xdr:rowOff>
    </xdr:to>
    <xdr:cxnSp macro="">
      <xdr:nvCxnSpPr>
        <xdr:cNvPr id="78" name="Conector recto 77">
          <a:extLst>
            <a:ext uri="{FF2B5EF4-FFF2-40B4-BE49-F238E27FC236}">
              <a16:creationId xmlns:a16="http://schemas.microsoft.com/office/drawing/2014/main" id="{00000000-0008-0000-6000-00004E000000}"/>
            </a:ext>
          </a:extLst>
        </xdr:cNvPr>
        <xdr:cNvCxnSpPr/>
      </xdr:nvCxnSpPr>
      <xdr:spPr>
        <a:xfrm flipH="1">
          <a:off x="22687715" y="154945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162157</xdr:colOff>
      <xdr:row>9</xdr:row>
      <xdr:rowOff>159347</xdr:rowOff>
    </xdr:from>
    <xdr:to>
      <xdr:col>21</xdr:col>
      <xdr:colOff>162157</xdr:colOff>
      <xdr:row>22</xdr:row>
      <xdr:rowOff>94847</xdr:rowOff>
    </xdr:to>
    <xdr:cxnSp macro="">
      <xdr:nvCxnSpPr>
        <xdr:cNvPr id="79" name="Conector recto 78">
          <a:extLst>
            <a:ext uri="{FF2B5EF4-FFF2-40B4-BE49-F238E27FC236}">
              <a16:creationId xmlns:a16="http://schemas.microsoft.com/office/drawing/2014/main" id="{00000000-0008-0000-6000-00004F000000}"/>
            </a:ext>
          </a:extLst>
        </xdr:cNvPr>
        <xdr:cNvCxnSpPr/>
      </xdr:nvCxnSpPr>
      <xdr:spPr>
        <a:xfrm>
          <a:off x="22473517" y="1980527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9</xdr:row>
      <xdr:rowOff>172653</xdr:rowOff>
    </xdr:from>
    <xdr:to>
      <xdr:col>20</xdr:col>
      <xdr:colOff>715537</xdr:colOff>
      <xdr:row>22</xdr:row>
      <xdr:rowOff>108153</xdr:rowOff>
    </xdr:to>
    <xdr:cxnSp macro="">
      <xdr:nvCxnSpPr>
        <xdr:cNvPr id="80" name="Conector recto 79">
          <a:extLst>
            <a:ext uri="{FF2B5EF4-FFF2-40B4-BE49-F238E27FC236}">
              <a16:creationId xmlns:a16="http://schemas.microsoft.com/office/drawing/2014/main" id="{00000000-0008-0000-6000-000050000000}"/>
            </a:ext>
          </a:extLst>
        </xdr:cNvPr>
        <xdr:cNvCxnSpPr/>
      </xdr:nvCxnSpPr>
      <xdr:spPr>
        <a:xfrm>
          <a:off x="22234417" y="1993833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4</xdr:row>
      <xdr:rowOff>89383</xdr:rowOff>
    </xdr:from>
    <xdr:to>
      <xdr:col>20</xdr:col>
      <xdr:colOff>706244</xdr:colOff>
      <xdr:row>6</xdr:row>
      <xdr:rowOff>68383</xdr:rowOff>
    </xdr:to>
    <xdr:cxnSp macro="">
      <xdr:nvCxnSpPr>
        <xdr:cNvPr id="81" name="Conector recto 80">
          <a:extLst>
            <a:ext uri="{FF2B5EF4-FFF2-40B4-BE49-F238E27FC236}">
              <a16:creationId xmlns:a16="http://schemas.microsoft.com/office/drawing/2014/main" id="{00000000-0008-0000-6000-000051000000}"/>
            </a:ext>
          </a:extLst>
        </xdr:cNvPr>
        <xdr:cNvCxnSpPr/>
      </xdr:nvCxnSpPr>
      <xdr:spPr>
        <a:xfrm>
          <a:off x="22225124" y="99616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152865</xdr:colOff>
      <xdr:row>4</xdr:row>
      <xdr:rowOff>84737</xdr:rowOff>
    </xdr:from>
    <xdr:to>
      <xdr:col>21</xdr:col>
      <xdr:colOff>152865</xdr:colOff>
      <xdr:row>6</xdr:row>
      <xdr:rowOff>63737</xdr:rowOff>
    </xdr:to>
    <xdr:cxnSp macro="">
      <xdr:nvCxnSpPr>
        <xdr:cNvPr id="82" name="Conector recto 81">
          <a:extLst>
            <a:ext uri="{FF2B5EF4-FFF2-40B4-BE49-F238E27FC236}">
              <a16:creationId xmlns:a16="http://schemas.microsoft.com/office/drawing/2014/main" id="{00000000-0008-0000-6000-000052000000}"/>
            </a:ext>
          </a:extLst>
        </xdr:cNvPr>
        <xdr:cNvCxnSpPr/>
      </xdr:nvCxnSpPr>
      <xdr:spPr>
        <a:xfrm>
          <a:off x="22464225" y="991517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9</xdr:row>
      <xdr:rowOff>55532</xdr:rowOff>
    </xdr:from>
    <xdr:to>
      <xdr:col>20</xdr:col>
      <xdr:colOff>633280</xdr:colOff>
      <xdr:row>17</xdr:row>
      <xdr:rowOff>79532</xdr:rowOff>
    </xdr:to>
    <xdr:sp macro="" textlink="">
      <xdr:nvSpPr>
        <xdr:cNvPr id="83" name="Rectángulo 82">
          <a:extLst>
            <a:ext uri="{FF2B5EF4-FFF2-40B4-BE49-F238E27FC236}">
              <a16:creationId xmlns:a16="http://schemas.microsoft.com/office/drawing/2014/main" id="{00000000-0008-0000-6000-000053000000}"/>
            </a:ext>
          </a:extLst>
        </xdr:cNvPr>
        <xdr:cNvSpPr/>
      </xdr:nvSpPr>
      <xdr:spPr>
        <a:xfrm>
          <a:off x="21648160" y="1876712"/>
          <a:ext cx="504000" cy="1608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8</xdr:row>
      <xdr:rowOff>115690</xdr:rowOff>
    </xdr:from>
    <xdr:to>
      <xdr:col>18</xdr:col>
      <xdr:colOff>477416</xdr:colOff>
      <xdr:row>10</xdr:row>
      <xdr:rowOff>94690</xdr:rowOff>
    </xdr:to>
    <xdr:sp macro="" textlink="">
      <xdr:nvSpPr>
        <xdr:cNvPr id="84" name="Arco 83">
          <a:extLst>
            <a:ext uri="{FF2B5EF4-FFF2-40B4-BE49-F238E27FC236}">
              <a16:creationId xmlns:a16="http://schemas.microsoft.com/office/drawing/2014/main" id="{00000000-0008-0000-6000-000054000000}"/>
            </a:ext>
          </a:extLst>
        </xdr:cNvPr>
        <xdr:cNvSpPr/>
      </xdr:nvSpPr>
      <xdr:spPr>
        <a:xfrm flipH="1">
          <a:off x="20051336" y="175399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9</xdr:row>
      <xdr:rowOff>104845</xdr:rowOff>
    </xdr:from>
    <xdr:to>
      <xdr:col>18</xdr:col>
      <xdr:colOff>118613</xdr:colOff>
      <xdr:row>13</xdr:row>
      <xdr:rowOff>170845</xdr:rowOff>
    </xdr:to>
    <xdr:cxnSp macro="">
      <xdr:nvCxnSpPr>
        <xdr:cNvPr id="85" name="Conector recto 84">
          <a:extLst>
            <a:ext uri="{FF2B5EF4-FFF2-40B4-BE49-F238E27FC236}">
              <a16:creationId xmlns:a16="http://schemas.microsoft.com/office/drawing/2014/main" id="{00000000-0008-0000-6000-000055000000}"/>
            </a:ext>
          </a:extLst>
        </xdr:cNvPr>
        <xdr:cNvCxnSpPr/>
      </xdr:nvCxnSpPr>
      <xdr:spPr>
        <a:xfrm flipH="1">
          <a:off x="20052533" y="192602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8</xdr:row>
      <xdr:rowOff>124423</xdr:rowOff>
    </xdr:from>
    <xdr:to>
      <xdr:col>20</xdr:col>
      <xdr:colOff>510473</xdr:colOff>
      <xdr:row>8</xdr:row>
      <xdr:rowOff>124423</xdr:rowOff>
    </xdr:to>
    <xdr:cxnSp macro="">
      <xdr:nvCxnSpPr>
        <xdr:cNvPr id="86" name="Conector recto 85">
          <a:extLst>
            <a:ext uri="{FF2B5EF4-FFF2-40B4-BE49-F238E27FC236}">
              <a16:creationId xmlns:a16="http://schemas.microsoft.com/office/drawing/2014/main" id="{00000000-0008-0000-6000-000056000000}"/>
            </a:ext>
          </a:extLst>
        </xdr:cNvPr>
        <xdr:cNvCxnSpPr/>
      </xdr:nvCxnSpPr>
      <xdr:spPr>
        <a:xfrm flipH="1">
          <a:off x="20899142" y="176272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1492585</xdr:colOff>
      <xdr:row>30</xdr:row>
      <xdr:rowOff>73716</xdr:rowOff>
    </xdr:from>
    <xdr:to>
      <xdr:col>19</xdr:col>
      <xdr:colOff>83642</xdr:colOff>
      <xdr:row>30</xdr:row>
      <xdr:rowOff>73716</xdr:rowOff>
    </xdr:to>
    <xdr:cxnSp macro="">
      <xdr:nvCxnSpPr>
        <xdr:cNvPr id="87" name="Conector recto 86">
          <a:extLst>
            <a:ext uri="{FF2B5EF4-FFF2-40B4-BE49-F238E27FC236}">
              <a16:creationId xmlns:a16="http://schemas.microsoft.com/office/drawing/2014/main" id="{00000000-0008-0000-6000-000057000000}"/>
            </a:ext>
          </a:extLst>
        </xdr:cNvPr>
        <xdr:cNvCxnSpPr/>
      </xdr:nvCxnSpPr>
      <xdr:spPr>
        <a:xfrm flipH="1">
          <a:off x="20725465" y="5857296"/>
          <a:ext cx="8457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12</xdr:row>
      <xdr:rowOff>108740</xdr:rowOff>
    </xdr:from>
    <xdr:to>
      <xdr:col>15</xdr:col>
      <xdr:colOff>324571</xdr:colOff>
      <xdr:row>14</xdr:row>
      <xdr:rowOff>61115</xdr:rowOff>
    </xdr:to>
    <xdr:sp macro="" textlink="">
      <xdr:nvSpPr>
        <xdr:cNvPr id="88" name="Arco 87">
          <a:extLst>
            <a:ext uri="{FF2B5EF4-FFF2-40B4-BE49-F238E27FC236}">
              <a16:creationId xmlns:a16="http://schemas.microsoft.com/office/drawing/2014/main" id="{00000000-0008-0000-6000-000058000000}"/>
            </a:ext>
          </a:extLst>
        </xdr:cNvPr>
        <xdr:cNvSpPr/>
      </xdr:nvSpPr>
      <xdr:spPr>
        <a:xfrm>
          <a:off x="16705666" y="2478560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13</xdr:row>
      <xdr:rowOff>173066</xdr:rowOff>
    </xdr:from>
    <xdr:to>
      <xdr:col>15</xdr:col>
      <xdr:colOff>691400</xdr:colOff>
      <xdr:row>15</xdr:row>
      <xdr:rowOff>115916</xdr:rowOff>
    </xdr:to>
    <xdr:sp macro="" textlink="">
      <xdr:nvSpPr>
        <xdr:cNvPr id="89" name="Arco 88">
          <a:extLst>
            <a:ext uri="{FF2B5EF4-FFF2-40B4-BE49-F238E27FC236}">
              <a16:creationId xmlns:a16="http://schemas.microsoft.com/office/drawing/2014/main" id="{00000000-0008-0000-6000-000059000000}"/>
            </a:ext>
          </a:extLst>
        </xdr:cNvPr>
        <xdr:cNvSpPr/>
      </xdr:nvSpPr>
      <xdr:spPr>
        <a:xfrm rot="16200000">
          <a:off x="17249660" y="2836256"/>
          <a:ext cx="4305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482082</xdr:colOff>
      <xdr:row>14</xdr:row>
      <xdr:rowOff>104121</xdr:rowOff>
    </xdr:from>
    <xdr:to>
      <xdr:col>15</xdr:col>
      <xdr:colOff>482082</xdr:colOff>
      <xdr:row>34</xdr:row>
      <xdr:rowOff>74121</xdr:rowOff>
    </xdr:to>
    <xdr:cxnSp macro="">
      <xdr:nvCxnSpPr>
        <xdr:cNvPr id="90" name="Conector recto 89">
          <a:extLst>
            <a:ext uri="{FF2B5EF4-FFF2-40B4-BE49-F238E27FC236}">
              <a16:creationId xmlns:a16="http://schemas.microsoft.com/office/drawing/2014/main" id="{00000000-0008-0000-6000-00005A000000}"/>
            </a:ext>
          </a:extLst>
        </xdr:cNvPr>
        <xdr:cNvCxnSpPr/>
      </xdr:nvCxnSpPr>
      <xdr:spPr>
        <a:xfrm>
          <a:off x="17360382" y="2839701"/>
          <a:ext cx="0" cy="3749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327040</xdr:colOff>
      <xdr:row>13</xdr:row>
      <xdr:rowOff>75301</xdr:rowOff>
    </xdr:from>
    <xdr:to>
      <xdr:col>15</xdr:col>
      <xdr:colOff>327040</xdr:colOff>
      <xdr:row>34</xdr:row>
      <xdr:rowOff>70801</xdr:rowOff>
    </xdr:to>
    <xdr:cxnSp macro="">
      <xdr:nvCxnSpPr>
        <xdr:cNvPr id="91" name="Conector recto 90">
          <a:extLst>
            <a:ext uri="{FF2B5EF4-FFF2-40B4-BE49-F238E27FC236}">
              <a16:creationId xmlns:a16="http://schemas.microsoft.com/office/drawing/2014/main" id="{00000000-0008-0000-6000-00005B000000}"/>
            </a:ext>
          </a:extLst>
        </xdr:cNvPr>
        <xdr:cNvCxnSpPr/>
      </xdr:nvCxnSpPr>
      <xdr:spPr>
        <a:xfrm>
          <a:off x="17205340" y="2628001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180973</xdr:colOff>
      <xdr:row>9</xdr:row>
      <xdr:rowOff>9525</xdr:rowOff>
    </xdr:from>
    <xdr:to>
      <xdr:col>18</xdr:col>
      <xdr:colOff>900973</xdr:colOff>
      <xdr:row>13</xdr:row>
      <xdr:rowOff>183525</xdr:rowOff>
    </xdr:to>
    <xdr:sp macro="" textlink="">
      <xdr:nvSpPr>
        <xdr:cNvPr id="92" name="Rectángulo 91">
          <a:extLst>
            <a:ext uri="{FF2B5EF4-FFF2-40B4-BE49-F238E27FC236}">
              <a16:creationId xmlns:a16="http://schemas.microsoft.com/office/drawing/2014/main" id="{00000000-0008-0000-6000-00005C000000}"/>
            </a:ext>
          </a:extLst>
        </xdr:cNvPr>
        <xdr:cNvSpPr/>
      </xdr:nvSpPr>
      <xdr:spPr>
        <a:xfrm>
          <a:off x="20114893" y="1830705"/>
          <a:ext cx="613320" cy="9055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8</xdr:row>
      <xdr:rowOff>116268</xdr:rowOff>
    </xdr:from>
    <xdr:to>
      <xdr:col>18</xdr:col>
      <xdr:colOff>1268355</xdr:colOff>
      <xdr:row>8</xdr:row>
      <xdr:rowOff>116268</xdr:rowOff>
    </xdr:to>
    <xdr:cxnSp macro="">
      <xdr:nvCxnSpPr>
        <xdr:cNvPr id="93" name="Conector recto 92">
          <a:extLst>
            <a:ext uri="{FF2B5EF4-FFF2-40B4-BE49-F238E27FC236}">
              <a16:creationId xmlns:a16="http://schemas.microsoft.com/office/drawing/2014/main" id="{00000000-0008-0000-6000-00005D000000}"/>
            </a:ext>
          </a:extLst>
        </xdr:cNvPr>
        <xdr:cNvCxnSpPr/>
      </xdr:nvCxnSpPr>
      <xdr:spPr>
        <a:xfrm flipH="1">
          <a:off x="20230275" y="175456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8</xdr:row>
      <xdr:rowOff>190072</xdr:rowOff>
    </xdr:from>
    <xdr:to>
      <xdr:col>18</xdr:col>
      <xdr:colOff>1414009</xdr:colOff>
      <xdr:row>13</xdr:row>
      <xdr:rowOff>173572</xdr:rowOff>
    </xdr:to>
    <xdr:sp macro="" textlink="">
      <xdr:nvSpPr>
        <xdr:cNvPr id="94" name="Rectángulo 93">
          <a:extLst>
            <a:ext uri="{FF2B5EF4-FFF2-40B4-BE49-F238E27FC236}">
              <a16:creationId xmlns:a16="http://schemas.microsoft.com/office/drawing/2014/main" id="{00000000-0008-0000-6000-00005E000000}"/>
            </a:ext>
          </a:extLst>
        </xdr:cNvPr>
        <xdr:cNvSpPr/>
      </xdr:nvSpPr>
      <xdr:spPr>
        <a:xfrm rot="16200000">
          <a:off x="20272549" y="2275732"/>
          <a:ext cx="90552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12</xdr:row>
      <xdr:rowOff>175721</xdr:rowOff>
    </xdr:from>
    <xdr:to>
      <xdr:col>15</xdr:col>
      <xdr:colOff>270023</xdr:colOff>
      <xdr:row>20</xdr:row>
      <xdr:rowOff>91721</xdr:rowOff>
    </xdr:to>
    <xdr:sp macro="" textlink="">
      <xdr:nvSpPr>
        <xdr:cNvPr id="95" name="Rectángulo 94">
          <a:extLst>
            <a:ext uri="{FF2B5EF4-FFF2-40B4-BE49-F238E27FC236}">
              <a16:creationId xmlns:a16="http://schemas.microsoft.com/office/drawing/2014/main" id="{00000000-0008-0000-6000-00005F000000}"/>
            </a:ext>
          </a:extLst>
        </xdr:cNvPr>
        <xdr:cNvSpPr/>
      </xdr:nvSpPr>
      <xdr:spPr>
        <a:xfrm>
          <a:off x="16397843" y="2545541"/>
          <a:ext cx="750480" cy="1500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20</xdr:row>
      <xdr:rowOff>116691</xdr:rowOff>
    </xdr:from>
    <xdr:to>
      <xdr:col>15</xdr:col>
      <xdr:colOff>276500</xdr:colOff>
      <xdr:row>23</xdr:row>
      <xdr:rowOff>49191</xdr:rowOff>
    </xdr:to>
    <xdr:sp macro="" textlink="">
      <xdr:nvSpPr>
        <xdr:cNvPr id="96" name="Rectángulo 95">
          <a:extLst>
            <a:ext uri="{FF2B5EF4-FFF2-40B4-BE49-F238E27FC236}">
              <a16:creationId xmlns:a16="http://schemas.microsoft.com/office/drawing/2014/main" id="{00000000-0008-0000-6000-000060000000}"/>
            </a:ext>
          </a:extLst>
        </xdr:cNvPr>
        <xdr:cNvSpPr/>
      </xdr:nvSpPr>
      <xdr:spPr>
        <a:xfrm>
          <a:off x="16404320" y="4071471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319364</xdr:colOff>
      <xdr:row>29</xdr:row>
      <xdr:rowOff>27778</xdr:rowOff>
    </xdr:from>
    <xdr:to>
      <xdr:col>15</xdr:col>
      <xdr:colOff>277364</xdr:colOff>
      <xdr:row>34</xdr:row>
      <xdr:rowOff>82441</xdr:rowOff>
    </xdr:to>
    <xdr:sp macro="" textlink="">
      <xdr:nvSpPr>
        <xdr:cNvPr id="97" name="Rectángulo 96">
          <a:extLst>
            <a:ext uri="{FF2B5EF4-FFF2-40B4-BE49-F238E27FC236}">
              <a16:creationId xmlns:a16="http://schemas.microsoft.com/office/drawing/2014/main" id="{00000000-0008-0000-6000-000061000000}"/>
            </a:ext>
          </a:extLst>
        </xdr:cNvPr>
        <xdr:cNvSpPr/>
      </xdr:nvSpPr>
      <xdr:spPr>
        <a:xfrm>
          <a:off x="16405184" y="5628478"/>
          <a:ext cx="750480" cy="969063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7</xdr:row>
      <xdr:rowOff>88281</xdr:rowOff>
    </xdr:from>
    <xdr:to>
      <xdr:col>14</xdr:col>
      <xdr:colOff>297366</xdr:colOff>
      <xdr:row>12</xdr:row>
      <xdr:rowOff>107781</xdr:rowOff>
    </xdr:to>
    <xdr:cxnSp macro="">
      <xdr:nvCxnSpPr>
        <xdr:cNvPr id="98" name="Conector recto 97">
          <a:extLst>
            <a:ext uri="{FF2B5EF4-FFF2-40B4-BE49-F238E27FC236}">
              <a16:creationId xmlns:a16="http://schemas.microsoft.com/office/drawing/2014/main" id="{00000000-0008-0000-6000-000062000000}"/>
            </a:ext>
          </a:extLst>
        </xdr:cNvPr>
        <xdr:cNvCxnSpPr/>
      </xdr:nvCxnSpPr>
      <xdr:spPr>
        <a:xfrm flipH="1" flipV="1">
          <a:off x="16383186" y="154370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4</xdr:row>
      <xdr:rowOff>188169</xdr:rowOff>
    </xdr:from>
    <xdr:to>
      <xdr:col>16</xdr:col>
      <xdr:colOff>649420</xdr:colOff>
      <xdr:row>6</xdr:row>
      <xdr:rowOff>87317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id="{00000000-0008-0000-6000-000063000000}"/>
            </a:ext>
          </a:extLst>
        </xdr:cNvPr>
        <xdr:cNvSpPr txBox="1"/>
      </xdr:nvSpPr>
      <xdr:spPr>
        <a:xfrm>
          <a:off x="18743046" y="108732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11</xdr:row>
      <xdr:rowOff>129428</xdr:rowOff>
    </xdr:from>
    <xdr:to>
      <xdr:col>20</xdr:col>
      <xdr:colOff>540123</xdr:colOff>
      <xdr:row>13</xdr:row>
      <xdr:rowOff>28576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id="{00000000-0008-0000-6000-000064000000}"/>
            </a:ext>
          </a:extLst>
        </xdr:cNvPr>
        <xdr:cNvSpPr txBox="1"/>
      </xdr:nvSpPr>
      <xdr:spPr>
        <a:xfrm>
          <a:off x="21790062" y="2316368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9</xdr:row>
      <xdr:rowOff>94304</xdr:rowOff>
    </xdr:from>
    <xdr:to>
      <xdr:col>16</xdr:col>
      <xdr:colOff>284679</xdr:colOff>
      <xdr:row>10</xdr:row>
      <xdr:rowOff>183952</xdr:rowOff>
    </xdr:to>
    <xdr:sp macro="" textlink="">
      <xdr:nvSpPr>
        <xdr:cNvPr id="101" name="CuadroTexto 100">
          <a:extLst>
            <a:ext uri="{FF2B5EF4-FFF2-40B4-BE49-F238E27FC236}">
              <a16:creationId xmlns:a16="http://schemas.microsoft.com/office/drawing/2014/main" id="{00000000-0008-0000-6000-000065000000}"/>
            </a:ext>
          </a:extLst>
        </xdr:cNvPr>
        <xdr:cNvSpPr txBox="1"/>
      </xdr:nvSpPr>
      <xdr:spPr>
        <a:xfrm>
          <a:off x="17589541" y="1915484"/>
          <a:ext cx="104409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10</xdr:row>
      <xdr:rowOff>122705</xdr:rowOff>
    </xdr:from>
    <xdr:to>
      <xdr:col>18</xdr:col>
      <xdr:colOff>632572</xdr:colOff>
      <xdr:row>12</xdr:row>
      <xdr:rowOff>28575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id="{00000000-0008-0000-6000-000066000000}"/>
            </a:ext>
          </a:extLst>
        </xdr:cNvPr>
        <xdr:cNvSpPr txBox="1"/>
      </xdr:nvSpPr>
      <xdr:spPr>
        <a:xfrm>
          <a:off x="20297551" y="2126765"/>
          <a:ext cx="26894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15</xdr:row>
      <xdr:rowOff>156322</xdr:rowOff>
    </xdr:from>
    <xdr:to>
      <xdr:col>15</xdr:col>
      <xdr:colOff>294715</xdr:colOff>
      <xdr:row>17</xdr:row>
      <xdr:rowOff>55470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id="{00000000-0008-0000-6000-000067000000}"/>
            </a:ext>
          </a:extLst>
        </xdr:cNvPr>
        <xdr:cNvSpPr txBox="1"/>
      </xdr:nvSpPr>
      <xdr:spPr>
        <a:xfrm>
          <a:off x="16705505" y="3196702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21</xdr:row>
      <xdr:rowOff>63874</xdr:rowOff>
    </xdr:from>
    <xdr:to>
      <xdr:col>15</xdr:col>
      <xdr:colOff>81803</xdr:colOff>
      <xdr:row>22</xdr:row>
      <xdr:rowOff>50989</xdr:rowOff>
    </xdr:to>
    <xdr:sp macro="" textlink="">
      <xdr:nvSpPr>
        <xdr:cNvPr id="104" name="CuadroTexto 103">
          <a:extLst>
            <a:ext uri="{FF2B5EF4-FFF2-40B4-BE49-F238E27FC236}">
              <a16:creationId xmlns:a16="http://schemas.microsoft.com/office/drawing/2014/main" id="{00000000-0008-0000-6000-000068000000}"/>
            </a:ext>
          </a:extLst>
        </xdr:cNvPr>
        <xdr:cNvSpPr txBox="1"/>
      </xdr:nvSpPr>
      <xdr:spPr>
        <a:xfrm>
          <a:off x="16577759" y="4201534"/>
          <a:ext cx="38234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23</xdr:row>
      <xdr:rowOff>176493</xdr:rowOff>
    </xdr:from>
    <xdr:to>
      <xdr:col>15</xdr:col>
      <xdr:colOff>137833</xdr:colOff>
      <xdr:row>25</xdr:row>
      <xdr:rowOff>28016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id="{00000000-0008-0000-6000-000069000000}"/>
            </a:ext>
          </a:extLst>
        </xdr:cNvPr>
        <xdr:cNvSpPr txBox="1"/>
      </xdr:nvSpPr>
      <xdr:spPr>
        <a:xfrm>
          <a:off x="16573276" y="4679913"/>
          <a:ext cx="44285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26</xdr:row>
      <xdr:rowOff>148479</xdr:rowOff>
    </xdr:from>
    <xdr:to>
      <xdr:col>15</xdr:col>
      <xdr:colOff>149039</xdr:colOff>
      <xdr:row>27</xdr:row>
      <xdr:rowOff>171451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id="{00000000-0008-0000-6000-00006A000000}"/>
            </a:ext>
          </a:extLst>
        </xdr:cNvPr>
        <xdr:cNvSpPr txBox="1"/>
      </xdr:nvSpPr>
      <xdr:spPr>
        <a:xfrm>
          <a:off x="16580000" y="520053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10</xdr:row>
      <xdr:rowOff>68916</xdr:rowOff>
    </xdr:from>
    <xdr:to>
      <xdr:col>18</xdr:col>
      <xdr:colOff>1257300</xdr:colOff>
      <xdr:row>11</xdr:row>
      <xdr:rowOff>158564</xdr:rowOff>
    </xdr:to>
    <xdr:sp macro="" textlink="">
      <xdr:nvSpPr>
        <xdr:cNvPr id="107" name="CuadroTexto 106">
          <a:extLst>
            <a:ext uri="{FF2B5EF4-FFF2-40B4-BE49-F238E27FC236}">
              <a16:creationId xmlns:a16="http://schemas.microsoft.com/office/drawing/2014/main" id="{00000000-0008-0000-6000-00006B000000}"/>
            </a:ext>
          </a:extLst>
        </xdr:cNvPr>
        <xdr:cNvSpPr txBox="1"/>
      </xdr:nvSpPr>
      <xdr:spPr>
        <a:xfrm>
          <a:off x="20724719" y="2072976"/>
          <a:ext cx="16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19</xdr:row>
      <xdr:rowOff>183884</xdr:rowOff>
    </xdr:from>
    <xdr:to>
      <xdr:col>18</xdr:col>
      <xdr:colOff>277632</xdr:colOff>
      <xdr:row>21</xdr:row>
      <xdr:rowOff>97251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id="{00000000-0008-0000-6000-00006C000000}"/>
            </a:ext>
          </a:extLst>
        </xdr:cNvPr>
        <xdr:cNvSpPr txBox="1"/>
      </xdr:nvSpPr>
      <xdr:spPr>
        <a:xfrm>
          <a:off x="19942611" y="3955784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14</xdr:col>
      <xdr:colOff>569259</xdr:colOff>
      <xdr:row>31</xdr:row>
      <xdr:rowOff>67796</xdr:rowOff>
    </xdr:from>
    <xdr:to>
      <xdr:col>15</xdr:col>
      <xdr:colOff>161365</xdr:colOff>
      <xdr:row>32</xdr:row>
      <xdr:rowOff>142875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id="{00000000-0008-0000-6000-00006D000000}"/>
            </a:ext>
          </a:extLst>
        </xdr:cNvPr>
        <xdr:cNvSpPr txBox="1"/>
      </xdr:nvSpPr>
      <xdr:spPr>
        <a:xfrm>
          <a:off x="16655079" y="6034256"/>
          <a:ext cx="384586" cy="25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5</xdr:row>
      <xdr:rowOff>22412</xdr:rowOff>
    </xdr:from>
    <xdr:to>
      <xdr:col>20</xdr:col>
      <xdr:colOff>38100</xdr:colOff>
      <xdr:row>6</xdr:row>
      <xdr:rowOff>112060</xdr:rowOff>
    </xdr:to>
    <xdr:sp macro="" textlink="">
      <xdr:nvSpPr>
        <xdr:cNvPr id="110" name="CuadroTexto 109">
          <a:extLst>
            <a:ext uri="{FF2B5EF4-FFF2-40B4-BE49-F238E27FC236}">
              <a16:creationId xmlns:a16="http://schemas.microsoft.com/office/drawing/2014/main" id="{00000000-0008-0000-6000-00006E000000}"/>
            </a:ext>
          </a:extLst>
        </xdr:cNvPr>
        <xdr:cNvSpPr txBox="1"/>
      </xdr:nvSpPr>
      <xdr:spPr>
        <a:xfrm>
          <a:off x="20840408" y="111207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6</xdr:row>
      <xdr:rowOff>109211</xdr:rowOff>
    </xdr:from>
    <xdr:to>
      <xdr:col>19</xdr:col>
      <xdr:colOff>387665</xdr:colOff>
      <xdr:row>7</xdr:row>
      <xdr:rowOff>26711</xdr:rowOff>
    </xdr:to>
    <xdr:sp macro="" textlink="">
      <xdr:nvSpPr>
        <xdr:cNvPr id="111" name="Rectángulo 110">
          <a:extLst>
            <a:ext uri="{FF2B5EF4-FFF2-40B4-BE49-F238E27FC236}">
              <a16:creationId xmlns:a16="http://schemas.microsoft.com/office/drawing/2014/main" id="{00000000-0008-0000-6000-00006F000000}"/>
            </a:ext>
          </a:extLst>
        </xdr:cNvPr>
        <xdr:cNvSpPr/>
      </xdr:nvSpPr>
      <xdr:spPr>
        <a:xfrm>
          <a:off x="20898065" y="138175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21</xdr:row>
      <xdr:rowOff>224118</xdr:rowOff>
    </xdr:from>
    <xdr:to>
      <xdr:col>21</xdr:col>
      <xdr:colOff>515471</xdr:colOff>
      <xdr:row>23</xdr:row>
      <xdr:rowOff>44823</xdr:rowOff>
    </xdr:to>
    <xdr:sp macro="" textlink="">
      <xdr:nvSpPr>
        <xdr:cNvPr id="112" name="Forma libre: forma 111">
          <a:extLst>
            <a:ext uri="{FF2B5EF4-FFF2-40B4-BE49-F238E27FC236}">
              <a16:creationId xmlns:a16="http://schemas.microsoft.com/office/drawing/2014/main" id="{00000000-0008-0000-6000-000070000000}"/>
            </a:ext>
          </a:extLst>
        </xdr:cNvPr>
        <xdr:cNvSpPr/>
      </xdr:nvSpPr>
      <xdr:spPr>
        <a:xfrm>
          <a:off x="22000733" y="4323678"/>
          <a:ext cx="82609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3</xdr:row>
      <xdr:rowOff>65687</xdr:rowOff>
    </xdr:from>
    <xdr:to>
      <xdr:col>21</xdr:col>
      <xdr:colOff>481853</xdr:colOff>
      <xdr:row>5</xdr:row>
      <xdr:rowOff>110510</xdr:rowOff>
    </xdr:to>
    <xdr:sp macro="" textlink="">
      <xdr:nvSpPr>
        <xdr:cNvPr id="113" name="Forma libre: forma 112">
          <a:extLst>
            <a:ext uri="{FF2B5EF4-FFF2-40B4-BE49-F238E27FC236}">
              <a16:creationId xmlns:a16="http://schemas.microsoft.com/office/drawing/2014/main" id="{00000000-0008-0000-6000-000071000000}"/>
            </a:ext>
          </a:extLst>
        </xdr:cNvPr>
        <xdr:cNvSpPr/>
      </xdr:nvSpPr>
      <xdr:spPr>
        <a:xfrm>
          <a:off x="21967115" y="78958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588310</xdr:colOff>
      <xdr:row>5</xdr:row>
      <xdr:rowOff>93702</xdr:rowOff>
    </xdr:from>
    <xdr:to>
      <xdr:col>22</xdr:col>
      <xdr:colOff>252133</xdr:colOff>
      <xdr:row>9</xdr:row>
      <xdr:rowOff>127320</xdr:rowOff>
    </xdr:to>
    <xdr:sp macro="" textlink="">
      <xdr:nvSpPr>
        <xdr:cNvPr id="114" name="Forma libre: forma 113">
          <a:extLst>
            <a:ext uri="{FF2B5EF4-FFF2-40B4-BE49-F238E27FC236}">
              <a16:creationId xmlns:a16="http://schemas.microsoft.com/office/drawing/2014/main" id="{00000000-0008-0000-6000-000072000000}"/>
            </a:ext>
          </a:extLst>
        </xdr:cNvPr>
        <xdr:cNvSpPr/>
      </xdr:nvSpPr>
      <xdr:spPr>
        <a:xfrm rot="16200000">
          <a:off x="22745253" y="1337779"/>
          <a:ext cx="765138" cy="45630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8</xdr:row>
      <xdr:rowOff>9251</xdr:rowOff>
    </xdr:from>
    <xdr:to>
      <xdr:col>21</xdr:col>
      <xdr:colOff>575128</xdr:colOff>
      <xdr:row>8</xdr:row>
      <xdr:rowOff>9251</xdr:rowOff>
    </xdr:to>
    <xdr:cxnSp macro="">
      <xdr:nvCxnSpPr>
        <xdr:cNvPr id="115" name="Conector recto 114">
          <a:extLst>
            <a:ext uri="{FF2B5EF4-FFF2-40B4-BE49-F238E27FC236}">
              <a16:creationId xmlns:a16="http://schemas.microsoft.com/office/drawing/2014/main" id="{00000000-0008-0000-6000-000073000000}"/>
            </a:ext>
          </a:extLst>
        </xdr:cNvPr>
        <xdr:cNvCxnSpPr/>
      </xdr:nvCxnSpPr>
      <xdr:spPr>
        <a:xfrm flipH="1">
          <a:off x="20153175" y="164755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408875</xdr:colOff>
      <xdr:row>12</xdr:row>
      <xdr:rowOff>25213</xdr:rowOff>
    </xdr:from>
    <xdr:to>
      <xdr:col>15</xdr:col>
      <xdr:colOff>408875</xdr:colOff>
      <xdr:row>34</xdr:row>
      <xdr:rowOff>82213</xdr:rowOff>
    </xdr:to>
    <xdr:cxnSp macro="">
      <xdr:nvCxnSpPr>
        <xdr:cNvPr id="116" name="Conector recto 115">
          <a:extLst>
            <a:ext uri="{FF2B5EF4-FFF2-40B4-BE49-F238E27FC236}">
              <a16:creationId xmlns:a16="http://schemas.microsoft.com/office/drawing/2014/main" id="{00000000-0008-0000-6000-000074000000}"/>
            </a:ext>
          </a:extLst>
        </xdr:cNvPr>
        <xdr:cNvCxnSpPr/>
      </xdr:nvCxnSpPr>
      <xdr:spPr>
        <a:xfrm flipH="1">
          <a:off x="17287175" y="2395033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51547</xdr:colOff>
      <xdr:row>7</xdr:row>
      <xdr:rowOff>174812</xdr:rowOff>
    </xdr:from>
    <xdr:to>
      <xdr:col>21</xdr:col>
      <xdr:colOff>51547</xdr:colOff>
      <xdr:row>21</xdr:row>
      <xdr:rowOff>299577</xdr:rowOff>
    </xdr:to>
    <xdr:cxnSp macro="">
      <xdr:nvCxnSpPr>
        <xdr:cNvPr id="117" name="Conector recto 116">
          <a:extLst>
            <a:ext uri="{FF2B5EF4-FFF2-40B4-BE49-F238E27FC236}">
              <a16:creationId xmlns:a16="http://schemas.microsoft.com/office/drawing/2014/main" id="{00000000-0008-0000-6000-000075000000}"/>
            </a:ext>
          </a:extLst>
        </xdr:cNvPr>
        <xdr:cNvCxnSpPr/>
      </xdr:nvCxnSpPr>
      <xdr:spPr>
        <a:xfrm flipH="1">
          <a:off x="22362907" y="1630232"/>
          <a:ext cx="0" cy="269270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4</xdr:row>
      <xdr:rowOff>81790</xdr:rowOff>
    </xdr:from>
    <xdr:to>
      <xdr:col>19</xdr:col>
      <xdr:colOff>410310</xdr:colOff>
      <xdr:row>7</xdr:row>
      <xdr:rowOff>50290</xdr:rowOff>
    </xdr:to>
    <xdr:sp macro="" textlink="">
      <xdr:nvSpPr>
        <xdr:cNvPr id="118" name="Rectángulo 117">
          <a:extLst>
            <a:ext uri="{FF2B5EF4-FFF2-40B4-BE49-F238E27FC236}">
              <a16:creationId xmlns:a16="http://schemas.microsoft.com/office/drawing/2014/main" id="{00000000-0008-0000-6000-000076000000}"/>
            </a:ext>
          </a:extLst>
        </xdr:cNvPr>
        <xdr:cNvSpPr/>
      </xdr:nvSpPr>
      <xdr:spPr>
        <a:xfrm>
          <a:off x="16336809" y="988570"/>
          <a:ext cx="479990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543622</xdr:colOff>
      <xdr:row>14</xdr:row>
      <xdr:rowOff>28755</xdr:rowOff>
    </xdr:from>
    <xdr:to>
      <xdr:col>18</xdr:col>
      <xdr:colOff>1442422</xdr:colOff>
      <xdr:row>34</xdr:row>
      <xdr:rowOff>69694</xdr:rowOff>
    </xdr:to>
    <xdr:sp macro="" textlink="">
      <xdr:nvSpPr>
        <xdr:cNvPr id="119" name="Rectángulo 118">
          <a:extLst>
            <a:ext uri="{FF2B5EF4-FFF2-40B4-BE49-F238E27FC236}">
              <a16:creationId xmlns:a16="http://schemas.microsoft.com/office/drawing/2014/main" id="{00000000-0008-0000-6000-000077000000}"/>
            </a:ext>
          </a:extLst>
        </xdr:cNvPr>
        <xdr:cNvSpPr/>
      </xdr:nvSpPr>
      <xdr:spPr>
        <a:xfrm>
          <a:off x="17421922" y="2764335"/>
          <a:ext cx="3306720" cy="382045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23</xdr:row>
      <xdr:rowOff>90486</xdr:rowOff>
    </xdr:from>
    <xdr:to>
      <xdr:col>15</xdr:col>
      <xdr:colOff>277088</xdr:colOff>
      <xdr:row>26</xdr:row>
      <xdr:rowOff>22986</xdr:rowOff>
    </xdr:to>
    <xdr:sp macro="" textlink="">
      <xdr:nvSpPr>
        <xdr:cNvPr id="120" name="Rectángulo 119">
          <a:extLst>
            <a:ext uri="{FF2B5EF4-FFF2-40B4-BE49-F238E27FC236}">
              <a16:creationId xmlns:a16="http://schemas.microsoft.com/office/drawing/2014/main" id="{00000000-0008-0000-6000-000078000000}"/>
            </a:ext>
          </a:extLst>
        </xdr:cNvPr>
        <xdr:cNvSpPr/>
      </xdr:nvSpPr>
      <xdr:spPr>
        <a:xfrm>
          <a:off x="16404908" y="4593906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314325</xdr:colOff>
      <xdr:row>26</xdr:row>
      <xdr:rowOff>47625</xdr:rowOff>
    </xdr:from>
    <xdr:to>
      <xdr:col>15</xdr:col>
      <xdr:colOff>272325</xdr:colOff>
      <xdr:row>28</xdr:row>
      <xdr:rowOff>170625</xdr:rowOff>
    </xdr:to>
    <xdr:sp macro="" textlink="">
      <xdr:nvSpPr>
        <xdr:cNvPr id="121" name="Rectángulo 120">
          <a:extLst>
            <a:ext uri="{FF2B5EF4-FFF2-40B4-BE49-F238E27FC236}">
              <a16:creationId xmlns:a16="http://schemas.microsoft.com/office/drawing/2014/main" id="{00000000-0008-0000-6000-000079000000}"/>
            </a:ext>
          </a:extLst>
        </xdr:cNvPr>
        <xdr:cNvSpPr/>
      </xdr:nvSpPr>
      <xdr:spPr>
        <a:xfrm>
          <a:off x="16400145" y="5099685"/>
          <a:ext cx="75048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9</xdr:row>
      <xdr:rowOff>95248</xdr:rowOff>
    </xdr:from>
    <xdr:to>
      <xdr:col>19</xdr:col>
      <xdr:colOff>375825</xdr:colOff>
      <xdr:row>19</xdr:row>
      <xdr:rowOff>7619</xdr:rowOff>
    </xdr:to>
    <xdr:sp macro="" textlink="">
      <xdr:nvSpPr>
        <xdr:cNvPr id="122" name="Rectángulo 121">
          <a:extLst>
            <a:ext uri="{FF2B5EF4-FFF2-40B4-BE49-F238E27FC236}">
              <a16:creationId xmlns:a16="http://schemas.microsoft.com/office/drawing/2014/main" id="{00000000-0008-0000-6000-00007A000000}"/>
            </a:ext>
          </a:extLst>
        </xdr:cNvPr>
        <xdr:cNvSpPr/>
      </xdr:nvSpPr>
      <xdr:spPr>
        <a:xfrm>
          <a:off x="20850225" y="1916428"/>
          <a:ext cx="252000" cy="186309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13</xdr:row>
      <xdr:rowOff>95250</xdr:rowOff>
    </xdr:from>
    <xdr:to>
      <xdr:col>19</xdr:col>
      <xdr:colOff>373716</xdr:colOff>
      <xdr:row>14</xdr:row>
      <xdr:rowOff>184898</xdr:rowOff>
    </xdr:to>
    <xdr:sp macro="" textlink="">
      <xdr:nvSpPr>
        <xdr:cNvPr id="123" name="CuadroTexto 122">
          <a:extLst>
            <a:ext uri="{FF2B5EF4-FFF2-40B4-BE49-F238E27FC236}">
              <a16:creationId xmlns:a16="http://schemas.microsoft.com/office/drawing/2014/main" id="{00000000-0008-0000-6000-00007B000000}"/>
            </a:ext>
          </a:extLst>
        </xdr:cNvPr>
        <xdr:cNvSpPr txBox="1"/>
      </xdr:nvSpPr>
      <xdr:spPr>
        <a:xfrm>
          <a:off x="20831175" y="2647950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19</xdr:row>
      <xdr:rowOff>38100</xdr:rowOff>
    </xdr:from>
    <xdr:to>
      <xdr:col>19</xdr:col>
      <xdr:colOff>385350</xdr:colOff>
      <xdr:row>21</xdr:row>
      <xdr:rowOff>17100</xdr:rowOff>
    </xdr:to>
    <xdr:sp macro="" textlink="">
      <xdr:nvSpPr>
        <xdr:cNvPr id="124" name="Rectángulo 123">
          <a:extLst>
            <a:ext uri="{FF2B5EF4-FFF2-40B4-BE49-F238E27FC236}">
              <a16:creationId xmlns:a16="http://schemas.microsoft.com/office/drawing/2014/main" id="{00000000-0008-0000-6000-00007C000000}"/>
            </a:ext>
          </a:extLst>
        </xdr:cNvPr>
        <xdr:cNvSpPr/>
      </xdr:nvSpPr>
      <xdr:spPr>
        <a:xfrm>
          <a:off x="20859750" y="381000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21</xdr:row>
      <xdr:rowOff>114300</xdr:rowOff>
    </xdr:from>
    <xdr:to>
      <xdr:col>19</xdr:col>
      <xdr:colOff>385350</xdr:colOff>
      <xdr:row>23</xdr:row>
      <xdr:rowOff>93300</xdr:rowOff>
    </xdr:to>
    <xdr:sp macro="" textlink="">
      <xdr:nvSpPr>
        <xdr:cNvPr id="125" name="Rectángulo 124">
          <a:extLst>
            <a:ext uri="{FF2B5EF4-FFF2-40B4-BE49-F238E27FC236}">
              <a16:creationId xmlns:a16="http://schemas.microsoft.com/office/drawing/2014/main" id="{00000000-0008-0000-6000-00007D000000}"/>
            </a:ext>
          </a:extLst>
        </xdr:cNvPr>
        <xdr:cNvSpPr/>
      </xdr:nvSpPr>
      <xdr:spPr>
        <a:xfrm>
          <a:off x="20859750" y="425196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19</xdr:row>
      <xdr:rowOff>85725</xdr:rowOff>
    </xdr:from>
    <xdr:to>
      <xdr:col>19</xdr:col>
      <xdr:colOff>383241</xdr:colOff>
      <xdr:row>20</xdr:row>
      <xdr:rowOff>175373</xdr:rowOff>
    </xdr:to>
    <xdr:sp macro="" textlink="">
      <xdr:nvSpPr>
        <xdr:cNvPr id="126" name="CuadroTexto 125">
          <a:extLst>
            <a:ext uri="{FF2B5EF4-FFF2-40B4-BE49-F238E27FC236}">
              <a16:creationId xmlns:a16="http://schemas.microsoft.com/office/drawing/2014/main" id="{00000000-0008-0000-6000-00007E000000}"/>
            </a:ext>
          </a:extLst>
        </xdr:cNvPr>
        <xdr:cNvSpPr txBox="1"/>
      </xdr:nvSpPr>
      <xdr:spPr>
        <a:xfrm>
          <a:off x="20840700" y="3857625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21</xdr:row>
      <xdr:rowOff>123825</xdr:rowOff>
    </xdr:from>
    <xdr:to>
      <xdr:col>19</xdr:col>
      <xdr:colOff>411816</xdr:colOff>
      <xdr:row>23</xdr:row>
      <xdr:rowOff>22973</xdr:rowOff>
    </xdr:to>
    <xdr:sp macro="" textlink="">
      <xdr:nvSpPr>
        <xdr:cNvPr id="127" name="CuadroTexto 126">
          <a:extLst>
            <a:ext uri="{FF2B5EF4-FFF2-40B4-BE49-F238E27FC236}">
              <a16:creationId xmlns:a16="http://schemas.microsoft.com/office/drawing/2014/main" id="{00000000-0008-0000-6000-00007F000000}"/>
            </a:ext>
          </a:extLst>
        </xdr:cNvPr>
        <xdr:cNvSpPr txBox="1"/>
      </xdr:nvSpPr>
      <xdr:spPr>
        <a:xfrm>
          <a:off x="20869275" y="4261485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24</xdr:row>
      <xdr:rowOff>171450</xdr:rowOff>
    </xdr:from>
    <xdr:to>
      <xdr:col>19</xdr:col>
      <xdr:colOff>402291</xdr:colOff>
      <xdr:row>26</xdr:row>
      <xdr:rowOff>70598</xdr:rowOff>
    </xdr:to>
    <xdr:sp macro="" textlink="">
      <xdr:nvSpPr>
        <xdr:cNvPr id="128" name="CuadroTexto 127">
          <a:extLst>
            <a:ext uri="{FF2B5EF4-FFF2-40B4-BE49-F238E27FC236}">
              <a16:creationId xmlns:a16="http://schemas.microsoft.com/office/drawing/2014/main" id="{00000000-0008-0000-6000-000080000000}"/>
            </a:ext>
          </a:extLst>
        </xdr:cNvPr>
        <xdr:cNvSpPr txBox="1"/>
      </xdr:nvSpPr>
      <xdr:spPr>
        <a:xfrm>
          <a:off x="20859750" y="4857750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24</xdr:row>
      <xdr:rowOff>9525</xdr:rowOff>
    </xdr:from>
    <xdr:to>
      <xdr:col>19</xdr:col>
      <xdr:colOff>375825</xdr:colOff>
      <xdr:row>27</xdr:row>
      <xdr:rowOff>85725</xdr:rowOff>
    </xdr:to>
    <xdr:sp macro="" textlink="">
      <xdr:nvSpPr>
        <xdr:cNvPr id="129" name="Rectángulo 128">
          <a:extLst>
            <a:ext uri="{FF2B5EF4-FFF2-40B4-BE49-F238E27FC236}">
              <a16:creationId xmlns:a16="http://schemas.microsoft.com/office/drawing/2014/main" id="{00000000-0008-0000-6000-000081000000}"/>
            </a:ext>
          </a:extLst>
        </xdr:cNvPr>
        <xdr:cNvSpPr/>
      </xdr:nvSpPr>
      <xdr:spPr>
        <a:xfrm>
          <a:off x="20850225" y="4695825"/>
          <a:ext cx="252000" cy="6248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73647</xdr:colOff>
      <xdr:row>9</xdr:row>
      <xdr:rowOff>85923</xdr:rowOff>
    </xdr:from>
    <xdr:to>
      <xdr:col>19</xdr:col>
      <xdr:colOff>73647</xdr:colOff>
      <xdr:row>30</xdr:row>
      <xdr:rowOff>81423</xdr:rowOff>
    </xdr:to>
    <xdr:cxnSp macro="">
      <xdr:nvCxnSpPr>
        <xdr:cNvPr id="130" name="Conector recto 129">
          <a:extLst>
            <a:ext uri="{FF2B5EF4-FFF2-40B4-BE49-F238E27FC236}">
              <a16:creationId xmlns:a16="http://schemas.microsoft.com/office/drawing/2014/main" id="{00000000-0008-0000-6000-000082000000}"/>
            </a:ext>
          </a:extLst>
        </xdr:cNvPr>
        <xdr:cNvCxnSpPr/>
      </xdr:nvCxnSpPr>
      <xdr:spPr>
        <a:xfrm>
          <a:off x="20800047" y="190710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1509280</xdr:colOff>
      <xdr:row>9</xdr:row>
      <xdr:rowOff>87323</xdr:rowOff>
    </xdr:from>
    <xdr:to>
      <xdr:col>18</xdr:col>
      <xdr:colOff>1509280</xdr:colOff>
      <xdr:row>30</xdr:row>
      <xdr:rowOff>82823</xdr:rowOff>
    </xdr:to>
    <xdr:cxnSp macro="">
      <xdr:nvCxnSpPr>
        <xdr:cNvPr id="131" name="Conector recto 130">
          <a:extLst>
            <a:ext uri="{FF2B5EF4-FFF2-40B4-BE49-F238E27FC236}">
              <a16:creationId xmlns:a16="http://schemas.microsoft.com/office/drawing/2014/main" id="{00000000-0008-0000-6000-000083000000}"/>
            </a:ext>
          </a:extLst>
        </xdr:cNvPr>
        <xdr:cNvCxnSpPr/>
      </xdr:nvCxnSpPr>
      <xdr:spPr>
        <a:xfrm>
          <a:off x="20726920" y="190850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1586785</xdr:colOff>
      <xdr:row>8</xdr:row>
      <xdr:rowOff>28575</xdr:rowOff>
    </xdr:from>
    <xdr:to>
      <xdr:col>18</xdr:col>
      <xdr:colOff>1586785</xdr:colOff>
      <xdr:row>30</xdr:row>
      <xdr:rowOff>85575</xdr:rowOff>
    </xdr:to>
    <xdr:cxnSp macro="">
      <xdr:nvCxnSpPr>
        <xdr:cNvPr id="132" name="Conector recto 131">
          <a:extLst>
            <a:ext uri="{FF2B5EF4-FFF2-40B4-BE49-F238E27FC236}">
              <a16:creationId xmlns:a16="http://schemas.microsoft.com/office/drawing/2014/main" id="{00000000-0008-0000-6000-000084000000}"/>
            </a:ext>
          </a:extLst>
        </xdr:cNvPr>
        <xdr:cNvCxnSpPr/>
      </xdr:nvCxnSpPr>
      <xdr:spPr>
        <a:xfrm flipH="1">
          <a:off x="20728225" y="1666875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1028700</xdr:colOff>
      <xdr:row>8</xdr:row>
      <xdr:rowOff>114300</xdr:rowOff>
    </xdr:from>
    <xdr:to>
      <xdr:col>18</xdr:col>
      <xdr:colOff>1495425</xdr:colOff>
      <xdr:row>10</xdr:row>
      <xdr:rowOff>66675</xdr:rowOff>
    </xdr:to>
    <xdr:sp macro="" textlink="">
      <xdr:nvSpPr>
        <xdr:cNvPr id="133" name="Arco 132">
          <a:extLst>
            <a:ext uri="{FF2B5EF4-FFF2-40B4-BE49-F238E27FC236}">
              <a16:creationId xmlns:a16="http://schemas.microsoft.com/office/drawing/2014/main" id="{00000000-0008-0000-6000-000085000000}"/>
            </a:ext>
          </a:extLst>
        </xdr:cNvPr>
        <xdr:cNvSpPr/>
      </xdr:nvSpPr>
      <xdr:spPr>
        <a:xfrm>
          <a:off x="20726400" y="1752600"/>
          <a:ext cx="19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8</xdr:row>
      <xdr:rowOff>124273</xdr:rowOff>
    </xdr:from>
    <xdr:to>
      <xdr:col>19</xdr:col>
      <xdr:colOff>283552</xdr:colOff>
      <xdr:row>10</xdr:row>
      <xdr:rowOff>67123</xdr:rowOff>
    </xdr:to>
    <xdr:sp macro="" textlink="">
      <xdr:nvSpPr>
        <xdr:cNvPr id="134" name="Arco 133">
          <a:extLst>
            <a:ext uri="{FF2B5EF4-FFF2-40B4-BE49-F238E27FC236}">
              <a16:creationId xmlns:a16="http://schemas.microsoft.com/office/drawing/2014/main" id="{00000000-0008-0000-6000-000086000000}"/>
            </a:ext>
          </a:extLst>
        </xdr:cNvPr>
        <xdr:cNvSpPr/>
      </xdr:nvSpPr>
      <xdr:spPr>
        <a:xfrm rot="16200000">
          <a:off x="20750872" y="181210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12</xdr:row>
      <xdr:rowOff>106866</xdr:rowOff>
    </xdr:from>
    <xdr:to>
      <xdr:col>15</xdr:col>
      <xdr:colOff>89305</xdr:colOff>
      <xdr:row>12</xdr:row>
      <xdr:rowOff>106866</xdr:rowOff>
    </xdr:to>
    <xdr:cxnSp macro="">
      <xdr:nvCxnSpPr>
        <xdr:cNvPr id="135" name="Conector recto 134">
          <a:extLst>
            <a:ext uri="{FF2B5EF4-FFF2-40B4-BE49-F238E27FC236}">
              <a16:creationId xmlns:a16="http://schemas.microsoft.com/office/drawing/2014/main" id="{00000000-0008-0000-6000-000087000000}"/>
            </a:ext>
          </a:extLst>
        </xdr:cNvPr>
        <xdr:cNvCxnSpPr/>
      </xdr:nvCxnSpPr>
      <xdr:spPr>
        <a:xfrm>
          <a:off x="16397125" y="247668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7</xdr:row>
      <xdr:rowOff>137247</xdr:rowOff>
    </xdr:from>
    <xdr:to>
      <xdr:col>19</xdr:col>
      <xdr:colOff>65909</xdr:colOff>
      <xdr:row>9</xdr:row>
      <xdr:rowOff>36395</xdr:rowOff>
    </xdr:to>
    <xdr:sp macro="" textlink="">
      <xdr:nvSpPr>
        <xdr:cNvPr id="136" name="CuadroTexto 135">
          <a:extLst>
            <a:ext uri="{FF2B5EF4-FFF2-40B4-BE49-F238E27FC236}">
              <a16:creationId xmlns:a16="http://schemas.microsoft.com/office/drawing/2014/main" id="{00000000-0008-0000-6000-000088000000}"/>
            </a:ext>
          </a:extLst>
        </xdr:cNvPr>
        <xdr:cNvSpPr txBox="1"/>
      </xdr:nvSpPr>
      <xdr:spPr>
        <a:xfrm>
          <a:off x="20729286" y="159266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138141</xdr:colOff>
      <xdr:row>27</xdr:row>
      <xdr:rowOff>104863</xdr:rowOff>
    </xdr:from>
    <xdr:to>
      <xdr:col>19</xdr:col>
      <xdr:colOff>390141</xdr:colOff>
      <xdr:row>34</xdr:row>
      <xdr:rowOff>53341</xdr:rowOff>
    </xdr:to>
    <xdr:sp macro="" textlink="">
      <xdr:nvSpPr>
        <xdr:cNvPr id="137" name="Rectángulo 136">
          <a:extLst>
            <a:ext uri="{FF2B5EF4-FFF2-40B4-BE49-F238E27FC236}">
              <a16:creationId xmlns:a16="http://schemas.microsoft.com/office/drawing/2014/main" id="{00000000-0008-0000-6000-000089000000}"/>
            </a:ext>
          </a:extLst>
        </xdr:cNvPr>
        <xdr:cNvSpPr/>
      </xdr:nvSpPr>
      <xdr:spPr>
        <a:xfrm>
          <a:off x="20864541" y="5339803"/>
          <a:ext cx="252000" cy="1228638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244821</xdr:colOff>
      <xdr:row>7</xdr:row>
      <xdr:rowOff>51522</xdr:rowOff>
    </xdr:from>
    <xdr:to>
      <xdr:col>19</xdr:col>
      <xdr:colOff>419272</xdr:colOff>
      <xdr:row>37</xdr:row>
      <xdr:rowOff>96522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SpPr/>
      </xdr:nvSpPr>
      <xdr:spPr>
        <a:xfrm>
          <a:off x="16330641" y="1506942"/>
          <a:ext cx="4815031" cy="565332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243417</xdr:colOff>
      <xdr:row>11</xdr:row>
      <xdr:rowOff>121972</xdr:rowOff>
    </xdr:from>
    <xdr:to>
      <xdr:col>20</xdr:col>
      <xdr:colOff>711417</xdr:colOff>
      <xdr:row>14</xdr:row>
      <xdr:rowOff>18472</xdr:rowOff>
    </xdr:to>
    <xdr:sp macro="" textlink="">
      <xdr:nvSpPr>
        <xdr:cNvPr id="3" name="Arco 2">
          <a:extLst>
            <a:ext uri="{FF2B5EF4-FFF2-40B4-BE49-F238E27FC236}">
              <a16:creationId xmlns:a16="http://schemas.microsoft.com/office/drawing/2014/main" id="{00000000-0008-0000-6100-000003000000}"/>
            </a:ext>
          </a:extLst>
        </xdr:cNvPr>
        <xdr:cNvSpPr/>
      </xdr:nvSpPr>
      <xdr:spPr>
        <a:xfrm>
          <a:off x="21762297" y="230891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162101</xdr:colOff>
      <xdr:row>11</xdr:row>
      <xdr:rowOff>115381</xdr:rowOff>
    </xdr:from>
    <xdr:to>
      <xdr:col>21</xdr:col>
      <xdr:colOff>630101</xdr:colOff>
      <xdr:row>14</xdr:row>
      <xdr:rowOff>11881</xdr:rowOff>
    </xdr:to>
    <xdr:sp macro="" textlink="">
      <xdr:nvSpPr>
        <xdr:cNvPr id="4" name="Arco 3">
          <a:extLst>
            <a:ext uri="{FF2B5EF4-FFF2-40B4-BE49-F238E27FC236}">
              <a16:creationId xmlns:a16="http://schemas.microsoft.com/office/drawing/2014/main" id="{00000000-0008-0000-6100-000004000000}"/>
            </a:ext>
          </a:extLst>
        </xdr:cNvPr>
        <xdr:cNvSpPr/>
      </xdr:nvSpPr>
      <xdr:spPr>
        <a:xfrm rot="16200000">
          <a:off x="22484891" y="229089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152400</xdr:colOff>
      <xdr:row>8</xdr:row>
      <xdr:rowOff>8537</xdr:rowOff>
    </xdr:from>
    <xdr:to>
      <xdr:col>21</xdr:col>
      <xdr:colOff>619125</xdr:colOff>
      <xdr:row>10</xdr:row>
      <xdr:rowOff>94262</xdr:rowOff>
    </xdr:to>
    <xdr:sp macro="" textlink="">
      <xdr:nvSpPr>
        <xdr:cNvPr id="5" name="Arco 4">
          <a:extLst>
            <a:ext uri="{FF2B5EF4-FFF2-40B4-BE49-F238E27FC236}">
              <a16:creationId xmlns:a16="http://schemas.microsoft.com/office/drawing/2014/main" id="{00000000-0008-0000-6100-000005000000}"/>
            </a:ext>
          </a:extLst>
        </xdr:cNvPr>
        <xdr:cNvSpPr/>
      </xdr:nvSpPr>
      <xdr:spPr>
        <a:xfrm rot="10800000">
          <a:off x="22463760" y="1646837"/>
          <a:ext cx="466725" cy="45148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8</xdr:row>
      <xdr:rowOff>8537</xdr:rowOff>
    </xdr:from>
    <xdr:to>
      <xdr:col>20</xdr:col>
      <xdr:colOff>704850</xdr:colOff>
      <xdr:row>10</xdr:row>
      <xdr:rowOff>94262</xdr:rowOff>
    </xdr:to>
    <xdr:sp macro="" textlink="">
      <xdr:nvSpPr>
        <xdr:cNvPr id="6" name="Arco 5">
          <a:extLst>
            <a:ext uri="{FF2B5EF4-FFF2-40B4-BE49-F238E27FC236}">
              <a16:creationId xmlns:a16="http://schemas.microsoft.com/office/drawing/2014/main" id="{00000000-0008-0000-6100-000006000000}"/>
            </a:ext>
          </a:extLst>
        </xdr:cNvPr>
        <xdr:cNvSpPr/>
      </xdr:nvSpPr>
      <xdr:spPr>
        <a:xfrm rot="5400000">
          <a:off x="21764625" y="163921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16</xdr:row>
      <xdr:rowOff>171441</xdr:rowOff>
    </xdr:from>
    <xdr:to>
      <xdr:col>18</xdr:col>
      <xdr:colOff>116121</xdr:colOff>
      <xdr:row>16</xdr:row>
      <xdr:rowOff>171441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00000000-0008-0000-6100-000007000000}"/>
            </a:ext>
          </a:extLst>
        </xdr:cNvPr>
        <xdr:cNvCxnSpPr/>
      </xdr:nvCxnSpPr>
      <xdr:spPr>
        <a:xfrm flipH="1">
          <a:off x="17462902" y="3272781"/>
          <a:ext cx="258713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10</xdr:row>
      <xdr:rowOff>87693</xdr:rowOff>
    </xdr:from>
    <xdr:to>
      <xdr:col>20</xdr:col>
      <xdr:colOff>496300</xdr:colOff>
      <xdr:row>10</xdr:row>
      <xdr:rowOff>87693</xdr:rowOff>
    </xdr:to>
    <xdr:cxnSp macro="">
      <xdr:nvCxnSpPr>
        <xdr:cNvPr id="8" name="Conector recto 7">
          <a:extLst>
            <a:ext uri="{FF2B5EF4-FFF2-40B4-BE49-F238E27FC236}">
              <a16:creationId xmlns:a16="http://schemas.microsoft.com/office/drawing/2014/main" id="{00000000-0008-0000-6100-000008000000}"/>
            </a:ext>
          </a:extLst>
        </xdr:cNvPr>
        <xdr:cNvCxnSpPr/>
      </xdr:nvCxnSpPr>
      <xdr:spPr>
        <a:xfrm flipH="1">
          <a:off x="16370386" y="2091753"/>
          <a:ext cx="56447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371243</xdr:colOff>
      <xdr:row>11</xdr:row>
      <xdr:rowOff>113080</xdr:rowOff>
    </xdr:from>
    <xdr:to>
      <xdr:col>22</xdr:col>
      <xdr:colOff>41243</xdr:colOff>
      <xdr:row>11</xdr:row>
      <xdr:rowOff>113080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6100-000009000000}"/>
            </a:ext>
          </a:extLst>
        </xdr:cNvPr>
        <xdr:cNvCxnSpPr/>
      </xdr:nvCxnSpPr>
      <xdr:spPr>
        <a:xfrm flipH="1">
          <a:off x="22682603" y="230002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376355</xdr:colOff>
      <xdr:row>10</xdr:row>
      <xdr:rowOff>94030</xdr:rowOff>
    </xdr:from>
    <xdr:to>
      <xdr:col>22</xdr:col>
      <xdr:colOff>46355</xdr:colOff>
      <xdr:row>10</xdr:row>
      <xdr:rowOff>94030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6100-00000A000000}"/>
            </a:ext>
          </a:extLst>
        </xdr:cNvPr>
        <xdr:cNvCxnSpPr/>
      </xdr:nvCxnSpPr>
      <xdr:spPr>
        <a:xfrm flipH="1">
          <a:off x="22687715" y="209809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162157</xdr:colOff>
      <xdr:row>12</xdr:row>
      <xdr:rowOff>159347</xdr:rowOff>
    </xdr:from>
    <xdr:to>
      <xdr:col>21</xdr:col>
      <xdr:colOff>162157</xdr:colOff>
      <xdr:row>25</xdr:row>
      <xdr:rowOff>94847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6100-00000B000000}"/>
            </a:ext>
          </a:extLst>
        </xdr:cNvPr>
        <xdr:cNvCxnSpPr/>
      </xdr:nvCxnSpPr>
      <xdr:spPr>
        <a:xfrm>
          <a:off x="22473517" y="2529167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12</xdr:row>
      <xdr:rowOff>172653</xdr:rowOff>
    </xdr:from>
    <xdr:to>
      <xdr:col>20</xdr:col>
      <xdr:colOff>715537</xdr:colOff>
      <xdr:row>25</xdr:row>
      <xdr:rowOff>108153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6100-00000C000000}"/>
            </a:ext>
          </a:extLst>
        </xdr:cNvPr>
        <xdr:cNvCxnSpPr/>
      </xdr:nvCxnSpPr>
      <xdr:spPr>
        <a:xfrm>
          <a:off x="22234417" y="2542473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7</xdr:row>
      <xdr:rowOff>89383</xdr:rowOff>
    </xdr:from>
    <xdr:to>
      <xdr:col>20</xdr:col>
      <xdr:colOff>706244</xdr:colOff>
      <xdr:row>9</xdr:row>
      <xdr:rowOff>68383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6100-00000D000000}"/>
            </a:ext>
          </a:extLst>
        </xdr:cNvPr>
        <xdr:cNvCxnSpPr/>
      </xdr:nvCxnSpPr>
      <xdr:spPr>
        <a:xfrm>
          <a:off x="22225124" y="154480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152865</xdr:colOff>
      <xdr:row>7</xdr:row>
      <xdr:rowOff>84737</xdr:rowOff>
    </xdr:from>
    <xdr:to>
      <xdr:col>21</xdr:col>
      <xdr:colOff>152865</xdr:colOff>
      <xdr:row>9</xdr:row>
      <xdr:rowOff>63737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6100-00000E000000}"/>
            </a:ext>
          </a:extLst>
        </xdr:cNvPr>
        <xdr:cNvCxnSpPr/>
      </xdr:nvCxnSpPr>
      <xdr:spPr>
        <a:xfrm>
          <a:off x="22464225" y="1540157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12</xdr:row>
      <xdr:rowOff>55532</xdr:rowOff>
    </xdr:from>
    <xdr:to>
      <xdr:col>20</xdr:col>
      <xdr:colOff>633280</xdr:colOff>
      <xdr:row>20</xdr:row>
      <xdr:rowOff>79532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00000000-0008-0000-6100-00000F000000}"/>
            </a:ext>
          </a:extLst>
        </xdr:cNvPr>
        <xdr:cNvSpPr/>
      </xdr:nvSpPr>
      <xdr:spPr>
        <a:xfrm>
          <a:off x="21648160" y="2425352"/>
          <a:ext cx="504000" cy="1608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11</xdr:row>
      <xdr:rowOff>115690</xdr:rowOff>
    </xdr:from>
    <xdr:to>
      <xdr:col>18</xdr:col>
      <xdr:colOff>477416</xdr:colOff>
      <xdr:row>13</xdr:row>
      <xdr:rowOff>94690</xdr:rowOff>
    </xdr:to>
    <xdr:sp macro="" textlink="">
      <xdr:nvSpPr>
        <xdr:cNvPr id="16" name="Arco 15">
          <a:extLst>
            <a:ext uri="{FF2B5EF4-FFF2-40B4-BE49-F238E27FC236}">
              <a16:creationId xmlns:a16="http://schemas.microsoft.com/office/drawing/2014/main" id="{00000000-0008-0000-6100-000010000000}"/>
            </a:ext>
          </a:extLst>
        </xdr:cNvPr>
        <xdr:cNvSpPr/>
      </xdr:nvSpPr>
      <xdr:spPr>
        <a:xfrm flipH="1">
          <a:off x="20051336" y="230263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12</xdr:row>
      <xdr:rowOff>104845</xdr:rowOff>
    </xdr:from>
    <xdr:to>
      <xdr:col>18</xdr:col>
      <xdr:colOff>118613</xdr:colOff>
      <xdr:row>16</xdr:row>
      <xdr:rowOff>170845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6100-000011000000}"/>
            </a:ext>
          </a:extLst>
        </xdr:cNvPr>
        <xdr:cNvCxnSpPr/>
      </xdr:nvCxnSpPr>
      <xdr:spPr>
        <a:xfrm flipH="1">
          <a:off x="20052533" y="247466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11</xdr:row>
      <xdr:rowOff>124423</xdr:rowOff>
    </xdr:from>
    <xdr:to>
      <xdr:col>20</xdr:col>
      <xdr:colOff>510473</xdr:colOff>
      <xdr:row>11</xdr:row>
      <xdr:rowOff>124423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00000000-0008-0000-6100-000012000000}"/>
            </a:ext>
          </a:extLst>
        </xdr:cNvPr>
        <xdr:cNvCxnSpPr/>
      </xdr:nvCxnSpPr>
      <xdr:spPr>
        <a:xfrm flipH="1">
          <a:off x="20899142" y="231136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1492585</xdr:colOff>
      <xdr:row>33</xdr:row>
      <xdr:rowOff>73716</xdr:rowOff>
    </xdr:from>
    <xdr:to>
      <xdr:col>19</xdr:col>
      <xdr:colOff>83642</xdr:colOff>
      <xdr:row>33</xdr:row>
      <xdr:rowOff>73716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00000000-0008-0000-6100-000013000000}"/>
            </a:ext>
          </a:extLst>
        </xdr:cNvPr>
        <xdr:cNvCxnSpPr/>
      </xdr:nvCxnSpPr>
      <xdr:spPr>
        <a:xfrm flipH="1">
          <a:off x="20725465" y="6405936"/>
          <a:ext cx="8457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15</xdr:row>
      <xdr:rowOff>108740</xdr:rowOff>
    </xdr:from>
    <xdr:to>
      <xdr:col>15</xdr:col>
      <xdr:colOff>324571</xdr:colOff>
      <xdr:row>17</xdr:row>
      <xdr:rowOff>61115</xdr:rowOff>
    </xdr:to>
    <xdr:sp macro="" textlink="">
      <xdr:nvSpPr>
        <xdr:cNvPr id="20" name="Arco 19">
          <a:extLst>
            <a:ext uri="{FF2B5EF4-FFF2-40B4-BE49-F238E27FC236}">
              <a16:creationId xmlns:a16="http://schemas.microsoft.com/office/drawing/2014/main" id="{00000000-0008-0000-6100-000014000000}"/>
            </a:ext>
          </a:extLst>
        </xdr:cNvPr>
        <xdr:cNvSpPr/>
      </xdr:nvSpPr>
      <xdr:spPr>
        <a:xfrm>
          <a:off x="16705666" y="3027200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16</xdr:row>
      <xdr:rowOff>173066</xdr:rowOff>
    </xdr:from>
    <xdr:to>
      <xdr:col>15</xdr:col>
      <xdr:colOff>691400</xdr:colOff>
      <xdr:row>18</xdr:row>
      <xdr:rowOff>115916</xdr:rowOff>
    </xdr:to>
    <xdr:sp macro="" textlink="">
      <xdr:nvSpPr>
        <xdr:cNvPr id="21" name="Arco 20">
          <a:extLst>
            <a:ext uri="{FF2B5EF4-FFF2-40B4-BE49-F238E27FC236}">
              <a16:creationId xmlns:a16="http://schemas.microsoft.com/office/drawing/2014/main" id="{00000000-0008-0000-6100-000015000000}"/>
            </a:ext>
          </a:extLst>
        </xdr:cNvPr>
        <xdr:cNvSpPr/>
      </xdr:nvSpPr>
      <xdr:spPr>
        <a:xfrm rot="16200000">
          <a:off x="17249660" y="3384896"/>
          <a:ext cx="4305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482082</xdr:colOff>
      <xdr:row>17</xdr:row>
      <xdr:rowOff>104121</xdr:rowOff>
    </xdr:from>
    <xdr:to>
      <xdr:col>15</xdr:col>
      <xdr:colOff>482082</xdr:colOff>
      <xdr:row>37</xdr:row>
      <xdr:rowOff>74121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00000000-0008-0000-6100-000016000000}"/>
            </a:ext>
          </a:extLst>
        </xdr:cNvPr>
        <xdr:cNvCxnSpPr/>
      </xdr:nvCxnSpPr>
      <xdr:spPr>
        <a:xfrm>
          <a:off x="17360382" y="3388341"/>
          <a:ext cx="0" cy="3749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327040</xdr:colOff>
      <xdr:row>16</xdr:row>
      <xdr:rowOff>75301</xdr:rowOff>
    </xdr:from>
    <xdr:to>
      <xdr:col>15</xdr:col>
      <xdr:colOff>327040</xdr:colOff>
      <xdr:row>37</xdr:row>
      <xdr:rowOff>70801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00000000-0008-0000-6100-000017000000}"/>
            </a:ext>
          </a:extLst>
        </xdr:cNvPr>
        <xdr:cNvCxnSpPr/>
      </xdr:nvCxnSpPr>
      <xdr:spPr>
        <a:xfrm>
          <a:off x="17205340" y="3176641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180973</xdr:colOff>
      <xdr:row>12</xdr:row>
      <xdr:rowOff>9525</xdr:rowOff>
    </xdr:from>
    <xdr:to>
      <xdr:col>18</xdr:col>
      <xdr:colOff>900973</xdr:colOff>
      <xdr:row>16</xdr:row>
      <xdr:rowOff>183525</xdr:rowOff>
    </xdr:to>
    <xdr:sp macro="" textlink="">
      <xdr:nvSpPr>
        <xdr:cNvPr id="24" name="Rectángulo 23">
          <a:extLst>
            <a:ext uri="{FF2B5EF4-FFF2-40B4-BE49-F238E27FC236}">
              <a16:creationId xmlns:a16="http://schemas.microsoft.com/office/drawing/2014/main" id="{00000000-0008-0000-6100-000018000000}"/>
            </a:ext>
          </a:extLst>
        </xdr:cNvPr>
        <xdr:cNvSpPr/>
      </xdr:nvSpPr>
      <xdr:spPr>
        <a:xfrm>
          <a:off x="20114893" y="2379345"/>
          <a:ext cx="613320" cy="9055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11</xdr:row>
      <xdr:rowOff>116268</xdr:rowOff>
    </xdr:from>
    <xdr:to>
      <xdr:col>18</xdr:col>
      <xdr:colOff>1268355</xdr:colOff>
      <xdr:row>11</xdr:row>
      <xdr:rowOff>116268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00000000-0008-0000-6100-000019000000}"/>
            </a:ext>
          </a:extLst>
        </xdr:cNvPr>
        <xdr:cNvCxnSpPr/>
      </xdr:nvCxnSpPr>
      <xdr:spPr>
        <a:xfrm flipH="1">
          <a:off x="20230275" y="230320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11</xdr:row>
      <xdr:rowOff>190072</xdr:rowOff>
    </xdr:from>
    <xdr:to>
      <xdr:col>18</xdr:col>
      <xdr:colOff>1414009</xdr:colOff>
      <xdr:row>16</xdr:row>
      <xdr:rowOff>173572</xdr:rowOff>
    </xdr:to>
    <xdr:sp macro="" textlink="">
      <xdr:nvSpPr>
        <xdr:cNvPr id="26" name="Rectángulo 25">
          <a:extLst>
            <a:ext uri="{FF2B5EF4-FFF2-40B4-BE49-F238E27FC236}">
              <a16:creationId xmlns:a16="http://schemas.microsoft.com/office/drawing/2014/main" id="{00000000-0008-0000-6100-00001A000000}"/>
            </a:ext>
          </a:extLst>
        </xdr:cNvPr>
        <xdr:cNvSpPr/>
      </xdr:nvSpPr>
      <xdr:spPr>
        <a:xfrm rot="16200000">
          <a:off x="20272549" y="2824372"/>
          <a:ext cx="90552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15</xdr:row>
      <xdr:rowOff>175721</xdr:rowOff>
    </xdr:from>
    <xdr:to>
      <xdr:col>15</xdr:col>
      <xdr:colOff>270023</xdr:colOff>
      <xdr:row>23</xdr:row>
      <xdr:rowOff>91721</xdr:rowOff>
    </xdr:to>
    <xdr:sp macro="" textlink="">
      <xdr:nvSpPr>
        <xdr:cNvPr id="27" name="Rectángulo 26">
          <a:extLst>
            <a:ext uri="{FF2B5EF4-FFF2-40B4-BE49-F238E27FC236}">
              <a16:creationId xmlns:a16="http://schemas.microsoft.com/office/drawing/2014/main" id="{00000000-0008-0000-6100-00001B000000}"/>
            </a:ext>
          </a:extLst>
        </xdr:cNvPr>
        <xdr:cNvSpPr/>
      </xdr:nvSpPr>
      <xdr:spPr>
        <a:xfrm>
          <a:off x="16397843" y="3094181"/>
          <a:ext cx="750480" cy="1500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23</xdr:row>
      <xdr:rowOff>116691</xdr:rowOff>
    </xdr:from>
    <xdr:to>
      <xdr:col>15</xdr:col>
      <xdr:colOff>276500</xdr:colOff>
      <xdr:row>26</xdr:row>
      <xdr:rowOff>49191</xdr:rowOff>
    </xdr:to>
    <xdr:sp macro="" textlink="">
      <xdr:nvSpPr>
        <xdr:cNvPr id="28" name="Rectángulo 27">
          <a:extLst>
            <a:ext uri="{FF2B5EF4-FFF2-40B4-BE49-F238E27FC236}">
              <a16:creationId xmlns:a16="http://schemas.microsoft.com/office/drawing/2014/main" id="{00000000-0008-0000-6100-00001C000000}"/>
            </a:ext>
          </a:extLst>
        </xdr:cNvPr>
        <xdr:cNvSpPr/>
      </xdr:nvSpPr>
      <xdr:spPr>
        <a:xfrm>
          <a:off x="16404320" y="4620111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319364</xdr:colOff>
      <xdr:row>32</xdr:row>
      <xdr:rowOff>27778</xdr:rowOff>
    </xdr:from>
    <xdr:to>
      <xdr:col>15</xdr:col>
      <xdr:colOff>277364</xdr:colOff>
      <xdr:row>37</xdr:row>
      <xdr:rowOff>82441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00000000-0008-0000-6100-00001D000000}"/>
            </a:ext>
          </a:extLst>
        </xdr:cNvPr>
        <xdr:cNvSpPr/>
      </xdr:nvSpPr>
      <xdr:spPr>
        <a:xfrm>
          <a:off x="16405184" y="6177118"/>
          <a:ext cx="750480" cy="969063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10</xdr:row>
      <xdr:rowOff>88281</xdr:rowOff>
    </xdr:from>
    <xdr:to>
      <xdr:col>14</xdr:col>
      <xdr:colOff>297366</xdr:colOff>
      <xdr:row>15</xdr:row>
      <xdr:rowOff>107781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0000000-0008-0000-6100-00001E000000}"/>
            </a:ext>
          </a:extLst>
        </xdr:cNvPr>
        <xdr:cNvCxnSpPr/>
      </xdr:nvCxnSpPr>
      <xdr:spPr>
        <a:xfrm flipH="1" flipV="1">
          <a:off x="16383186" y="209234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7</xdr:row>
      <xdr:rowOff>188169</xdr:rowOff>
    </xdr:from>
    <xdr:to>
      <xdr:col>16</xdr:col>
      <xdr:colOff>649420</xdr:colOff>
      <xdr:row>9</xdr:row>
      <xdr:rowOff>87317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0000000-0008-0000-6100-00001F000000}"/>
            </a:ext>
          </a:extLst>
        </xdr:cNvPr>
        <xdr:cNvSpPr txBox="1"/>
      </xdr:nvSpPr>
      <xdr:spPr>
        <a:xfrm>
          <a:off x="18743046" y="163596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14</xdr:row>
      <xdr:rowOff>129428</xdr:rowOff>
    </xdr:from>
    <xdr:to>
      <xdr:col>20</xdr:col>
      <xdr:colOff>540123</xdr:colOff>
      <xdr:row>16</xdr:row>
      <xdr:rowOff>28576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0000000-0008-0000-6100-000020000000}"/>
            </a:ext>
          </a:extLst>
        </xdr:cNvPr>
        <xdr:cNvSpPr txBox="1"/>
      </xdr:nvSpPr>
      <xdr:spPr>
        <a:xfrm>
          <a:off x="21790062" y="2865008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12</xdr:row>
      <xdr:rowOff>94304</xdr:rowOff>
    </xdr:from>
    <xdr:to>
      <xdr:col>16</xdr:col>
      <xdr:colOff>284679</xdr:colOff>
      <xdr:row>13</xdr:row>
      <xdr:rowOff>183952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00000000-0008-0000-6100-000021000000}"/>
            </a:ext>
          </a:extLst>
        </xdr:cNvPr>
        <xdr:cNvSpPr txBox="1"/>
      </xdr:nvSpPr>
      <xdr:spPr>
        <a:xfrm>
          <a:off x="17589541" y="2464124"/>
          <a:ext cx="104409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13</xdr:row>
      <xdr:rowOff>122705</xdr:rowOff>
    </xdr:from>
    <xdr:to>
      <xdr:col>18</xdr:col>
      <xdr:colOff>632572</xdr:colOff>
      <xdr:row>15</xdr:row>
      <xdr:rowOff>28575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00000000-0008-0000-6100-000022000000}"/>
            </a:ext>
          </a:extLst>
        </xdr:cNvPr>
        <xdr:cNvSpPr txBox="1"/>
      </xdr:nvSpPr>
      <xdr:spPr>
        <a:xfrm>
          <a:off x="20297551" y="2675405"/>
          <a:ext cx="26894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18</xdr:row>
      <xdr:rowOff>156322</xdr:rowOff>
    </xdr:from>
    <xdr:to>
      <xdr:col>15</xdr:col>
      <xdr:colOff>294715</xdr:colOff>
      <xdr:row>20</xdr:row>
      <xdr:rowOff>55470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0000000-0008-0000-6100-000023000000}"/>
            </a:ext>
          </a:extLst>
        </xdr:cNvPr>
        <xdr:cNvSpPr txBox="1"/>
      </xdr:nvSpPr>
      <xdr:spPr>
        <a:xfrm>
          <a:off x="16705505" y="3745342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24</xdr:row>
      <xdr:rowOff>63874</xdr:rowOff>
    </xdr:from>
    <xdr:to>
      <xdr:col>15</xdr:col>
      <xdr:colOff>81803</xdr:colOff>
      <xdr:row>25</xdr:row>
      <xdr:rowOff>50989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0000000-0008-0000-6100-000024000000}"/>
            </a:ext>
          </a:extLst>
        </xdr:cNvPr>
        <xdr:cNvSpPr txBox="1"/>
      </xdr:nvSpPr>
      <xdr:spPr>
        <a:xfrm>
          <a:off x="16577759" y="4750174"/>
          <a:ext cx="38234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26</xdr:row>
      <xdr:rowOff>176493</xdr:rowOff>
    </xdr:from>
    <xdr:to>
      <xdr:col>15</xdr:col>
      <xdr:colOff>137833</xdr:colOff>
      <xdr:row>28</xdr:row>
      <xdr:rowOff>28016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0000000-0008-0000-6100-000025000000}"/>
            </a:ext>
          </a:extLst>
        </xdr:cNvPr>
        <xdr:cNvSpPr txBox="1"/>
      </xdr:nvSpPr>
      <xdr:spPr>
        <a:xfrm>
          <a:off x="16573276" y="5228553"/>
          <a:ext cx="44285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29</xdr:row>
      <xdr:rowOff>148479</xdr:rowOff>
    </xdr:from>
    <xdr:to>
      <xdr:col>15</xdr:col>
      <xdr:colOff>149039</xdr:colOff>
      <xdr:row>30</xdr:row>
      <xdr:rowOff>171451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00000000-0008-0000-6100-000026000000}"/>
            </a:ext>
          </a:extLst>
        </xdr:cNvPr>
        <xdr:cNvSpPr txBox="1"/>
      </xdr:nvSpPr>
      <xdr:spPr>
        <a:xfrm>
          <a:off x="16580000" y="574917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13</xdr:row>
      <xdr:rowOff>68916</xdr:rowOff>
    </xdr:from>
    <xdr:to>
      <xdr:col>18</xdr:col>
      <xdr:colOff>1257300</xdr:colOff>
      <xdr:row>14</xdr:row>
      <xdr:rowOff>158564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000000-0008-0000-6100-000027000000}"/>
            </a:ext>
          </a:extLst>
        </xdr:cNvPr>
        <xdr:cNvSpPr txBox="1"/>
      </xdr:nvSpPr>
      <xdr:spPr>
        <a:xfrm>
          <a:off x="20724719" y="2621616"/>
          <a:ext cx="16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22</xdr:row>
      <xdr:rowOff>183884</xdr:rowOff>
    </xdr:from>
    <xdr:to>
      <xdr:col>18</xdr:col>
      <xdr:colOff>277632</xdr:colOff>
      <xdr:row>24</xdr:row>
      <xdr:rowOff>97251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6100-000028000000}"/>
            </a:ext>
          </a:extLst>
        </xdr:cNvPr>
        <xdr:cNvSpPr txBox="1"/>
      </xdr:nvSpPr>
      <xdr:spPr>
        <a:xfrm>
          <a:off x="19942611" y="4504424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14</xdr:col>
      <xdr:colOff>569259</xdr:colOff>
      <xdr:row>34</xdr:row>
      <xdr:rowOff>67796</xdr:rowOff>
    </xdr:from>
    <xdr:to>
      <xdr:col>15</xdr:col>
      <xdr:colOff>161365</xdr:colOff>
      <xdr:row>35</xdr:row>
      <xdr:rowOff>142875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00000000-0008-0000-6100-000029000000}"/>
            </a:ext>
          </a:extLst>
        </xdr:cNvPr>
        <xdr:cNvSpPr txBox="1"/>
      </xdr:nvSpPr>
      <xdr:spPr>
        <a:xfrm>
          <a:off x="16655079" y="6582896"/>
          <a:ext cx="384586" cy="25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8</xdr:row>
      <xdr:rowOff>22412</xdr:rowOff>
    </xdr:from>
    <xdr:to>
      <xdr:col>20</xdr:col>
      <xdr:colOff>38100</xdr:colOff>
      <xdr:row>9</xdr:row>
      <xdr:rowOff>112060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00000000-0008-0000-6100-00002A000000}"/>
            </a:ext>
          </a:extLst>
        </xdr:cNvPr>
        <xdr:cNvSpPr txBox="1"/>
      </xdr:nvSpPr>
      <xdr:spPr>
        <a:xfrm>
          <a:off x="20840408" y="166071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9</xdr:row>
      <xdr:rowOff>109211</xdr:rowOff>
    </xdr:from>
    <xdr:to>
      <xdr:col>19</xdr:col>
      <xdr:colOff>387665</xdr:colOff>
      <xdr:row>10</xdr:row>
      <xdr:rowOff>26711</xdr:rowOff>
    </xdr:to>
    <xdr:sp macro="" textlink="">
      <xdr:nvSpPr>
        <xdr:cNvPr id="43" name="Rectángulo 42">
          <a:extLst>
            <a:ext uri="{FF2B5EF4-FFF2-40B4-BE49-F238E27FC236}">
              <a16:creationId xmlns:a16="http://schemas.microsoft.com/office/drawing/2014/main" id="{00000000-0008-0000-6100-00002B000000}"/>
            </a:ext>
          </a:extLst>
        </xdr:cNvPr>
        <xdr:cNvSpPr/>
      </xdr:nvSpPr>
      <xdr:spPr>
        <a:xfrm>
          <a:off x="20898065" y="193039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24</xdr:row>
      <xdr:rowOff>224118</xdr:rowOff>
    </xdr:from>
    <xdr:to>
      <xdr:col>21</xdr:col>
      <xdr:colOff>515471</xdr:colOff>
      <xdr:row>26</xdr:row>
      <xdr:rowOff>44823</xdr:rowOff>
    </xdr:to>
    <xdr:sp macro="" textlink="">
      <xdr:nvSpPr>
        <xdr:cNvPr id="44" name="Forma libre: forma 43">
          <a:extLst>
            <a:ext uri="{FF2B5EF4-FFF2-40B4-BE49-F238E27FC236}">
              <a16:creationId xmlns:a16="http://schemas.microsoft.com/office/drawing/2014/main" id="{00000000-0008-0000-6100-00002C000000}"/>
            </a:ext>
          </a:extLst>
        </xdr:cNvPr>
        <xdr:cNvSpPr/>
      </xdr:nvSpPr>
      <xdr:spPr>
        <a:xfrm>
          <a:off x="22000733" y="4872318"/>
          <a:ext cx="82609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6</xdr:row>
      <xdr:rowOff>65687</xdr:rowOff>
    </xdr:from>
    <xdr:to>
      <xdr:col>21</xdr:col>
      <xdr:colOff>481853</xdr:colOff>
      <xdr:row>8</xdr:row>
      <xdr:rowOff>110510</xdr:rowOff>
    </xdr:to>
    <xdr:sp macro="" textlink="">
      <xdr:nvSpPr>
        <xdr:cNvPr id="45" name="Forma libre: forma 44">
          <a:extLst>
            <a:ext uri="{FF2B5EF4-FFF2-40B4-BE49-F238E27FC236}">
              <a16:creationId xmlns:a16="http://schemas.microsoft.com/office/drawing/2014/main" id="{00000000-0008-0000-6100-00002D000000}"/>
            </a:ext>
          </a:extLst>
        </xdr:cNvPr>
        <xdr:cNvSpPr/>
      </xdr:nvSpPr>
      <xdr:spPr>
        <a:xfrm>
          <a:off x="21967115" y="133822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588310</xdr:colOff>
      <xdr:row>8</xdr:row>
      <xdr:rowOff>93702</xdr:rowOff>
    </xdr:from>
    <xdr:to>
      <xdr:col>22</xdr:col>
      <xdr:colOff>252133</xdr:colOff>
      <xdr:row>12</xdr:row>
      <xdr:rowOff>127320</xdr:rowOff>
    </xdr:to>
    <xdr:sp macro="" textlink="">
      <xdr:nvSpPr>
        <xdr:cNvPr id="46" name="Forma libre: forma 45">
          <a:extLst>
            <a:ext uri="{FF2B5EF4-FFF2-40B4-BE49-F238E27FC236}">
              <a16:creationId xmlns:a16="http://schemas.microsoft.com/office/drawing/2014/main" id="{00000000-0008-0000-6100-00002E000000}"/>
            </a:ext>
          </a:extLst>
        </xdr:cNvPr>
        <xdr:cNvSpPr/>
      </xdr:nvSpPr>
      <xdr:spPr>
        <a:xfrm rot="16200000">
          <a:off x="22745253" y="1886419"/>
          <a:ext cx="765138" cy="45630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11</xdr:row>
      <xdr:rowOff>9251</xdr:rowOff>
    </xdr:from>
    <xdr:to>
      <xdr:col>21</xdr:col>
      <xdr:colOff>575128</xdr:colOff>
      <xdr:row>11</xdr:row>
      <xdr:rowOff>9251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6100-00002F000000}"/>
            </a:ext>
          </a:extLst>
        </xdr:cNvPr>
        <xdr:cNvCxnSpPr/>
      </xdr:nvCxnSpPr>
      <xdr:spPr>
        <a:xfrm flipH="1">
          <a:off x="20153175" y="219619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408875</xdr:colOff>
      <xdr:row>15</xdr:row>
      <xdr:rowOff>25213</xdr:rowOff>
    </xdr:from>
    <xdr:to>
      <xdr:col>15</xdr:col>
      <xdr:colOff>408875</xdr:colOff>
      <xdr:row>37</xdr:row>
      <xdr:rowOff>82213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6100-000030000000}"/>
            </a:ext>
          </a:extLst>
        </xdr:cNvPr>
        <xdr:cNvCxnSpPr/>
      </xdr:nvCxnSpPr>
      <xdr:spPr>
        <a:xfrm flipH="1">
          <a:off x="17287175" y="2943673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51547</xdr:colOff>
      <xdr:row>10</xdr:row>
      <xdr:rowOff>174812</xdr:rowOff>
    </xdr:from>
    <xdr:to>
      <xdr:col>21</xdr:col>
      <xdr:colOff>51547</xdr:colOff>
      <xdr:row>24</xdr:row>
      <xdr:rowOff>299577</xdr:rowOff>
    </xdr:to>
    <xdr:cxnSp macro="">
      <xdr:nvCxnSpPr>
        <xdr:cNvPr id="49" name="Conector recto 48">
          <a:extLst>
            <a:ext uri="{FF2B5EF4-FFF2-40B4-BE49-F238E27FC236}">
              <a16:creationId xmlns:a16="http://schemas.microsoft.com/office/drawing/2014/main" id="{00000000-0008-0000-6100-000031000000}"/>
            </a:ext>
          </a:extLst>
        </xdr:cNvPr>
        <xdr:cNvCxnSpPr/>
      </xdr:nvCxnSpPr>
      <xdr:spPr>
        <a:xfrm flipH="1">
          <a:off x="22362907" y="2178872"/>
          <a:ext cx="0" cy="269270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7</xdr:row>
      <xdr:rowOff>81790</xdr:rowOff>
    </xdr:from>
    <xdr:to>
      <xdr:col>19</xdr:col>
      <xdr:colOff>410310</xdr:colOff>
      <xdr:row>10</xdr:row>
      <xdr:rowOff>50290</xdr:rowOff>
    </xdr:to>
    <xdr:sp macro="" textlink="">
      <xdr:nvSpPr>
        <xdr:cNvPr id="50" name="Rectángulo 49">
          <a:extLst>
            <a:ext uri="{FF2B5EF4-FFF2-40B4-BE49-F238E27FC236}">
              <a16:creationId xmlns:a16="http://schemas.microsoft.com/office/drawing/2014/main" id="{00000000-0008-0000-6100-000032000000}"/>
            </a:ext>
          </a:extLst>
        </xdr:cNvPr>
        <xdr:cNvSpPr/>
      </xdr:nvSpPr>
      <xdr:spPr>
        <a:xfrm>
          <a:off x="16336809" y="1537210"/>
          <a:ext cx="479990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543622</xdr:colOff>
      <xdr:row>17</xdr:row>
      <xdr:rowOff>28755</xdr:rowOff>
    </xdr:from>
    <xdr:to>
      <xdr:col>18</xdr:col>
      <xdr:colOff>1442422</xdr:colOff>
      <xdr:row>37</xdr:row>
      <xdr:rowOff>69694</xdr:rowOff>
    </xdr:to>
    <xdr:sp macro="" textlink="">
      <xdr:nvSpPr>
        <xdr:cNvPr id="51" name="Rectángulo 50">
          <a:extLst>
            <a:ext uri="{FF2B5EF4-FFF2-40B4-BE49-F238E27FC236}">
              <a16:creationId xmlns:a16="http://schemas.microsoft.com/office/drawing/2014/main" id="{00000000-0008-0000-6100-000033000000}"/>
            </a:ext>
          </a:extLst>
        </xdr:cNvPr>
        <xdr:cNvSpPr/>
      </xdr:nvSpPr>
      <xdr:spPr>
        <a:xfrm>
          <a:off x="17421922" y="3312975"/>
          <a:ext cx="3306720" cy="382045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26</xdr:row>
      <xdr:rowOff>90486</xdr:rowOff>
    </xdr:from>
    <xdr:to>
      <xdr:col>15</xdr:col>
      <xdr:colOff>277088</xdr:colOff>
      <xdr:row>29</xdr:row>
      <xdr:rowOff>22986</xdr:rowOff>
    </xdr:to>
    <xdr:sp macro="" textlink="">
      <xdr:nvSpPr>
        <xdr:cNvPr id="52" name="Rectángulo 51">
          <a:extLst>
            <a:ext uri="{FF2B5EF4-FFF2-40B4-BE49-F238E27FC236}">
              <a16:creationId xmlns:a16="http://schemas.microsoft.com/office/drawing/2014/main" id="{00000000-0008-0000-6100-000034000000}"/>
            </a:ext>
          </a:extLst>
        </xdr:cNvPr>
        <xdr:cNvSpPr/>
      </xdr:nvSpPr>
      <xdr:spPr>
        <a:xfrm>
          <a:off x="16404908" y="5142546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314325</xdr:colOff>
      <xdr:row>29</xdr:row>
      <xdr:rowOff>47625</xdr:rowOff>
    </xdr:from>
    <xdr:to>
      <xdr:col>15</xdr:col>
      <xdr:colOff>272325</xdr:colOff>
      <xdr:row>31</xdr:row>
      <xdr:rowOff>170625</xdr:rowOff>
    </xdr:to>
    <xdr:sp macro="" textlink="">
      <xdr:nvSpPr>
        <xdr:cNvPr id="53" name="Rectángulo 52">
          <a:extLst>
            <a:ext uri="{FF2B5EF4-FFF2-40B4-BE49-F238E27FC236}">
              <a16:creationId xmlns:a16="http://schemas.microsoft.com/office/drawing/2014/main" id="{00000000-0008-0000-6100-000035000000}"/>
            </a:ext>
          </a:extLst>
        </xdr:cNvPr>
        <xdr:cNvSpPr/>
      </xdr:nvSpPr>
      <xdr:spPr>
        <a:xfrm>
          <a:off x="16400145" y="5648325"/>
          <a:ext cx="75048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12</xdr:row>
      <xdr:rowOff>95248</xdr:rowOff>
    </xdr:from>
    <xdr:to>
      <xdr:col>19</xdr:col>
      <xdr:colOff>375825</xdr:colOff>
      <xdr:row>22</xdr:row>
      <xdr:rowOff>7619</xdr:rowOff>
    </xdr:to>
    <xdr:sp macro="" textlink="">
      <xdr:nvSpPr>
        <xdr:cNvPr id="54" name="Rectángulo 53">
          <a:extLst>
            <a:ext uri="{FF2B5EF4-FFF2-40B4-BE49-F238E27FC236}">
              <a16:creationId xmlns:a16="http://schemas.microsoft.com/office/drawing/2014/main" id="{00000000-0008-0000-6100-000036000000}"/>
            </a:ext>
          </a:extLst>
        </xdr:cNvPr>
        <xdr:cNvSpPr/>
      </xdr:nvSpPr>
      <xdr:spPr>
        <a:xfrm>
          <a:off x="20850225" y="2465068"/>
          <a:ext cx="252000" cy="186309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16</xdr:row>
      <xdr:rowOff>95250</xdr:rowOff>
    </xdr:from>
    <xdr:to>
      <xdr:col>19</xdr:col>
      <xdr:colOff>373716</xdr:colOff>
      <xdr:row>17</xdr:row>
      <xdr:rowOff>184898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00000000-0008-0000-6100-000037000000}"/>
            </a:ext>
          </a:extLst>
        </xdr:cNvPr>
        <xdr:cNvSpPr txBox="1"/>
      </xdr:nvSpPr>
      <xdr:spPr>
        <a:xfrm>
          <a:off x="20831175" y="3196590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22</xdr:row>
      <xdr:rowOff>38100</xdr:rowOff>
    </xdr:from>
    <xdr:to>
      <xdr:col>19</xdr:col>
      <xdr:colOff>385350</xdr:colOff>
      <xdr:row>24</xdr:row>
      <xdr:rowOff>17100</xdr:rowOff>
    </xdr:to>
    <xdr:sp macro="" textlink="">
      <xdr:nvSpPr>
        <xdr:cNvPr id="56" name="Rectángulo 55">
          <a:extLst>
            <a:ext uri="{FF2B5EF4-FFF2-40B4-BE49-F238E27FC236}">
              <a16:creationId xmlns:a16="http://schemas.microsoft.com/office/drawing/2014/main" id="{00000000-0008-0000-6100-000038000000}"/>
            </a:ext>
          </a:extLst>
        </xdr:cNvPr>
        <xdr:cNvSpPr/>
      </xdr:nvSpPr>
      <xdr:spPr>
        <a:xfrm>
          <a:off x="20859750" y="435864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24</xdr:row>
      <xdr:rowOff>114300</xdr:rowOff>
    </xdr:from>
    <xdr:to>
      <xdr:col>19</xdr:col>
      <xdr:colOff>385350</xdr:colOff>
      <xdr:row>26</xdr:row>
      <xdr:rowOff>93300</xdr:rowOff>
    </xdr:to>
    <xdr:sp macro="" textlink="">
      <xdr:nvSpPr>
        <xdr:cNvPr id="57" name="Rectángulo 56">
          <a:extLst>
            <a:ext uri="{FF2B5EF4-FFF2-40B4-BE49-F238E27FC236}">
              <a16:creationId xmlns:a16="http://schemas.microsoft.com/office/drawing/2014/main" id="{00000000-0008-0000-6100-000039000000}"/>
            </a:ext>
          </a:extLst>
        </xdr:cNvPr>
        <xdr:cNvSpPr/>
      </xdr:nvSpPr>
      <xdr:spPr>
        <a:xfrm>
          <a:off x="20859750" y="480060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22</xdr:row>
      <xdr:rowOff>85725</xdr:rowOff>
    </xdr:from>
    <xdr:to>
      <xdr:col>19</xdr:col>
      <xdr:colOff>383241</xdr:colOff>
      <xdr:row>23</xdr:row>
      <xdr:rowOff>175373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00000000-0008-0000-6100-00003A000000}"/>
            </a:ext>
          </a:extLst>
        </xdr:cNvPr>
        <xdr:cNvSpPr txBox="1"/>
      </xdr:nvSpPr>
      <xdr:spPr>
        <a:xfrm>
          <a:off x="20840700" y="4406265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24</xdr:row>
      <xdr:rowOff>123825</xdr:rowOff>
    </xdr:from>
    <xdr:to>
      <xdr:col>19</xdr:col>
      <xdr:colOff>411816</xdr:colOff>
      <xdr:row>26</xdr:row>
      <xdr:rowOff>22973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id="{00000000-0008-0000-6100-00003B000000}"/>
            </a:ext>
          </a:extLst>
        </xdr:cNvPr>
        <xdr:cNvSpPr txBox="1"/>
      </xdr:nvSpPr>
      <xdr:spPr>
        <a:xfrm>
          <a:off x="20869275" y="4810125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27</xdr:row>
      <xdr:rowOff>171450</xdr:rowOff>
    </xdr:from>
    <xdr:to>
      <xdr:col>19</xdr:col>
      <xdr:colOff>402291</xdr:colOff>
      <xdr:row>29</xdr:row>
      <xdr:rowOff>70598</xdr:rowOff>
    </xdr:to>
    <xdr:sp macro="" textlink="">
      <xdr:nvSpPr>
        <xdr:cNvPr id="60" name="CuadroTexto 59">
          <a:extLst>
            <a:ext uri="{FF2B5EF4-FFF2-40B4-BE49-F238E27FC236}">
              <a16:creationId xmlns:a16="http://schemas.microsoft.com/office/drawing/2014/main" id="{00000000-0008-0000-6100-00003C000000}"/>
            </a:ext>
          </a:extLst>
        </xdr:cNvPr>
        <xdr:cNvSpPr txBox="1"/>
      </xdr:nvSpPr>
      <xdr:spPr>
        <a:xfrm>
          <a:off x="20859750" y="5406390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27</xdr:row>
      <xdr:rowOff>9525</xdr:rowOff>
    </xdr:from>
    <xdr:to>
      <xdr:col>19</xdr:col>
      <xdr:colOff>375825</xdr:colOff>
      <xdr:row>30</xdr:row>
      <xdr:rowOff>85725</xdr:rowOff>
    </xdr:to>
    <xdr:sp macro="" textlink="">
      <xdr:nvSpPr>
        <xdr:cNvPr id="61" name="Rectángulo 60">
          <a:extLst>
            <a:ext uri="{FF2B5EF4-FFF2-40B4-BE49-F238E27FC236}">
              <a16:creationId xmlns:a16="http://schemas.microsoft.com/office/drawing/2014/main" id="{00000000-0008-0000-6100-00003D000000}"/>
            </a:ext>
          </a:extLst>
        </xdr:cNvPr>
        <xdr:cNvSpPr/>
      </xdr:nvSpPr>
      <xdr:spPr>
        <a:xfrm>
          <a:off x="20850225" y="5244465"/>
          <a:ext cx="252000" cy="6248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73647</xdr:colOff>
      <xdr:row>12</xdr:row>
      <xdr:rowOff>85923</xdr:rowOff>
    </xdr:from>
    <xdr:to>
      <xdr:col>19</xdr:col>
      <xdr:colOff>73647</xdr:colOff>
      <xdr:row>33</xdr:row>
      <xdr:rowOff>81423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00000000-0008-0000-6100-00003E000000}"/>
            </a:ext>
          </a:extLst>
        </xdr:cNvPr>
        <xdr:cNvCxnSpPr/>
      </xdr:nvCxnSpPr>
      <xdr:spPr>
        <a:xfrm>
          <a:off x="20800047" y="24557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1509280</xdr:colOff>
      <xdr:row>12</xdr:row>
      <xdr:rowOff>87323</xdr:rowOff>
    </xdr:from>
    <xdr:to>
      <xdr:col>18</xdr:col>
      <xdr:colOff>1509280</xdr:colOff>
      <xdr:row>33</xdr:row>
      <xdr:rowOff>82823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00000000-0008-0000-6100-00003F000000}"/>
            </a:ext>
          </a:extLst>
        </xdr:cNvPr>
        <xdr:cNvCxnSpPr/>
      </xdr:nvCxnSpPr>
      <xdr:spPr>
        <a:xfrm>
          <a:off x="20726920" y="24571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1586785</xdr:colOff>
      <xdr:row>11</xdr:row>
      <xdr:rowOff>28575</xdr:rowOff>
    </xdr:from>
    <xdr:to>
      <xdr:col>18</xdr:col>
      <xdr:colOff>1586785</xdr:colOff>
      <xdr:row>33</xdr:row>
      <xdr:rowOff>85575</xdr:rowOff>
    </xdr:to>
    <xdr:cxnSp macro="">
      <xdr:nvCxnSpPr>
        <xdr:cNvPr id="64" name="Conector recto 63">
          <a:extLst>
            <a:ext uri="{FF2B5EF4-FFF2-40B4-BE49-F238E27FC236}">
              <a16:creationId xmlns:a16="http://schemas.microsoft.com/office/drawing/2014/main" id="{00000000-0008-0000-6100-000040000000}"/>
            </a:ext>
          </a:extLst>
        </xdr:cNvPr>
        <xdr:cNvCxnSpPr/>
      </xdr:nvCxnSpPr>
      <xdr:spPr>
        <a:xfrm flipH="1">
          <a:off x="20728225" y="2215515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1028700</xdr:colOff>
      <xdr:row>11</xdr:row>
      <xdr:rowOff>114300</xdr:rowOff>
    </xdr:from>
    <xdr:to>
      <xdr:col>18</xdr:col>
      <xdr:colOff>1495425</xdr:colOff>
      <xdr:row>13</xdr:row>
      <xdr:rowOff>66675</xdr:rowOff>
    </xdr:to>
    <xdr:sp macro="" textlink="">
      <xdr:nvSpPr>
        <xdr:cNvPr id="65" name="Arco 64">
          <a:extLst>
            <a:ext uri="{FF2B5EF4-FFF2-40B4-BE49-F238E27FC236}">
              <a16:creationId xmlns:a16="http://schemas.microsoft.com/office/drawing/2014/main" id="{00000000-0008-0000-6100-000041000000}"/>
            </a:ext>
          </a:extLst>
        </xdr:cNvPr>
        <xdr:cNvSpPr/>
      </xdr:nvSpPr>
      <xdr:spPr>
        <a:xfrm>
          <a:off x="20726400" y="2301240"/>
          <a:ext cx="19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11</xdr:row>
      <xdr:rowOff>124273</xdr:rowOff>
    </xdr:from>
    <xdr:to>
      <xdr:col>19</xdr:col>
      <xdr:colOff>283552</xdr:colOff>
      <xdr:row>13</xdr:row>
      <xdr:rowOff>67123</xdr:rowOff>
    </xdr:to>
    <xdr:sp macro="" textlink="">
      <xdr:nvSpPr>
        <xdr:cNvPr id="66" name="Arco 65">
          <a:extLst>
            <a:ext uri="{FF2B5EF4-FFF2-40B4-BE49-F238E27FC236}">
              <a16:creationId xmlns:a16="http://schemas.microsoft.com/office/drawing/2014/main" id="{00000000-0008-0000-6100-000042000000}"/>
            </a:ext>
          </a:extLst>
        </xdr:cNvPr>
        <xdr:cNvSpPr/>
      </xdr:nvSpPr>
      <xdr:spPr>
        <a:xfrm rot="16200000">
          <a:off x="20750872" y="236074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15</xdr:row>
      <xdr:rowOff>106866</xdr:rowOff>
    </xdr:from>
    <xdr:to>
      <xdr:col>15</xdr:col>
      <xdr:colOff>89305</xdr:colOff>
      <xdr:row>15</xdr:row>
      <xdr:rowOff>106866</xdr:rowOff>
    </xdr:to>
    <xdr:cxnSp macro="">
      <xdr:nvCxnSpPr>
        <xdr:cNvPr id="67" name="Conector recto 66">
          <a:extLst>
            <a:ext uri="{FF2B5EF4-FFF2-40B4-BE49-F238E27FC236}">
              <a16:creationId xmlns:a16="http://schemas.microsoft.com/office/drawing/2014/main" id="{00000000-0008-0000-6100-000043000000}"/>
            </a:ext>
          </a:extLst>
        </xdr:cNvPr>
        <xdr:cNvCxnSpPr/>
      </xdr:nvCxnSpPr>
      <xdr:spPr>
        <a:xfrm>
          <a:off x="16397125" y="302532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10</xdr:row>
      <xdr:rowOff>137247</xdr:rowOff>
    </xdr:from>
    <xdr:to>
      <xdr:col>19</xdr:col>
      <xdr:colOff>65909</xdr:colOff>
      <xdr:row>12</xdr:row>
      <xdr:rowOff>36395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id="{00000000-0008-0000-6100-000044000000}"/>
            </a:ext>
          </a:extLst>
        </xdr:cNvPr>
        <xdr:cNvSpPr txBox="1"/>
      </xdr:nvSpPr>
      <xdr:spPr>
        <a:xfrm>
          <a:off x="20729286" y="214130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138141</xdr:colOff>
      <xdr:row>30</xdr:row>
      <xdr:rowOff>104863</xdr:rowOff>
    </xdr:from>
    <xdr:to>
      <xdr:col>19</xdr:col>
      <xdr:colOff>390141</xdr:colOff>
      <xdr:row>37</xdr:row>
      <xdr:rowOff>53341</xdr:rowOff>
    </xdr:to>
    <xdr:sp macro="" textlink="">
      <xdr:nvSpPr>
        <xdr:cNvPr id="69" name="Rectángulo 68">
          <a:extLst>
            <a:ext uri="{FF2B5EF4-FFF2-40B4-BE49-F238E27FC236}">
              <a16:creationId xmlns:a16="http://schemas.microsoft.com/office/drawing/2014/main" id="{00000000-0008-0000-6100-000045000000}"/>
            </a:ext>
          </a:extLst>
        </xdr:cNvPr>
        <xdr:cNvSpPr/>
      </xdr:nvSpPr>
      <xdr:spPr>
        <a:xfrm>
          <a:off x="20864541" y="5888443"/>
          <a:ext cx="252000" cy="1228638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244821</xdr:colOff>
      <xdr:row>7</xdr:row>
      <xdr:rowOff>51522</xdr:rowOff>
    </xdr:from>
    <xdr:to>
      <xdr:col>19</xdr:col>
      <xdr:colOff>419272</xdr:colOff>
      <xdr:row>37</xdr:row>
      <xdr:rowOff>96522</xdr:rowOff>
    </xdr:to>
    <xdr:sp macro="" textlink="">
      <xdr:nvSpPr>
        <xdr:cNvPr id="70" name="Rectángulo 69">
          <a:extLst>
            <a:ext uri="{FF2B5EF4-FFF2-40B4-BE49-F238E27FC236}">
              <a16:creationId xmlns:a16="http://schemas.microsoft.com/office/drawing/2014/main" id="{00000000-0008-0000-6100-000046000000}"/>
            </a:ext>
          </a:extLst>
        </xdr:cNvPr>
        <xdr:cNvSpPr/>
      </xdr:nvSpPr>
      <xdr:spPr>
        <a:xfrm>
          <a:off x="16330641" y="1506942"/>
          <a:ext cx="4815031" cy="565332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243417</xdr:colOff>
      <xdr:row>11</xdr:row>
      <xdr:rowOff>121972</xdr:rowOff>
    </xdr:from>
    <xdr:to>
      <xdr:col>20</xdr:col>
      <xdr:colOff>711417</xdr:colOff>
      <xdr:row>14</xdr:row>
      <xdr:rowOff>18472</xdr:rowOff>
    </xdr:to>
    <xdr:sp macro="" textlink="">
      <xdr:nvSpPr>
        <xdr:cNvPr id="71" name="Arco 70">
          <a:extLst>
            <a:ext uri="{FF2B5EF4-FFF2-40B4-BE49-F238E27FC236}">
              <a16:creationId xmlns:a16="http://schemas.microsoft.com/office/drawing/2014/main" id="{00000000-0008-0000-6100-000047000000}"/>
            </a:ext>
          </a:extLst>
        </xdr:cNvPr>
        <xdr:cNvSpPr/>
      </xdr:nvSpPr>
      <xdr:spPr>
        <a:xfrm>
          <a:off x="21762297" y="230891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162101</xdr:colOff>
      <xdr:row>11</xdr:row>
      <xdr:rowOff>115381</xdr:rowOff>
    </xdr:from>
    <xdr:to>
      <xdr:col>21</xdr:col>
      <xdr:colOff>630101</xdr:colOff>
      <xdr:row>14</xdr:row>
      <xdr:rowOff>11881</xdr:rowOff>
    </xdr:to>
    <xdr:sp macro="" textlink="">
      <xdr:nvSpPr>
        <xdr:cNvPr id="72" name="Arco 71">
          <a:extLst>
            <a:ext uri="{FF2B5EF4-FFF2-40B4-BE49-F238E27FC236}">
              <a16:creationId xmlns:a16="http://schemas.microsoft.com/office/drawing/2014/main" id="{00000000-0008-0000-6100-000048000000}"/>
            </a:ext>
          </a:extLst>
        </xdr:cNvPr>
        <xdr:cNvSpPr/>
      </xdr:nvSpPr>
      <xdr:spPr>
        <a:xfrm rot="16200000">
          <a:off x="22484891" y="229089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152400</xdr:colOff>
      <xdr:row>8</xdr:row>
      <xdr:rowOff>8537</xdr:rowOff>
    </xdr:from>
    <xdr:to>
      <xdr:col>21</xdr:col>
      <xdr:colOff>619125</xdr:colOff>
      <xdr:row>10</xdr:row>
      <xdr:rowOff>94262</xdr:rowOff>
    </xdr:to>
    <xdr:sp macro="" textlink="">
      <xdr:nvSpPr>
        <xdr:cNvPr id="73" name="Arco 72">
          <a:extLst>
            <a:ext uri="{FF2B5EF4-FFF2-40B4-BE49-F238E27FC236}">
              <a16:creationId xmlns:a16="http://schemas.microsoft.com/office/drawing/2014/main" id="{00000000-0008-0000-6100-000049000000}"/>
            </a:ext>
          </a:extLst>
        </xdr:cNvPr>
        <xdr:cNvSpPr/>
      </xdr:nvSpPr>
      <xdr:spPr>
        <a:xfrm rot="10800000">
          <a:off x="22463760" y="1646837"/>
          <a:ext cx="466725" cy="45148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8</xdr:row>
      <xdr:rowOff>8537</xdr:rowOff>
    </xdr:from>
    <xdr:to>
      <xdr:col>20</xdr:col>
      <xdr:colOff>704850</xdr:colOff>
      <xdr:row>10</xdr:row>
      <xdr:rowOff>94262</xdr:rowOff>
    </xdr:to>
    <xdr:sp macro="" textlink="">
      <xdr:nvSpPr>
        <xdr:cNvPr id="74" name="Arco 73">
          <a:extLst>
            <a:ext uri="{FF2B5EF4-FFF2-40B4-BE49-F238E27FC236}">
              <a16:creationId xmlns:a16="http://schemas.microsoft.com/office/drawing/2014/main" id="{00000000-0008-0000-6100-00004A000000}"/>
            </a:ext>
          </a:extLst>
        </xdr:cNvPr>
        <xdr:cNvSpPr/>
      </xdr:nvSpPr>
      <xdr:spPr>
        <a:xfrm rot="5400000">
          <a:off x="21764625" y="163921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16</xdr:row>
      <xdr:rowOff>171441</xdr:rowOff>
    </xdr:from>
    <xdr:to>
      <xdr:col>18</xdr:col>
      <xdr:colOff>116121</xdr:colOff>
      <xdr:row>16</xdr:row>
      <xdr:rowOff>171441</xdr:rowOff>
    </xdr:to>
    <xdr:cxnSp macro="">
      <xdr:nvCxnSpPr>
        <xdr:cNvPr id="75" name="Conector recto 74">
          <a:extLst>
            <a:ext uri="{FF2B5EF4-FFF2-40B4-BE49-F238E27FC236}">
              <a16:creationId xmlns:a16="http://schemas.microsoft.com/office/drawing/2014/main" id="{00000000-0008-0000-6100-00004B000000}"/>
            </a:ext>
          </a:extLst>
        </xdr:cNvPr>
        <xdr:cNvCxnSpPr/>
      </xdr:nvCxnSpPr>
      <xdr:spPr>
        <a:xfrm flipH="1">
          <a:off x="17462902" y="3272781"/>
          <a:ext cx="258713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10</xdr:row>
      <xdr:rowOff>87693</xdr:rowOff>
    </xdr:from>
    <xdr:to>
      <xdr:col>20</xdr:col>
      <xdr:colOff>496300</xdr:colOff>
      <xdr:row>10</xdr:row>
      <xdr:rowOff>87693</xdr:rowOff>
    </xdr:to>
    <xdr:cxnSp macro="">
      <xdr:nvCxnSpPr>
        <xdr:cNvPr id="76" name="Conector recto 75">
          <a:extLst>
            <a:ext uri="{FF2B5EF4-FFF2-40B4-BE49-F238E27FC236}">
              <a16:creationId xmlns:a16="http://schemas.microsoft.com/office/drawing/2014/main" id="{00000000-0008-0000-6100-00004C000000}"/>
            </a:ext>
          </a:extLst>
        </xdr:cNvPr>
        <xdr:cNvCxnSpPr/>
      </xdr:nvCxnSpPr>
      <xdr:spPr>
        <a:xfrm flipH="1">
          <a:off x="16370386" y="2091753"/>
          <a:ext cx="56447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371243</xdr:colOff>
      <xdr:row>11</xdr:row>
      <xdr:rowOff>113080</xdr:rowOff>
    </xdr:from>
    <xdr:to>
      <xdr:col>22</xdr:col>
      <xdr:colOff>41243</xdr:colOff>
      <xdr:row>11</xdr:row>
      <xdr:rowOff>113080</xdr:rowOff>
    </xdr:to>
    <xdr:cxnSp macro="">
      <xdr:nvCxnSpPr>
        <xdr:cNvPr id="77" name="Conector recto 76">
          <a:extLst>
            <a:ext uri="{FF2B5EF4-FFF2-40B4-BE49-F238E27FC236}">
              <a16:creationId xmlns:a16="http://schemas.microsoft.com/office/drawing/2014/main" id="{00000000-0008-0000-6100-00004D000000}"/>
            </a:ext>
          </a:extLst>
        </xdr:cNvPr>
        <xdr:cNvCxnSpPr/>
      </xdr:nvCxnSpPr>
      <xdr:spPr>
        <a:xfrm flipH="1">
          <a:off x="22682603" y="230002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376355</xdr:colOff>
      <xdr:row>10</xdr:row>
      <xdr:rowOff>94030</xdr:rowOff>
    </xdr:from>
    <xdr:to>
      <xdr:col>22</xdr:col>
      <xdr:colOff>46355</xdr:colOff>
      <xdr:row>10</xdr:row>
      <xdr:rowOff>94030</xdr:rowOff>
    </xdr:to>
    <xdr:cxnSp macro="">
      <xdr:nvCxnSpPr>
        <xdr:cNvPr id="78" name="Conector recto 77">
          <a:extLst>
            <a:ext uri="{FF2B5EF4-FFF2-40B4-BE49-F238E27FC236}">
              <a16:creationId xmlns:a16="http://schemas.microsoft.com/office/drawing/2014/main" id="{00000000-0008-0000-6100-00004E000000}"/>
            </a:ext>
          </a:extLst>
        </xdr:cNvPr>
        <xdr:cNvCxnSpPr/>
      </xdr:nvCxnSpPr>
      <xdr:spPr>
        <a:xfrm flipH="1">
          <a:off x="22687715" y="209809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162157</xdr:colOff>
      <xdr:row>12</xdr:row>
      <xdr:rowOff>159347</xdr:rowOff>
    </xdr:from>
    <xdr:to>
      <xdr:col>21</xdr:col>
      <xdr:colOff>162157</xdr:colOff>
      <xdr:row>25</xdr:row>
      <xdr:rowOff>94847</xdr:rowOff>
    </xdr:to>
    <xdr:cxnSp macro="">
      <xdr:nvCxnSpPr>
        <xdr:cNvPr id="79" name="Conector recto 78">
          <a:extLst>
            <a:ext uri="{FF2B5EF4-FFF2-40B4-BE49-F238E27FC236}">
              <a16:creationId xmlns:a16="http://schemas.microsoft.com/office/drawing/2014/main" id="{00000000-0008-0000-6100-00004F000000}"/>
            </a:ext>
          </a:extLst>
        </xdr:cNvPr>
        <xdr:cNvCxnSpPr/>
      </xdr:nvCxnSpPr>
      <xdr:spPr>
        <a:xfrm>
          <a:off x="22473517" y="2529167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12</xdr:row>
      <xdr:rowOff>172653</xdr:rowOff>
    </xdr:from>
    <xdr:to>
      <xdr:col>20</xdr:col>
      <xdr:colOff>715537</xdr:colOff>
      <xdr:row>25</xdr:row>
      <xdr:rowOff>108153</xdr:rowOff>
    </xdr:to>
    <xdr:cxnSp macro="">
      <xdr:nvCxnSpPr>
        <xdr:cNvPr id="80" name="Conector recto 79">
          <a:extLst>
            <a:ext uri="{FF2B5EF4-FFF2-40B4-BE49-F238E27FC236}">
              <a16:creationId xmlns:a16="http://schemas.microsoft.com/office/drawing/2014/main" id="{00000000-0008-0000-6100-000050000000}"/>
            </a:ext>
          </a:extLst>
        </xdr:cNvPr>
        <xdr:cNvCxnSpPr/>
      </xdr:nvCxnSpPr>
      <xdr:spPr>
        <a:xfrm>
          <a:off x="22234417" y="2542473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7</xdr:row>
      <xdr:rowOff>89383</xdr:rowOff>
    </xdr:from>
    <xdr:to>
      <xdr:col>20</xdr:col>
      <xdr:colOff>706244</xdr:colOff>
      <xdr:row>9</xdr:row>
      <xdr:rowOff>68383</xdr:rowOff>
    </xdr:to>
    <xdr:cxnSp macro="">
      <xdr:nvCxnSpPr>
        <xdr:cNvPr id="81" name="Conector recto 80">
          <a:extLst>
            <a:ext uri="{FF2B5EF4-FFF2-40B4-BE49-F238E27FC236}">
              <a16:creationId xmlns:a16="http://schemas.microsoft.com/office/drawing/2014/main" id="{00000000-0008-0000-6100-000051000000}"/>
            </a:ext>
          </a:extLst>
        </xdr:cNvPr>
        <xdr:cNvCxnSpPr/>
      </xdr:nvCxnSpPr>
      <xdr:spPr>
        <a:xfrm>
          <a:off x="22225124" y="154480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152865</xdr:colOff>
      <xdr:row>7</xdr:row>
      <xdr:rowOff>84737</xdr:rowOff>
    </xdr:from>
    <xdr:to>
      <xdr:col>21</xdr:col>
      <xdr:colOff>152865</xdr:colOff>
      <xdr:row>9</xdr:row>
      <xdr:rowOff>63737</xdr:rowOff>
    </xdr:to>
    <xdr:cxnSp macro="">
      <xdr:nvCxnSpPr>
        <xdr:cNvPr id="82" name="Conector recto 81">
          <a:extLst>
            <a:ext uri="{FF2B5EF4-FFF2-40B4-BE49-F238E27FC236}">
              <a16:creationId xmlns:a16="http://schemas.microsoft.com/office/drawing/2014/main" id="{00000000-0008-0000-6100-000052000000}"/>
            </a:ext>
          </a:extLst>
        </xdr:cNvPr>
        <xdr:cNvCxnSpPr/>
      </xdr:nvCxnSpPr>
      <xdr:spPr>
        <a:xfrm>
          <a:off x="22464225" y="1540157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12</xdr:row>
      <xdr:rowOff>55532</xdr:rowOff>
    </xdr:from>
    <xdr:to>
      <xdr:col>20</xdr:col>
      <xdr:colOff>633280</xdr:colOff>
      <xdr:row>20</xdr:row>
      <xdr:rowOff>79532</xdr:rowOff>
    </xdr:to>
    <xdr:sp macro="" textlink="">
      <xdr:nvSpPr>
        <xdr:cNvPr id="83" name="Rectángulo 82">
          <a:extLst>
            <a:ext uri="{FF2B5EF4-FFF2-40B4-BE49-F238E27FC236}">
              <a16:creationId xmlns:a16="http://schemas.microsoft.com/office/drawing/2014/main" id="{00000000-0008-0000-6100-000053000000}"/>
            </a:ext>
          </a:extLst>
        </xdr:cNvPr>
        <xdr:cNvSpPr/>
      </xdr:nvSpPr>
      <xdr:spPr>
        <a:xfrm>
          <a:off x="21648160" y="2425352"/>
          <a:ext cx="504000" cy="1608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11</xdr:row>
      <xdr:rowOff>115690</xdr:rowOff>
    </xdr:from>
    <xdr:to>
      <xdr:col>18</xdr:col>
      <xdr:colOff>477416</xdr:colOff>
      <xdr:row>13</xdr:row>
      <xdr:rowOff>94690</xdr:rowOff>
    </xdr:to>
    <xdr:sp macro="" textlink="">
      <xdr:nvSpPr>
        <xdr:cNvPr id="84" name="Arco 83">
          <a:extLst>
            <a:ext uri="{FF2B5EF4-FFF2-40B4-BE49-F238E27FC236}">
              <a16:creationId xmlns:a16="http://schemas.microsoft.com/office/drawing/2014/main" id="{00000000-0008-0000-6100-000054000000}"/>
            </a:ext>
          </a:extLst>
        </xdr:cNvPr>
        <xdr:cNvSpPr/>
      </xdr:nvSpPr>
      <xdr:spPr>
        <a:xfrm flipH="1">
          <a:off x="20051336" y="230263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12</xdr:row>
      <xdr:rowOff>104845</xdr:rowOff>
    </xdr:from>
    <xdr:to>
      <xdr:col>18</xdr:col>
      <xdr:colOff>118613</xdr:colOff>
      <xdr:row>16</xdr:row>
      <xdr:rowOff>170845</xdr:rowOff>
    </xdr:to>
    <xdr:cxnSp macro="">
      <xdr:nvCxnSpPr>
        <xdr:cNvPr id="85" name="Conector recto 84">
          <a:extLst>
            <a:ext uri="{FF2B5EF4-FFF2-40B4-BE49-F238E27FC236}">
              <a16:creationId xmlns:a16="http://schemas.microsoft.com/office/drawing/2014/main" id="{00000000-0008-0000-6100-000055000000}"/>
            </a:ext>
          </a:extLst>
        </xdr:cNvPr>
        <xdr:cNvCxnSpPr/>
      </xdr:nvCxnSpPr>
      <xdr:spPr>
        <a:xfrm flipH="1">
          <a:off x="20052533" y="247466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11</xdr:row>
      <xdr:rowOff>124423</xdr:rowOff>
    </xdr:from>
    <xdr:to>
      <xdr:col>20</xdr:col>
      <xdr:colOff>510473</xdr:colOff>
      <xdr:row>11</xdr:row>
      <xdr:rowOff>124423</xdr:rowOff>
    </xdr:to>
    <xdr:cxnSp macro="">
      <xdr:nvCxnSpPr>
        <xdr:cNvPr id="86" name="Conector recto 85">
          <a:extLst>
            <a:ext uri="{FF2B5EF4-FFF2-40B4-BE49-F238E27FC236}">
              <a16:creationId xmlns:a16="http://schemas.microsoft.com/office/drawing/2014/main" id="{00000000-0008-0000-6100-000056000000}"/>
            </a:ext>
          </a:extLst>
        </xdr:cNvPr>
        <xdr:cNvCxnSpPr/>
      </xdr:nvCxnSpPr>
      <xdr:spPr>
        <a:xfrm flipH="1">
          <a:off x="20899142" y="231136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1492585</xdr:colOff>
      <xdr:row>33</xdr:row>
      <xdr:rowOff>73716</xdr:rowOff>
    </xdr:from>
    <xdr:to>
      <xdr:col>19</xdr:col>
      <xdr:colOff>83642</xdr:colOff>
      <xdr:row>33</xdr:row>
      <xdr:rowOff>73716</xdr:rowOff>
    </xdr:to>
    <xdr:cxnSp macro="">
      <xdr:nvCxnSpPr>
        <xdr:cNvPr id="87" name="Conector recto 86">
          <a:extLst>
            <a:ext uri="{FF2B5EF4-FFF2-40B4-BE49-F238E27FC236}">
              <a16:creationId xmlns:a16="http://schemas.microsoft.com/office/drawing/2014/main" id="{00000000-0008-0000-6100-000057000000}"/>
            </a:ext>
          </a:extLst>
        </xdr:cNvPr>
        <xdr:cNvCxnSpPr/>
      </xdr:nvCxnSpPr>
      <xdr:spPr>
        <a:xfrm flipH="1">
          <a:off x="20725465" y="6405936"/>
          <a:ext cx="8457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15</xdr:row>
      <xdr:rowOff>108740</xdr:rowOff>
    </xdr:from>
    <xdr:to>
      <xdr:col>15</xdr:col>
      <xdr:colOff>324571</xdr:colOff>
      <xdr:row>17</xdr:row>
      <xdr:rowOff>61115</xdr:rowOff>
    </xdr:to>
    <xdr:sp macro="" textlink="">
      <xdr:nvSpPr>
        <xdr:cNvPr id="88" name="Arco 87">
          <a:extLst>
            <a:ext uri="{FF2B5EF4-FFF2-40B4-BE49-F238E27FC236}">
              <a16:creationId xmlns:a16="http://schemas.microsoft.com/office/drawing/2014/main" id="{00000000-0008-0000-6100-000058000000}"/>
            </a:ext>
          </a:extLst>
        </xdr:cNvPr>
        <xdr:cNvSpPr/>
      </xdr:nvSpPr>
      <xdr:spPr>
        <a:xfrm>
          <a:off x="16705666" y="3027200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16</xdr:row>
      <xdr:rowOff>173066</xdr:rowOff>
    </xdr:from>
    <xdr:to>
      <xdr:col>15</xdr:col>
      <xdr:colOff>691400</xdr:colOff>
      <xdr:row>18</xdr:row>
      <xdr:rowOff>115916</xdr:rowOff>
    </xdr:to>
    <xdr:sp macro="" textlink="">
      <xdr:nvSpPr>
        <xdr:cNvPr id="89" name="Arco 88">
          <a:extLst>
            <a:ext uri="{FF2B5EF4-FFF2-40B4-BE49-F238E27FC236}">
              <a16:creationId xmlns:a16="http://schemas.microsoft.com/office/drawing/2014/main" id="{00000000-0008-0000-6100-000059000000}"/>
            </a:ext>
          </a:extLst>
        </xdr:cNvPr>
        <xdr:cNvSpPr/>
      </xdr:nvSpPr>
      <xdr:spPr>
        <a:xfrm rot="16200000">
          <a:off x="17249660" y="3384896"/>
          <a:ext cx="4305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482082</xdr:colOff>
      <xdr:row>17</xdr:row>
      <xdr:rowOff>104121</xdr:rowOff>
    </xdr:from>
    <xdr:to>
      <xdr:col>15</xdr:col>
      <xdr:colOff>482082</xdr:colOff>
      <xdr:row>37</xdr:row>
      <xdr:rowOff>74121</xdr:rowOff>
    </xdr:to>
    <xdr:cxnSp macro="">
      <xdr:nvCxnSpPr>
        <xdr:cNvPr id="90" name="Conector recto 89">
          <a:extLst>
            <a:ext uri="{FF2B5EF4-FFF2-40B4-BE49-F238E27FC236}">
              <a16:creationId xmlns:a16="http://schemas.microsoft.com/office/drawing/2014/main" id="{00000000-0008-0000-6100-00005A000000}"/>
            </a:ext>
          </a:extLst>
        </xdr:cNvPr>
        <xdr:cNvCxnSpPr/>
      </xdr:nvCxnSpPr>
      <xdr:spPr>
        <a:xfrm>
          <a:off x="17360382" y="3388341"/>
          <a:ext cx="0" cy="3749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327040</xdr:colOff>
      <xdr:row>16</xdr:row>
      <xdr:rowOff>75301</xdr:rowOff>
    </xdr:from>
    <xdr:to>
      <xdr:col>15</xdr:col>
      <xdr:colOff>327040</xdr:colOff>
      <xdr:row>37</xdr:row>
      <xdr:rowOff>70801</xdr:rowOff>
    </xdr:to>
    <xdr:cxnSp macro="">
      <xdr:nvCxnSpPr>
        <xdr:cNvPr id="91" name="Conector recto 90">
          <a:extLst>
            <a:ext uri="{FF2B5EF4-FFF2-40B4-BE49-F238E27FC236}">
              <a16:creationId xmlns:a16="http://schemas.microsoft.com/office/drawing/2014/main" id="{00000000-0008-0000-6100-00005B000000}"/>
            </a:ext>
          </a:extLst>
        </xdr:cNvPr>
        <xdr:cNvCxnSpPr/>
      </xdr:nvCxnSpPr>
      <xdr:spPr>
        <a:xfrm>
          <a:off x="17205340" y="3176641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180973</xdr:colOff>
      <xdr:row>12</xdr:row>
      <xdr:rowOff>9525</xdr:rowOff>
    </xdr:from>
    <xdr:to>
      <xdr:col>18</xdr:col>
      <xdr:colOff>900973</xdr:colOff>
      <xdr:row>16</xdr:row>
      <xdr:rowOff>183525</xdr:rowOff>
    </xdr:to>
    <xdr:sp macro="" textlink="">
      <xdr:nvSpPr>
        <xdr:cNvPr id="92" name="Rectángulo 91">
          <a:extLst>
            <a:ext uri="{FF2B5EF4-FFF2-40B4-BE49-F238E27FC236}">
              <a16:creationId xmlns:a16="http://schemas.microsoft.com/office/drawing/2014/main" id="{00000000-0008-0000-6100-00005C000000}"/>
            </a:ext>
          </a:extLst>
        </xdr:cNvPr>
        <xdr:cNvSpPr/>
      </xdr:nvSpPr>
      <xdr:spPr>
        <a:xfrm>
          <a:off x="20114893" y="2379345"/>
          <a:ext cx="613320" cy="9055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11</xdr:row>
      <xdr:rowOff>116268</xdr:rowOff>
    </xdr:from>
    <xdr:to>
      <xdr:col>18</xdr:col>
      <xdr:colOff>1268355</xdr:colOff>
      <xdr:row>11</xdr:row>
      <xdr:rowOff>116268</xdr:rowOff>
    </xdr:to>
    <xdr:cxnSp macro="">
      <xdr:nvCxnSpPr>
        <xdr:cNvPr id="93" name="Conector recto 92">
          <a:extLst>
            <a:ext uri="{FF2B5EF4-FFF2-40B4-BE49-F238E27FC236}">
              <a16:creationId xmlns:a16="http://schemas.microsoft.com/office/drawing/2014/main" id="{00000000-0008-0000-6100-00005D000000}"/>
            </a:ext>
          </a:extLst>
        </xdr:cNvPr>
        <xdr:cNvCxnSpPr/>
      </xdr:nvCxnSpPr>
      <xdr:spPr>
        <a:xfrm flipH="1">
          <a:off x="20230275" y="230320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11</xdr:row>
      <xdr:rowOff>190072</xdr:rowOff>
    </xdr:from>
    <xdr:to>
      <xdr:col>18</xdr:col>
      <xdr:colOff>1414009</xdr:colOff>
      <xdr:row>16</xdr:row>
      <xdr:rowOff>173572</xdr:rowOff>
    </xdr:to>
    <xdr:sp macro="" textlink="">
      <xdr:nvSpPr>
        <xdr:cNvPr id="94" name="Rectángulo 93">
          <a:extLst>
            <a:ext uri="{FF2B5EF4-FFF2-40B4-BE49-F238E27FC236}">
              <a16:creationId xmlns:a16="http://schemas.microsoft.com/office/drawing/2014/main" id="{00000000-0008-0000-6100-00005E000000}"/>
            </a:ext>
          </a:extLst>
        </xdr:cNvPr>
        <xdr:cNvSpPr/>
      </xdr:nvSpPr>
      <xdr:spPr>
        <a:xfrm rot="16200000">
          <a:off x="20272549" y="2824372"/>
          <a:ext cx="90552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15</xdr:row>
      <xdr:rowOff>175721</xdr:rowOff>
    </xdr:from>
    <xdr:to>
      <xdr:col>15</xdr:col>
      <xdr:colOff>270023</xdr:colOff>
      <xdr:row>23</xdr:row>
      <xdr:rowOff>91721</xdr:rowOff>
    </xdr:to>
    <xdr:sp macro="" textlink="">
      <xdr:nvSpPr>
        <xdr:cNvPr id="95" name="Rectángulo 94">
          <a:extLst>
            <a:ext uri="{FF2B5EF4-FFF2-40B4-BE49-F238E27FC236}">
              <a16:creationId xmlns:a16="http://schemas.microsoft.com/office/drawing/2014/main" id="{00000000-0008-0000-6100-00005F000000}"/>
            </a:ext>
          </a:extLst>
        </xdr:cNvPr>
        <xdr:cNvSpPr/>
      </xdr:nvSpPr>
      <xdr:spPr>
        <a:xfrm>
          <a:off x="16397843" y="3094181"/>
          <a:ext cx="750480" cy="1500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23</xdr:row>
      <xdr:rowOff>116691</xdr:rowOff>
    </xdr:from>
    <xdr:to>
      <xdr:col>15</xdr:col>
      <xdr:colOff>276500</xdr:colOff>
      <xdr:row>26</xdr:row>
      <xdr:rowOff>49191</xdr:rowOff>
    </xdr:to>
    <xdr:sp macro="" textlink="">
      <xdr:nvSpPr>
        <xdr:cNvPr id="96" name="Rectángulo 95">
          <a:extLst>
            <a:ext uri="{FF2B5EF4-FFF2-40B4-BE49-F238E27FC236}">
              <a16:creationId xmlns:a16="http://schemas.microsoft.com/office/drawing/2014/main" id="{00000000-0008-0000-6100-000060000000}"/>
            </a:ext>
          </a:extLst>
        </xdr:cNvPr>
        <xdr:cNvSpPr/>
      </xdr:nvSpPr>
      <xdr:spPr>
        <a:xfrm>
          <a:off x="16404320" y="4620111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319364</xdr:colOff>
      <xdr:row>32</xdr:row>
      <xdr:rowOff>27778</xdr:rowOff>
    </xdr:from>
    <xdr:to>
      <xdr:col>15</xdr:col>
      <xdr:colOff>277364</xdr:colOff>
      <xdr:row>37</xdr:row>
      <xdr:rowOff>82441</xdr:rowOff>
    </xdr:to>
    <xdr:sp macro="" textlink="">
      <xdr:nvSpPr>
        <xdr:cNvPr id="97" name="Rectángulo 96">
          <a:extLst>
            <a:ext uri="{FF2B5EF4-FFF2-40B4-BE49-F238E27FC236}">
              <a16:creationId xmlns:a16="http://schemas.microsoft.com/office/drawing/2014/main" id="{00000000-0008-0000-6100-000061000000}"/>
            </a:ext>
          </a:extLst>
        </xdr:cNvPr>
        <xdr:cNvSpPr/>
      </xdr:nvSpPr>
      <xdr:spPr>
        <a:xfrm>
          <a:off x="16405184" y="6177118"/>
          <a:ext cx="750480" cy="969063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10</xdr:row>
      <xdr:rowOff>88281</xdr:rowOff>
    </xdr:from>
    <xdr:to>
      <xdr:col>14</xdr:col>
      <xdr:colOff>297366</xdr:colOff>
      <xdr:row>15</xdr:row>
      <xdr:rowOff>107781</xdr:rowOff>
    </xdr:to>
    <xdr:cxnSp macro="">
      <xdr:nvCxnSpPr>
        <xdr:cNvPr id="98" name="Conector recto 97">
          <a:extLst>
            <a:ext uri="{FF2B5EF4-FFF2-40B4-BE49-F238E27FC236}">
              <a16:creationId xmlns:a16="http://schemas.microsoft.com/office/drawing/2014/main" id="{00000000-0008-0000-6100-000062000000}"/>
            </a:ext>
          </a:extLst>
        </xdr:cNvPr>
        <xdr:cNvCxnSpPr/>
      </xdr:nvCxnSpPr>
      <xdr:spPr>
        <a:xfrm flipH="1" flipV="1">
          <a:off x="16383186" y="209234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7</xdr:row>
      <xdr:rowOff>188169</xdr:rowOff>
    </xdr:from>
    <xdr:to>
      <xdr:col>16</xdr:col>
      <xdr:colOff>649420</xdr:colOff>
      <xdr:row>9</xdr:row>
      <xdr:rowOff>87317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id="{00000000-0008-0000-6100-000063000000}"/>
            </a:ext>
          </a:extLst>
        </xdr:cNvPr>
        <xdr:cNvSpPr txBox="1"/>
      </xdr:nvSpPr>
      <xdr:spPr>
        <a:xfrm>
          <a:off x="18743046" y="163596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14</xdr:row>
      <xdr:rowOff>129428</xdr:rowOff>
    </xdr:from>
    <xdr:to>
      <xdr:col>20</xdr:col>
      <xdr:colOff>540123</xdr:colOff>
      <xdr:row>16</xdr:row>
      <xdr:rowOff>28576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id="{00000000-0008-0000-6100-000064000000}"/>
            </a:ext>
          </a:extLst>
        </xdr:cNvPr>
        <xdr:cNvSpPr txBox="1"/>
      </xdr:nvSpPr>
      <xdr:spPr>
        <a:xfrm>
          <a:off x="21790062" y="2865008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12</xdr:row>
      <xdr:rowOff>94304</xdr:rowOff>
    </xdr:from>
    <xdr:to>
      <xdr:col>16</xdr:col>
      <xdr:colOff>284679</xdr:colOff>
      <xdr:row>13</xdr:row>
      <xdr:rowOff>183952</xdr:rowOff>
    </xdr:to>
    <xdr:sp macro="" textlink="">
      <xdr:nvSpPr>
        <xdr:cNvPr id="101" name="CuadroTexto 100">
          <a:extLst>
            <a:ext uri="{FF2B5EF4-FFF2-40B4-BE49-F238E27FC236}">
              <a16:creationId xmlns:a16="http://schemas.microsoft.com/office/drawing/2014/main" id="{00000000-0008-0000-6100-000065000000}"/>
            </a:ext>
          </a:extLst>
        </xdr:cNvPr>
        <xdr:cNvSpPr txBox="1"/>
      </xdr:nvSpPr>
      <xdr:spPr>
        <a:xfrm>
          <a:off x="17589541" y="2464124"/>
          <a:ext cx="104409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13</xdr:row>
      <xdr:rowOff>122705</xdr:rowOff>
    </xdr:from>
    <xdr:to>
      <xdr:col>18</xdr:col>
      <xdr:colOff>632572</xdr:colOff>
      <xdr:row>15</xdr:row>
      <xdr:rowOff>28575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id="{00000000-0008-0000-6100-000066000000}"/>
            </a:ext>
          </a:extLst>
        </xdr:cNvPr>
        <xdr:cNvSpPr txBox="1"/>
      </xdr:nvSpPr>
      <xdr:spPr>
        <a:xfrm>
          <a:off x="20297551" y="2675405"/>
          <a:ext cx="26894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18</xdr:row>
      <xdr:rowOff>156322</xdr:rowOff>
    </xdr:from>
    <xdr:to>
      <xdr:col>15</xdr:col>
      <xdr:colOff>294715</xdr:colOff>
      <xdr:row>20</xdr:row>
      <xdr:rowOff>55470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id="{00000000-0008-0000-6100-000067000000}"/>
            </a:ext>
          </a:extLst>
        </xdr:cNvPr>
        <xdr:cNvSpPr txBox="1"/>
      </xdr:nvSpPr>
      <xdr:spPr>
        <a:xfrm>
          <a:off x="16705505" y="3745342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24</xdr:row>
      <xdr:rowOff>63874</xdr:rowOff>
    </xdr:from>
    <xdr:to>
      <xdr:col>15</xdr:col>
      <xdr:colOff>81803</xdr:colOff>
      <xdr:row>25</xdr:row>
      <xdr:rowOff>50989</xdr:rowOff>
    </xdr:to>
    <xdr:sp macro="" textlink="">
      <xdr:nvSpPr>
        <xdr:cNvPr id="104" name="CuadroTexto 103">
          <a:extLst>
            <a:ext uri="{FF2B5EF4-FFF2-40B4-BE49-F238E27FC236}">
              <a16:creationId xmlns:a16="http://schemas.microsoft.com/office/drawing/2014/main" id="{00000000-0008-0000-6100-000068000000}"/>
            </a:ext>
          </a:extLst>
        </xdr:cNvPr>
        <xdr:cNvSpPr txBox="1"/>
      </xdr:nvSpPr>
      <xdr:spPr>
        <a:xfrm>
          <a:off x="16577759" y="4750174"/>
          <a:ext cx="38234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26</xdr:row>
      <xdr:rowOff>176493</xdr:rowOff>
    </xdr:from>
    <xdr:to>
      <xdr:col>15</xdr:col>
      <xdr:colOff>137833</xdr:colOff>
      <xdr:row>28</xdr:row>
      <xdr:rowOff>28016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id="{00000000-0008-0000-6100-000069000000}"/>
            </a:ext>
          </a:extLst>
        </xdr:cNvPr>
        <xdr:cNvSpPr txBox="1"/>
      </xdr:nvSpPr>
      <xdr:spPr>
        <a:xfrm>
          <a:off x="16573276" y="5228553"/>
          <a:ext cx="44285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29</xdr:row>
      <xdr:rowOff>148479</xdr:rowOff>
    </xdr:from>
    <xdr:to>
      <xdr:col>15</xdr:col>
      <xdr:colOff>149039</xdr:colOff>
      <xdr:row>30</xdr:row>
      <xdr:rowOff>171451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id="{00000000-0008-0000-6100-00006A000000}"/>
            </a:ext>
          </a:extLst>
        </xdr:cNvPr>
        <xdr:cNvSpPr txBox="1"/>
      </xdr:nvSpPr>
      <xdr:spPr>
        <a:xfrm>
          <a:off x="16580000" y="574917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13</xdr:row>
      <xdr:rowOff>68916</xdr:rowOff>
    </xdr:from>
    <xdr:to>
      <xdr:col>18</xdr:col>
      <xdr:colOff>1257300</xdr:colOff>
      <xdr:row>14</xdr:row>
      <xdr:rowOff>158564</xdr:rowOff>
    </xdr:to>
    <xdr:sp macro="" textlink="">
      <xdr:nvSpPr>
        <xdr:cNvPr id="107" name="CuadroTexto 106">
          <a:extLst>
            <a:ext uri="{FF2B5EF4-FFF2-40B4-BE49-F238E27FC236}">
              <a16:creationId xmlns:a16="http://schemas.microsoft.com/office/drawing/2014/main" id="{00000000-0008-0000-6100-00006B000000}"/>
            </a:ext>
          </a:extLst>
        </xdr:cNvPr>
        <xdr:cNvSpPr txBox="1"/>
      </xdr:nvSpPr>
      <xdr:spPr>
        <a:xfrm>
          <a:off x="20724719" y="2621616"/>
          <a:ext cx="16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22</xdr:row>
      <xdr:rowOff>183884</xdr:rowOff>
    </xdr:from>
    <xdr:to>
      <xdr:col>18</xdr:col>
      <xdr:colOff>277632</xdr:colOff>
      <xdr:row>24</xdr:row>
      <xdr:rowOff>97251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id="{00000000-0008-0000-6100-00006C000000}"/>
            </a:ext>
          </a:extLst>
        </xdr:cNvPr>
        <xdr:cNvSpPr txBox="1"/>
      </xdr:nvSpPr>
      <xdr:spPr>
        <a:xfrm>
          <a:off x="19942611" y="4504424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14</xdr:col>
      <xdr:colOff>569259</xdr:colOff>
      <xdr:row>34</xdr:row>
      <xdr:rowOff>67796</xdr:rowOff>
    </xdr:from>
    <xdr:to>
      <xdr:col>15</xdr:col>
      <xdr:colOff>161365</xdr:colOff>
      <xdr:row>35</xdr:row>
      <xdr:rowOff>142875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id="{00000000-0008-0000-6100-00006D000000}"/>
            </a:ext>
          </a:extLst>
        </xdr:cNvPr>
        <xdr:cNvSpPr txBox="1"/>
      </xdr:nvSpPr>
      <xdr:spPr>
        <a:xfrm>
          <a:off x="16655079" y="6582896"/>
          <a:ext cx="384586" cy="25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8</xdr:row>
      <xdr:rowOff>22412</xdr:rowOff>
    </xdr:from>
    <xdr:to>
      <xdr:col>20</xdr:col>
      <xdr:colOff>38100</xdr:colOff>
      <xdr:row>9</xdr:row>
      <xdr:rowOff>112060</xdr:rowOff>
    </xdr:to>
    <xdr:sp macro="" textlink="">
      <xdr:nvSpPr>
        <xdr:cNvPr id="110" name="CuadroTexto 109">
          <a:extLst>
            <a:ext uri="{FF2B5EF4-FFF2-40B4-BE49-F238E27FC236}">
              <a16:creationId xmlns:a16="http://schemas.microsoft.com/office/drawing/2014/main" id="{00000000-0008-0000-6100-00006E000000}"/>
            </a:ext>
          </a:extLst>
        </xdr:cNvPr>
        <xdr:cNvSpPr txBox="1"/>
      </xdr:nvSpPr>
      <xdr:spPr>
        <a:xfrm>
          <a:off x="20840408" y="166071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9</xdr:row>
      <xdr:rowOff>109211</xdr:rowOff>
    </xdr:from>
    <xdr:to>
      <xdr:col>19</xdr:col>
      <xdr:colOff>387665</xdr:colOff>
      <xdr:row>10</xdr:row>
      <xdr:rowOff>26711</xdr:rowOff>
    </xdr:to>
    <xdr:sp macro="" textlink="">
      <xdr:nvSpPr>
        <xdr:cNvPr id="111" name="Rectángulo 110">
          <a:extLst>
            <a:ext uri="{FF2B5EF4-FFF2-40B4-BE49-F238E27FC236}">
              <a16:creationId xmlns:a16="http://schemas.microsoft.com/office/drawing/2014/main" id="{00000000-0008-0000-6100-00006F000000}"/>
            </a:ext>
          </a:extLst>
        </xdr:cNvPr>
        <xdr:cNvSpPr/>
      </xdr:nvSpPr>
      <xdr:spPr>
        <a:xfrm>
          <a:off x="20898065" y="193039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24</xdr:row>
      <xdr:rowOff>224118</xdr:rowOff>
    </xdr:from>
    <xdr:to>
      <xdr:col>21</xdr:col>
      <xdr:colOff>515471</xdr:colOff>
      <xdr:row>26</xdr:row>
      <xdr:rowOff>44823</xdr:rowOff>
    </xdr:to>
    <xdr:sp macro="" textlink="">
      <xdr:nvSpPr>
        <xdr:cNvPr id="112" name="Forma libre: forma 111">
          <a:extLst>
            <a:ext uri="{FF2B5EF4-FFF2-40B4-BE49-F238E27FC236}">
              <a16:creationId xmlns:a16="http://schemas.microsoft.com/office/drawing/2014/main" id="{00000000-0008-0000-6100-000070000000}"/>
            </a:ext>
          </a:extLst>
        </xdr:cNvPr>
        <xdr:cNvSpPr/>
      </xdr:nvSpPr>
      <xdr:spPr>
        <a:xfrm>
          <a:off x="22000733" y="4872318"/>
          <a:ext cx="82609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6</xdr:row>
      <xdr:rowOff>65687</xdr:rowOff>
    </xdr:from>
    <xdr:to>
      <xdr:col>21</xdr:col>
      <xdr:colOff>481853</xdr:colOff>
      <xdr:row>8</xdr:row>
      <xdr:rowOff>110510</xdr:rowOff>
    </xdr:to>
    <xdr:sp macro="" textlink="">
      <xdr:nvSpPr>
        <xdr:cNvPr id="113" name="Forma libre: forma 112">
          <a:extLst>
            <a:ext uri="{FF2B5EF4-FFF2-40B4-BE49-F238E27FC236}">
              <a16:creationId xmlns:a16="http://schemas.microsoft.com/office/drawing/2014/main" id="{00000000-0008-0000-6100-000071000000}"/>
            </a:ext>
          </a:extLst>
        </xdr:cNvPr>
        <xdr:cNvSpPr/>
      </xdr:nvSpPr>
      <xdr:spPr>
        <a:xfrm>
          <a:off x="21967115" y="133822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588310</xdr:colOff>
      <xdr:row>8</xdr:row>
      <xdr:rowOff>93702</xdr:rowOff>
    </xdr:from>
    <xdr:to>
      <xdr:col>22</xdr:col>
      <xdr:colOff>252133</xdr:colOff>
      <xdr:row>12</xdr:row>
      <xdr:rowOff>127320</xdr:rowOff>
    </xdr:to>
    <xdr:sp macro="" textlink="">
      <xdr:nvSpPr>
        <xdr:cNvPr id="114" name="Forma libre: forma 113">
          <a:extLst>
            <a:ext uri="{FF2B5EF4-FFF2-40B4-BE49-F238E27FC236}">
              <a16:creationId xmlns:a16="http://schemas.microsoft.com/office/drawing/2014/main" id="{00000000-0008-0000-6100-000072000000}"/>
            </a:ext>
          </a:extLst>
        </xdr:cNvPr>
        <xdr:cNvSpPr/>
      </xdr:nvSpPr>
      <xdr:spPr>
        <a:xfrm rot="16200000">
          <a:off x="22745253" y="1886419"/>
          <a:ext cx="765138" cy="45630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11</xdr:row>
      <xdr:rowOff>9251</xdr:rowOff>
    </xdr:from>
    <xdr:to>
      <xdr:col>21</xdr:col>
      <xdr:colOff>575128</xdr:colOff>
      <xdr:row>11</xdr:row>
      <xdr:rowOff>9251</xdr:rowOff>
    </xdr:to>
    <xdr:cxnSp macro="">
      <xdr:nvCxnSpPr>
        <xdr:cNvPr id="115" name="Conector recto 114">
          <a:extLst>
            <a:ext uri="{FF2B5EF4-FFF2-40B4-BE49-F238E27FC236}">
              <a16:creationId xmlns:a16="http://schemas.microsoft.com/office/drawing/2014/main" id="{00000000-0008-0000-6100-000073000000}"/>
            </a:ext>
          </a:extLst>
        </xdr:cNvPr>
        <xdr:cNvCxnSpPr/>
      </xdr:nvCxnSpPr>
      <xdr:spPr>
        <a:xfrm flipH="1">
          <a:off x="20153175" y="219619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408875</xdr:colOff>
      <xdr:row>15</xdr:row>
      <xdr:rowOff>25213</xdr:rowOff>
    </xdr:from>
    <xdr:to>
      <xdr:col>15</xdr:col>
      <xdr:colOff>408875</xdr:colOff>
      <xdr:row>37</xdr:row>
      <xdr:rowOff>82213</xdr:rowOff>
    </xdr:to>
    <xdr:cxnSp macro="">
      <xdr:nvCxnSpPr>
        <xdr:cNvPr id="116" name="Conector recto 115">
          <a:extLst>
            <a:ext uri="{FF2B5EF4-FFF2-40B4-BE49-F238E27FC236}">
              <a16:creationId xmlns:a16="http://schemas.microsoft.com/office/drawing/2014/main" id="{00000000-0008-0000-6100-000074000000}"/>
            </a:ext>
          </a:extLst>
        </xdr:cNvPr>
        <xdr:cNvCxnSpPr/>
      </xdr:nvCxnSpPr>
      <xdr:spPr>
        <a:xfrm flipH="1">
          <a:off x="17287175" y="2943673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51547</xdr:colOff>
      <xdr:row>10</xdr:row>
      <xdr:rowOff>174812</xdr:rowOff>
    </xdr:from>
    <xdr:to>
      <xdr:col>21</xdr:col>
      <xdr:colOff>51547</xdr:colOff>
      <xdr:row>24</xdr:row>
      <xdr:rowOff>299577</xdr:rowOff>
    </xdr:to>
    <xdr:cxnSp macro="">
      <xdr:nvCxnSpPr>
        <xdr:cNvPr id="117" name="Conector recto 116">
          <a:extLst>
            <a:ext uri="{FF2B5EF4-FFF2-40B4-BE49-F238E27FC236}">
              <a16:creationId xmlns:a16="http://schemas.microsoft.com/office/drawing/2014/main" id="{00000000-0008-0000-6100-000075000000}"/>
            </a:ext>
          </a:extLst>
        </xdr:cNvPr>
        <xdr:cNvCxnSpPr/>
      </xdr:nvCxnSpPr>
      <xdr:spPr>
        <a:xfrm flipH="1">
          <a:off x="22362907" y="2178872"/>
          <a:ext cx="0" cy="269270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7</xdr:row>
      <xdr:rowOff>81790</xdr:rowOff>
    </xdr:from>
    <xdr:to>
      <xdr:col>19</xdr:col>
      <xdr:colOff>410310</xdr:colOff>
      <xdr:row>10</xdr:row>
      <xdr:rowOff>50290</xdr:rowOff>
    </xdr:to>
    <xdr:sp macro="" textlink="">
      <xdr:nvSpPr>
        <xdr:cNvPr id="118" name="Rectángulo 117">
          <a:extLst>
            <a:ext uri="{FF2B5EF4-FFF2-40B4-BE49-F238E27FC236}">
              <a16:creationId xmlns:a16="http://schemas.microsoft.com/office/drawing/2014/main" id="{00000000-0008-0000-6100-000076000000}"/>
            </a:ext>
          </a:extLst>
        </xdr:cNvPr>
        <xdr:cNvSpPr/>
      </xdr:nvSpPr>
      <xdr:spPr>
        <a:xfrm>
          <a:off x="16336809" y="1537210"/>
          <a:ext cx="479990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543622</xdr:colOff>
      <xdr:row>17</xdr:row>
      <xdr:rowOff>28755</xdr:rowOff>
    </xdr:from>
    <xdr:to>
      <xdr:col>18</xdr:col>
      <xdr:colOff>1442422</xdr:colOff>
      <xdr:row>37</xdr:row>
      <xdr:rowOff>69694</xdr:rowOff>
    </xdr:to>
    <xdr:sp macro="" textlink="">
      <xdr:nvSpPr>
        <xdr:cNvPr id="119" name="Rectángulo 118">
          <a:extLst>
            <a:ext uri="{FF2B5EF4-FFF2-40B4-BE49-F238E27FC236}">
              <a16:creationId xmlns:a16="http://schemas.microsoft.com/office/drawing/2014/main" id="{00000000-0008-0000-6100-000077000000}"/>
            </a:ext>
          </a:extLst>
        </xdr:cNvPr>
        <xdr:cNvSpPr/>
      </xdr:nvSpPr>
      <xdr:spPr>
        <a:xfrm>
          <a:off x="17421922" y="3312975"/>
          <a:ext cx="3306720" cy="382045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26</xdr:row>
      <xdr:rowOff>90486</xdr:rowOff>
    </xdr:from>
    <xdr:to>
      <xdr:col>15</xdr:col>
      <xdr:colOff>277088</xdr:colOff>
      <xdr:row>29</xdr:row>
      <xdr:rowOff>22986</xdr:rowOff>
    </xdr:to>
    <xdr:sp macro="" textlink="">
      <xdr:nvSpPr>
        <xdr:cNvPr id="120" name="Rectángulo 119">
          <a:extLst>
            <a:ext uri="{FF2B5EF4-FFF2-40B4-BE49-F238E27FC236}">
              <a16:creationId xmlns:a16="http://schemas.microsoft.com/office/drawing/2014/main" id="{00000000-0008-0000-6100-000078000000}"/>
            </a:ext>
          </a:extLst>
        </xdr:cNvPr>
        <xdr:cNvSpPr/>
      </xdr:nvSpPr>
      <xdr:spPr>
        <a:xfrm>
          <a:off x="16404908" y="5142546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314325</xdr:colOff>
      <xdr:row>29</xdr:row>
      <xdr:rowOff>47625</xdr:rowOff>
    </xdr:from>
    <xdr:to>
      <xdr:col>15</xdr:col>
      <xdr:colOff>272325</xdr:colOff>
      <xdr:row>31</xdr:row>
      <xdr:rowOff>170625</xdr:rowOff>
    </xdr:to>
    <xdr:sp macro="" textlink="">
      <xdr:nvSpPr>
        <xdr:cNvPr id="121" name="Rectángulo 120">
          <a:extLst>
            <a:ext uri="{FF2B5EF4-FFF2-40B4-BE49-F238E27FC236}">
              <a16:creationId xmlns:a16="http://schemas.microsoft.com/office/drawing/2014/main" id="{00000000-0008-0000-6100-000079000000}"/>
            </a:ext>
          </a:extLst>
        </xdr:cNvPr>
        <xdr:cNvSpPr/>
      </xdr:nvSpPr>
      <xdr:spPr>
        <a:xfrm>
          <a:off x="16400145" y="5648325"/>
          <a:ext cx="75048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12</xdr:row>
      <xdr:rowOff>95248</xdr:rowOff>
    </xdr:from>
    <xdr:to>
      <xdr:col>19</xdr:col>
      <xdr:colOff>375825</xdr:colOff>
      <xdr:row>22</xdr:row>
      <xdr:rowOff>7619</xdr:rowOff>
    </xdr:to>
    <xdr:sp macro="" textlink="">
      <xdr:nvSpPr>
        <xdr:cNvPr id="122" name="Rectángulo 121">
          <a:extLst>
            <a:ext uri="{FF2B5EF4-FFF2-40B4-BE49-F238E27FC236}">
              <a16:creationId xmlns:a16="http://schemas.microsoft.com/office/drawing/2014/main" id="{00000000-0008-0000-6100-00007A000000}"/>
            </a:ext>
          </a:extLst>
        </xdr:cNvPr>
        <xdr:cNvSpPr/>
      </xdr:nvSpPr>
      <xdr:spPr>
        <a:xfrm>
          <a:off x="20850225" y="2465068"/>
          <a:ext cx="252000" cy="186309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16</xdr:row>
      <xdr:rowOff>95250</xdr:rowOff>
    </xdr:from>
    <xdr:to>
      <xdr:col>19</xdr:col>
      <xdr:colOff>373716</xdr:colOff>
      <xdr:row>17</xdr:row>
      <xdr:rowOff>184898</xdr:rowOff>
    </xdr:to>
    <xdr:sp macro="" textlink="">
      <xdr:nvSpPr>
        <xdr:cNvPr id="123" name="CuadroTexto 122">
          <a:extLst>
            <a:ext uri="{FF2B5EF4-FFF2-40B4-BE49-F238E27FC236}">
              <a16:creationId xmlns:a16="http://schemas.microsoft.com/office/drawing/2014/main" id="{00000000-0008-0000-6100-00007B000000}"/>
            </a:ext>
          </a:extLst>
        </xdr:cNvPr>
        <xdr:cNvSpPr txBox="1"/>
      </xdr:nvSpPr>
      <xdr:spPr>
        <a:xfrm>
          <a:off x="20831175" y="3196590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22</xdr:row>
      <xdr:rowOff>38100</xdr:rowOff>
    </xdr:from>
    <xdr:to>
      <xdr:col>19</xdr:col>
      <xdr:colOff>385350</xdr:colOff>
      <xdr:row>24</xdr:row>
      <xdr:rowOff>17100</xdr:rowOff>
    </xdr:to>
    <xdr:sp macro="" textlink="">
      <xdr:nvSpPr>
        <xdr:cNvPr id="124" name="Rectángulo 123">
          <a:extLst>
            <a:ext uri="{FF2B5EF4-FFF2-40B4-BE49-F238E27FC236}">
              <a16:creationId xmlns:a16="http://schemas.microsoft.com/office/drawing/2014/main" id="{00000000-0008-0000-6100-00007C000000}"/>
            </a:ext>
          </a:extLst>
        </xdr:cNvPr>
        <xdr:cNvSpPr/>
      </xdr:nvSpPr>
      <xdr:spPr>
        <a:xfrm>
          <a:off x="20859750" y="435864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24</xdr:row>
      <xdr:rowOff>114300</xdr:rowOff>
    </xdr:from>
    <xdr:to>
      <xdr:col>19</xdr:col>
      <xdr:colOff>385350</xdr:colOff>
      <xdr:row>26</xdr:row>
      <xdr:rowOff>93300</xdr:rowOff>
    </xdr:to>
    <xdr:sp macro="" textlink="">
      <xdr:nvSpPr>
        <xdr:cNvPr id="125" name="Rectángulo 124">
          <a:extLst>
            <a:ext uri="{FF2B5EF4-FFF2-40B4-BE49-F238E27FC236}">
              <a16:creationId xmlns:a16="http://schemas.microsoft.com/office/drawing/2014/main" id="{00000000-0008-0000-6100-00007D000000}"/>
            </a:ext>
          </a:extLst>
        </xdr:cNvPr>
        <xdr:cNvSpPr/>
      </xdr:nvSpPr>
      <xdr:spPr>
        <a:xfrm>
          <a:off x="20859750" y="480060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22</xdr:row>
      <xdr:rowOff>85725</xdr:rowOff>
    </xdr:from>
    <xdr:to>
      <xdr:col>19</xdr:col>
      <xdr:colOff>383241</xdr:colOff>
      <xdr:row>23</xdr:row>
      <xdr:rowOff>175373</xdr:rowOff>
    </xdr:to>
    <xdr:sp macro="" textlink="">
      <xdr:nvSpPr>
        <xdr:cNvPr id="126" name="CuadroTexto 125">
          <a:extLst>
            <a:ext uri="{FF2B5EF4-FFF2-40B4-BE49-F238E27FC236}">
              <a16:creationId xmlns:a16="http://schemas.microsoft.com/office/drawing/2014/main" id="{00000000-0008-0000-6100-00007E000000}"/>
            </a:ext>
          </a:extLst>
        </xdr:cNvPr>
        <xdr:cNvSpPr txBox="1"/>
      </xdr:nvSpPr>
      <xdr:spPr>
        <a:xfrm>
          <a:off x="20840700" y="4406265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24</xdr:row>
      <xdr:rowOff>123825</xdr:rowOff>
    </xdr:from>
    <xdr:to>
      <xdr:col>19</xdr:col>
      <xdr:colOff>411816</xdr:colOff>
      <xdr:row>26</xdr:row>
      <xdr:rowOff>22973</xdr:rowOff>
    </xdr:to>
    <xdr:sp macro="" textlink="">
      <xdr:nvSpPr>
        <xdr:cNvPr id="127" name="CuadroTexto 126">
          <a:extLst>
            <a:ext uri="{FF2B5EF4-FFF2-40B4-BE49-F238E27FC236}">
              <a16:creationId xmlns:a16="http://schemas.microsoft.com/office/drawing/2014/main" id="{00000000-0008-0000-6100-00007F000000}"/>
            </a:ext>
          </a:extLst>
        </xdr:cNvPr>
        <xdr:cNvSpPr txBox="1"/>
      </xdr:nvSpPr>
      <xdr:spPr>
        <a:xfrm>
          <a:off x="20869275" y="4810125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27</xdr:row>
      <xdr:rowOff>171450</xdr:rowOff>
    </xdr:from>
    <xdr:to>
      <xdr:col>19</xdr:col>
      <xdr:colOff>402291</xdr:colOff>
      <xdr:row>29</xdr:row>
      <xdr:rowOff>70598</xdr:rowOff>
    </xdr:to>
    <xdr:sp macro="" textlink="">
      <xdr:nvSpPr>
        <xdr:cNvPr id="128" name="CuadroTexto 127">
          <a:extLst>
            <a:ext uri="{FF2B5EF4-FFF2-40B4-BE49-F238E27FC236}">
              <a16:creationId xmlns:a16="http://schemas.microsoft.com/office/drawing/2014/main" id="{00000000-0008-0000-6100-000080000000}"/>
            </a:ext>
          </a:extLst>
        </xdr:cNvPr>
        <xdr:cNvSpPr txBox="1"/>
      </xdr:nvSpPr>
      <xdr:spPr>
        <a:xfrm>
          <a:off x="20859750" y="5406390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27</xdr:row>
      <xdr:rowOff>9525</xdr:rowOff>
    </xdr:from>
    <xdr:to>
      <xdr:col>19</xdr:col>
      <xdr:colOff>375825</xdr:colOff>
      <xdr:row>30</xdr:row>
      <xdr:rowOff>85725</xdr:rowOff>
    </xdr:to>
    <xdr:sp macro="" textlink="">
      <xdr:nvSpPr>
        <xdr:cNvPr id="129" name="Rectángulo 128">
          <a:extLst>
            <a:ext uri="{FF2B5EF4-FFF2-40B4-BE49-F238E27FC236}">
              <a16:creationId xmlns:a16="http://schemas.microsoft.com/office/drawing/2014/main" id="{00000000-0008-0000-6100-000081000000}"/>
            </a:ext>
          </a:extLst>
        </xdr:cNvPr>
        <xdr:cNvSpPr/>
      </xdr:nvSpPr>
      <xdr:spPr>
        <a:xfrm>
          <a:off x="20850225" y="5244465"/>
          <a:ext cx="252000" cy="6248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73647</xdr:colOff>
      <xdr:row>12</xdr:row>
      <xdr:rowOff>85923</xdr:rowOff>
    </xdr:from>
    <xdr:to>
      <xdr:col>19</xdr:col>
      <xdr:colOff>73647</xdr:colOff>
      <xdr:row>33</xdr:row>
      <xdr:rowOff>81423</xdr:rowOff>
    </xdr:to>
    <xdr:cxnSp macro="">
      <xdr:nvCxnSpPr>
        <xdr:cNvPr id="130" name="Conector recto 129">
          <a:extLst>
            <a:ext uri="{FF2B5EF4-FFF2-40B4-BE49-F238E27FC236}">
              <a16:creationId xmlns:a16="http://schemas.microsoft.com/office/drawing/2014/main" id="{00000000-0008-0000-6100-000082000000}"/>
            </a:ext>
          </a:extLst>
        </xdr:cNvPr>
        <xdr:cNvCxnSpPr/>
      </xdr:nvCxnSpPr>
      <xdr:spPr>
        <a:xfrm>
          <a:off x="20800047" y="24557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1509280</xdr:colOff>
      <xdr:row>12</xdr:row>
      <xdr:rowOff>87323</xdr:rowOff>
    </xdr:from>
    <xdr:to>
      <xdr:col>18</xdr:col>
      <xdr:colOff>1509280</xdr:colOff>
      <xdr:row>33</xdr:row>
      <xdr:rowOff>82823</xdr:rowOff>
    </xdr:to>
    <xdr:cxnSp macro="">
      <xdr:nvCxnSpPr>
        <xdr:cNvPr id="131" name="Conector recto 130">
          <a:extLst>
            <a:ext uri="{FF2B5EF4-FFF2-40B4-BE49-F238E27FC236}">
              <a16:creationId xmlns:a16="http://schemas.microsoft.com/office/drawing/2014/main" id="{00000000-0008-0000-6100-000083000000}"/>
            </a:ext>
          </a:extLst>
        </xdr:cNvPr>
        <xdr:cNvCxnSpPr/>
      </xdr:nvCxnSpPr>
      <xdr:spPr>
        <a:xfrm>
          <a:off x="20726920" y="24571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1586785</xdr:colOff>
      <xdr:row>11</xdr:row>
      <xdr:rowOff>28575</xdr:rowOff>
    </xdr:from>
    <xdr:to>
      <xdr:col>18</xdr:col>
      <xdr:colOff>1586785</xdr:colOff>
      <xdr:row>33</xdr:row>
      <xdr:rowOff>85575</xdr:rowOff>
    </xdr:to>
    <xdr:cxnSp macro="">
      <xdr:nvCxnSpPr>
        <xdr:cNvPr id="132" name="Conector recto 131">
          <a:extLst>
            <a:ext uri="{FF2B5EF4-FFF2-40B4-BE49-F238E27FC236}">
              <a16:creationId xmlns:a16="http://schemas.microsoft.com/office/drawing/2014/main" id="{00000000-0008-0000-6100-000084000000}"/>
            </a:ext>
          </a:extLst>
        </xdr:cNvPr>
        <xdr:cNvCxnSpPr/>
      </xdr:nvCxnSpPr>
      <xdr:spPr>
        <a:xfrm flipH="1">
          <a:off x="20728225" y="2215515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1028700</xdr:colOff>
      <xdr:row>11</xdr:row>
      <xdr:rowOff>114300</xdr:rowOff>
    </xdr:from>
    <xdr:to>
      <xdr:col>18</xdr:col>
      <xdr:colOff>1495425</xdr:colOff>
      <xdr:row>13</xdr:row>
      <xdr:rowOff>66675</xdr:rowOff>
    </xdr:to>
    <xdr:sp macro="" textlink="">
      <xdr:nvSpPr>
        <xdr:cNvPr id="133" name="Arco 132">
          <a:extLst>
            <a:ext uri="{FF2B5EF4-FFF2-40B4-BE49-F238E27FC236}">
              <a16:creationId xmlns:a16="http://schemas.microsoft.com/office/drawing/2014/main" id="{00000000-0008-0000-6100-000085000000}"/>
            </a:ext>
          </a:extLst>
        </xdr:cNvPr>
        <xdr:cNvSpPr/>
      </xdr:nvSpPr>
      <xdr:spPr>
        <a:xfrm>
          <a:off x="20726400" y="2301240"/>
          <a:ext cx="19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11</xdr:row>
      <xdr:rowOff>124273</xdr:rowOff>
    </xdr:from>
    <xdr:to>
      <xdr:col>19</xdr:col>
      <xdr:colOff>283552</xdr:colOff>
      <xdr:row>13</xdr:row>
      <xdr:rowOff>67123</xdr:rowOff>
    </xdr:to>
    <xdr:sp macro="" textlink="">
      <xdr:nvSpPr>
        <xdr:cNvPr id="134" name="Arco 133">
          <a:extLst>
            <a:ext uri="{FF2B5EF4-FFF2-40B4-BE49-F238E27FC236}">
              <a16:creationId xmlns:a16="http://schemas.microsoft.com/office/drawing/2014/main" id="{00000000-0008-0000-6100-000086000000}"/>
            </a:ext>
          </a:extLst>
        </xdr:cNvPr>
        <xdr:cNvSpPr/>
      </xdr:nvSpPr>
      <xdr:spPr>
        <a:xfrm rot="16200000">
          <a:off x="20750872" y="236074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15</xdr:row>
      <xdr:rowOff>106866</xdr:rowOff>
    </xdr:from>
    <xdr:to>
      <xdr:col>15</xdr:col>
      <xdr:colOff>89305</xdr:colOff>
      <xdr:row>15</xdr:row>
      <xdr:rowOff>106866</xdr:rowOff>
    </xdr:to>
    <xdr:cxnSp macro="">
      <xdr:nvCxnSpPr>
        <xdr:cNvPr id="135" name="Conector recto 134">
          <a:extLst>
            <a:ext uri="{FF2B5EF4-FFF2-40B4-BE49-F238E27FC236}">
              <a16:creationId xmlns:a16="http://schemas.microsoft.com/office/drawing/2014/main" id="{00000000-0008-0000-6100-000087000000}"/>
            </a:ext>
          </a:extLst>
        </xdr:cNvPr>
        <xdr:cNvCxnSpPr/>
      </xdr:nvCxnSpPr>
      <xdr:spPr>
        <a:xfrm>
          <a:off x="16397125" y="302532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10</xdr:row>
      <xdr:rowOff>137247</xdr:rowOff>
    </xdr:from>
    <xdr:to>
      <xdr:col>19</xdr:col>
      <xdr:colOff>65909</xdr:colOff>
      <xdr:row>12</xdr:row>
      <xdr:rowOff>36395</xdr:rowOff>
    </xdr:to>
    <xdr:sp macro="" textlink="">
      <xdr:nvSpPr>
        <xdr:cNvPr id="136" name="CuadroTexto 135">
          <a:extLst>
            <a:ext uri="{FF2B5EF4-FFF2-40B4-BE49-F238E27FC236}">
              <a16:creationId xmlns:a16="http://schemas.microsoft.com/office/drawing/2014/main" id="{00000000-0008-0000-6100-000088000000}"/>
            </a:ext>
          </a:extLst>
        </xdr:cNvPr>
        <xdr:cNvSpPr txBox="1"/>
      </xdr:nvSpPr>
      <xdr:spPr>
        <a:xfrm>
          <a:off x="20729286" y="214130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138141</xdr:colOff>
      <xdr:row>30</xdr:row>
      <xdr:rowOff>104863</xdr:rowOff>
    </xdr:from>
    <xdr:to>
      <xdr:col>19</xdr:col>
      <xdr:colOff>390141</xdr:colOff>
      <xdr:row>37</xdr:row>
      <xdr:rowOff>53341</xdr:rowOff>
    </xdr:to>
    <xdr:sp macro="" textlink="">
      <xdr:nvSpPr>
        <xdr:cNvPr id="137" name="Rectángulo 136">
          <a:extLst>
            <a:ext uri="{FF2B5EF4-FFF2-40B4-BE49-F238E27FC236}">
              <a16:creationId xmlns:a16="http://schemas.microsoft.com/office/drawing/2014/main" id="{00000000-0008-0000-6100-000089000000}"/>
            </a:ext>
          </a:extLst>
        </xdr:cNvPr>
        <xdr:cNvSpPr/>
      </xdr:nvSpPr>
      <xdr:spPr>
        <a:xfrm>
          <a:off x="20864541" y="5888443"/>
          <a:ext cx="252000" cy="1228638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682304</xdr:colOff>
      <xdr:row>153</xdr:row>
      <xdr:rowOff>62428</xdr:rowOff>
    </xdr:from>
    <xdr:to>
      <xdr:col>12</xdr:col>
      <xdr:colOff>353613</xdr:colOff>
      <xdr:row>159</xdr:row>
      <xdr:rowOff>148656</xdr:rowOff>
    </xdr:to>
    <xdr:sp macro="" textlink="">
      <xdr:nvSpPr>
        <xdr:cNvPr id="2" name="Forma libre: forma 1"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SpPr>
          <a:spLocks noChangeAspect="1"/>
        </xdr:cNvSpPr>
      </xdr:nvSpPr>
      <xdr:spPr>
        <a:xfrm>
          <a:off x="8370884" y="28043068"/>
          <a:ext cx="2841229" cy="1183508"/>
        </a:xfrm>
        <a:custGeom>
          <a:avLst/>
          <a:gdLst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748146 w 748146"/>
            <a:gd name="connsiteY2" fmla="*/ 90054 h 315191"/>
            <a:gd name="connsiteX3" fmla="*/ 453737 w 748146"/>
            <a:gd name="connsiteY3" fmla="*/ 315191 h 315191"/>
            <a:gd name="connsiteX4" fmla="*/ 0 w 748146"/>
            <a:gd name="connsiteY4" fmla="*/ 214745 h 315191"/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458964 w 748146"/>
            <a:gd name="connsiteY2" fmla="*/ 36045 h 315191"/>
            <a:gd name="connsiteX3" fmla="*/ 748146 w 748146"/>
            <a:gd name="connsiteY3" fmla="*/ 90054 h 315191"/>
            <a:gd name="connsiteX4" fmla="*/ 453737 w 748146"/>
            <a:gd name="connsiteY4" fmla="*/ 315191 h 315191"/>
            <a:gd name="connsiteX5" fmla="*/ 0 w 748146"/>
            <a:gd name="connsiteY5" fmla="*/ 214745 h 315191"/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458964 w 748146"/>
            <a:gd name="connsiteY2" fmla="*/ 121602 h 315191"/>
            <a:gd name="connsiteX3" fmla="*/ 458964 w 748146"/>
            <a:gd name="connsiteY3" fmla="*/ 36045 h 315191"/>
            <a:gd name="connsiteX4" fmla="*/ 748146 w 748146"/>
            <a:gd name="connsiteY4" fmla="*/ 90054 h 315191"/>
            <a:gd name="connsiteX5" fmla="*/ 453737 w 748146"/>
            <a:gd name="connsiteY5" fmla="*/ 315191 h 315191"/>
            <a:gd name="connsiteX6" fmla="*/ 0 w 748146"/>
            <a:gd name="connsiteY6" fmla="*/ 214745 h 315191"/>
            <a:gd name="connsiteX0" fmla="*/ 0 w 748146"/>
            <a:gd name="connsiteY0" fmla="*/ 216757 h 317203"/>
            <a:gd name="connsiteX1" fmla="*/ 270164 w 748146"/>
            <a:gd name="connsiteY1" fmla="*/ 2012 h 317203"/>
            <a:gd name="connsiteX2" fmla="*/ 435475 w 748146"/>
            <a:gd name="connsiteY2" fmla="*/ 136034 h 317203"/>
            <a:gd name="connsiteX3" fmla="*/ 458964 w 748146"/>
            <a:gd name="connsiteY3" fmla="*/ 123614 h 317203"/>
            <a:gd name="connsiteX4" fmla="*/ 458964 w 748146"/>
            <a:gd name="connsiteY4" fmla="*/ 38057 h 317203"/>
            <a:gd name="connsiteX5" fmla="*/ 748146 w 748146"/>
            <a:gd name="connsiteY5" fmla="*/ 92066 h 317203"/>
            <a:gd name="connsiteX6" fmla="*/ 453737 w 748146"/>
            <a:gd name="connsiteY6" fmla="*/ 317203 h 317203"/>
            <a:gd name="connsiteX7" fmla="*/ 0 w 748146"/>
            <a:gd name="connsiteY7" fmla="*/ 216757 h 317203"/>
            <a:gd name="connsiteX0" fmla="*/ 0 w 748146"/>
            <a:gd name="connsiteY0" fmla="*/ 216757 h 317203"/>
            <a:gd name="connsiteX1" fmla="*/ 270164 w 748146"/>
            <a:gd name="connsiteY1" fmla="*/ 2012 h 317203"/>
            <a:gd name="connsiteX2" fmla="*/ 435475 w 748146"/>
            <a:gd name="connsiteY2" fmla="*/ 136034 h 317203"/>
            <a:gd name="connsiteX3" fmla="*/ 458964 w 748146"/>
            <a:gd name="connsiteY3" fmla="*/ 123614 h 317203"/>
            <a:gd name="connsiteX4" fmla="*/ 458964 w 748146"/>
            <a:gd name="connsiteY4" fmla="*/ 38057 h 317203"/>
            <a:gd name="connsiteX5" fmla="*/ 748146 w 748146"/>
            <a:gd name="connsiteY5" fmla="*/ 92066 h 317203"/>
            <a:gd name="connsiteX6" fmla="*/ 453737 w 748146"/>
            <a:gd name="connsiteY6" fmla="*/ 317203 h 317203"/>
            <a:gd name="connsiteX7" fmla="*/ 0 w 748146"/>
            <a:gd name="connsiteY7" fmla="*/ 216757 h 317203"/>
            <a:gd name="connsiteX0" fmla="*/ 0 w 748146"/>
            <a:gd name="connsiteY0" fmla="*/ 216402 h 316848"/>
            <a:gd name="connsiteX1" fmla="*/ 270164 w 748146"/>
            <a:gd name="connsiteY1" fmla="*/ 1657 h 316848"/>
            <a:gd name="connsiteX2" fmla="*/ 409222 w 748146"/>
            <a:gd name="connsiteY2" fmla="*/ 124639 h 316848"/>
            <a:gd name="connsiteX3" fmla="*/ 435475 w 748146"/>
            <a:gd name="connsiteY3" fmla="*/ 135679 h 316848"/>
            <a:gd name="connsiteX4" fmla="*/ 458964 w 748146"/>
            <a:gd name="connsiteY4" fmla="*/ 123259 h 316848"/>
            <a:gd name="connsiteX5" fmla="*/ 458964 w 748146"/>
            <a:gd name="connsiteY5" fmla="*/ 37702 h 316848"/>
            <a:gd name="connsiteX6" fmla="*/ 748146 w 748146"/>
            <a:gd name="connsiteY6" fmla="*/ 91711 h 316848"/>
            <a:gd name="connsiteX7" fmla="*/ 453737 w 748146"/>
            <a:gd name="connsiteY7" fmla="*/ 316848 h 316848"/>
            <a:gd name="connsiteX8" fmla="*/ 0 w 748146"/>
            <a:gd name="connsiteY8" fmla="*/ 216402 h 316848"/>
            <a:gd name="connsiteX0" fmla="*/ 0 w 748146"/>
            <a:gd name="connsiteY0" fmla="*/ 215803 h 316249"/>
            <a:gd name="connsiteX1" fmla="*/ 270164 w 748146"/>
            <a:gd name="connsiteY1" fmla="*/ 1058 h 316249"/>
            <a:gd name="connsiteX2" fmla="*/ 409222 w 748146"/>
            <a:gd name="connsiteY2" fmla="*/ 124040 h 316249"/>
            <a:gd name="connsiteX3" fmla="*/ 435475 w 748146"/>
            <a:gd name="connsiteY3" fmla="*/ 135080 h 316249"/>
            <a:gd name="connsiteX4" fmla="*/ 458964 w 748146"/>
            <a:gd name="connsiteY4" fmla="*/ 122660 h 316249"/>
            <a:gd name="connsiteX5" fmla="*/ 458964 w 748146"/>
            <a:gd name="connsiteY5" fmla="*/ 37103 h 316249"/>
            <a:gd name="connsiteX6" fmla="*/ 748146 w 748146"/>
            <a:gd name="connsiteY6" fmla="*/ 91112 h 316249"/>
            <a:gd name="connsiteX7" fmla="*/ 453737 w 748146"/>
            <a:gd name="connsiteY7" fmla="*/ 316249 h 316249"/>
            <a:gd name="connsiteX8" fmla="*/ 0 w 748146"/>
            <a:gd name="connsiteY8" fmla="*/ 215803 h 316249"/>
            <a:gd name="connsiteX0" fmla="*/ 0 w 748146"/>
            <a:gd name="connsiteY0" fmla="*/ 215933 h 316379"/>
            <a:gd name="connsiteX1" fmla="*/ 270164 w 748146"/>
            <a:gd name="connsiteY1" fmla="*/ 1188 h 316379"/>
            <a:gd name="connsiteX2" fmla="*/ 406459 w 748146"/>
            <a:gd name="connsiteY2" fmla="*/ 155909 h 316379"/>
            <a:gd name="connsiteX3" fmla="*/ 409222 w 748146"/>
            <a:gd name="connsiteY3" fmla="*/ 124170 h 316379"/>
            <a:gd name="connsiteX4" fmla="*/ 435475 w 748146"/>
            <a:gd name="connsiteY4" fmla="*/ 135210 h 316379"/>
            <a:gd name="connsiteX5" fmla="*/ 458964 w 748146"/>
            <a:gd name="connsiteY5" fmla="*/ 122790 h 316379"/>
            <a:gd name="connsiteX6" fmla="*/ 458964 w 748146"/>
            <a:gd name="connsiteY6" fmla="*/ 37233 h 316379"/>
            <a:gd name="connsiteX7" fmla="*/ 748146 w 748146"/>
            <a:gd name="connsiteY7" fmla="*/ 91242 h 316379"/>
            <a:gd name="connsiteX8" fmla="*/ 453737 w 748146"/>
            <a:gd name="connsiteY8" fmla="*/ 316379 h 316379"/>
            <a:gd name="connsiteX9" fmla="*/ 0 w 748146"/>
            <a:gd name="connsiteY9" fmla="*/ 215933 h 316379"/>
            <a:gd name="connsiteX0" fmla="*/ 0 w 748146"/>
            <a:gd name="connsiteY0" fmla="*/ 215933 h 316379"/>
            <a:gd name="connsiteX1" fmla="*/ 270164 w 748146"/>
            <a:gd name="connsiteY1" fmla="*/ 1188 h 316379"/>
            <a:gd name="connsiteX2" fmla="*/ 406459 w 748146"/>
            <a:gd name="connsiteY2" fmla="*/ 155909 h 316379"/>
            <a:gd name="connsiteX3" fmla="*/ 409222 w 748146"/>
            <a:gd name="connsiteY3" fmla="*/ 124170 h 316379"/>
            <a:gd name="connsiteX4" fmla="*/ 435475 w 748146"/>
            <a:gd name="connsiteY4" fmla="*/ 135210 h 316379"/>
            <a:gd name="connsiteX5" fmla="*/ 458964 w 748146"/>
            <a:gd name="connsiteY5" fmla="*/ 122790 h 316379"/>
            <a:gd name="connsiteX6" fmla="*/ 458964 w 748146"/>
            <a:gd name="connsiteY6" fmla="*/ 37233 h 316379"/>
            <a:gd name="connsiteX7" fmla="*/ 748146 w 748146"/>
            <a:gd name="connsiteY7" fmla="*/ 91242 h 316379"/>
            <a:gd name="connsiteX8" fmla="*/ 453737 w 748146"/>
            <a:gd name="connsiteY8" fmla="*/ 316379 h 316379"/>
            <a:gd name="connsiteX9" fmla="*/ 0 w 748146"/>
            <a:gd name="connsiteY9" fmla="*/ 215933 h 316379"/>
            <a:gd name="connsiteX0" fmla="*/ 0 w 748146"/>
            <a:gd name="connsiteY0" fmla="*/ 215417 h 315863"/>
            <a:gd name="connsiteX1" fmla="*/ 270164 w 748146"/>
            <a:gd name="connsiteY1" fmla="*/ 672 h 315863"/>
            <a:gd name="connsiteX2" fmla="*/ 384351 w 748146"/>
            <a:gd name="connsiteY2" fmla="*/ 174712 h 315863"/>
            <a:gd name="connsiteX3" fmla="*/ 406459 w 748146"/>
            <a:gd name="connsiteY3" fmla="*/ 155393 h 315863"/>
            <a:gd name="connsiteX4" fmla="*/ 409222 w 748146"/>
            <a:gd name="connsiteY4" fmla="*/ 123654 h 315863"/>
            <a:gd name="connsiteX5" fmla="*/ 435475 w 748146"/>
            <a:gd name="connsiteY5" fmla="*/ 134694 h 315863"/>
            <a:gd name="connsiteX6" fmla="*/ 458964 w 748146"/>
            <a:gd name="connsiteY6" fmla="*/ 122274 h 315863"/>
            <a:gd name="connsiteX7" fmla="*/ 458964 w 748146"/>
            <a:gd name="connsiteY7" fmla="*/ 36717 h 315863"/>
            <a:gd name="connsiteX8" fmla="*/ 748146 w 748146"/>
            <a:gd name="connsiteY8" fmla="*/ 90726 h 315863"/>
            <a:gd name="connsiteX9" fmla="*/ 453737 w 748146"/>
            <a:gd name="connsiteY9" fmla="*/ 315863 h 315863"/>
            <a:gd name="connsiteX10" fmla="*/ 0 w 748146"/>
            <a:gd name="connsiteY10" fmla="*/ 215417 h 315863"/>
            <a:gd name="connsiteX0" fmla="*/ 0 w 748146"/>
            <a:gd name="connsiteY0" fmla="*/ 216263 h 316709"/>
            <a:gd name="connsiteX1" fmla="*/ 270164 w 748146"/>
            <a:gd name="connsiteY1" fmla="*/ 1518 h 316709"/>
            <a:gd name="connsiteX2" fmla="*/ 265521 w 748146"/>
            <a:gd name="connsiteY2" fmla="*/ 153479 h 316709"/>
            <a:gd name="connsiteX3" fmla="*/ 384351 w 748146"/>
            <a:gd name="connsiteY3" fmla="*/ 175558 h 316709"/>
            <a:gd name="connsiteX4" fmla="*/ 406459 w 748146"/>
            <a:gd name="connsiteY4" fmla="*/ 156239 h 316709"/>
            <a:gd name="connsiteX5" fmla="*/ 409222 w 748146"/>
            <a:gd name="connsiteY5" fmla="*/ 124500 h 316709"/>
            <a:gd name="connsiteX6" fmla="*/ 435475 w 748146"/>
            <a:gd name="connsiteY6" fmla="*/ 135540 h 316709"/>
            <a:gd name="connsiteX7" fmla="*/ 458964 w 748146"/>
            <a:gd name="connsiteY7" fmla="*/ 123120 h 316709"/>
            <a:gd name="connsiteX8" fmla="*/ 458964 w 748146"/>
            <a:gd name="connsiteY8" fmla="*/ 37563 h 316709"/>
            <a:gd name="connsiteX9" fmla="*/ 748146 w 748146"/>
            <a:gd name="connsiteY9" fmla="*/ 91572 h 316709"/>
            <a:gd name="connsiteX10" fmla="*/ 453737 w 748146"/>
            <a:gd name="connsiteY10" fmla="*/ 316709 h 316709"/>
            <a:gd name="connsiteX11" fmla="*/ 0 w 748146"/>
            <a:gd name="connsiteY11" fmla="*/ 216263 h 316709"/>
            <a:gd name="connsiteX0" fmla="*/ 0 w 748146"/>
            <a:gd name="connsiteY0" fmla="*/ 213531 h 313977"/>
            <a:gd name="connsiteX1" fmla="*/ 264637 w 748146"/>
            <a:gd name="connsiteY1" fmla="*/ 1546 h 313977"/>
            <a:gd name="connsiteX2" fmla="*/ 265521 w 748146"/>
            <a:gd name="connsiteY2" fmla="*/ 150747 h 313977"/>
            <a:gd name="connsiteX3" fmla="*/ 384351 w 748146"/>
            <a:gd name="connsiteY3" fmla="*/ 172826 h 313977"/>
            <a:gd name="connsiteX4" fmla="*/ 406459 w 748146"/>
            <a:gd name="connsiteY4" fmla="*/ 153507 h 313977"/>
            <a:gd name="connsiteX5" fmla="*/ 409222 w 748146"/>
            <a:gd name="connsiteY5" fmla="*/ 121768 h 313977"/>
            <a:gd name="connsiteX6" fmla="*/ 435475 w 748146"/>
            <a:gd name="connsiteY6" fmla="*/ 132808 h 313977"/>
            <a:gd name="connsiteX7" fmla="*/ 458964 w 748146"/>
            <a:gd name="connsiteY7" fmla="*/ 120388 h 313977"/>
            <a:gd name="connsiteX8" fmla="*/ 458964 w 748146"/>
            <a:gd name="connsiteY8" fmla="*/ 34831 h 313977"/>
            <a:gd name="connsiteX9" fmla="*/ 748146 w 748146"/>
            <a:gd name="connsiteY9" fmla="*/ 88840 h 313977"/>
            <a:gd name="connsiteX10" fmla="*/ 453737 w 748146"/>
            <a:gd name="connsiteY10" fmla="*/ 313977 h 313977"/>
            <a:gd name="connsiteX11" fmla="*/ 0 w 748146"/>
            <a:gd name="connsiteY11" fmla="*/ 213531 h 313977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58964 w 748146"/>
            <a:gd name="connsiteY7" fmla="*/ 118842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58964 w 748146"/>
            <a:gd name="connsiteY7" fmla="*/ 118842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58964 w 748146"/>
            <a:gd name="connsiteY7" fmla="*/ 118842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4992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4992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5672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5672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51248 w 748146"/>
            <a:gd name="connsiteY2" fmla="*/ 134919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62802 w 748146"/>
            <a:gd name="connsiteY2" fmla="*/ 14784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</a:cxnLst>
          <a:rect l="l" t="t" r="r" b="b"/>
          <a:pathLst>
            <a:path w="748146" h="312431">
              <a:moveTo>
                <a:pt x="0" y="211985"/>
              </a:moveTo>
              <a:lnTo>
                <a:pt x="262598" y="0"/>
              </a:lnTo>
              <a:cubicBezTo>
                <a:pt x="263271" y="65902"/>
                <a:pt x="263728" y="81576"/>
                <a:pt x="262802" y="147841"/>
              </a:cubicBezTo>
              <a:cubicBezTo>
                <a:pt x="295650" y="156148"/>
                <a:pt x="371303" y="168451"/>
                <a:pt x="384351" y="171280"/>
              </a:cubicBezTo>
              <a:cubicBezTo>
                <a:pt x="401477" y="166628"/>
                <a:pt x="404156" y="154952"/>
                <a:pt x="408498" y="154002"/>
              </a:cubicBezTo>
              <a:cubicBezTo>
                <a:pt x="410948" y="146900"/>
                <a:pt x="407750" y="136055"/>
                <a:pt x="409222" y="120222"/>
              </a:cubicBezTo>
              <a:cubicBezTo>
                <a:pt x="423860" y="126236"/>
                <a:pt x="434453" y="126481"/>
                <a:pt x="439553" y="131942"/>
              </a:cubicBezTo>
              <a:cubicBezTo>
                <a:pt x="447531" y="127370"/>
                <a:pt x="452724" y="123971"/>
                <a:pt x="462362" y="115441"/>
              </a:cubicBezTo>
              <a:cubicBezTo>
                <a:pt x="461683" y="69240"/>
                <a:pt x="461003" y="61124"/>
                <a:pt x="460323" y="33965"/>
              </a:cubicBezTo>
              <a:lnTo>
                <a:pt x="748146" y="87294"/>
              </a:lnTo>
              <a:lnTo>
                <a:pt x="453737" y="312431"/>
              </a:lnTo>
              <a:lnTo>
                <a:pt x="0" y="211985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13</xdr:col>
      <xdr:colOff>664029</xdr:colOff>
      <xdr:row>0</xdr:row>
      <xdr:rowOff>119743</xdr:rowOff>
    </xdr:from>
    <xdr:to>
      <xdr:col>25</xdr:col>
      <xdr:colOff>286110</xdr:colOff>
      <xdr:row>26</xdr:row>
      <xdr:rowOff>112914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6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60779" y="119743"/>
          <a:ext cx="9085032" cy="4592385"/>
        </a:xfrm>
        <a:prstGeom prst="rect">
          <a:avLst/>
        </a:prstGeom>
      </xdr:spPr>
    </xdr:pic>
    <xdr:clientData/>
  </xdr:twoCellAnchor>
  <xdr:twoCellAnchor editAs="oneCell">
    <xdr:from>
      <xdr:col>13</xdr:col>
      <xdr:colOff>473529</xdr:colOff>
      <xdr:row>28</xdr:row>
      <xdr:rowOff>70819</xdr:rowOff>
    </xdr:from>
    <xdr:to>
      <xdr:col>25</xdr:col>
      <xdr:colOff>784521</xdr:colOff>
      <xdr:row>61</xdr:row>
      <xdr:rowOff>173252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6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570279" y="5023819"/>
          <a:ext cx="9773943" cy="5928467"/>
        </a:xfrm>
        <a:prstGeom prst="rect">
          <a:avLst/>
        </a:prstGeom>
      </xdr:spPr>
    </xdr:pic>
    <xdr:clientData/>
  </xdr:twoCellAnchor>
  <xdr:twoCellAnchor editAs="oneCell">
    <xdr:from>
      <xdr:col>14</xdr:col>
      <xdr:colOff>208284</xdr:colOff>
      <xdr:row>66</xdr:row>
      <xdr:rowOff>102053</xdr:rowOff>
    </xdr:from>
    <xdr:to>
      <xdr:col>20</xdr:col>
      <xdr:colOff>53863</xdr:colOff>
      <xdr:row>99</xdr:row>
      <xdr:rowOff>93531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6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094248" y="11776982"/>
          <a:ext cx="4575150" cy="5844182"/>
        </a:xfrm>
        <a:prstGeom prst="rect">
          <a:avLst/>
        </a:prstGeom>
      </xdr:spPr>
    </xdr:pic>
    <xdr:clientData/>
  </xdr:twoCellAnchor>
  <xdr:twoCellAnchor editAs="oneCell">
    <xdr:from>
      <xdr:col>9</xdr:col>
      <xdr:colOff>625929</xdr:colOff>
      <xdr:row>101</xdr:row>
      <xdr:rowOff>149678</xdr:rowOff>
    </xdr:from>
    <xdr:to>
      <xdr:col>19</xdr:col>
      <xdr:colOff>740632</xdr:colOff>
      <xdr:row>135</xdr:row>
      <xdr:rowOff>59367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6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089572" y="18015857"/>
          <a:ext cx="8473571" cy="5933571"/>
        </a:xfrm>
        <a:prstGeom prst="rect">
          <a:avLst/>
        </a:prstGeom>
      </xdr:spPr>
    </xdr:pic>
    <xdr:clientData/>
  </xdr:twoCellAnchor>
  <xdr:twoCellAnchor>
    <xdr:from>
      <xdr:col>21</xdr:col>
      <xdr:colOff>76200</xdr:colOff>
      <xdr:row>124</xdr:row>
      <xdr:rowOff>30480</xdr:rowOff>
    </xdr:from>
    <xdr:to>
      <xdr:col>22</xdr:col>
      <xdr:colOff>556260</xdr:colOff>
      <xdr:row>130</xdr:row>
      <xdr:rowOff>99060</xdr:rowOff>
    </xdr:to>
    <xdr:sp macro="" textlink="">
      <xdr:nvSpPr>
        <xdr:cNvPr id="7" name="Forma en L 6">
          <a:extLst>
            <a:ext uri="{FF2B5EF4-FFF2-40B4-BE49-F238E27FC236}">
              <a16:creationId xmlns:a16="http://schemas.microsoft.com/office/drawing/2014/main" id="{00000000-0008-0000-6300-000007000000}"/>
            </a:ext>
          </a:extLst>
        </xdr:cNvPr>
        <xdr:cNvSpPr/>
      </xdr:nvSpPr>
      <xdr:spPr>
        <a:xfrm>
          <a:off x="18067020" y="22707600"/>
          <a:ext cx="1272540" cy="1165860"/>
        </a:xfrm>
        <a:prstGeom prst="corner">
          <a:avLst>
            <a:gd name="adj1" fmla="val 6906"/>
            <a:gd name="adj2" fmla="val 10773"/>
          </a:avLst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10</xdr:col>
      <xdr:colOff>301083</xdr:colOff>
      <xdr:row>143</xdr:row>
      <xdr:rowOff>81775</xdr:rowOff>
    </xdr:from>
    <xdr:to>
      <xdr:col>11</xdr:col>
      <xdr:colOff>52038</xdr:colOff>
      <xdr:row>144</xdr:row>
      <xdr:rowOff>52039</xdr:rowOff>
    </xdr:to>
    <xdr:sp macro="" textlink="">
      <xdr:nvSpPr>
        <xdr:cNvPr id="8" name="Forma libre: forma 7">
          <a:extLst>
            <a:ext uri="{FF2B5EF4-FFF2-40B4-BE49-F238E27FC236}">
              <a16:creationId xmlns:a16="http://schemas.microsoft.com/office/drawing/2014/main" id="{00000000-0008-0000-6300-000008000000}"/>
            </a:ext>
          </a:extLst>
        </xdr:cNvPr>
        <xdr:cNvSpPr/>
      </xdr:nvSpPr>
      <xdr:spPr>
        <a:xfrm>
          <a:off x="9574623" y="26233615"/>
          <a:ext cx="543435" cy="153144"/>
        </a:xfrm>
        <a:custGeom>
          <a:avLst/>
          <a:gdLst>
            <a:gd name="connsiteX0" fmla="*/ 0 w 564995"/>
            <a:gd name="connsiteY0" fmla="*/ 55756 h 152400"/>
            <a:gd name="connsiteX1" fmla="*/ 464634 w 564995"/>
            <a:gd name="connsiteY1" fmla="*/ 152400 h 152400"/>
            <a:gd name="connsiteX2" fmla="*/ 564995 w 564995"/>
            <a:gd name="connsiteY2" fmla="*/ 96644 h 152400"/>
            <a:gd name="connsiteX3" fmla="*/ 70625 w 564995"/>
            <a:gd name="connsiteY3" fmla="*/ 0 h 152400"/>
            <a:gd name="connsiteX4" fmla="*/ 0 w 564995"/>
            <a:gd name="connsiteY4" fmla="*/ 55756 h 152400"/>
            <a:gd name="connsiteX0" fmla="*/ 0 w 542692"/>
            <a:gd name="connsiteY0" fmla="*/ 55756 h 152400"/>
            <a:gd name="connsiteX1" fmla="*/ 464634 w 542692"/>
            <a:gd name="connsiteY1" fmla="*/ 152400 h 152400"/>
            <a:gd name="connsiteX2" fmla="*/ 542692 w 542692"/>
            <a:gd name="connsiteY2" fmla="*/ 92927 h 152400"/>
            <a:gd name="connsiteX3" fmla="*/ 70625 w 542692"/>
            <a:gd name="connsiteY3" fmla="*/ 0 h 152400"/>
            <a:gd name="connsiteX4" fmla="*/ 0 w 542692"/>
            <a:gd name="connsiteY4" fmla="*/ 55756 h 1524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542692" h="152400">
              <a:moveTo>
                <a:pt x="0" y="55756"/>
              </a:moveTo>
              <a:lnTo>
                <a:pt x="464634" y="152400"/>
              </a:lnTo>
              <a:lnTo>
                <a:pt x="542692" y="92927"/>
              </a:lnTo>
              <a:lnTo>
                <a:pt x="70625" y="0"/>
              </a:lnTo>
              <a:lnTo>
                <a:pt x="0" y="55756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10</xdr:col>
      <xdr:colOff>96644</xdr:colOff>
      <xdr:row>144</xdr:row>
      <xdr:rowOff>59473</xdr:rowOff>
    </xdr:from>
    <xdr:to>
      <xdr:col>10</xdr:col>
      <xdr:colOff>639336</xdr:colOff>
      <xdr:row>145</xdr:row>
      <xdr:rowOff>29736</xdr:rowOff>
    </xdr:to>
    <xdr:sp macro="" textlink="">
      <xdr:nvSpPr>
        <xdr:cNvPr id="9" name="Forma libre: forma 8">
          <a:extLst>
            <a:ext uri="{FF2B5EF4-FFF2-40B4-BE49-F238E27FC236}">
              <a16:creationId xmlns:a16="http://schemas.microsoft.com/office/drawing/2014/main" id="{00000000-0008-0000-6300-000009000000}"/>
            </a:ext>
          </a:extLst>
        </xdr:cNvPr>
        <xdr:cNvSpPr/>
      </xdr:nvSpPr>
      <xdr:spPr>
        <a:xfrm>
          <a:off x="9370184" y="26394193"/>
          <a:ext cx="542692" cy="153143"/>
        </a:xfrm>
        <a:custGeom>
          <a:avLst/>
          <a:gdLst>
            <a:gd name="connsiteX0" fmla="*/ 0 w 564995"/>
            <a:gd name="connsiteY0" fmla="*/ 55756 h 152400"/>
            <a:gd name="connsiteX1" fmla="*/ 464634 w 564995"/>
            <a:gd name="connsiteY1" fmla="*/ 152400 h 152400"/>
            <a:gd name="connsiteX2" fmla="*/ 564995 w 564995"/>
            <a:gd name="connsiteY2" fmla="*/ 96644 h 152400"/>
            <a:gd name="connsiteX3" fmla="*/ 70625 w 564995"/>
            <a:gd name="connsiteY3" fmla="*/ 0 h 152400"/>
            <a:gd name="connsiteX4" fmla="*/ 0 w 564995"/>
            <a:gd name="connsiteY4" fmla="*/ 55756 h 152400"/>
            <a:gd name="connsiteX0" fmla="*/ 0 w 542692"/>
            <a:gd name="connsiteY0" fmla="*/ 55756 h 152400"/>
            <a:gd name="connsiteX1" fmla="*/ 464634 w 542692"/>
            <a:gd name="connsiteY1" fmla="*/ 152400 h 152400"/>
            <a:gd name="connsiteX2" fmla="*/ 542692 w 542692"/>
            <a:gd name="connsiteY2" fmla="*/ 92927 h 152400"/>
            <a:gd name="connsiteX3" fmla="*/ 70625 w 542692"/>
            <a:gd name="connsiteY3" fmla="*/ 0 h 152400"/>
            <a:gd name="connsiteX4" fmla="*/ 0 w 542692"/>
            <a:gd name="connsiteY4" fmla="*/ 55756 h 1524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542692" h="152400">
              <a:moveTo>
                <a:pt x="0" y="55756"/>
              </a:moveTo>
              <a:lnTo>
                <a:pt x="464634" y="152400"/>
              </a:lnTo>
              <a:lnTo>
                <a:pt x="542692" y="92927"/>
              </a:lnTo>
              <a:lnTo>
                <a:pt x="70625" y="0"/>
              </a:lnTo>
              <a:lnTo>
                <a:pt x="0" y="55756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333899</xdr:colOff>
      <xdr:row>143</xdr:row>
      <xdr:rowOff>167266</xdr:rowOff>
    </xdr:from>
    <xdr:to>
      <xdr:col>10</xdr:col>
      <xdr:colOff>534622</xdr:colOff>
      <xdr:row>144</xdr:row>
      <xdr:rowOff>104076</xdr:rowOff>
    </xdr:to>
    <xdr:sp macro="" textlink="">
      <xdr:nvSpPr>
        <xdr:cNvPr id="10" name="Forma libre: forma 9">
          <a:extLst>
            <a:ext uri="{FF2B5EF4-FFF2-40B4-BE49-F238E27FC236}">
              <a16:creationId xmlns:a16="http://schemas.microsoft.com/office/drawing/2014/main" id="{00000000-0008-0000-6300-00000A000000}"/>
            </a:ext>
          </a:extLst>
        </xdr:cNvPr>
        <xdr:cNvSpPr/>
      </xdr:nvSpPr>
      <xdr:spPr>
        <a:xfrm>
          <a:off x="9607439" y="26319106"/>
          <a:ext cx="200723" cy="119690"/>
        </a:xfrm>
        <a:custGeom>
          <a:avLst/>
          <a:gdLst>
            <a:gd name="connsiteX0" fmla="*/ 0 w 564995"/>
            <a:gd name="connsiteY0" fmla="*/ 55756 h 152400"/>
            <a:gd name="connsiteX1" fmla="*/ 464634 w 564995"/>
            <a:gd name="connsiteY1" fmla="*/ 152400 h 152400"/>
            <a:gd name="connsiteX2" fmla="*/ 564995 w 564995"/>
            <a:gd name="connsiteY2" fmla="*/ 96644 h 152400"/>
            <a:gd name="connsiteX3" fmla="*/ 70625 w 564995"/>
            <a:gd name="connsiteY3" fmla="*/ 0 h 152400"/>
            <a:gd name="connsiteX4" fmla="*/ 0 w 564995"/>
            <a:gd name="connsiteY4" fmla="*/ 55756 h 152400"/>
            <a:gd name="connsiteX0" fmla="*/ 0 w 542692"/>
            <a:gd name="connsiteY0" fmla="*/ 55756 h 152400"/>
            <a:gd name="connsiteX1" fmla="*/ 464634 w 542692"/>
            <a:gd name="connsiteY1" fmla="*/ 152400 h 152400"/>
            <a:gd name="connsiteX2" fmla="*/ 542692 w 542692"/>
            <a:gd name="connsiteY2" fmla="*/ 92927 h 152400"/>
            <a:gd name="connsiteX3" fmla="*/ 70625 w 542692"/>
            <a:gd name="connsiteY3" fmla="*/ 0 h 152400"/>
            <a:gd name="connsiteX4" fmla="*/ 0 w 542692"/>
            <a:gd name="connsiteY4" fmla="*/ 55756 h 152400"/>
            <a:gd name="connsiteX0" fmla="*/ 0 w 602166"/>
            <a:gd name="connsiteY0" fmla="*/ 96644 h 152400"/>
            <a:gd name="connsiteX1" fmla="*/ 524108 w 602166"/>
            <a:gd name="connsiteY1" fmla="*/ 152400 h 152400"/>
            <a:gd name="connsiteX2" fmla="*/ 602166 w 602166"/>
            <a:gd name="connsiteY2" fmla="*/ 92927 h 152400"/>
            <a:gd name="connsiteX3" fmla="*/ 130099 w 602166"/>
            <a:gd name="connsiteY3" fmla="*/ 0 h 152400"/>
            <a:gd name="connsiteX4" fmla="*/ 0 w 602166"/>
            <a:gd name="connsiteY4" fmla="*/ 96644 h 152400"/>
            <a:gd name="connsiteX0" fmla="*/ 0 w 524108"/>
            <a:gd name="connsiteY0" fmla="*/ 96644 h 152400"/>
            <a:gd name="connsiteX1" fmla="*/ 524108 w 524108"/>
            <a:gd name="connsiteY1" fmla="*/ 152400 h 152400"/>
            <a:gd name="connsiteX2" fmla="*/ 211874 w 524108"/>
            <a:gd name="connsiteY2" fmla="*/ 29736 h 152400"/>
            <a:gd name="connsiteX3" fmla="*/ 130099 w 524108"/>
            <a:gd name="connsiteY3" fmla="*/ 0 h 152400"/>
            <a:gd name="connsiteX4" fmla="*/ 0 w 524108"/>
            <a:gd name="connsiteY4" fmla="*/ 96644 h 152400"/>
            <a:gd name="connsiteX0" fmla="*/ 0 w 211874"/>
            <a:gd name="connsiteY0" fmla="*/ 96644 h 115229"/>
            <a:gd name="connsiteX1" fmla="*/ 96644 w 211874"/>
            <a:gd name="connsiteY1" fmla="*/ 115229 h 115229"/>
            <a:gd name="connsiteX2" fmla="*/ 211874 w 211874"/>
            <a:gd name="connsiteY2" fmla="*/ 29736 h 115229"/>
            <a:gd name="connsiteX3" fmla="*/ 130099 w 211874"/>
            <a:gd name="connsiteY3" fmla="*/ 0 h 115229"/>
            <a:gd name="connsiteX4" fmla="*/ 0 w 211874"/>
            <a:gd name="connsiteY4" fmla="*/ 96644 h 115229"/>
            <a:gd name="connsiteX0" fmla="*/ 0 w 211874"/>
            <a:gd name="connsiteY0" fmla="*/ 96644 h 115229"/>
            <a:gd name="connsiteX1" fmla="*/ 96644 w 211874"/>
            <a:gd name="connsiteY1" fmla="*/ 115229 h 115229"/>
            <a:gd name="connsiteX2" fmla="*/ 211874 w 211874"/>
            <a:gd name="connsiteY2" fmla="*/ 18585 h 115229"/>
            <a:gd name="connsiteX3" fmla="*/ 130099 w 211874"/>
            <a:gd name="connsiteY3" fmla="*/ 0 h 115229"/>
            <a:gd name="connsiteX4" fmla="*/ 0 w 211874"/>
            <a:gd name="connsiteY4" fmla="*/ 96644 h 115229"/>
            <a:gd name="connsiteX0" fmla="*/ 0 w 200723"/>
            <a:gd name="connsiteY0" fmla="*/ 96644 h 115229"/>
            <a:gd name="connsiteX1" fmla="*/ 85493 w 200723"/>
            <a:gd name="connsiteY1" fmla="*/ 115229 h 115229"/>
            <a:gd name="connsiteX2" fmla="*/ 200723 w 200723"/>
            <a:gd name="connsiteY2" fmla="*/ 18585 h 115229"/>
            <a:gd name="connsiteX3" fmla="*/ 118948 w 200723"/>
            <a:gd name="connsiteY3" fmla="*/ 0 h 115229"/>
            <a:gd name="connsiteX4" fmla="*/ 0 w 200723"/>
            <a:gd name="connsiteY4" fmla="*/ 96644 h 115229"/>
            <a:gd name="connsiteX0" fmla="*/ 0 w 200723"/>
            <a:gd name="connsiteY0" fmla="*/ 100361 h 118946"/>
            <a:gd name="connsiteX1" fmla="*/ 85493 w 200723"/>
            <a:gd name="connsiteY1" fmla="*/ 118946 h 118946"/>
            <a:gd name="connsiteX2" fmla="*/ 200723 w 200723"/>
            <a:gd name="connsiteY2" fmla="*/ 22302 h 118946"/>
            <a:gd name="connsiteX3" fmla="*/ 130100 w 200723"/>
            <a:gd name="connsiteY3" fmla="*/ 0 h 118946"/>
            <a:gd name="connsiteX4" fmla="*/ 0 w 200723"/>
            <a:gd name="connsiteY4" fmla="*/ 100361 h 118946"/>
            <a:gd name="connsiteX0" fmla="*/ 0 w 200723"/>
            <a:gd name="connsiteY0" fmla="*/ 100361 h 118946"/>
            <a:gd name="connsiteX1" fmla="*/ 85493 w 200723"/>
            <a:gd name="connsiteY1" fmla="*/ 118946 h 118946"/>
            <a:gd name="connsiteX2" fmla="*/ 200723 w 200723"/>
            <a:gd name="connsiteY2" fmla="*/ 22302 h 118946"/>
            <a:gd name="connsiteX3" fmla="*/ 130100 w 200723"/>
            <a:gd name="connsiteY3" fmla="*/ 0 h 118946"/>
            <a:gd name="connsiteX4" fmla="*/ 0 w 200723"/>
            <a:gd name="connsiteY4" fmla="*/ 100361 h 11894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00723" h="118946">
              <a:moveTo>
                <a:pt x="0" y="100361"/>
              </a:moveTo>
              <a:lnTo>
                <a:pt x="85493" y="118946"/>
              </a:lnTo>
              <a:lnTo>
                <a:pt x="200723" y="22302"/>
              </a:lnTo>
              <a:lnTo>
                <a:pt x="130100" y="0"/>
              </a:lnTo>
              <a:lnTo>
                <a:pt x="0" y="100361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96644</xdr:colOff>
      <xdr:row>144</xdr:row>
      <xdr:rowOff>115500</xdr:rowOff>
    </xdr:from>
    <xdr:to>
      <xdr:col>10</xdr:col>
      <xdr:colOff>96644</xdr:colOff>
      <xdr:row>156</xdr:row>
      <xdr:rowOff>80940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6300-00000B000000}"/>
            </a:ext>
          </a:extLst>
        </xdr:cNvPr>
        <xdr:cNvCxnSpPr>
          <a:stCxn id="9" idx="0"/>
        </xdr:cNvCxnSpPr>
      </xdr:nvCxnSpPr>
      <xdr:spPr>
        <a:xfrm>
          <a:off x="9370184" y="26450220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645284</xdr:colOff>
      <xdr:row>144</xdr:row>
      <xdr:rowOff>150334</xdr:rowOff>
    </xdr:from>
    <xdr:to>
      <xdr:col>10</xdr:col>
      <xdr:colOff>645284</xdr:colOff>
      <xdr:row>156</xdr:row>
      <xdr:rowOff>115774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6300-00000C000000}"/>
            </a:ext>
          </a:extLst>
        </xdr:cNvPr>
        <xdr:cNvCxnSpPr/>
      </xdr:nvCxnSpPr>
      <xdr:spPr>
        <a:xfrm>
          <a:off x="9918824" y="26485054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558198</xdr:colOff>
      <xdr:row>145</xdr:row>
      <xdr:rowOff>19704</xdr:rowOff>
    </xdr:from>
    <xdr:to>
      <xdr:col>10</xdr:col>
      <xdr:colOff>558198</xdr:colOff>
      <xdr:row>156</xdr:row>
      <xdr:rowOff>168024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6300-00000D000000}"/>
            </a:ext>
          </a:extLst>
        </xdr:cNvPr>
        <xdr:cNvCxnSpPr/>
      </xdr:nvCxnSpPr>
      <xdr:spPr>
        <a:xfrm>
          <a:off x="9831738" y="26537304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767204</xdr:colOff>
      <xdr:row>144</xdr:row>
      <xdr:rowOff>45830</xdr:rowOff>
    </xdr:from>
    <xdr:to>
      <xdr:col>10</xdr:col>
      <xdr:colOff>767204</xdr:colOff>
      <xdr:row>156</xdr:row>
      <xdr:rowOff>11270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6300-00000E000000}"/>
            </a:ext>
          </a:extLst>
        </xdr:cNvPr>
        <xdr:cNvCxnSpPr/>
      </xdr:nvCxnSpPr>
      <xdr:spPr>
        <a:xfrm>
          <a:off x="10040744" y="26380550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11</xdr:col>
      <xdr:colOff>53101</xdr:colOff>
      <xdr:row>143</xdr:row>
      <xdr:rowOff>176461</xdr:rowOff>
    </xdr:from>
    <xdr:to>
      <xdr:col>11</xdr:col>
      <xdr:colOff>53101</xdr:colOff>
      <xdr:row>155</xdr:row>
      <xdr:rowOff>141901</xdr:rowOff>
    </xdr:to>
    <xdr:cxnSp macro="">
      <xdr:nvCxnSpPr>
        <xdr:cNvPr id="15" name="Conector recto 14">
          <a:extLst>
            <a:ext uri="{FF2B5EF4-FFF2-40B4-BE49-F238E27FC236}">
              <a16:creationId xmlns:a16="http://schemas.microsoft.com/office/drawing/2014/main" id="{00000000-0008-0000-6300-00000F000000}"/>
            </a:ext>
          </a:extLst>
        </xdr:cNvPr>
        <xdr:cNvCxnSpPr/>
      </xdr:nvCxnSpPr>
      <xdr:spPr>
        <a:xfrm>
          <a:off x="10119121" y="26328301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300446</xdr:colOff>
      <xdr:row>143</xdr:row>
      <xdr:rowOff>134983</xdr:rowOff>
    </xdr:from>
    <xdr:to>
      <xdr:col>10</xdr:col>
      <xdr:colOff>300446</xdr:colOff>
      <xdr:row>144</xdr:row>
      <xdr:rowOff>100149</xdr:rowOff>
    </xdr:to>
    <xdr:cxnSp macro="">
      <xdr:nvCxnSpPr>
        <xdr:cNvPr id="16" name="Conector recto 15">
          <a:extLst>
            <a:ext uri="{FF2B5EF4-FFF2-40B4-BE49-F238E27FC236}">
              <a16:creationId xmlns:a16="http://schemas.microsoft.com/office/drawing/2014/main" id="{00000000-0008-0000-6300-000010000000}"/>
            </a:ext>
          </a:extLst>
        </xdr:cNvPr>
        <xdr:cNvCxnSpPr/>
      </xdr:nvCxnSpPr>
      <xdr:spPr>
        <a:xfrm>
          <a:off x="9573986" y="26286823"/>
          <a:ext cx="0" cy="148046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539932</xdr:colOff>
      <xdr:row>144</xdr:row>
      <xdr:rowOff>8708</xdr:rowOff>
    </xdr:from>
    <xdr:to>
      <xdr:col>10</xdr:col>
      <xdr:colOff>539932</xdr:colOff>
      <xdr:row>144</xdr:row>
      <xdr:rowOff>156754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6300-000011000000}"/>
            </a:ext>
          </a:extLst>
        </xdr:cNvPr>
        <xdr:cNvCxnSpPr/>
      </xdr:nvCxnSpPr>
      <xdr:spPr>
        <a:xfrm>
          <a:off x="9813472" y="26343428"/>
          <a:ext cx="0" cy="148046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91440</xdr:colOff>
      <xdr:row>156</xdr:row>
      <xdr:rowOff>74023</xdr:rowOff>
    </xdr:from>
    <xdr:to>
      <xdr:col>10</xdr:col>
      <xdr:colOff>644434</xdr:colOff>
      <xdr:row>156</xdr:row>
      <xdr:rowOff>165464</xdr:rowOff>
    </xdr:to>
    <xdr:sp macro="" textlink="">
      <xdr:nvSpPr>
        <xdr:cNvPr id="18" name="Forma libre: forma 17">
          <a:extLst>
            <a:ext uri="{FF2B5EF4-FFF2-40B4-BE49-F238E27FC236}">
              <a16:creationId xmlns:a16="http://schemas.microsoft.com/office/drawing/2014/main" id="{00000000-0008-0000-6300-000012000000}"/>
            </a:ext>
          </a:extLst>
        </xdr:cNvPr>
        <xdr:cNvSpPr/>
      </xdr:nvSpPr>
      <xdr:spPr>
        <a:xfrm>
          <a:off x="9364980" y="28603303"/>
          <a:ext cx="552994" cy="91441"/>
        </a:xfrm>
        <a:custGeom>
          <a:avLst/>
          <a:gdLst>
            <a:gd name="connsiteX0" fmla="*/ 0 w 552994"/>
            <a:gd name="connsiteY0" fmla="*/ 0 h 60960"/>
            <a:gd name="connsiteX1" fmla="*/ 470262 w 552994"/>
            <a:gd name="connsiteY1" fmla="*/ 60960 h 60960"/>
            <a:gd name="connsiteX2" fmla="*/ 552994 w 552994"/>
            <a:gd name="connsiteY2" fmla="*/ 39188 h 60960"/>
            <a:gd name="connsiteX0" fmla="*/ 0 w 552994"/>
            <a:gd name="connsiteY0" fmla="*/ 0 h 74023"/>
            <a:gd name="connsiteX1" fmla="*/ 465907 w 552994"/>
            <a:gd name="connsiteY1" fmla="*/ 74023 h 74023"/>
            <a:gd name="connsiteX2" fmla="*/ 552994 w 552994"/>
            <a:gd name="connsiteY2" fmla="*/ 39188 h 74023"/>
            <a:gd name="connsiteX0" fmla="*/ 0 w 552994"/>
            <a:gd name="connsiteY0" fmla="*/ 0 h 91441"/>
            <a:gd name="connsiteX1" fmla="*/ 478969 w 552994"/>
            <a:gd name="connsiteY1" fmla="*/ 91441 h 91441"/>
            <a:gd name="connsiteX2" fmla="*/ 552994 w 552994"/>
            <a:gd name="connsiteY2" fmla="*/ 39188 h 9144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552994" h="91441">
              <a:moveTo>
                <a:pt x="0" y="0"/>
              </a:moveTo>
              <a:lnTo>
                <a:pt x="478969" y="91441"/>
              </a:lnTo>
              <a:lnTo>
                <a:pt x="552994" y="39188"/>
              </a:lnTo>
            </a:path>
          </a:pathLst>
        </a:custGeom>
        <a:noFill/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10</xdr:col>
      <xdr:colOff>635727</xdr:colOff>
      <xdr:row>155</xdr:row>
      <xdr:rowOff>143694</xdr:rowOff>
    </xdr:from>
    <xdr:to>
      <xdr:col>11</xdr:col>
      <xdr:colOff>60961</xdr:colOff>
      <xdr:row>156</xdr:row>
      <xdr:rowOff>17420</xdr:rowOff>
    </xdr:to>
    <xdr:sp macro="" textlink="">
      <xdr:nvSpPr>
        <xdr:cNvPr id="19" name="Forma libre: forma 18">
          <a:extLst>
            <a:ext uri="{FF2B5EF4-FFF2-40B4-BE49-F238E27FC236}">
              <a16:creationId xmlns:a16="http://schemas.microsoft.com/office/drawing/2014/main" id="{00000000-0008-0000-6300-000013000000}"/>
            </a:ext>
          </a:extLst>
        </xdr:cNvPr>
        <xdr:cNvSpPr/>
      </xdr:nvSpPr>
      <xdr:spPr>
        <a:xfrm>
          <a:off x="9909267" y="28490094"/>
          <a:ext cx="217714" cy="56606"/>
        </a:xfrm>
        <a:custGeom>
          <a:avLst/>
          <a:gdLst>
            <a:gd name="connsiteX0" fmla="*/ 0 w 552994"/>
            <a:gd name="connsiteY0" fmla="*/ 0 h 60960"/>
            <a:gd name="connsiteX1" fmla="*/ 470262 w 552994"/>
            <a:gd name="connsiteY1" fmla="*/ 60960 h 60960"/>
            <a:gd name="connsiteX2" fmla="*/ 552994 w 552994"/>
            <a:gd name="connsiteY2" fmla="*/ 39188 h 60960"/>
            <a:gd name="connsiteX0" fmla="*/ 0 w 222068"/>
            <a:gd name="connsiteY0" fmla="*/ 8709 h 21772"/>
            <a:gd name="connsiteX1" fmla="*/ 139336 w 222068"/>
            <a:gd name="connsiteY1" fmla="*/ 21772 h 21772"/>
            <a:gd name="connsiteX2" fmla="*/ 222068 w 222068"/>
            <a:gd name="connsiteY2" fmla="*/ 0 h 21772"/>
            <a:gd name="connsiteX0" fmla="*/ 0 w 222068"/>
            <a:gd name="connsiteY0" fmla="*/ 8709 h 52252"/>
            <a:gd name="connsiteX1" fmla="*/ 130627 w 222068"/>
            <a:gd name="connsiteY1" fmla="*/ 52252 h 52252"/>
            <a:gd name="connsiteX2" fmla="*/ 222068 w 222068"/>
            <a:gd name="connsiteY2" fmla="*/ 0 h 52252"/>
            <a:gd name="connsiteX0" fmla="*/ 0 w 200297"/>
            <a:gd name="connsiteY0" fmla="*/ 13063 h 56606"/>
            <a:gd name="connsiteX1" fmla="*/ 130627 w 200297"/>
            <a:gd name="connsiteY1" fmla="*/ 56606 h 56606"/>
            <a:gd name="connsiteX2" fmla="*/ 200297 w 200297"/>
            <a:gd name="connsiteY2" fmla="*/ 0 h 56606"/>
            <a:gd name="connsiteX0" fmla="*/ 0 w 217714"/>
            <a:gd name="connsiteY0" fmla="*/ 13063 h 56606"/>
            <a:gd name="connsiteX1" fmla="*/ 130627 w 217714"/>
            <a:gd name="connsiteY1" fmla="*/ 56606 h 56606"/>
            <a:gd name="connsiteX2" fmla="*/ 217714 w 217714"/>
            <a:gd name="connsiteY2" fmla="*/ 0 h 5660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217714" h="56606">
              <a:moveTo>
                <a:pt x="0" y="13063"/>
              </a:moveTo>
              <a:lnTo>
                <a:pt x="130627" y="56606"/>
              </a:lnTo>
              <a:lnTo>
                <a:pt x="217714" y="0"/>
              </a:lnTo>
            </a:path>
          </a:pathLst>
        </a:custGeom>
        <a:noFill/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11</xdr:col>
      <xdr:colOff>31531</xdr:colOff>
      <xdr:row>159</xdr:row>
      <xdr:rowOff>131379</xdr:rowOff>
    </xdr:from>
    <xdr:to>
      <xdr:col>11</xdr:col>
      <xdr:colOff>31531</xdr:colOff>
      <xdr:row>162</xdr:row>
      <xdr:rowOff>55066</xdr:rowOff>
    </xdr:to>
    <xdr:cxnSp macro="">
      <xdr:nvCxnSpPr>
        <xdr:cNvPr id="20" name="Conector recto 19">
          <a:extLst>
            <a:ext uri="{FF2B5EF4-FFF2-40B4-BE49-F238E27FC236}">
              <a16:creationId xmlns:a16="http://schemas.microsoft.com/office/drawing/2014/main" id="{00000000-0008-0000-6300-000014000000}"/>
            </a:ext>
          </a:extLst>
        </xdr:cNvPr>
        <xdr:cNvCxnSpPr/>
      </xdr:nvCxnSpPr>
      <xdr:spPr>
        <a:xfrm>
          <a:off x="10097551" y="29209299"/>
          <a:ext cx="0" cy="472327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12</xdr:col>
      <xdr:colOff>357352</xdr:colOff>
      <xdr:row>155</xdr:row>
      <xdr:rowOff>26276</xdr:rowOff>
    </xdr:from>
    <xdr:to>
      <xdr:col>12</xdr:col>
      <xdr:colOff>357352</xdr:colOff>
      <xdr:row>157</xdr:row>
      <xdr:rowOff>133895</xdr:rowOff>
    </xdr:to>
    <xdr:cxnSp macro="">
      <xdr:nvCxnSpPr>
        <xdr:cNvPr id="21" name="Conector recto 20">
          <a:extLst>
            <a:ext uri="{FF2B5EF4-FFF2-40B4-BE49-F238E27FC236}">
              <a16:creationId xmlns:a16="http://schemas.microsoft.com/office/drawing/2014/main" id="{00000000-0008-0000-6300-000015000000}"/>
            </a:ext>
          </a:extLst>
        </xdr:cNvPr>
        <xdr:cNvCxnSpPr/>
      </xdr:nvCxnSpPr>
      <xdr:spPr>
        <a:xfrm>
          <a:off x="11215852" y="28372676"/>
          <a:ext cx="0" cy="473379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8</xdr:col>
      <xdr:colOff>681465</xdr:colOff>
      <xdr:row>157</xdr:row>
      <xdr:rowOff>144238</xdr:rowOff>
    </xdr:from>
    <xdr:to>
      <xdr:col>11</xdr:col>
      <xdr:colOff>21319</xdr:colOff>
      <xdr:row>162</xdr:row>
      <xdr:rowOff>78067</xdr:rowOff>
    </xdr:to>
    <xdr:sp macro="" textlink="">
      <xdr:nvSpPr>
        <xdr:cNvPr id="22" name="Forma libre: forma 21">
          <a:extLst>
            <a:ext uri="{FF2B5EF4-FFF2-40B4-BE49-F238E27FC236}">
              <a16:creationId xmlns:a16="http://schemas.microsoft.com/office/drawing/2014/main" id="{00000000-0008-0000-6300-000016000000}"/>
            </a:ext>
          </a:extLst>
        </xdr:cNvPr>
        <xdr:cNvSpPr>
          <a:spLocks noChangeAspect="1"/>
        </xdr:cNvSpPr>
      </xdr:nvSpPr>
      <xdr:spPr>
        <a:xfrm>
          <a:off x="8370045" y="28856398"/>
          <a:ext cx="1717294" cy="848229"/>
        </a:xfrm>
        <a:custGeom>
          <a:avLst/>
          <a:gdLst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748146 w 748146"/>
            <a:gd name="connsiteY2" fmla="*/ 90054 h 315191"/>
            <a:gd name="connsiteX3" fmla="*/ 453737 w 748146"/>
            <a:gd name="connsiteY3" fmla="*/ 315191 h 315191"/>
            <a:gd name="connsiteX4" fmla="*/ 0 w 748146"/>
            <a:gd name="connsiteY4" fmla="*/ 214745 h 315191"/>
            <a:gd name="connsiteX0" fmla="*/ 0 w 748146"/>
            <a:gd name="connsiteY0" fmla="*/ 173347 h 273793"/>
            <a:gd name="connsiteX1" fmla="*/ 31124 w 748146"/>
            <a:gd name="connsiteY1" fmla="*/ 0 h 273793"/>
            <a:gd name="connsiteX2" fmla="*/ 748146 w 748146"/>
            <a:gd name="connsiteY2" fmla="*/ 48656 h 273793"/>
            <a:gd name="connsiteX3" fmla="*/ 453737 w 748146"/>
            <a:gd name="connsiteY3" fmla="*/ 273793 h 273793"/>
            <a:gd name="connsiteX4" fmla="*/ 0 w 748146"/>
            <a:gd name="connsiteY4" fmla="*/ 173347 h 273793"/>
            <a:gd name="connsiteX0" fmla="*/ 0 w 480089"/>
            <a:gd name="connsiteY0" fmla="*/ 173347 h 273793"/>
            <a:gd name="connsiteX1" fmla="*/ 31124 w 480089"/>
            <a:gd name="connsiteY1" fmla="*/ 0 h 273793"/>
            <a:gd name="connsiteX2" fmla="*/ 480089 w 480089"/>
            <a:gd name="connsiteY2" fmla="*/ 109374 h 273793"/>
            <a:gd name="connsiteX3" fmla="*/ 453737 w 480089"/>
            <a:gd name="connsiteY3" fmla="*/ 273793 h 273793"/>
            <a:gd name="connsiteX4" fmla="*/ 0 w 480089"/>
            <a:gd name="connsiteY4" fmla="*/ 173347 h 273793"/>
            <a:gd name="connsiteX0" fmla="*/ 0 w 481471"/>
            <a:gd name="connsiteY0" fmla="*/ 173347 h 273793"/>
            <a:gd name="connsiteX1" fmla="*/ 31124 w 481471"/>
            <a:gd name="connsiteY1" fmla="*/ 0 h 273793"/>
            <a:gd name="connsiteX2" fmla="*/ 481471 w 481471"/>
            <a:gd name="connsiteY2" fmla="*/ 96954 h 273793"/>
            <a:gd name="connsiteX3" fmla="*/ 453737 w 481471"/>
            <a:gd name="connsiteY3" fmla="*/ 273793 h 273793"/>
            <a:gd name="connsiteX4" fmla="*/ 0 w 481471"/>
            <a:gd name="connsiteY4" fmla="*/ 173347 h 273793"/>
            <a:gd name="connsiteX0" fmla="*/ 0 w 489662"/>
            <a:gd name="connsiteY0" fmla="*/ 173347 h 221355"/>
            <a:gd name="connsiteX1" fmla="*/ 31124 w 489662"/>
            <a:gd name="connsiteY1" fmla="*/ 0 h 221355"/>
            <a:gd name="connsiteX2" fmla="*/ 481471 w 489662"/>
            <a:gd name="connsiteY2" fmla="*/ 96954 h 221355"/>
            <a:gd name="connsiteX3" fmla="*/ 489662 w 489662"/>
            <a:gd name="connsiteY3" fmla="*/ 221355 h 221355"/>
            <a:gd name="connsiteX4" fmla="*/ 0 w 489662"/>
            <a:gd name="connsiteY4" fmla="*/ 173347 h 221355"/>
            <a:gd name="connsiteX0" fmla="*/ 55925 w 458538"/>
            <a:gd name="connsiteY0" fmla="*/ 133329 h 221355"/>
            <a:gd name="connsiteX1" fmla="*/ 0 w 458538"/>
            <a:gd name="connsiteY1" fmla="*/ 0 h 221355"/>
            <a:gd name="connsiteX2" fmla="*/ 450347 w 458538"/>
            <a:gd name="connsiteY2" fmla="*/ 96954 h 221355"/>
            <a:gd name="connsiteX3" fmla="*/ 458538 w 458538"/>
            <a:gd name="connsiteY3" fmla="*/ 221355 h 221355"/>
            <a:gd name="connsiteX4" fmla="*/ 55925 w 458538"/>
            <a:gd name="connsiteY4" fmla="*/ 133329 h 221355"/>
            <a:gd name="connsiteX0" fmla="*/ 0 w 459264"/>
            <a:gd name="connsiteY0" fmla="*/ 122289 h 221355"/>
            <a:gd name="connsiteX1" fmla="*/ 726 w 459264"/>
            <a:gd name="connsiteY1" fmla="*/ 0 h 221355"/>
            <a:gd name="connsiteX2" fmla="*/ 451073 w 459264"/>
            <a:gd name="connsiteY2" fmla="*/ 96954 h 221355"/>
            <a:gd name="connsiteX3" fmla="*/ 459264 w 459264"/>
            <a:gd name="connsiteY3" fmla="*/ 221355 h 221355"/>
            <a:gd name="connsiteX4" fmla="*/ 0 w 459264"/>
            <a:gd name="connsiteY4" fmla="*/ 122289 h 221355"/>
            <a:gd name="connsiteX0" fmla="*/ 0 w 451073"/>
            <a:gd name="connsiteY0" fmla="*/ 122289 h 221355"/>
            <a:gd name="connsiteX1" fmla="*/ 726 w 451073"/>
            <a:gd name="connsiteY1" fmla="*/ 0 h 221355"/>
            <a:gd name="connsiteX2" fmla="*/ 451073 w 451073"/>
            <a:gd name="connsiteY2" fmla="*/ 96954 h 221355"/>
            <a:gd name="connsiteX3" fmla="*/ 444065 w 451073"/>
            <a:gd name="connsiteY3" fmla="*/ 221355 h 221355"/>
            <a:gd name="connsiteX4" fmla="*/ 0 w 451073"/>
            <a:gd name="connsiteY4" fmla="*/ 122289 h 221355"/>
            <a:gd name="connsiteX0" fmla="*/ 0 w 452355"/>
            <a:gd name="connsiteY0" fmla="*/ 122289 h 224115"/>
            <a:gd name="connsiteX1" fmla="*/ 726 w 452355"/>
            <a:gd name="connsiteY1" fmla="*/ 0 h 224115"/>
            <a:gd name="connsiteX2" fmla="*/ 451073 w 452355"/>
            <a:gd name="connsiteY2" fmla="*/ 96954 h 224115"/>
            <a:gd name="connsiteX3" fmla="*/ 452355 w 452355"/>
            <a:gd name="connsiteY3" fmla="*/ 224115 h 224115"/>
            <a:gd name="connsiteX4" fmla="*/ 0 w 452355"/>
            <a:gd name="connsiteY4" fmla="*/ 122289 h 22411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452355" h="224115">
              <a:moveTo>
                <a:pt x="0" y="122289"/>
              </a:moveTo>
              <a:lnTo>
                <a:pt x="726" y="0"/>
              </a:lnTo>
              <a:lnTo>
                <a:pt x="451073" y="96954"/>
              </a:lnTo>
              <a:cubicBezTo>
                <a:pt x="451500" y="139341"/>
                <a:pt x="451928" y="181728"/>
                <a:pt x="452355" y="224115"/>
              </a:cubicBezTo>
              <a:lnTo>
                <a:pt x="0" y="122289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11</xdr:col>
      <xdr:colOff>19313</xdr:colOff>
      <xdr:row>155</xdr:row>
      <xdr:rowOff>29988</xdr:rowOff>
    </xdr:from>
    <xdr:to>
      <xdr:col>12</xdr:col>
      <xdr:colOff>358226</xdr:colOff>
      <xdr:row>162</xdr:row>
      <xdr:rowOff>63406</xdr:rowOff>
    </xdr:to>
    <xdr:sp macro="" textlink="">
      <xdr:nvSpPr>
        <xdr:cNvPr id="23" name="Forma libre: forma 22">
          <a:extLst>
            <a:ext uri="{FF2B5EF4-FFF2-40B4-BE49-F238E27FC236}">
              <a16:creationId xmlns:a16="http://schemas.microsoft.com/office/drawing/2014/main" id="{00000000-0008-0000-6300-000017000000}"/>
            </a:ext>
          </a:extLst>
        </xdr:cNvPr>
        <xdr:cNvSpPr>
          <a:spLocks noChangeAspect="1"/>
        </xdr:cNvSpPr>
      </xdr:nvSpPr>
      <xdr:spPr>
        <a:xfrm>
          <a:off x="10085333" y="28376388"/>
          <a:ext cx="1131393" cy="1313578"/>
        </a:xfrm>
        <a:custGeom>
          <a:avLst/>
          <a:gdLst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748146 w 748146"/>
            <a:gd name="connsiteY2" fmla="*/ 90054 h 315191"/>
            <a:gd name="connsiteX3" fmla="*/ 453737 w 748146"/>
            <a:gd name="connsiteY3" fmla="*/ 315191 h 315191"/>
            <a:gd name="connsiteX4" fmla="*/ 0 w 748146"/>
            <a:gd name="connsiteY4" fmla="*/ 214745 h 315191"/>
            <a:gd name="connsiteX0" fmla="*/ 0 w 748146"/>
            <a:gd name="connsiteY0" fmla="*/ 173347 h 273793"/>
            <a:gd name="connsiteX1" fmla="*/ 31124 w 748146"/>
            <a:gd name="connsiteY1" fmla="*/ 0 h 273793"/>
            <a:gd name="connsiteX2" fmla="*/ 748146 w 748146"/>
            <a:gd name="connsiteY2" fmla="*/ 48656 h 273793"/>
            <a:gd name="connsiteX3" fmla="*/ 453737 w 748146"/>
            <a:gd name="connsiteY3" fmla="*/ 273793 h 273793"/>
            <a:gd name="connsiteX4" fmla="*/ 0 w 748146"/>
            <a:gd name="connsiteY4" fmla="*/ 173347 h 273793"/>
            <a:gd name="connsiteX0" fmla="*/ 0 w 480089"/>
            <a:gd name="connsiteY0" fmla="*/ 173347 h 273793"/>
            <a:gd name="connsiteX1" fmla="*/ 31124 w 480089"/>
            <a:gd name="connsiteY1" fmla="*/ 0 h 273793"/>
            <a:gd name="connsiteX2" fmla="*/ 480089 w 480089"/>
            <a:gd name="connsiteY2" fmla="*/ 109374 h 273793"/>
            <a:gd name="connsiteX3" fmla="*/ 453737 w 480089"/>
            <a:gd name="connsiteY3" fmla="*/ 273793 h 273793"/>
            <a:gd name="connsiteX4" fmla="*/ 0 w 480089"/>
            <a:gd name="connsiteY4" fmla="*/ 173347 h 273793"/>
            <a:gd name="connsiteX0" fmla="*/ 0 w 481471"/>
            <a:gd name="connsiteY0" fmla="*/ 173347 h 273793"/>
            <a:gd name="connsiteX1" fmla="*/ 31124 w 481471"/>
            <a:gd name="connsiteY1" fmla="*/ 0 h 273793"/>
            <a:gd name="connsiteX2" fmla="*/ 481471 w 481471"/>
            <a:gd name="connsiteY2" fmla="*/ 96954 h 273793"/>
            <a:gd name="connsiteX3" fmla="*/ 453737 w 481471"/>
            <a:gd name="connsiteY3" fmla="*/ 273793 h 273793"/>
            <a:gd name="connsiteX4" fmla="*/ 0 w 481471"/>
            <a:gd name="connsiteY4" fmla="*/ 173347 h 273793"/>
            <a:gd name="connsiteX0" fmla="*/ 0 w 489662"/>
            <a:gd name="connsiteY0" fmla="*/ 173347 h 221355"/>
            <a:gd name="connsiteX1" fmla="*/ 31124 w 489662"/>
            <a:gd name="connsiteY1" fmla="*/ 0 h 221355"/>
            <a:gd name="connsiteX2" fmla="*/ 481471 w 489662"/>
            <a:gd name="connsiteY2" fmla="*/ 96954 h 221355"/>
            <a:gd name="connsiteX3" fmla="*/ 489662 w 489662"/>
            <a:gd name="connsiteY3" fmla="*/ 221355 h 221355"/>
            <a:gd name="connsiteX4" fmla="*/ 0 w 489662"/>
            <a:gd name="connsiteY4" fmla="*/ 173347 h 221355"/>
            <a:gd name="connsiteX0" fmla="*/ 55925 w 458538"/>
            <a:gd name="connsiteY0" fmla="*/ 133329 h 221355"/>
            <a:gd name="connsiteX1" fmla="*/ 0 w 458538"/>
            <a:gd name="connsiteY1" fmla="*/ 0 h 221355"/>
            <a:gd name="connsiteX2" fmla="*/ 450347 w 458538"/>
            <a:gd name="connsiteY2" fmla="*/ 96954 h 221355"/>
            <a:gd name="connsiteX3" fmla="*/ 458538 w 458538"/>
            <a:gd name="connsiteY3" fmla="*/ 221355 h 221355"/>
            <a:gd name="connsiteX4" fmla="*/ 55925 w 458538"/>
            <a:gd name="connsiteY4" fmla="*/ 133329 h 221355"/>
            <a:gd name="connsiteX0" fmla="*/ 0 w 459264"/>
            <a:gd name="connsiteY0" fmla="*/ 122289 h 221355"/>
            <a:gd name="connsiteX1" fmla="*/ 726 w 459264"/>
            <a:gd name="connsiteY1" fmla="*/ 0 h 221355"/>
            <a:gd name="connsiteX2" fmla="*/ 451073 w 459264"/>
            <a:gd name="connsiteY2" fmla="*/ 96954 h 221355"/>
            <a:gd name="connsiteX3" fmla="*/ 459264 w 459264"/>
            <a:gd name="connsiteY3" fmla="*/ 221355 h 221355"/>
            <a:gd name="connsiteX4" fmla="*/ 0 w 459264"/>
            <a:gd name="connsiteY4" fmla="*/ 122289 h 221355"/>
            <a:gd name="connsiteX0" fmla="*/ 0 w 451073"/>
            <a:gd name="connsiteY0" fmla="*/ 122289 h 221355"/>
            <a:gd name="connsiteX1" fmla="*/ 726 w 451073"/>
            <a:gd name="connsiteY1" fmla="*/ 0 h 221355"/>
            <a:gd name="connsiteX2" fmla="*/ 451073 w 451073"/>
            <a:gd name="connsiteY2" fmla="*/ 96954 h 221355"/>
            <a:gd name="connsiteX3" fmla="*/ 444065 w 451073"/>
            <a:gd name="connsiteY3" fmla="*/ 221355 h 221355"/>
            <a:gd name="connsiteX4" fmla="*/ 0 w 451073"/>
            <a:gd name="connsiteY4" fmla="*/ 122289 h 221355"/>
            <a:gd name="connsiteX0" fmla="*/ 0 w 452355"/>
            <a:gd name="connsiteY0" fmla="*/ 122289 h 224115"/>
            <a:gd name="connsiteX1" fmla="*/ 726 w 452355"/>
            <a:gd name="connsiteY1" fmla="*/ 0 h 224115"/>
            <a:gd name="connsiteX2" fmla="*/ 451073 w 452355"/>
            <a:gd name="connsiteY2" fmla="*/ 96954 h 224115"/>
            <a:gd name="connsiteX3" fmla="*/ 452355 w 452355"/>
            <a:gd name="connsiteY3" fmla="*/ 224115 h 224115"/>
            <a:gd name="connsiteX4" fmla="*/ 0 w 452355"/>
            <a:gd name="connsiteY4" fmla="*/ 122289 h 224115"/>
            <a:gd name="connsiteX0" fmla="*/ 0 w 452355"/>
            <a:gd name="connsiteY0" fmla="*/ 346862 h 448688"/>
            <a:gd name="connsiteX1" fmla="*/ 726 w 452355"/>
            <a:gd name="connsiteY1" fmla="*/ 224573 h 448688"/>
            <a:gd name="connsiteX2" fmla="*/ 297700 w 452355"/>
            <a:gd name="connsiteY2" fmla="*/ 0 h 448688"/>
            <a:gd name="connsiteX3" fmla="*/ 452355 w 452355"/>
            <a:gd name="connsiteY3" fmla="*/ 448688 h 448688"/>
            <a:gd name="connsiteX4" fmla="*/ 0 w 452355"/>
            <a:gd name="connsiteY4" fmla="*/ 346862 h 448688"/>
            <a:gd name="connsiteX0" fmla="*/ 0 w 311418"/>
            <a:gd name="connsiteY0" fmla="*/ 346862 h 346862"/>
            <a:gd name="connsiteX1" fmla="*/ 726 w 311418"/>
            <a:gd name="connsiteY1" fmla="*/ 224573 h 346862"/>
            <a:gd name="connsiteX2" fmla="*/ 297700 w 311418"/>
            <a:gd name="connsiteY2" fmla="*/ 0 h 346862"/>
            <a:gd name="connsiteX3" fmla="*/ 311418 w 311418"/>
            <a:gd name="connsiteY3" fmla="*/ 127161 h 346862"/>
            <a:gd name="connsiteX4" fmla="*/ 0 w 311418"/>
            <a:gd name="connsiteY4" fmla="*/ 346862 h 346862"/>
            <a:gd name="connsiteX0" fmla="*/ 0 w 297705"/>
            <a:gd name="connsiteY0" fmla="*/ 346862 h 346862"/>
            <a:gd name="connsiteX1" fmla="*/ 726 w 297705"/>
            <a:gd name="connsiteY1" fmla="*/ 224573 h 346862"/>
            <a:gd name="connsiteX2" fmla="*/ 297700 w 297705"/>
            <a:gd name="connsiteY2" fmla="*/ 0 h 346862"/>
            <a:gd name="connsiteX3" fmla="*/ 274111 w 297705"/>
            <a:gd name="connsiteY3" fmla="*/ 109221 h 346862"/>
            <a:gd name="connsiteX4" fmla="*/ 0 w 297705"/>
            <a:gd name="connsiteY4" fmla="*/ 346862 h 346862"/>
            <a:gd name="connsiteX0" fmla="*/ 0 w 297752"/>
            <a:gd name="connsiteY0" fmla="*/ 346862 h 346862"/>
            <a:gd name="connsiteX1" fmla="*/ 726 w 297752"/>
            <a:gd name="connsiteY1" fmla="*/ 224573 h 346862"/>
            <a:gd name="connsiteX2" fmla="*/ 297700 w 297752"/>
            <a:gd name="connsiteY2" fmla="*/ 0 h 346862"/>
            <a:gd name="connsiteX3" fmla="*/ 296219 w 297752"/>
            <a:gd name="connsiteY3" fmla="*/ 124401 h 346862"/>
            <a:gd name="connsiteX4" fmla="*/ 0 w 297752"/>
            <a:gd name="connsiteY4" fmla="*/ 346862 h 34686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97752" h="346862">
              <a:moveTo>
                <a:pt x="0" y="346862"/>
              </a:moveTo>
              <a:lnTo>
                <a:pt x="726" y="224573"/>
              </a:lnTo>
              <a:lnTo>
                <a:pt x="297700" y="0"/>
              </a:lnTo>
              <a:cubicBezTo>
                <a:pt x="298127" y="42387"/>
                <a:pt x="295792" y="82014"/>
                <a:pt x="296219" y="124401"/>
              </a:cubicBezTo>
              <a:lnTo>
                <a:pt x="0" y="346862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205050</xdr:colOff>
      <xdr:row>46</xdr:row>
      <xdr:rowOff>139422</xdr:rowOff>
    </xdr:from>
    <xdr:to>
      <xdr:col>20</xdr:col>
      <xdr:colOff>342685</xdr:colOff>
      <xdr:row>73</xdr:row>
      <xdr:rowOff>135645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89130" y="8551902"/>
          <a:ext cx="7269955" cy="4930173"/>
        </a:xfrm>
        <a:prstGeom prst="rect">
          <a:avLst/>
        </a:prstGeom>
      </xdr:spPr>
    </xdr:pic>
    <xdr:clientData/>
  </xdr:twoCellAnchor>
  <xdr:twoCellAnchor editAs="oneCell">
    <xdr:from>
      <xdr:col>11</xdr:col>
      <xdr:colOff>112917</xdr:colOff>
      <xdr:row>0</xdr:row>
      <xdr:rowOff>0</xdr:rowOff>
    </xdr:from>
    <xdr:to>
      <xdr:col>19</xdr:col>
      <xdr:colOff>669876</xdr:colOff>
      <xdr:row>18</xdr:row>
      <xdr:rowOff>93171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6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896997" y="0"/>
          <a:ext cx="6908229" cy="3388821"/>
        </a:xfrm>
        <a:prstGeom prst="rect">
          <a:avLst/>
        </a:prstGeom>
      </xdr:spPr>
    </xdr:pic>
    <xdr:clientData/>
  </xdr:twoCellAnchor>
  <xdr:twoCellAnchor editAs="oneCell">
    <xdr:from>
      <xdr:col>11</xdr:col>
      <xdr:colOff>207820</xdr:colOff>
      <xdr:row>19</xdr:row>
      <xdr:rowOff>2679</xdr:rowOff>
    </xdr:from>
    <xdr:to>
      <xdr:col>18</xdr:col>
      <xdr:colOff>670059</xdr:colOff>
      <xdr:row>44</xdr:row>
      <xdr:rowOff>115430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6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91900" y="3477399"/>
          <a:ext cx="6021029" cy="4684751"/>
        </a:xfrm>
        <a:prstGeom prst="rect">
          <a:avLst/>
        </a:prstGeom>
      </xdr:spPr>
    </xdr:pic>
    <xdr:clientData/>
  </xdr:twoCellAnchor>
  <xdr:twoCellAnchor>
    <xdr:from>
      <xdr:col>2</xdr:col>
      <xdr:colOff>361950</xdr:colOff>
      <xdr:row>25</xdr:row>
      <xdr:rowOff>0</xdr:rowOff>
    </xdr:from>
    <xdr:to>
      <xdr:col>9</xdr:col>
      <xdr:colOff>676275</xdr:colOff>
      <xdr:row>26</xdr:row>
      <xdr:rowOff>19050</xdr:rowOff>
    </xdr:to>
    <xdr:sp macro="" textlink="">
      <xdr:nvSpPr>
        <xdr:cNvPr id="5" name="Forma libre: forma 4">
          <a:extLst>
            <a:ext uri="{FF2B5EF4-FFF2-40B4-BE49-F238E27FC236}">
              <a16:creationId xmlns:a16="http://schemas.microsoft.com/office/drawing/2014/main" id="{00000000-0008-0000-6400-000005000000}"/>
            </a:ext>
          </a:extLst>
        </xdr:cNvPr>
        <xdr:cNvSpPr/>
      </xdr:nvSpPr>
      <xdr:spPr>
        <a:xfrm>
          <a:off x="3745230" y="4572000"/>
          <a:ext cx="5221605" cy="201930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5648325" h="209550">
              <a:moveTo>
                <a:pt x="0" y="0"/>
              </a:moveTo>
              <a:lnTo>
                <a:pt x="628650" y="0"/>
              </a:lnTo>
              <a:lnTo>
                <a:pt x="742950" y="200025"/>
              </a:lnTo>
              <a:cubicBezTo>
                <a:pt x="1273175" y="152400"/>
                <a:pt x="1689100" y="133350"/>
                <a:pt x="2247900" y="95250"/>
              </a:cubicBezTo>
              <a:lnTo>
                <a:pt x="3829050" y="209550"/>
              </a:lnTo>
              <a:lnTo>
                <a:pt x="4067175" y="9525"/>
              </a:lnTo>
              <a:lnTo>
                <a:pt x="5648325" y="9525"/>
              </a:lnTo>
            </a:path>
          </a:pathLst>
        </a:cu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335346</xdr:colOff>
      <xdr:row>25</xdr:row>
      <xdr:rowOff>16877</xdr:rowOff>
    </xdr:from>
    <xdr:to>
      <xdr:col>7</xdr:col>
      <xdr:colOff>373446</xdr:colOff>
      <xdr:row>26</xdr:row>
      <xdr:rowOff>9196</xdr:rowOff>
    </xdr:to>
    <xdr:sp macro="" textlink="">
      <xdr:nvSpPr>
        <xdr:cNvPr id="6" name="Forma libre: forma 5">
          <a:extLst>
            <a:ext uri="{FF2B5EF4-FFF2-40B4-BE49-F238E27FC236}">
              <a16:creationId xmlns:a16="http://schemas.microsoft.com/office/drawing/2014/main" id="{00000000-0008-0000-6400-000006000000}"/>
            </a:ext>
          </a:extLst>
        </xdr:cNvPr>
        <xdr:cNvSpPr/>
      </xdr:nvSpPr>
      <xdr:spPr>
        <a:xfrm>
          <a:off x="4419666" y="4588877"/>
          <a:ext cx="2842260" cy="175199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723900 w 5648325"/>
            <a:gd name="connsiteY1" fmla="*/ 7620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1504950 w 4924425"/>
            <a:gd name="connsiteY0" fmla="*/ 0 h 247650"/>
            <a:gd name="connsiteX1" fmla="*/ 0 w 4924425"/>
            <a:gd name="connsiteY1" fmla="*/ 114300 h 247650"/>
            <a:gd name="connsiteX2" fmla="*/ 19050 w 4924425"/>
            <a:gd name="connsiteY2" fmla="*/ 238125 h 247650"/>
            <a:gd name="connsiteX3" fmla="*/ 1524000 w 4924425"/>
            <a:gd name="connsiteY3" fmla="*/ 133350 h 247650"/>
            <a:gd name="connsiteX4" fmla="*/ 3105150 w 4924425"/>
            <a:gd name="connsiteY4" fmla="*/ 247650 h 247650"/>
            <a:gd name="connsiteX5" fmla="*/ 3343275 w 4924425"/>
            <a:gd name="connsiteY5" fmla="*/ 47625 h 247650"/>
            <a:gd name="connsiteX6" fmla="*/ 4924425 w 4924425"/>
            <a:gd name="connsiteY6" fmla="*/ 47625 h 247650"/>
            <a:gd name="connsiteX0" fmla="*/ 1504950 w 4924425"/>
            <a:gd name="connsiteY0" fmla="*/ 0 h 247650"/>
            <a:gd name="connsiteX1" fmla="*/ 0 w 4924425"/>
            <a:gd name="connsiteY1" fmla="*/ 114300 h 247650"/>
            <a:gd name="connsiteX2" fmla="*/ 19050 w 4924425"/>
            <a:gd name="connsiteY2" fmla="*/ 238125 h 247650"/>
            <a:gd name="connsiteX3" fmla="*/ 1524000 w 4924425"/>
            <a:gd name="connsiteY3" fmla="*/ 133350 h 247650"/>
            <a:gd name="connsiteX4" fmla="*/ 3105150 w 4924425"/>
            <a:gd name="connsiteY4" fmla="*/ 247650 h 247650"/>
            <a:gd name="connsiteX5" fmla="*/ 3124200 w 4924425"/>
            <a:gd name="connsiteY5" fmla="*/ 85725 h 247650"/>
            <a:gd name="connsiteX6" fmla="*/ 4924425 w 4924425"/>
            <a:gd name="connsiteY6" fmla="*/ 47625 h 247650"/>
            <a:gd name="connsiteX0" fmla="*/ 1504950 w 3124200"/>
            <a:gd name="connsiteY0" fmla="*/ 19050 h 266700"/>
            <a:gd name="connsiteX1" fmla="*/ 0 w 3124200"/>
            <a:gd name="connsiteY1" fmla="*/ 133350 h 266700"/>
            <a:gd name="connsiteX2" fmla="*/ 19050 w 3124200"/>
            <a:gd name="connsiteY2" fmla="*/ 257175 h 266700"/>
            <a:gd name="connsiteX3" fmla="*/ 1524000 w 3124200"/>
            <a:gd name="connsiteY3" fmla="*/ 152400 h 266700"/>
            <a:gd name="connsiteX4" fmla="*/ 3105150 w 3124200"/>
            <a:gd name="connsiteY4" fmla="*/ 266700 h 266700"/>
            <a:gd name="connsiteX5" fmla="*/ 3124200 w 3124200"/>
            <a:gd name="connsiteY5" fmla="*/ 104775 h 266700"/>
            <a:gd name="connsiteX6" fmla="*/ 1495425 w 3124200"/>
            <a:gd name="connsiteY6" fmla="*/ 0 h 266700"/>
            <a:gd name="connsiteX0" fmla="*/ 1504950 w 3124200"/>
            <a:gd name="connsiteY0" fmla="*/ 19050 h 266700"/>
            <a:gd name="connsiteX1" fmla="*/ 0 w 3124200"/>
            <a:gd name="connsiteY1" fmla="*/ 133350 h 266700"/>
            <a:gd name="connsiteX2" fmla="*/ 19050 w 3124200"/>
            <a:gd name="connsiteY2" fmla="*/ 257175 h 266700"/>
            <a:gd name="connsiteX3" fmla="*/ 1524000 w 3124200"/>
            <a:gd name="connsiteY3" fmla="*/ 152400 h 266700"/>
            <a:gd name="connsiteX4" fmla="*/ 3105150 w 3124200"/>
            <a:gd name="connsiteY4" fmla="*/ 266700 h 266700"/>
            <a:gd name="connsiteX5" fmla="*/ 3124200 w 3124200"/>
            <a:gd name="connsiteY5" fmla="*/ 152400 h 266700"/>
            <a:gd name="connsiteX6" fmla="*/ 1495425 w 3124200"/>
            <a:gd name="connsiteY6" fmla="*/ 0 h 266700"/>
            <a:gd name="connsiteX0" fmla="*/ 1504950 w 3124200"/>
            <a:gd name="connsiteY0" fmla="*/ 0 h 247650"/>
            <a:gd name="connsiteX1" fmla="*/ 0 w 3124200"/>
            <a:gd name="connsiteY1" fmla="*/ 114300 h 247650"/>
            <a:gd name="connsiteX2" fmla="*/ 19050 w 3124200"/>
            <a:gd name="connsiteY2" fmla="*/ 238125 h 247650"/>
            <a:gd name="connsiteX3" fmla="*/ 1524000 w 3124200"/>
            <a:gd name="connsiteY3" fmla="*/ 133350 h 247650"/>
            <a:gd name="connsiteX4" fmla="*/ 3105150 w 3124200"/>
            <a:gd name="connsiteY4" fmla="*/ 247650 h 247650"/>
            <a:gd name="connsiteX5" fmla="*/ 3124200 w 3124200"/>
            <a:gd name="connsiteY5" fmla="*/ 133350 h 247650"/>
            <a:gd name="connsiteX6" fmla="*/ 1514475 w 3124200"/>
            <a:gd name="connsiteY6" fmla="*/ 9525 h 247650"/>
            <a:gd name="connsiteX0" fmla="*/ 1504950 w 3124200"/>
            <a:gd name="connsiteY0" fmla="*/ 0 h 247650"/>
            <a:gd name="connsiteX1" fmla="*/ 0 w 3124200"/>
            <a:gd name="connsiteY1" fmla="*/ 114300 h 247650"/>
            <a:gd name="connsiteX2" fmla="*/ 19050 w 3124200"/>
            <a:gd name="connsiteY2" fmla="*/ 238125 h 247650"/>
            <a:gd name="connsiteX3" fmla="*/ 1524000 w 3124200"/>
            <a:gd name="connsiteY3" fmla="*/ 133350 h 247650"/>
            <a:gd name="connsiteX4" fmla="*/ 3105150 w 3124200"/>
            <a:gd name="connsiteY4" fmla="*/ 247650 h 247650"/>
            <a:gd name="connsiteX5" fmla="*/ 3124200 w 3124200"/>
            <a:gd name="connsiteY5" fmla="*/ 133350 h 247650"/>
            <a:gd name="connsiteX6" fmla="*/ 1514475 w 3124200"/>
            <a:gd name="connsiteY6" fmla="*/ 9525 h 247650"/>
            <a:gd name="connsiteX7" fmla="*/ 1504950 w 3124200"/>
            <a:gd name="connsiteY7" fmla="*/ 0 h 247650"/>
            <a:gd name="connsiteX0" fmla="*/ 1514475 w 3124200"/>
            <a:gd name="connsiteY0" fmla="*/ 0 h 238125"/>
            <a:gd name="connsiteX1" fmla="*/ 0 w 3124200"/>
            <a:gd name="connsiteY1" fmla="*/ 104775 h 238125"/>
            <a:gd name="connsiteX2" fmla="*/ 19050 w 3124200"/>
            <a:gd name="connsiteY2" fmla="*/ 228600 h 238125"/>
            <a:gd name="connsiteX3" fmla="*/ 1524000 w 3124200"/>
            <a:gd name="connsiteY3" fmla="*/ 123825 h 238125"/>
            <a:gd name="connsiteX4" fmla="*/ 3105150 w 3124200"/>
            <a:gd name="connsiteY4" fmla="*/ 238125 h 238125"/>
            <a:gd name="connsiteX5" fmla="*/ 3124200 w 3124200"/>
            <a:gd name="connsiteY5" fmla="*/ 123825 h 238125"/>
            <a:gd name="connsiteX6" fmla="*/ 1514475 w 3124200"/>
            <a:gd name="connsiteY6" fmla="*/ 0 h 238125"/>
            <a:gd name="connsiteX0" fmla="*/ 1514475 w 3111910"/>
            <a:gd name="connsiteY0" fmla="*/ 0 h 238125"/>
            <a:gd name="connsiteX1" fmla="*/ 0 w 3111910"/>
            <a:gd name="connsiteY1" fmla="*/ 104775 h 238125"/>
            <a:gd name="connsiteX2" fmla="*/ 19050 w 3111910"/>
            <a:gd name="connsiteY2" fmla="*/ 228600 h 238125"/>
            <a:gd name="connsiteX3" fmla="*/ 1524000 w 3111910"/>
            <a:gd name="connsiteY3" fmla="*/ 123825 h 238125"/>
            <a:gd name="connsiteX4" fmla="*/ 3105150 w 3111910"/>
            <a:gd name="connsiteY4" fmla="*/ 238125 h 238125"/>
            <a:gd name="connsiteX5" fmla="*/ 3111910 w 3111910"/>
            <a:gd name="connsiteY5" fmla="*/ 179132 h 238125"/>
            <a:gd name="connsiteX6" fmla="*/ 1514475 w 3111910"/>
            <a:gd name="connsiteY6" fmla="*/ 0 h 238125"/>
            <a:gd name="connsiteX0" fmla="*/ 1495425 w 3092860"/>
            <a:gd name="connsiteY0" fmla="*/ 0 h 238125"/>
            <a:gd name="connsiteX1" fmla="*/ 2458 w 3092860"/>
            <a:gd name="connsiteY1" fmla="*/ 153936 h 238125"/>
            <a:gd name="connsiteX2" fmla="*/ 0 w 3092860"/>
            <a:gd name="connsiteY2" fmla="*/ 228600 h 238125"/>
            <a:gd name="connsiteX3" fmla="*/ 1504950 w 3092860"/>
            <a:gd name="connsiteY3" fmla="*/ 123825 h 238125"/>
            <a:gd name="connsiteX4" fmla="*/ 3086100 w 3092860"/>
            <a:gd name="connsiteY4" fmla="*/ 238125 h 238125"/>
            <a:gd name="connsiteX5" fmla="*/ 3092860 w 3092860"/>
            <a:gd name="connsiteY5" fmla="*/ 179132 h 238125"/>
            <a:gd name="connsiteX6" fmla="*/ 1495425 w 3092860"/>
            <a:gd name="connsiteY6" fmla="*/ 0 h 238125"/>
            <a:gd name="connsiteX0" fmla="*/ 1498498 w 3092860"/>
            <a:gd name="connsiteY0" fmla="*/ 0 h 179746"/>
            <a:gd name="connsiteX1" fmla="*/ 2458 w 3092860"/>
            <a:gd name="connsiteY1" fmla="*/ 95557 h 179746"/>
            <a:gd name="connsiteX2" fmla="*/ 0 w 3092860"/>
            <a:gd name="connsiteY2" fmla="*/ 170221 h 179746"/>
            <a:gd name="connsiteX3" fmla="*/ 1504950 w 3092860"/>
            <a:gd name="connsiteY3" fmla="*/ 65446 h 179746"/>
            <a:gd name="connsiteX4" fmla="*/ 3086100 w 3092860"/>
            <a:gd name="connsiteY4" fmla="*/ 179746 h 179746"/>
            <a:gd name="connsiteX5" fmla="*/ 3092860 w 3092860"/>
            <a:gd name="connsiteY5" fmla="*/ 120753 h 179746"/>
            <a:gd name="connsiteX6" fmla="*/ 1498498 w 3092860"/>
            <a:gd name="connsiteY6" fmla="*/ 0 h 179746"/>
            <a:gd name="connsiteX0" fmla="*/ 1489280 w 3092860"/>
            <a:gd name="connsiteY0" fmla="*/ 0 h 182819"/>
            <a:gd name="connsiteX1" fmla="*/ 2458 w 3092860"/>
            <a:gd name="connsiteY1" fmla="*/ 98630 h 182819"/>
            <a:gd name="connsiteX2" fmla="*/ 0 w 3092860"/>
            <a:gd name="connsiteY2" fmla="*/ 173294 h 182819"/>
            <a:gd name="connsiteX3" fmla="*/ 1504950 w 3092860"/>
            <a:gd name="connsiteY3" fmla="*/ 68519 h 182819"/>
            <a:gd name="connsiteX4" fmla="*/ 3086100 w 3092860"/>
            <a:gd name="connsiteY4" fmla="*/ 182819 h 182819"/>
            <a:gd name="connsiteX5" fmla="*/ 3092860 w 3092860"/>
            <a:gd name="connsiteY5" fmla="*/ 123826 h 182819"/>
            <a:gd name="connsiteX6" fmla="*/ 1489280 w 3092860"/>
            <a:gd name="connsiteY6" fmla="*/ 0 h 182819"/>
            <a:gd name="connsiteX0" fmla="*/ 1489280 w 3092860"/>
            <a:gd name="connsiteY0" fmla="*/ 0 h 182819"/>
            <a:gd name="connsiteX1" fmla="*/ 2458 w 3092860"/>
            <a:gd name="connsiteY1" fmla="*/ 107848 h 182819"/>
            <a:gd name="connsiteX2" fmla="*/ 0 w 3092860"/>
            <a:gd name="connsiteY2" fmla="*/ 173294 h 182819"/>
            <a:gd name="connsiteX3" fmla="*/ 1504950 w 3092860"/>
            <a:gd name="connsiteY3" fmla="*/ 68519 h 182819"/>
            <a:gd name="connsiteX4" fmla="*/ 3086100 w 3092860"/>
            <a:gd name="connsiteY4" fmla="*/ 182819 h 182819"/>
            <a:gd name="connsiteX5" fmla="*/ 3092860 w 3092860"/>
            <a:gd name="connsiteY5" fmla="*/ 123826 h 182819"/>
            <a:gd name="connsiteX6" fmla="*/ 1489280 w 3092860"/>
            <a:gd name="connsiteY6" fmla="*/ 0 h 182819"/>
            <a:gd name="connsiteX0" fmla="*/ 1489280 w 3086100"/>
            <a:gd name="connsiteY0" fmla="*/ 0 h 182819"/>
            <a:gd name="connsiteX1" fmla="*/ 2458 w 3086100"/>
            <a:gd name="connsiteY1" fmla="*/ 107848 h 182819"/>
            <a:gd name="connsiteX2" fmla="*/ 0 w 3086100"/>
            <a:gd name="connsiteY2" fmla="*/ 173294 h 182819"/>
            <a:gd name="connsiteX3" fmla="*/ 1504950 w 3086100"/>
            <a:gd name="connsiteY3" fmla="*/ 68519 h 182819"/>
            <a:gd name="connsiteX4" fmla="*/ 3086100 w 3086100"/>
            <a:gd name="connsiteY4" fmla="*/ 182819 h 182819"/>
            <a:gd name="connsiteX5" fmla="*/ 3080569 w 3086100"/>
            <a:gd name="connsiteY5" fmla="*/ 129971 h 182819"/>
            <a:gd name="connsiteX6" fmla="*/ 1489280 w 3086100"/>
            <a:gd name="connsiteY6" fmla="*/ 0 h 18281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3086100" h="182819">
              <a:moveTo>
                <a:pt x="1489280" y="0"/>
              </a:moveTo>
              <a:lnTo>
                <a:pt x="2458" y="107848"/>
              </a:lnTo>
              <a:cubicBezTo>
                <a:pt x="1639" y="132736"/>
                <a:pt x="819" y="148406"/>
                <a:pt x="0" y="173294"/>
              </a:cubicBezTo>
              <a:cubicBezTo>
                <a:pt x="530225" y="125669"/>
                <a:pt x="946150" y="106619"/>
                <a:pt x="1504950" y="68519"/>
              </a:cubicBezTo>
              <a:lnTo>
                <a:pt x="3086100" y="182819"/>
              </a:lnTo>
              <a:lnTo>
                <a:pt x="3080569" y="129971"/>
              </a:lnTo>
              <a:lnTo>
                <a:pt x="1489280" y="0"/>
              </a:lnTo>
              <a:close/>
            </a:path>
          </a:pathLst>
        </a:custGeom>
        <a:solidFill>
          <a:srgbClr val="C1533D"/>
        </a:solidFill>
        <a:ln w="158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197069</xdr:colOff>
      <xdr:row>25</xdr:row>
      <xdr:rowOff>13451</xdr:rowOff>
    </xdr:from>
    <xdr:to>
      <xdr:col>2</xdr:col>
      <xdr:colOff>357601</xdr:colOff>
      <xdr:row>25</xdr:row>
      <xdr:rowOff>176073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00000000-0008-0000-6400-000007000000}"/>
            </a:ext>
          </a:extLst>
        </xdr:cNvPr>
        <xdr:cNvCxnSpPr/>
      </xdr:nvCxnSpPr>
      <xdr:spPr>
        <a:xfrm rot="60000" flipH="1">
          <a:off x="3580349" y="4585451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262307</xdr:colOff>
      <xdr:row>25</xdr:row>
      <xdr:rowOff>19135</xdr:rowOff>
    </xdr:from>
    <xdr:to>
      <xdr:col>2</xdr:col>
      <xdr:colOff>411224</xdr:colOff>
      <xdr:row>25</xdr:row>
      <xdr:rowOff>176414</xdr:rowOff>
    </xdr:to>
    <xdr:cxnSp macro="">
      <xdr:nvCxnSpPr>
        <xdr:cNvPr id="8" name="Conector recto 7">
          <a:extLst>
            <a:ext uri="{FF2B5EF4-FFF2-40B4-BE49-F238E27FC236}">
              <a16:creationId xmlns:a16="http://schemas.microsoft.com/office/drawing/2014/main" id="{00000000-0008-0000-6400-000008000000}"/>
            </a:ext>
          </a:extLst>
        </xdr:cNvPr>
        <xdr:cNvCxnSpPr/>
      </xdr:nvCxnSpPr>
      <xdr:spPr>
        <a:xfrm rot="60000" flipH="1">
          <a:off x="3645587" y="4591135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416414</xdr:colOff>
      <xdr:row>25</xdr:row>
      <xdr:rowOff>25734</xdr:rowOff>
    </xdr:from>
    <xdr:to>
      <xdr:col>2</xdr:col>
      <xdr:colOff>481461</xdr:colOff>
      <xdr:row>25</xdr:row>
      <xdr:rowOff>109368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6400-000009000000}"/>
            </a:ext>
          </a:extLst>
        </xdr:cNvPr>
        <xdr:cNvCxnSpPr/>
      </xdr:nvCxnSpPr>
      <xdr:spPr>
        <a:xfrm rot="60000">
          <a:off x="3799694" y="459773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520322</xdr:colOff>
      <xdr:row>25</xdr:row>
      <xdr:rowOff>22885</xdr:rowOff>
    </xdr:from>
    <xdr:to>
      <xdr:col>2</xdr:col>
      <xdr:colOff>570328</xdr:colOff>
      <xdr:row>25</xdr:row>
      <xdr:rowOff>80035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6400-00000A000000}"/>
            </a:ext>
          </a:extLst>
        </xdr:cNvPr>
        <xdr:cNvCxnSpPr/>
      </xdr:nvCxnSpPr>
      <xdr:spPr>
        <a:xfrm rot="60000">
          <a:off x="3903602" y="4594885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466566</xdr:colOff>
      <xdr:row>25</xdr:row>
      <xdr:rowOff>21051</xdr:rowOff>
    </xdr:from>
    <xdr:to>
      <xdr:col>2</xdr:col>
      <xdr:colOff>533704</xdr:colOff>
      <xdr:row>25</xdr:row>
      <xdr:rowOff>104685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6400-00000B000000}"/>
            </a:ext>
          </a:extLst>
        </xdr:cNvPr>
        <xdr:cNvCxnSpPr/>
      </xdr:nvCxnSpPr>
      <xdr:spPr>
        <a:xfrm rot="60000">
          <a:off x="3849846" y="4593051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383989</xdr:colOff>
      <xdr:row>25</xdr:row>
      <xdr:rowOff>56172</xdr:rowOff>
    </xdr:from>
    <xdr:to>
      <xdr:col>2</xdr:col>
      <xdr:colOff>427490</xdr:colOff>
      <xdr:row>25</xdr:row>
      <xdr:rowOff>113264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6400-00000C000000}"/>
            </a:ext>
          </a:extLst>
        </xdr:cNvPr>
        <xdr:cNvCxnSpPr/>
      </xdr:nvCxnSpPr>
      <xdr:spPr>
        <a:xfrm rot="60000">
          <a:off x="3767269" y="4628172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479001</xdr:colOff>
      <xdr:row>25</xdr:row>
      <xdr:rowOff>18374</xdr:rowOff>
    </xdr:from>
    <xdr:to>
      <xdr:col>2</xdr:col>
      <xdr:colOff>639533</xdr:colOff>
      <xdr:row>25</xdr:row>
      <xdr:rowOff>180996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6400-00000D000000}"/>
            </a:ext>
          </a:extLst>
        </xdr:cNvPr>
        <xdr:cNvCxnSpPr/>
      </xdr:nvCxnSpPr>
      <xdr:spPr>
        <a:xfrm rot="60000" flipH="1">
          <a:off x="3862281" y="4590374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538510</xdr:colOff>
      <xdr:row>25</xdr:row>
      <xdr:rowOff>24007</xdr:rowOff>
    </xdr:from>
    <xdr:to>
      <xdr:col>2</xdr:col>
      <xdr:colOff>693177</xdr:colOff>
      <xdr:row>25</xdr:row>
      <xdr:rowOff>178904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6400-00000E000000}"/>
            </a:ext>
          </a:extLst>
        </xdr:cNvPr>
        <xdr:cNvCxnSpPr/>
      </xdr:nvCxnSpPr>
      <xdr:spPr>
        <a:xfrm rot="60000" flipH="1">
          <a:off x="3921790" y="4596007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698346</xdr:colOff>
      <xdr:row>25</xdr:row>
      <xdr:rowOff>30656</xdr:rowOff>
    </xdr:from>
    <xdr:to>
      <xdr:col>3</xdr:col>
      <xdr:colOff>1393</xdr:colOff>
      <xdr:row>25</xdr:row>
      <xdr:rowOff>114290</xdr:rowOff>
    </xdr:to>
    <xdr:cxnSp macro="">
      <xdr:nvCxnSpPr>
        <xdr:cNvPr id="15" name="Conector recto 14">
          <a:extLst>
            <a:ext uri="{FF2B5EF4-FFF2-40B4-BE49-F238E27FC236}">
              <a16:creationId xmlns:a16="http://schemas.microsoft.com/office/drawing/2014/main" id="{00000000-0008-0000-6400-00000F000000}"/>
            </a:ext>
          </a:extLst>
        </xdr:cNvPr>
        <xdr:cNvCxnSpPr/>
      </xdr:nvCxnSpPr>
      <xdr:spPr>
        <a:xfrm rot="60000">
          <a:off x="4081626" y="4602656"/>
          <a:ext cx="408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34442</xdr:colOff>
      <xdr:row>25</xdr:row>
      <xdr:rowOff>25395</xdr:rowOff>
    </xdr:from>
    <xdr:to>
      <xdr:col>3</xdr:col>
      <xdr:colOff>92580</xdr:colOff>
      <xdr:row>25</xdr:row>
      <xdr:rowOff>94452</xdr:rowOff>
    </xdr:to>
    <xdr:cxnSp macro="">
      <xdr:nvCxnSpPr>
        <xdr:cNvPr id="16" name="Conector recto 15">
          <a:extLst>
            <a:ext uri="{FF2B5EF4-FFF2-40B4-BE49-F238E27FC236}">
              <a16:creationId xmlns:a16="http://schemas.microsoft.com/office/drawing/2014/main" id="{00000000-0008-0000-6400-000010000000}"/>
            </a:ext>
          </a:extLst>
        </xdr:cNvPr>
        <xdr:cNvCxnSpPr/>
      </xdr:nvCxnSpPr>
      <xdr:spPr>
        <a:xfrm rot="60000">
          <a:off x="4118762" y="4597395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748498</xdr:colOff>
      <xdr:row>25</xdr:row>
      <xdr:rowOff>25973</xdr:rowOff>
    </xdr:from>
    <xdr:to>
      <xdr:col>3</xdr:col>
      <xdr:colOff>53636</xdr:colOff>
      <xdr:row>25</xdr:row>
      <xdr:rowOff>109607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6400-000011000000}"/>
            </a:ext>
          </a:extLst>
        </xdr:cNvPr>
        <xdr:cNvCxnSpPr/>
      </xdr:nvCxnSpPr>
      <xdr:spPr>
        <a:xfrm rot="60000">
          <a:off x="4086058" y="4597973"/>
          <a:ext cx="5189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665921</xdr:colOff>
      <xdr:row>25</xdr:row>
      <xdr:rowOff>61094</xdr:rowOff>
    </xdr:from>
    <xdr:to>
      <xdr:col>2</xdr:col>
      <xdr:colOff>709422</xdr:colOff>
      <xdr:row>25</xdr:row>
      <xdr:rowOff>118186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00000000-0008-0000-6400-000012000000}"/>
            </a:ext>
          </a:extLst>
        </xdr:cNvPr>
        <xdr:cNvCxnSpPr/>
      </xdr:nvCxnSpPr>
      <xdr:spPr>
        <a:xfrm rot="60000">
          <a:off x="4049201" y="4633094"/>
          <a:ext cx="3588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575395</xdr:colOff>
      <xdr:row>25</xdr:row>
      <xdr:rowOff>14173</xdr:rowOff>
    </xdr:from>
    <xdr:to>
      <xdr:col>2</xdr:col>
      <xdr:colOff>608732</xdr:colOff>
      <xdr:row>25</xdr:row>
      <xdr:rowOff>54654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00000000-0008-0000-6400-000013000000}"/>
            </a:ext>
          </a:extLst>
        </xdr:cNvPr>
        <xdr:cNvCxnSpPr/>
      </xdr:nvCxnSpPr>
      <xdr:spPr>
        <a:xfrm rot="60000">
          <a:off x="3958675" y="458617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84650</xdr:colOff>
      <xdr:row>25</xdr:row>
      <xdr:rowOff>28433</xdr:rowOff>
    </xdr:from>
    <xdr:to>
      <xdr:col>3</xdr:col>
      <xdr:colOff>117987</xdr:colOff>
      <xdr:row>25</xdr:row>
      <xdr:rowOff>68914</xdr:rowOff>
    </xdr:to>
    <xdr:cxnSp macro="">
      <xdr:nvCxnSpPr>
        <xdr:cNvPr id="20" name="Conector recto 19">
          <a:extLst>
            <a:ext uri="{FF2B5EF4-FFF2-40B4-BE49-F238E27FC236}">
              <a16:creationId xmlns:a16="http://schemas.microsoft.com/office/drawing/2014/main" id="{00000000-0008-0000-6400-000014000000}"/>
            </a:ext>
          </a:extLst>
        </xdr:cNvPr>
        <xdr:cNvCxnSpPr/>
      </xdr:nvCxnSpPr>
      <xdr:spPr>
        <a:xfrm rot="60000">
          <a:off x="4168970" y="460043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326</xdr:colOff>
      <xdr:row>25</xdr:row>
      <xdr:rowOff>23318</xdr:rowOff>
    </xdr:from>
    <xdr:to>
      <xdr:col>3</xdr:col>
      <xdr:colOff>160858</xdr:colOff>
      <xdr:row>25</xdr:row>
      <xdr:rowOff>185940</xdr:rowOff>
    </xdr:to>
    <xdr:cxnSp macro="">
      <xdr:nvCxnSpPr>
        <xdr:cNvPr id="21" name="Conector recto 20">
          <a:extLst>
            <a:ext uri="{FF2B5EF4-FFF2-40B4-BE49-F238E27FC236}">
              <a16:creationId xmlns:a16="http://schemas.microsoft.com/office/drawing/2014/main" id="{00000000-0008-0000-6400-000015000000}"/>
            </a:ext>
          </a:extLst>
        </xdr:cNvPr>
        <xdr:cNvCxnSpPr/>
      </xdr:nvCxnSpPr>
      <xdr:spPr>
        <a:xfrm rot="60000" flipH="1">
          <a:off x="4084646" y="4595318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65564</xdr:colOff>
      <xdr:row>25</xdr:row>
      <xdr:rowOff>29002</xdr:rowOff>
    </xdr:from>
    <xdr:to>
      <xdr:col>3</xdr:col>
      <xdr:colOff>214481</xdr:colOff>
      <xdr:row>25</xdr:row>
      <xdr:rowOff>186281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00000000-0008-0000-6400-000016000000}"/>
            </a:ext>
          </a:extLst>
        </xdr:cNvPr>
        <xdr:cNvCxnSpPr/>
      </xdr:nvCxnSpPr>
      <xdr:spPr>
        <a:xfrm rot="60000" flipH="1">
          <a:off x="4149884" y="4601002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219671</xdr:colOff>
      <xdr:row>25</xdr:row>
      <xdr:rowOff>35601</xdr:rowOff>
    </xdr:from>
    <xdr:to>
      <xdr:col>3</xdr:col>
      <xdr:colOff>284718</xdr:colOff>
      <xdr:row>25</xdr:row>
      <xdr:rowOff>119235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00000000-0008-0000-6400-000017000000}"/>
            </a:ext>
          </a:extLst>
        </xdr:cNvPr>
        <xdr:cNvCxnSpPr/>
      </xdr:nvCxnSpPr>
      <xdr:spPr>
        <a:xfrm rot="60000">
          <a:off x="4303991" y="4607601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187246</xdr:colOff>
      <xdr:row>25</xdr:row>
      <xdr:rowOff>66038</xdr:rowOff>
    </xdr:from>
    <xdr:to>
      <xdr:col>3</xdr:col>
      <xdr:colOff>230747</xdr:colOff>
      <xdr:row>25</xdr:row>
      <xdr:rowOff>123130</xdr:rowOff>
    </xdr:to>
    <xdr:cxnSp macro="">
      <xdr:nvCxnSpPr>
        <xdr:cNvPr id="24" name="Conector recto 23">
          <a:extLst>
            <a:ext uri="{FF2B5EF4-FFF2-40B4-BE49-F238E27FC236}">
              <a16:creationId xmlns:a16="http://schemas.microsoft.com/office/drawing/2014/main" id="{00000000-0008-0000-6400-000018000000}"/>
            </a:ext>
          </a:extLst>
        </xdr:cNvPr>
        <xdr:cNvCxnSpPr/>
      </xdr:nvCxnSpPr>
      <xdr:spPr>
        <a:xfrm rot="60000">
          <a:off x="4271566" y="463803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499241</xdr:colOff>
      <xdr:row>25</xdr:row>
      <xdr:rowOff>6570</xdr:rowOff>
    </xdr:from>
    <xdr:to>
      <xdr:col>7</xdr:col>
      <xdr:colOff>659773</xdr:colOff>
      <xdr:row>25</xdr:row>
      <xdr:rowOff>169192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00000000-0008-0000-6400-000019000000}"/>
            </a:ext>
          </a:extLst>
        </xdr:cNvPr>
        <xdr:cNvCxnSpPr/>
      </xdr:nvCxnSpPr>
      <xdr:spPr>
        <a:xfrm rot="60000" flipH="1">
          <a:off x="7387721" y="4578570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564479</xdr:colOff>
      <xdr:row>25</xdr:row>
      <xdr:rowOff>12254</xdr:rowOff>
    </xdr:from>
    <xdr:to>
      <xdr:col>7</xdr:col>
      <xdr:colOff>713396</xdr:colOff>
      <xdr:row>25</xdr:row>
      <xdr:rowOff>169533</xdr:rowOff>
    </xdr:to>
    <xdr:cxnSp macro="">
      <xdr:nvCxnSpPr>
        <xdr:cNvPr id="26" name="Conector recto 25">
          <a:extLst>
            <a:ext uri="{FF2B5EF4-FFF2-40B4-BE49-F238E27FC236}">
              <a16:creationId xmlns:a16="http://schemas.microsoft.com/office/drawing/2014/main" id="{00000000-0008-0000-6400-00001A000000}"/>
            </a:ext>
          </a:extLst>
        </xdr:cNvPr>
        <xdr:cNvCxnSpPr/>
      </xdr:nvCxnSpPr>
      <xdr:spPr>
        <a:xfrm rot="60000" flipH="1">
          <a:off x="7452959" y="4584254"/>
          <a:ext cx="13367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718586</xdr:colOff>
      <xdr:row>25</xdr:row>
      <xdr:rowOff>18853</xdr:rowOff>
    </xdr:from>
    <xdr:to>
      <xdr:col>8</xdr:col>
      <xdr:colOff>21633</xdr:colOff>
      <xdr:row>25</xdr:row>
      <xdr:rowOff>102487</xdr:rowOff>
    </xdr:to>
    <xdr:cxnSp macro="">
      <xdr:nvCxnSpPr>
        <xdr:cNvPr id="27" name="Conector recto 26">
          <a:extLst>
            <a:ext uri="{FF2B5EF4-FFF2-40B4-BE49-F238E27FC236}">
              <a16:creationId xmlns:a16="http://schemas.microsoft.com/office/drawing/2014/main" id="{00000000-0008-0000-6400-00001B000000}"/>
            </a:ext>
          </a:extLst>
        </xdr:cNvPr>
        <xdr:cNvCxnSpPr/>
      </xdr:nvCxnSpPr>
      <xdr:spPr>
        <a:xfrm rot="60000">
          <a:off x="7591826" y="4590853"/>
          <a:ext cx="1932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60494</xdr:colOff>
      <xdr:row>25</xdr:row>
      <xdr:rowOff>16004</xdr:rowOff>
    </xdr:from>
    <xdr:to>
      <xdr:col>8</xdr:col>
      <xdr:colOff>110500</xdr:colOff>
      <xdr:row>25</xdr:row>
      <xdr:rowOff>73154</xdr:rowOff>
    </xdr:to>
    <xdr:cxnSp macro="">
      <xdr:nvCxnSpPr>
        <xdr:cNvPr id="28" name="Conector recto 27">
          <a:extLst>
            <a:ext uri="{FF2B5EF4-FFF2-40B4-BE49-F238E27FC236}">
              <a16:creationId xmlns:a16="http://schemas.microsoft.com/office/drawing/2014/main" id="{00000000-0008-0000-6400-00001C000000}"/>
            </a:ext>
          </a:extLst>
        </xdr:cNvPr>
        <xdr:cNvCxnSpPr/>
      </xdr:nvCxnSpPr>
      <xdr:spPr>
        <a:xfrm rot="60000">
          <a:off x="7650014" y="4588004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6738</xdr:colOff>
      <xdr:row>25</xdr:row>
      <xdr:rowOff>14170</xdr:rowOff>
    </xdr:from>
    <xdr:to>
      <xdr:col>8</xdr:col>
      <xdr:colOff>73876</xdr:colOff>
      <xdr:row>25</xdr:row>
      <xdr:rowOff>97804</xdr:rowOff>
    </xdr:to>
    <xdr:cxnSp macro="">
      <xdr:nvCxnSpPr>
        <xdr:cNvPr id="29" name="Conector recto 28">
          <a:extLst>
            <a:ext uri="{FF2B5EF4-FFF2-40B4-BE49-F238E27FC236}">
              <a16:creationId xmlns:a16="http://schemas.microsoft.com/office/drawing/2014/main" id="{00000000-0008-0000-6400-00001D000000}"/>
            </a:ext>
          </a:extLst>
        </xdr:cNvPr>
        <xdr:cNvCxnSpPr/>
      </xdr:nvCxnSpPr>
      <xdr:spPr>
        <a:xfrm rot="60000">
          <a:off x="7596258" y="4586170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686161</xdr:colOff>
      <xdr:row>25</xdr:row>
      <xdr:rowOff>49291</xdr:rowOff>
    </xdr:from>
    <xdr:to>
      <xdr:col>7</xdr:col>
      <xdr:colOff>729662</xdr:colOff>
      <xdr:row>25</xdr:row>
      <xdr:rowOff>106383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0000000-0008-0000-6400-00001E000000}"/>
            </a:ext>
          </a:extLst>
        </xdr:cNvPr>
        <xdr:cNvCxnSpPr/>
      </xdr:nvCxnSpPr>
      <xdr:spPr>
        <a:xfrm rot="60000">
          <a:off x="7574641" y="4621291"/>
          <a:ext cx="1302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19173</xdr:colOff>
      <xdr:row>25</xdr:row>
      <xdr:rowOff>11493</xdr:rowOff>
    </xdr:from>
    <xdr:to>
      <xdr:col>8</xdr:col>
      <xdr:colOff>179705</xdr:colOff>
      <xdr:row>25</xdr:row>
      <xdr:rowOff>174115</xdr:rowOff>
    </xdr:to>
    <xdr:cxnSp macro="">
      <xdr:nvCxnSpPr>
        <xdr:cNvPr id="31" name="Conector recto 30">
          <a:extLst>
            <a:ext uri="{FF2B5EF4-FFF2-40B4-BE49-F238E27FC236}">
              <a16:creationId xmlns:a16="http://schemas.microsoft.com/office/drawing/2014/main" id="{00000000-0008-0000-6400-00001F000000}"/>
            </a:ext>
          </a:extLst>
        </xdr:cNvPr>
        <xdr:cNvCxnSpPr/>
      </xdr:nvCxnSpPr>
      <xdr:spPr>
        <a:xfrm rot="60000" flipH="1">
          <a:off x="7608693" y="4583493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78682</xdr:colOff>
      <xdr:row>25</xdr:row>
      <xdr:rowOff>17126</xdr:rowOff>
    </xdr:from>
    <xdr:to>
      <xdr:col>8</xdr:col>
      <xdr:colOff>233349</xdr:colOff>
      <xdr:row>25</xdr:row>
      <xdr:rowOff>172023</xdr:rowOff>
    </xdr:to>
    <xdr:cxnSp macro="">
      <xdr:nvCxnSpPr>
        <xdr:cNvPr id="32" name="Conector recto 31">
          <a:extLst>
            <a:ext uri="{FF2B5EF4-FFF2-40B4-BE49-F238E27FC236}">
              <a16:creationId xmlns:a16="http://schemas.microsoft.com/office/drawing/2014/main" id="{00000000-0008-0000-6400-000020000000}"/>
            </a:ext>
          </a:extLst>
        </xdr:cNvPr>
        <xdr:cNvCxnSpPr/>
      </xdr:nvCxnSpPr>
      <xdr:spPr>
        <a:xfrm rot="60000" flipH="1">
          <a:off x="7668202" y="4589126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238518</xdr:colOff>
      <xdr:row>25</xdr:row>
      <xdr:rowOff>23775</xdr:rowOff>
    </xdr:from>
    <xdr:to>
      <xdr:col>8</xdr:col>
      <xdr:colOff>303565</xdr:colOff>
      <xdr:row>25</xdr:row>
      <xdr:rowOff>107409</xdr:rowOff>
    </xdr:to>
    <xdr:cxnSp macro="">
      <xdr:nvCxnSpPr>
        <xdr:cNvPr id="33" name="Conector recto 32">
          <a:extLst>
            <a:ext uri="{FF2B5EF4-FFF2-40B4-BE49-F238E27FC236}">
              <a16:creationId xmlns:a16="http://schemas.microsoft.com/office/drawing/2014/main" id="{00000000-0008-0000-6400-000021000000}"/>
            </a:ext>
          </a:extLst>
        </xdr:cNvPr>
        <xdr:cNvCxnSpPr/>
      </xdr:nvCxnSpPr>
      <xdr:spPr>
        <a:xfrm rot="60000">
          <a:off x="7828038" y="4595775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336614</xdr:colOff>
      <xdr:row>25</xdr:row>
      <xdr:rowOff>18514</xdr:rowOff>
    </xdr:from>
    <xdr:to>
      <xdr:col>8</xdr:col>
      <xdr:colOff>394752</xdr:colOff>
      <xdr:row>25</xdr:row>
      <xdr:rowOff>87571</xdr:rowOff>
    </xdr:to>
    <xdr:cxnSp macro="">
      <xdr:nvCxnSpPr>
        <xdr:cNvPr id="34" name="Conector recto 33">
          <a:extLst>
            <a:ext uri="{FF2B5EF4-FFF2-40B4-BE49-F238E27FC236}">
              <a16:creationId xmlns:a16="http://schemas.microsoft.com/office/drawing/2014/main" id="{00000000-0008-0000-6400-000022000000}"/>
            </a:ext>
          </a:extLst>
        </xdr:cNvPr>
        <xdr:cNvCxnSpPr/>
      </xdr:nvCxnSpPr>
      <xdr:spPr>
        <a:xfrm rot="60000">
          <a:off x="7926134" y="4590514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288670</xdr:colOff>
      <xdr:row>25</xdr:row>
      <xdr:rowOff>19092</xdr:rowOff>
    </xdr:from>
    <xdr:to>
      <xdr:col>8</xdr:col>
      <xdr:colOff>355808</xdr:colOff>
      <xdr:row>25</xdr:row>
      <xdr:rowOff>102726</xdr:rowOff>
    </xdr:to>
    <xdr:cxnSp macro="">
      <xdr:nvCxnSpPr>
        <xdr:cNvPr id="35" name="Conector recto 34">
          <a:extLst>
            <a:ext uri="{FF2B5EF4-FFF2-40B4-BE49-F238E27FC236}">
              <a16:creationId xmlns:a16="http://schemas.microsoft.com/office/drawing/2014/main" id="{00000000-0008-0000-6400-000023000000}"/>
            </a:ext>
          </a:extLst>
        </xdr:cNvPr>
        <xdr:cNvCxnSpPr/>
      </xdr:nvCxnSpPr>
      <xdr:spPr>
        <a:xfrm rot="60000">
          <a:off x="7878190" y="459109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206093</xdr:colOff>
      <xdr:row>25</xdr:row>
      <xdr:rowOff>54213</xdr:rowOff>
    </xdr:from>
    <xdr:to>
      <xdr:col>8</xdr:col>
      <xdr:colOff>249594</xdr:colOff>
      <xdr:row>25</xdr:row>
      <xdr:rowOff>111305</xdr:rowOff>
    </xdr:to>
    <xdr:cxnSp macro="">
      <xdr:nvCxnSpPr>
        <xdr:cNvPr id="36" name="Conector recto 35">
          <a:extLst>
            <a:ext uri="{FF2B5EF4-FFF2-40B4-BE49-F238E27FC236}">
              <a16:creationId xmlns:a16="http://schemas.microsoft.com/office/drawing/2014/main" id="{00000000-0008-0000-6400-000024000000}"/>
            </a:ext>
          </a:extLst>
        </xdr:cNvPr>
        <xdr:cNvCxnSpPr/>
      </xdr:nvCxnSpPr>
      <xdr:spPr>
        <a:xfrm rot="60000">
          <a:off x="7795613" y="4626213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115567</xdr:colOff>
      <xdr:row>25</xdr:row>
      <xdr:rowOff>7292</xdr:rowOff>
    </xdr:from>
    <xdr:to>
      <xdr:col>8</xdr:col>
      <xdr:colOff>148904</xdr:colOff>
      <xdr:row>25</xdr:row>
      <xdr:rowOff>47773</xdr:rowOff>
    </xdr:to>
    <xdr:cxnSp macro="">
      <xdr:nvCxnSpPr>
        <xdr:cNvPr id="37" name="Conector recto 36">
          <a:extLst>
            <a:ext uri="{FF2B5EF4-FFF2-40B4-BE49-F238E27FC236}">
              <a16:creationId xmlns:a16="http://schemas.microsoft.com/office/drawing/2014/main" id="{00000000-0008-0000-6400-000025000000}"/>
            </a:ext>
          </a:extLst>
        </xdr:cNvPr>
        <xdr:cNvCxnSpPr/>
      </xdr:nvCxnSpPr>
      <xdr:spPr>
        <a:xfrm rot="60000">
          <a:off x="7705087" y="4579292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386822</xdr:colOff>
      <xdr:row>25</xdr:row>
      <xdr:rowOff>21552</xdr:rowOff>
    </xdr:from>
    <xdr:to>
      <xdr:col>8</xdr:col>
      <xdr:colOff>420159</xdr:colOff>
      <xdr:row>25</xdr:row>
      <xdr:rowOff>62033</xdr:rowOff>
    </xdr:to>
    <xdr:cxnSp macro="">
      <xdr:nvCxnSpPr>
        <xdr:cNvPr id="38" name="Conector recto 37">
          <a:extLst>
            <a:ext uri="{FF2B5EF4-FFF2-40B4-BE49-F238E27FC236}">
              <a16:creationId xmlns:a16="http://schemas.microsoft.com/office/drawing/2014/main" id="{00000000-0008-0000-6400-000026000000}"/>
            </a:ext>
          </a:extLst>
        </xdr:cNvPr>
        <xdr:cNvCxnSpPr/>
      </xdr:nvCxnSpPr>
      <xdr:spPr>
        <a:xfrm rot="60000">
          <a:off x="7976342" y="4593552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302498</xdr:colOff>
      <xdr:row>25</xdr:row>
      <xdr:rowOff>16437</xdr:rowOff>
    </xdr:from>
    <xdr:to>
      <xdr:col>8</xdr:col>
      <xdr:colOff>463030</xdr:colOff>
      <xdr:row>25</xdr:row>
      <xdr:rowOff>179059</xdr:rowOff>
    </xdr:to>
    <xdr:cxnSp macro="">
      <xdr:nvCxnSpPr>
        <xdr:cNvPr id="39" name="Conector recto 38">
          <a:extLst>
            <a:ext uri="{FF2B5EF4-FFF2-40B4-BE49-F238E27FC236}">
              <a16:creationId xmlns:a16="http://schemas.microsoft.com/office/drawing/2014/main" id="{00000000-0008-0000-6400-000027000000}"/>
            </a:ext>
          </a:extLst>
        </xdr:cNvPr>
        <xdr:cNvCxnSpPr/>
      </xdr:nvCxnSpPr>
      <xdr:spPr>
        <a:xfrm rot="60000" flipH="1">
          <a:off x="7892018" y="4588437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367736</xdr:colOff>
      <xdr:row>25</xdr:row>
      <xdr:rowOff>22121</xdr:rowOff>
    </xdr:from>
    <xdr:to>
      <xdr:col>8</xdr:col>
      <xdr:colOff>516653</xdr:colOff>
      <xdr:row>25</xdr:row>
      <xdr:rowOff>179400</xdr:rowOff>
    </xdr:to>
    <xdr:cxnSp macro="">
      <xdr:nvCxnSpPr>
        <xdr:cNvPr id="40" name="Conector recto 39">
          <a:extLst>
            <a:ext uri="{FF2B5EF4-FFF2-40B4-BE49-F238E27FC236}">
              <a16:creationId xmlns:a16="http://schemas.microsoft.com/office/drawing/2014/main" id="{00000000-0008-0000-6400-000028000000}"/>
            </a:ext>
          </a:extLst>
        </xdr:cNvPr>
        <xdr:cNvCxnSpPr/>
      </xdr:nvCxnSpPr>
      <xdr:spPr>
        <a:xfrm rot="60000" flipH="1">
          <a:off x="7957256" y="4594121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521843</xdr:colOff>
      <xdr:row>25</xdr:row>
      <xdr:rowOff>28720</xdr:rowOff>
    </xdr:from>
    <xdr:to>
      <xdr:col>8</xdr:col>
      <xdr:colOff>586890</xdr:colOff>
      <xdr:row>25</xdr:row>
      <xdr:rowOff>112354</xdr:rowOff>
    </xdr:to>
    <xdr:cxnSp macro="">
      <xdr:nvCxnSpPr>
        <xdr:cNvPr id="41" name="Conector recto 40">
          <a:extLst>
            <a:ext uri="{FF2B5EF4-FFF2-40B4-BE49-F238E27FC236}">
              <a16:creationId xmlns:a16="http://schemas.microsoft.com/office/drawing/2014/main" id="{00000000-0008-0000-6400-000029000000}"/>
            </a:ext>
          </a:extLst>
        </xdr:cNvPr>
        <xdr:cNvCxnSpPr/>
      </xdr:nvCxnSpPr>
      <xdr:spPr>
        <a:xfrm rot="60000">
          <a:off x="8111363" y="4600720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625751</xdr:colOff>
      <xdr:row>25</xdr:row>
      <xdr:rowOff>25870</xdr:rowOff>
    </xdr:from>
    <xdr:to>
      <xdr:col>8</xdr:col>
      <xdr:colOff>675757</xdr:colOff>
      <xdr:row>25</xdr:row>
      <xdr:rowOff>83020</xdr:rowOff>
    </xdr:to>
    <xdr:cxnSp macro="">
      <xdr:nvCxnSpPr>
        <xdr:cNvPr id="42" name="Conector recto 41">
          <a:extLst>
            <a:ext uri="{FF2B5EF4-FFF2-40B4-BE49-F238E27FC236}">
              <a16:creationId xmlns:a16="http://schemas.microsoft.com/office/drawing/2014/main" id="{00000000-0008-0000-6400-00002A000000}"/>
            </a:ext>
          </a:extLst>
        </xdr:cNvPr>
        <xdr:cNvCxnSpPr/>
      </xdr:nvCxnSpPr>
      <xdr:spPr>
        <a:xfrm rot="60000">
          <a:off x="8215271" y="4597870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571995</xdr:colOff>
      <xdr:row>25</xdr:row>
      <xdr:rowOff>24036</xdr:rowOff>
    </xdr:from>
    <xdr:to>
      <xdr:col>8</xdr:col>
      <xdr:colOff>639133</xdr:colOff>
      <xdr:row>25</xdr:row>
      <xdr:rowOff>107670</xdr:rowOff>
    </xdr:to>
    <xdr:cxnSp macro="">
      <xdr:nvCxnSpPr>
        <xdr:cNvPr id="43" name="Conector recto 42">
          <a:extLst>
            <a:ext uri="{FF2B5EF4-FFF2-40B4-BE49-F238E27FC236}">
              <a16:creationId xmlns:a16="http://schemas.microsoft.com/office/drawing/2014/main" id="{00000000-0008-0000-6400-00002B000000}"/>
            </a:ext>
          </a:extLst>
        </xdr:cNvPr>
        <xdr:cNvCxnSpPr/>
      </xdr:nvCxnSpPr>
      <xdr:spPr>
        <a:xfrm rot="60000">
          <a:off x="8161515" y="4596036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489418</xdr:colOff>
      <xdr:row>25</xdr:row>
      <xdr:rowOff>59157</xdr:rowOff>
    </xdr:from>
    <xdr:to>
      <xdr:col>8</xdr:col>
      <xdr:colOff>532919</xdr:colOff>
      <xdr:row>25</xdr:row>
      <xdr:rowOff>116249</xdr:rowOff>
    </xdr:to>
    <xdr:cxnSp macro="">
      <xdr:nvCxnSpPr>
        <xdr:cNvPr id="44" name="Conector recto 43">
          <a:extLst>
            <a:ext uri="{FF2B5EF4-FFF2-40B4-BE49-F238E27FC236}">
              <a16:creationId xmlns:a16="http://schemas.microsoft.com/office/drawing/2014/main" id="{00000000-0008-0000-6400-00002C000000}"/>
            </a:ext>
          </a:extLst>
        </xdr:cNvPr>
        <xdr:cNvCxnSpPr/>
      </xdr:nvCxnSpPr>
      <xdr:spPr>
        <a:xfrm rot="60000">
          <a:off x="8078938" y="4631157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584430</xdr:colOff>
      <xdr:row>25</xdr:row>
      <xdr:rowOff>21359</xdr:rowOff>
    </xdr:from>
    <xdr:to>
      <xdr:col>8</xdr:col>
      <xdr:colOff>744962</xdr:colOff>
      <xdr:row>25</xdr:row>
      <xdr:rowOff>183981</xdr:rowOff>
    </xdr:to>
    <xdr:cxnSp macro="">
      <xdr:nvCxnSpPr>
        <xdr:cNvPr id="45" name="Conector recto 44">
          <a:extLst>
            <a:ext uri="{FF2B5EF4-FFF2-40B4-BE49-F238E27FC236}">
              <a16:creationId xmlns:a16="http://schemas.microsoft.com/office/drawing/2014/main" id="{00000000-0008-0000-6400-00002D000000}"/>
            </a:ext>
          </a:extLst>
        </xdr:cNvPr>
        <xdr:cNvCxnSpPr/>
      </xdr:nvCxnSpPr>
      <xdr:spPr>
        <a:xfrm rot="60000" flipH="1">
          <a:off x="8173950" y="4593359"/>
          <a:ext cx="11481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643939</xdr:colOff>
      <xdr:row>25</xdr:row>
      <xdr:rowOff>26993</xdr:rowOff>
    </xdr:from>
    <xdr:to>
      <xdr:col>9</xdr:col>
      <xdr:colOff>36606</xdr:colOff>
      <xdr:row>25</xdr:row>
      <xdr:rowOff>181890</xdr:rowOff>
    </xdr:to>
    <xdr:cxnSp macro="">
      <xdr:nvCxnSpPr>
        <xdr:cNvPr id="46" name="Conector recto 45">
          <a:extLst>
            <a:ext uri="{FF2B5EF4-FFF2-40B4-BE49-F238E27FC236}">
              <a16:creationId xmlns:a16="http://schemas.microsoft.com/office/drawing/2014/main" id="{00000000-0008-0000-6400-00002E000000}"/>
            </a:ext>
          </a:extLst>
        </xdr:cNvPr>
        <xdr:cNvCxnSpPr/>
      </xdr:nvCxnSpPr>
      <xdr:spPr>
        <a:xfrm rot="60000" flipH="1">
          <a:off x="8233459" y="4598993"/>
          <a:ext cx="9370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41775</xdr:colOff>
      <xdr:row>25</xdr:row>
      <xdr:rowOff>33642</xdr:rowOff>
    </xdr:from>
    <xdr:to>
      <xdr:col>9</xdr:col>
      <xdr:colOff>106822</xdr:colOff>
      <xdr:row>25</xdr:row>
      <xdr:rowOff>117276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6400-00002F000000}"/>
            </a:ext>
          </a:extLst>
        </xdr:cNvPr>
        <xdr:cNvCxnSpPr/>
      </xdr:nvCxnSpPr>
      <xdr:spPr>
        <a:xfrm rot="60000">
          <a:off x="8332335" y="4605642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139871</xdr:colOff>
      <xdr:row>25</xdr:row>
      <xdr:rowOff>28381</xdr:rowOff>
    </xdr:from>
    <xdr:to>
      <xdr:col>9</xdr:col>
      <xdr:colOff>198009</xdr:colOff>
      <xdr:row>25</xdr:row>
      <xdr:rowOff>97438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6400-000030000000}"/>
            </a:ext>
          </a:extLst>
        </xdr:cNvPr>
        <xdr:cNvCxnSpPr/>
      </xdr:nvCxnSpPr>
      <xdr:spPr>
        <a:xfrm rot="60000">
          <a:off x="8430431" y="4600381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91927</xdr:colOff>
      <xdr:row>25</xdr:row>
      <xdr:rowOff>28959</xdr:rowOff>
    </xdr:from>
    <xdr:to>
      <xdr:col>9</xdr:col>
      <xdr:colOff>159065</xdr:colOff>
      <xdr:row>25</xdr:row>
      <xdr:rowOff>112593</xdr:rowOff>
    </xdr:to>
    <xdr:cxnSp macro="">
      <xdr:nvCxnSpPr>
        <xdr:cNvPr id="49" name="Conector recto 48">
          <a:extLst>
            <a:ext uri="{FF2B5EF4-FFF2-40B4-BE49-F238E27FC236}">
              <a16:creationId xmlns:a16="http://schemas.microsoft.com/office/drawing/2014/main" id="{00000000-0008-0000-6400-000031000000}"/>
            </a:ext>
          </a:extLst>
        </xdr:cNvPr>
        <xdr:cNvCxnSpPr/>
      </xdr:nvCxnSpPr>
      <xdr:spPr>
        <a:xfrm rot="60000">
          <a:off x="8382487" y="460095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9350</xdr:colOff>
      <xdr:row>25</xdr:row>
      <xdr:rowOff>64080</xdr:rowOff>
    </xdr:from>
    <xdr:to>
      <xdr:col>9</xdr:col>
      <xdr:colOff>52851</xdr:colOff>
      <xdr:row>25</xdr:row>
      <xdr:rowOff>121172</xdr:rowOff>
    </xdr:to>
    <xdr:cxnSp macro="">
      <xdr:nvCxnSpPr>
        <xdr:cNvPr id="50" name="Conector recto 49">
          <a:extLst>
            <a:ext uri="{FF2B5EF4-FFF2-40B4-BE49-F238E27FC236}">
              <a16:creationId xmlns:a16="http://schemas.microsoft.com/office/drawing/2014/main" id="{00000000-0008-0000-6400-000032000000}"/>
            </a:ext>
          </a:extLst>
        </xdr:cNvPr>
        <xdr:cNvCxnSpPr/>
      </xdr:nvCxnSpPr>
      <xdr:spPr>
        <a:xfrm rot="60000">
          <a:off x="8299910" y="463608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680824</xdr:colOff>
      <xdr:row>25</xdr:row>
      <xdr:rowOff>17159</xdr:rowOff>
    </xdr:from>
    <xdr:to>
      <xdr:col>8</xdr:col>
      <xdr:colOff>714161</xdr:colOff>
      <xdr:row>25</xdr:row>
      <xdr:rowOff>57640</xdr:rowOff>
    </xdr:to>
    <xdr:cxnSp macro="">
      <xdr:nvCxnSpPr>
        <xdr:cNvPr id="51" name="Conector recto 50">
          <a:extLst>
            <a:ext uri="{FF2B5EF4-FFF2-40B4-BE49-F238E27FC236}">
              <a16:creationId xmlns:a16="http://schemas.microsoft.com/office/drawing/2014/main" id="{00000000-0008-0000-6400-000033000000}"/>
            </a:ext>
          </a:extLst>
        </xdr:cNvPr>
        <xdr:cNvCxnSpPr/>
      </xdr:nvCxnSpPr>
      <xdr:spPr>
        <a:xfrm rot="60000">
          <a:off x="8270344" y="4589159"/>
          <a:ext cx="1809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98540</xdr:colOff>
      <xdr:row>25</xdr:row>
      <xdr:rowOff>19397</xdr:rowOff>
    </xdr:from>
    <xdr:to>
      <xdr:col>9</xdr:col>
      <xdr:colOff>259072</xdr:colOff>
      <xdr:row>25</xdr:row>
      <xdr:rowOff>182019</xdr:rowOff>
    </xdr:to>
    <xdr:cxnSp macro="">
      <xdr:nvCxnSpPr>
        <xdr:cNvPr id="52" name="Conector recto 51">
          <a:extLst>
            <a:ext uri="{FF2B5EF4-FFF2-40B4-BE49-F238E27FC236}">
              <a16:creationId xmlns:a16="http://schemas.microsoft.com/office/drawing/2014/main" id="{00000000-0008-0000-6400-000034000000}"/>
            </a:ext>
          </a:extLst>
        </xdr:cNvPr>
        <xdr:cNvCxnSpPr/>
      </xdr:nvCxnSpPr>
      <xdr:spPr>
        <a:xfrm rot="60000" flipH="1">
          <a:off x="8389100" y="4591397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163778</xdr:colOff>
      <xdr:row>25</xdr:row>
      <xdr:rowOff>25081</xdr:rowOff>
    </xdr:from>
    <xdr:to>
      <xdr:col>9</xdr:col>
      <xdr:colOff>312695</xdr:colOff>
      <xdr:row>25</xdr:row>
      <xdr:rowOff>182360</xdr:rowOff>
    </xdr:to>
    <xdr:cxnSp macro="">
      <xdr:nvCxnSpPr>
        <xdr:cNvPr id="53" name="Conector recto 52">
          <a:extLst>
            <a:ext uri="{FF2B5EF4-FFF2-40B4-BE49-F238E27FC236}">
              <a16:creationId xmlns:a16="http://schemas.microsoft.com/office/drawing/2014/main" id="{00000000-0008-0000-6400-000035000000}"/>
            </a:ext>
          </a:extLst>
        </xdr:cNvPr>
        <xdr:cNvCxnSpPr/>
      </xdr:nvCxnSpPr>
      <xdr:spPr>
        <a:xfrm rot="60000" flipH="1">
          <a:off x="8454338" y="4597081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317885</xdr:colOff>
      <xdr:row>25</xdr:row>
      <xdr:rowOff>31680</xdr:rowOff>
    </xdr:from>
    <xdr:to>
      <xdr:col>9</xdr:col>
      <xdr:colOff>382932</xdr:colOff>
      <xdr:row>25</xdr:row>
      <xdr:rowOff>115314</xdr:rowOff>
    </xdr:to>
    <xdr:cxnSp macro="">
      <xdr:nvCxnSpPr>
        <xdr:cNvPr id="54" name="Conector recto 53">
          <a:extLst>
            <a:ext uri="{FF2B5EF4-FFF2-40B4-BE49-F238E27FC236}">
              <a16:creationId xmlns:a16="http://schemas.microsoft.com/office/drawing/2014/main" id="{00000000-0008-0000-6400-000036000000}"/>
            </a:ext>
          </a:extLst>
        </xdr:cNvPr>
        <xdr:cNvCxnSpPr/>
      </xdr:nvCxnSpPr>
      <xdr:spPr>
        <a:xfrm rot="60000">
          <a:off x="8608445" y="4603680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421793</xdr:colOff>
      <xdr:row>25</xdr:row>
      <xdr:rowOff>28831</xdr:rowOff>
    </xdr:from>
    <xdr:to>
      <xdr:col>9</xdr:col>
      <xdr:colOff>471799</xdr:colOff>
      <xdr:row>25</xdr:row>
      <xdr:rowOff>85981</xdr:rowOff>
    </xdr:to>
    <xdr:cxnSp macro="">
      <xdr:nvCxnSpPr>
        <xdr:cNvPr id="55" name="Conector recto 54">
          <a:extLst>
            <a:ext uri="{FF2B5EF4-FFF2-40B4-BE49-F238E27FC236}">
              <a16:creationId xmlns:a16="http://schemas.microsoft.com/office/drawing/2014/main" id="{00000000-0008-0000-6400-000037000000}"/>
            </a:ext>
          </a:extLst>
        </xdr:cNvPr>
        <xdr:cNvCxnSpPr/>
      </xdr:nvCxnSpPr>
      <xdr:spPr>
        <a:xfrm rot="60000">
          <a:off x="8712353" y="4600831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368037</xdr:colOff>
      <xdr:row>25</xdr:row>
      <xdr:rowOff>26997</xdr:rowOff>
    </xdr:from>
    <xdr:to>
      <xdr:col>9</xdr:col>
      <xdr:colOff>435175</xdr:colOff>
      <xdr:row>25</xdr:row>
      <xdr:rowOff>110631</xdr:rowOff>
    </xdr:to>
    <xdr:cxnSp macro="">
      <xdr:nvCxnSpPr>
        <xdr:cNvPr id="56" name="Conector recto 55">
          <a:extLst>
            <a:ext uri="{FF2B5EF4-FFF2-40B4-BE49-F238E27FC236}">
              <a16:creationId xmlns:a16="http://schemas.microsoft.com/office/drawing/2014/main" id="{00000000-0008-0000-6400-000038000000}"/>
            </a:ext>
          </a:extLst>
        </xdr:cNvPr>
        <xdr:cNvCxnSpPr/>
      </xdr:nvCxnSpPr>
      <xdr:spPr>
        <a:xfrm rot="60000">
          <a:off x="8658597" y="4598997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285460</xdr:colOff>
      <xdr:row>25</xdr:row>
      <xdr:rowOff>62118</xdr:rowOff>
    </xdr:from>
    <xdr:to>
      <xdr:col>9</xdr:col>
      <xdr:colOff>328961</xdr:colOff>
      <xdr:row>25</xdr:row>
      <xdr:rowOff>119210</xdr:rowOff>
    </xdr:to>
    <xdr:cxnSp macro="">
      <xdr:nvCxnSpPr>
        <xdr:cNvPr id="57" name="Conector recto 56">
          <a:extLst>
            <a:ext uri="{FF2B5EF4-FFF2-40B4-BE49-F238E27FC236}">
              <a16:creationId xmlns:a16="http://schemas.microsoft.com/office/drawing/2014/main" id="{00000000-0008-0000-6400-000039000000}"/>
            </a:ext>
          </a:extLst>
        </xdr:cNvPr>
        <xdr:cNvCxnSpPr/>
      </xdr:nvCxnSpPr>
      <xdr:spPr>
        <a:xfrm rot="60000">
          <a:off x="8576020" y="463411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380472</xdr:colOff>
      <xdr:row>25</xdr:row>
      <xdr:rowOff>24320</xdr:rowOff>
    </xdr:from>
    <xdr:to>
      <xdr:col>9</xdr:col>
      <xdr:colOff>541004</xdr:colOff>
      <xdr:row>25</xdr:row>
      <xdr:rowOff>186942</xdr:rowOff>
    </xdr:to>
    <xdr:cxnSp macro="">
      <xdr:nvCxnSpPr>
        <xdr:cNvPr id="58" name="Conector recto 57">
          <a:extLst>
            <a:ext uri="{FF2B5EF4-FFF2-40B4-BE49-F238E27FC236}">
              <a16:creationId xmlns:a16="http://schemas.microsoft.com/office/drawing/2014/main" id="{00000000-0008-0000-6400-00003A000000}"/>
            </a:ext>
          </a:extLst>
        </xdr:cNvPr>
        <xdr:cNvCxnSpPr/>
      </xdr:nvCxnSpPr>
      <xdr:spPr>
        <a:xfrm rot="60000" flipH="1">
          <a:off x="8671032" y="4596320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439981</xdr:colOff>
      <xdr:row>25</xdr:row>
      <xdr:rowOff>29953</xdr:rowOff>
    </xdr:from>
    <xdr:to>
      <xdr:col>9</xdr:col>
      <xdr:colOff>594648</xdr:colOff>
      <xdr:row>25</xdr:row>
      <xdr:rowOff>184850</xdr:rowOff>
    </xdr:to>
    <xdr:cxnSp macro="">
      <xdr:nvCxnSpPr>
        <xdr:cNvPr id="59" name="Conector recto 58">
          <a:extLst>
            <a:ext uri="{FF2B5EF4-FFF2-40B4-BE49-F238E27FC236}">
              <a16:creationId xmlns:a16="http://schemas.microsoft.com/office/drawing/2014/main" id="{00000000-0008-0000-6400-00003B000000}"/>
            </a:ext>
          </a:extLst>
        </xdr:cNvPr>
        <xdr:cNvCxnSpPr/>
      </xdr:nvCxnSpPr>
      <xdr:spPr>
        <a:xfrm rot="60000" flipH="1">
          <a:off x="8730541" y="4601953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599817</xdr:colOff>
      <xdr:row>25</xdr:row>
      <xdr:rowOff>36602</xdr:rowOff>
    </xdr:from>
    <xdr:to>
      <xdr:col>9</xdr:col>
      <xdr:colOff>664864</xdr:colOff>
      <xdr:row>25</xdr:row>
      <xdr:rowOff>120236</xdr:rowOff>
    </xdr:to>
    <xdr:cxnSp macro="">
      <xdr:nvCxnSpPr>
        <xdr:cNvPr id="60" name="Conector recto 59">
          <a:extLst>
            <a:ext uri="{FF2B5EF4-FFF2-40B4-BE49-F238E27FC236}">
              <a16:creationId xmlns:a16="http://schemas.microsoft.com/office/drawing/2014/main" id="{00000000-0008-0000-6400-00003C000000}"/>
            </a:ext>
          </a:extLst>
        </xdr:cNvPr>
        <xdr:cNvCxnSpPr/>
      </xdr:nvCxnSpPr>
      <xdr:spPr>
        <a:xfrm rot="60000">
          <a:off x="8890377" y="4608602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649969</xdr:colOff>
      <xdr:row>25</xdr:row>
      <xdr:rowOff>31919</xdr:rowOff>
    </xdr:from>
    <xdr:to>
      <xdr:col>9</xdr:col>
      <xdr:colOff>717107</xdr:colOff>
      <xdr:row>25</xdr:row>
      <xdr:rowOff>115553</xdr:rowOff>
    </xdr:to>
    <xdr:cxnSp macro="">
      <xdr:nvCxnSpPr>
        <xdr:cNvPr id="61" name="Conector recto 60">
          <a:extLst>
            <a:ext uri="{FF2B5EF4-FFF2-40B4-BE49-F238E27FC236}">
              <a16:creationId xmlns:a16="http://schemas.microsoft.com/office/drawing/2014/main" id="{00000000-0008-0000-6400-00003D000000}"/>
            </a:ext>
          </a:extLst>
        </xdr:cNvPr>
        <xdr:cNvCxnSpPr/>
      </xdr:nvCxnSpPr>
      <xdr:spPr>
        <a:xfrm rot="60000">
          <a:off x="8940529" y="4603919"/>
          <a:ext cx="5189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567392</xdr:colOff>
      <xdr:row>25</xdr:row>
      <xdr:rowOff>67040</xdr:rowOff>
    </xdr:from>
    <xdr:to>
      <xdr:col>9</xdr:col>
      <xdr:colOff>610893</xdr:colOff>
      <xdr:row>25</xdr:row>
      <xdr:rowOff>124132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00000000-0008-0000-6400-00003E000000}"/>
            </a:ext>
          </a:extLst>
        </xdr:cNvPr>
        <xdr:cNvCxnSpPr/>
      </xdr:nvCxnSpPr>
      <xdr:spPr>
        <a:xfrm rot="60000">
          <a:off x="8857952" y="463904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476866</xdr:colOff>
      <xdr:row>25</xdr:row>
      <xdr:rowOff>20119</xdr:rowOff>
    </xdr:from>
    <xdr:to>
      <xdr:col>9</xdr:col>
      <xdr:colOff>510203</xdr:colOff>
      <xdr:row>25</xdr:row>
      <xdr:rowOff>60600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00000000-0008-0000-6400-00003F000000}"/>
            </a:ext>
          </a:extLst>
        </xdr:cNvPr>
        <xdr:cNvCxnSpPr/>
      </xdr:nvCxnSpPr>
      <xdr:spPr>
        <a:xfrm rot="60000">
          <a:off x="8767426" y="4592119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290568</xdr:colOff>
      <xdr:row>26</xdr:row>
      <xdr:rowOff>32575</xdr:rowOff>
    </xdr:from>
    <xdr:to>
      <xdr:col>3</xdr:col>
      <xdr:colOff>355615</xdr:colOff>
      <xdr:row>26</xdr:row>
      <xdr:rowOff>116209</xdr:rowOff>
    </xdr:to>
    <xdr:cxnSp macro="">
      <xdr:nvCxnSpPr>
        <xdr:cNvPr id="64" name="Conector recto 63">
          <a:extLst>
            <a:ext uri="{FF2B5EF4-FFF2-40B4-BE49-F238E27FC236}">
              <a16:creationId xmlns:a16="http://schemas.microsoft.com/office/drawing/2014/main" id="{00000000-0008-0000-6400-000040000000}"/>
            </a:ext>
          </a:extLst>
        </xdr:cNvPr>
        <xdr:cNvCxnSpPr/>
      </xdr:nvCxnSpPr>
      <xdr:spPr>
        <a:xfrm rot="21369693">
          <a:off x="4374888" y="4787455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392775</xdr:colOff>
      <xdr:row>26</xdr:row>
      <xdr:rowOff>21652</xdr:rowOff>
    </xdr:from>
    <xdr:to>
      <xdr:col>3</xdr:col>
      <xdr:colOff>442781</xdr:colOff>
      <xdr:row>26</xdr:row>
      <xdr:rowOff>78802</xdr:rowOff>
    </xdr:to>
    <xdr:cxnSp macro="">
      <xdr:nvCxnSpPr>
        <xdr:cNvPr id="65" name="Conector recto 64">
          <a:extLst>
            <a:ext uri="{FF2B5EF4-FFF2-40B4-BE49-F238E27FC236}">
              <a16:creationId xmlns:a16="http://schemas.microsoft.com/office/drawing/2014/main" id="{00000000-0008-0000-6400-000041000000}"/>
            </a:ext>
          </a:extLst>
        </xdr:cNvPr>
        <xdr:cNvCxnSpPr/>
      </xdr:nvCxnSpPr>
      <xdr:spPr>
        <a:xfrm rot="21369693">
          <a:off x="4477095" y="4776532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340142</xdr:colOff>
      <xdr:row>26</xdr:row>
      <xdr:rowOff>23589</xdr:rowOff>
    </xdr:from>
    <xdr:to>
      <xdr:col>3</xdr:col>
      <xdr:colOff>407280</xdr:colOff>
      <xdr:row>26</xdr:row>
      <xdr:rowOff>107223</xdr:rowOff>
    </xdr:to>
    <xdr:cxnSp macro="">
      <xdr:nvCxnSpPr>
        <xdr:cNvPr id="66" name="Conector recto 65">
          <a:extLst>
            <a:ext uri="{FF2B5EF4-FFF2-40B4-BE49-F238E27FC236}">
              <a16:creationId xmlns:a16="http://schemas.microsoft.com/office/drawing/2014/main" id="{00000000-0008-0000-6400-000042000000}"/>
            </a:ext>
          </a:extLst>
        </xdr:cNvPr>
        <xdr:cNvCxnSpPr/>
      </xdr:nvCxnSpPr>
      <xdr:spPr>
        <a:xfrm rot="21369693">
          <a:off x="4424462" y="477846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355472</xdr:colOff>
      <xdr:row>26</xdr:row>
      <xdr:rowOff>15793</xdr:rowOff>
    </xdr:from>
    <xdr:to>
      <xdr:col>3</xdr:col>
      <xdr:colOff>516004</xdr:colOff>
      <xdr:row>26</xdr:row>
      <xdr:rowOff>178415</xdr:rowOff>
    </xdr:to>
    <xdr:cxnSp macro="">
      <xdr:nvCxnSpPr>
        <xdr:cNvPr id="67" name="Conector recto 66">
          <a:extLst>
            <a:ext uri="{FF2B5EF4-FFF2-40B4-BE49-F238E27FC236}">
              <a16:creationId xmlns:a16="http://schemas.microsoft.com/office/drawing/2014/main" id="{00000000-0008-0000-6400-000043000000}"/>
            </a:ext>
          </a:extLst>
        </xdr:cNvPr>
        <xdr:cNvCxnSpPr/>
      </xdr:nvCxnSpPr>
      <xdr:spPr>
        <a:xfrm rot="21369693" flipH="1">
          <a:off x="4439792" y="4770673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414929</xdr:colOff>
      <xdr:row>26</xdr:row>
      <xdr:rowOff>16649</xdr:rowOff>
    </xdr:from>
    <xdr:to>
      <xdr:col>3</xdr:col>
      <xdr:colOff>569596</xdr:colOff>
      <xdr:row>26</xdr:row>
      <xdr:rowOff>171546</xdr:rowOff>
    </xdr:to>
    <xdr:cxnSp macro="">
      <xdr:nvCxnSpPr>
        <xdr:cNvPr id="68" name="Conector recto 67">
          <a:extLst>
            <a:ext uri="{FF2B5EF4-FFF2-40B4-BE49-F238E27FC236}">
              <a16:creationId xmlns:a16="http://schemas.microsoft.com/office/drawing/2014/main" id="{00000000-0008-0000-6400-000044000000}"/>
            </a:ext>
          </a:extLst>
        </xdr:cNvPr>
        <xdr:cNvCxnSpPr/>
      </xdr:nvCxnSpPr>
      <xdr:spPr>
        <a:xfrm rot="21369693" flipH="1">
          <a:off x="4499249" y="4771529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571910</xdr:colOff>
      <xdr:row>26</xdr:row>
      <xdr:rowOff>13699</xdr:rowOff>
    </xdr:from>
    <xdr:to>
      <xdr:col>3</xdr:col>
      <xdr:colOff>636957</xdr:colOff>
      <xdr:row>26</xdr:row>
      <xdr:rowOff>97333</xdr:rowOff>
    </xdr:to>
    <xdr:cxnSp macro="">
      <xdr:nvCxnSpPr>
        <xdr:cNvPr id="69" name="Conector recto 68">
          <a:extLst>
            <a:ext uri="{FF2B5EF4-FFF2-40B4-BE49-F238E27FC236}">
              <a16:creationId xmlns:a16="http://schemas.microsoft.com/office/drawing/2014/main" id="{00000000-0008-0000-6400-000045000000}"/>
            </a:ext>
          </a:extLst>
        </xdr:cNvPr>
        <xdr:cNvCxnSpPr/>
      </xdr:nvCxnSpPr>
      <xdr:spPr>
        <a:xfrm rot="21369693">
          <a:off x="4656230" y="4768579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668610</xdr:colOff>
      <xdr:row>26</xdr:row>
      <xdr:rowOff>500</xdr:rowOff>
    </xdr:from>
    <xdr:to>
      <xdr:col>3</xdr:col>
      <xdr:colOff>726748</xdr:colOff>
      <xdr:row>26</xdr:row>
      <xdr:rowOff>69557</xdr:rowOff>
    </xdr:to>
    <xdr:cxnSp macro="">
      <xdr:nvCxnSpPr>
        <xdr:cNvPr id="70" name="Conector recto 69">
          <a:extLst>
            <a:ext uri="{FF2B5EF4-FFF2-40B4-BE49-F238E27FC236}">
              <a16:creationId xmlns:a16="http://schemas.microsoft.com/office/drawing/2014/main" id="{00000000-0008-0000-6400-000046000000}"/>
            </a:ext>
          </a:extLst>
        </xdr:cNvPr>
        <xdr:cNvCxnSpPr/>
      </xdr:nvCxnSpPr>
      <xdr:spPr>
        <a:xfrm rot="21369693">
          <a:off x="4752930" y="4755380"/>
          <a:ext cx="3527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621485</xdr:colOff>
      <xdr:row>26</xdr:row>
      <xdr:rowOff>4714</xdr:rowOff>
    </xdr:from>
    <xdr:to>
      <xdr:col>3</xdr:col>
      <xdr:colOff>688623</xdr:colOff>
      <xdr:row>26</xdr:row>
      <xdr:rowOff>88348</xdr:rowOff>
    </xdr:to>
    <xdr:cxnSp macro="">
      <xdr:nvCxnSpPr>
        <xdr:cNvPr id="71" name="Conector recto 70">
          <a:extLst>
            <a:ext uri="{FF2B5EF4-FFF2-40B4-BE49-F238E27FC236}">
              <a16:creationId xmlns:a16="http://schemas.microsoft.com/office/drawing/2014/main" id="{00000000-0008-0000-6400-000047000000}"/>
            </a:ext>
          </a:extLst>
        </xdr:cNvPr>
        <xdr:cNvCxnSpPr/>
      </xdr:nvCxnSpPr>
      <xdr:spPr>
        <a:xfrm rot="21369693">
          <a:off x="4705805" y="4759594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541087</xdr:colOff>
      <xdr:row>26</xdr:row>
      <xdr:rowOff>47720</xdr:rowOff>
    </xdr:from>
    <xdr:to>
      <xdr:col>3</xdr:col>
      <xdr:colOff>584588</xdr:colOff>
      <xdr:row>26</xdr:row>
      <xdr:rowOff>104812</xdr:rowOff>
    </xdr:to>
    <xdr:cxnSp macro="">
      <xdr:nvCxnSpPr>
        <xdr:cNvPr id="72" name="Conector recto 71">
          <a:extLst>
            <a:ext uri="{FF2B5EF4-FFF2-40B4-BE49-F238E27FC236}">
              <a16:creationId xmlns:a16="http://schemas.microsoft.com/office/drawing/2014/main" id="{00000000-0008-0000-6400-000048000000}"/>
            </a:ext>
          </a:extLst>
        </xdr:cNvPr>
        <xdr:cNvCxnSpPr/>
      </xdr:nvCxnSpPr>
      <xdr:spPr>
        <a:xfrm rot="21369693">
          <a:off x="4625407" y="480260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446244</xdr:colOff>
      <xdr:row>26</xdr:row>
      <xdr:rowOff>9060</xdr:rowOff>
    </xdr:from>
    <xdr:to>
      <xdr:col>3</xdr:col>
      <xdr:colOff>479581</xdr:colOff>
      <xdr:row>26</xdr:row>
      <xdr:rowOff>49541</xdr:rowOff>
    </xdr:to>
    <xdr:cxnSp macro="">
      <xdr:nvCxnSpPr>
        <xdr:cNvPr id="73" name="Conector recto 72">
          <a:extLst>
            <a:ext uri="{FF2B5EF4-FFF2-40B4-BE49-F238E27FC236}">
              <a16:creationId xmlns:a16="http://schemas.microsoft.com/office/drawing/2014/main" id="{00000000-0008-0000-6400-000049000000}"/>
            </a:ext>
          </a:extLst>
        </xdr:cNvPr>
        <xdr:cNvCxnSpPr/>
      </xdr:nvCxnSpPr>
      <xdr:spPr>
        <a:xfrm rot="21369693">
          <a:off x="4530564" y="4763940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630432</xdr:colOff>
      <xdr:row>25</xdr:row>
      <xdr:rowOff>181049</xdr:rowOff>
    </xdr:from>
    <xdr:to>
      <xdr:col>4</xdr:col>
      <xdr:colOff>28964</xdr:colOff>
      <xdr:row>26</xdr:row>
      <xdr:rowOff>153171</xdr:rowOff>
    </xdr:to>
    <xdr:cxnSp macro="">
      <xdr:nvCxnSpPr>
        <xdr:cNvPr id="74" name="Conector recto 73">
          <a:extLst>
            <a:ext uri="{FF2B5EF4-FFF2-40B4-BE49-F238E27FC236}">
              <a16:creationId xmlns:a16="http://schemas.microsoft.com/office/drawing/2014/main" id="{00000000-0008-0000-6400-00004A000000}"/>
            </a:ext>
          </a:extLst>
        </xdr:cNvPr>
        <xdr:cNvCxnSpPr/>
      </xdr:nvCxnSpPr>
      <xdr:spPr>
        <a:xfrm rot="21369693" flipH="1">
          <a:off x="4714752" y="4753049"/>
          <a:ext cx="9957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695713</xdr:colOff>
      <xdr:row>25</xdr:row>
      <xdr:rowOff>181710</xdr:rowOff>
    </xdr:from>
    <xdr:to>
      <xdr:col>4</xdr:col>
      <xdr:colOff>82630</xdr:colOff>
      <xdr:row>26</xdr:row>
      <xdr:rowOff>148489</xdr:rowOff>
    </xdr:to>
    <xdr:cxnSp macro="">
      <xdr:nvCxnSpPr>
        <xdr:cNvPr id="75" name="Conector recto 74">
          <a:extLst>
            <a:ext uri="{FF2B5EF4-FFF2-40B4-BE49-F238E27FC236}">
              <a16:creationId xmlns:a16="http://schemas.microsoft.com/office/drawing/2014/main" id="{00000000-0008-0000-6400-00004B000000}"/>
            </a:ext>
          </a:extLst>
        </xdr:cNvPr>
        <xdr:cNvCxnSpPr/>
      </xdr:nvCxnSpPr>
      <xdr:spPr>
        <a:xfrm rot="21369693" flipH="1">
          <a:off x="4780033" y="4753710"/>
          <a:ext cx="8795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84871</xdr:colOff>
      <xdr:row>25</xdr:row>
      <xdr:rowOff>178955</xdr:rowOff>
    </xdr:from>
    <xdr:to>
      <xdr:col>4</xdr:col>
      <xdr:colOff>149918</xdr:colOff>
      <xdr:row>26</xdr:row>
      <xdr:rowOff>72089</xdr:rowOff>
    </xdr:to>
    <xdr:cxnSp macro="">
      <xdr:nvCxnSpPr>
        <xdr:cNvPr id="76" name="Conector recto 75">
          <a:extLst>
            <a:ext uri="{FF2B5EF4-FFF2-40B4-BE49-F238E27FC236}">
              <a16:creationId xmlns:a16="http://schemas.microsoft.com/office/drawing/2014/main" id="{00000000-0008-0000-6400-00004C000000}"/>
            </a:ext>
          </a:extLst>
        </xdr:cNvPr>
        <xdr:cNvCxnSpPr/>
      </xdr:nvCxnSpPr>
      <xdr:spPr>
        <a:xfrm rot="21369693">
          <a:off x="4870231" y="4750955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187078</xdr:colOff>
      <xdr:row>25</xdr:row>
      <xdr:rowOff>168034</xdr:rowOff>
    </xdr:from>
    <xdr:to>
      <xdr:col>4</xdr:col>
      <xdr:colOff>237084</xdr:colOff>
      <xdr:row>26</xdr:row>
      <xdr:rowOff>34684</xdr:rowOff>
    </xdr:to>
    <xdr:cxnSp macro="">
      <xdr:nvCxnSpPr>
        <xdr:cNvPr id="77" name="Conector recto 76">
          <a:extLst>
            <a:ext uri="{FF2B5EF4-FFF2-40B4-BE49-F238E27FC236}">
              <a16:creationId xmlns:a16="http://schemas.microsoft.com/office/drawing/2014/main" id="{00000000-0008-0000-6400-00004D000000}"/>
            </a:ext>
          </a:extLst>
        </xdr:cNvPr>
        <xdr:cNvCxnSpPr/>
      </xdr:nvCxnSpPr>
      <xdr:spPr>
        <a:xfrm rot="21369693">
          <a:off x="4972438" y="4740034"/>
          <a:ext cx="5000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134445</xdr:colOff>
      <xdr:row>25</xdr:row>
      <xdr:rowOff>169971</xdr:rowOff>
    </xdr:from>
    <xdr:to>
      <xdr:col>4</xdr:col>
      <xdr:colOff>201583</xdr:colOff>
      <xdr:row>26</xdr:row>
      <xdr:rowOff>63105</xdr:rowOff>
    </xdr:to>
    <xdr:cxnSp macro="">
      <xdr:nvCxnSpPr>
        <xdr:cNvPr id="78" name="Conector recto 77">
          <a:extLst>
            <a:ext uri="{FF2B5EF4-FFF2-40B4-BE49-F238E27FC236}">
              <a16:creationId xmlns:a16="http://schemas.microsoft.com/office/drawing/2014/main" id="{00000000-0008-0000-6400-00004E000000}"/>
            </a:ext>
          </a:extLst>
        </xdr:cNvPr>
        <xdr:cNvCxnSpPr/>
      </xdr:nvCxnSpPr>
      <xdr:spPr>
        <a:xfrm rot="21369693">
          <a:off x="4919805" y="4741971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54048</xdr:colOff>
      <xdr:row>26</xdr:row>
      <xdr:rowOff>22476</xdr:rowOff>
    </xdr:from>
    <xdr:to>
      <xdr:col>4</xdr:col>
      <xdr:colOff>97549</xdr:colOff>
      <xdr:row>26</xdr:row>
      <xdr:rowOff>79568</xdr:rowOff>
    </xdr:to>
    <xdr:cxnSp macro="">
      <xdr:nvCxnSpPr>
        <xdr:cNvPr id="79" name="Conector recto 78">
          <a:extLst>
            <a:ext uri="{FF2B5EF4-FFF2-40B4-BE49-F238E27FC236}">
              <a16:creationId xmlns:a16="http://schemas.microsoft.com/office/drawing/2014/main" id="{00000000-0008-0000-6400-00004F000000}"/>
            </a:ext>
          </a:extLst>
        </xdr:cNvPr>
        <xdr:cNvCxnSpPr/>
      </xdr:nvCxnSpPr>
      <xdr:spPr>
        <a:xfrm rot="21369693">
          <a:off x="4839408" y="4777356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149775</xdr:colOff>
      <xdr:row>25</xdr:row>
      <xdr:rowOff>162175</xdr:rowOff>
    </xdr:from>
    <xdr:to>
      <xdr:col>4</xdr:col>
      <xdr:colOff>310307</xdr:colOff>
      <xdr:row>26</xdr:row>
      <xdr:rowOff>134297</xdr:rowOff>
    </xdr:to>
    <xdr:cxnSp macro="">
      <xdr:nvCxnSpPr>
        <xdr:cNvPr id="80" name="Conector recto 79">
          <a:extLst>
            <a:ext uri="{FF2B5EF4-FFF2-40B4-BE49-F238E27FC236}">
              <a16:creationId xmlns:a16="http://schemas.microsoft.com/office/drawing/2014/main" id="{00000000-0008-0000-6400-000050000000}"/>
            </a:ext>
          </a:extLst>
        </xdr:cNvPr>
        <xdr:cNvCxnSpPr/>
      </xdr:nvCxnSpPr>
      <xdr:spPr>
        <a:xfrm rot="21369693" flipH="1">
          <a:off x="4935135" y="4734175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209232</xdr:colOff>
      <xdr:row>25</xdr:row>
      <xdr:rowOff>163029</xdr:rowOff>
    </xdr:from>
    <xdr:to>
      <xdr:col>4</xdr:col>
      <xdr:colOff>363899</xdr:colOff>
      <xdr:row>26</xdr:row>
      <xdr:rowOff>127426</xdr:rowOff>
    </xdr:to>
    <xdr:cxnSp macro="">
      <xdr:nvCxnSpPr>
        <xdr:cNvPr id="81" name="Conector recto 80">
          <a:extLst>
            <a:ext uri="{FF2B5EF4-FFF2-40B4-BE49-F238E27FC236}">
              <a16:creationId xmlns:a16="http://schemas.microsoft.com/office/drawing/2014/main" id="{00000000-0008-0000-6400-000051000000}"/>
            </a:ext>
          </a:extLst>
        </xdr:cNvPr>
        <xdr:cNvCxnSpPr/>
      </xdr:nvCxnSpPr>
      <xdr:spPr>
        <a:xfrm rot="21369693" flipH="1">
          <a:off x="4994592" y="4735029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366213</xdr:colOff>
      <xdr:row>25</xdr:row>
      <xdr:rowOff>160080</xdr:rowOff>
    </xdr:from>
    <xdr:to>
      <xdr:col>4</xdr:col>
      <xdr:colOff>431260</xdr:colOff>
      <xdr:row>26</xdr:row>
      <xdr:rowOff>53214</xdr:rowOff>
    </xdr:to>
    <xdr:cxnSp macro="">
      <xdr:nvCxnSpPr>
        <xdr:cNvPr id="82" name="Conector recto 81">
          <a:extLst>
            <a:ext uri="{FF2B5EF4-FFF2-40B4-BE49-F238E27FC236}">
              <a16:creationId xmlns:a16="http://schemas.microsoft.com/office/drawing/2014/main" id="{00000000-0008-0000-6400-000052000000}"/>
            </a:ext>
          </a:extLst>
        </xdr:cNvPr>
        <xdr:cNvCxnSpPr/>
      </xdr:nvCxnSpPr>
      <xdr:spPr>
        <a:xfrm rot="21369693">
          <a:off x="5151573" y="4732080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462914</xdr:colOff>
      <xdr:row>25</xdr:row>
      <xdr:rowOff>146881</xdr:rowOff>
    </xdr:from>
    <xdr:to>
      <xdr:col>4</xdr:col>
      <xdr:colOff>521052</xdr:colOff>
      <xdr:row>26</xdr:row>
      <xdr:rowOff>25438</xdr:rowOff>
    </xdr:to>
    <xdr:cxnSp macro="">
      <xdr:nvCxnSpPr>
        <xdr:cNvPr id="83" name="Conector recto 82">
          <a:extLst>
            <a:ext uri="{FF2B5EF4-FFF2-40B4-BE49-F238E27FC236}">
              <a16:creationId xmlns:a16="http://schemas.microsoft.com/office/drawing/2014/main" id="{00000000-0008-0000-6400-000053000000}"/>
            </a:ext>
          </a:extLst>
        </xdr:cNvPr>
        <xdr:cNvCxnSpPr/>
      </xdr:nvCxnSpPr>
      <xdr:spPr>
        <a:xfrm rot="21369693">
          <a:off x="5248274" y="4718881"/>
          <a:ext cx="58138" cy="6143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415788</xdr:colOff>
      <xdr:row>25</xdr:row>
      <xdr:rowOff>151095</xdr:rowOff>
    </xdr:from>
    <xdr:to>
      <xdr:col>4</xdr:col>
      <xdr:colOff>482926</xdr:colOff>
      <xdr:row>26</xdr:row>
      <xdr:rowOff>44229</xdr:rowOff>
    </xdr:to>
    <xdr:cxnSp macro="">
      <xdr:nvCxnSpPr>
        <xdr:cNvPr id="84" name="Conector recto 83">
          <a:extLst>
            <a:ext uri="{FF2B5EF4-FFF2-40B4-BE49-F238E27FC236}">
              <a16:creationId xmlns:a16="http://schemas.microsoft.com/office/drawing/2014/main" id="{00000000-0008-0000-6400-000054000000}"/>
            </a:ext>
          </a:extLst>
        </xdr:cNvPr>
        <xdr:cNvCxnSpPr/>
      </xdr:nvCxnSpPr>
      <xdr:spPr>
        <a:xfrm rot="21369693">
          <a:off x="5201148" y="4723095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335390</xdr:colOff>
      <xdr:row>26</xdr:row>
      <xdr:rowOff>3600</xdr:rowOff>
    </xdr:from>
    <xdr:to>
      <xdr:col>4</xdr:col>
      <xdr:colOff>378891</xdr:colOff>
      <xdr:row>26</xdr:row>
      <xdr:rowOff>60692</xdr:rowOff>
    </xdr:to>
    <xdr:cxnSp macro="">
      <xdr:nvCxnSpPr>
        <xdr:cNvPr id="85" name="Conector recto 84">
          <a:extLst>
            <a:ext uri="{FF2B5EF4-FFF2-40B4-BE49-F238E27FC236}">
              <a16:creationId xmlns:a16="http://schemas.microsoft.com/office/drawing/2014/main" id="{00000000-0008-0000-6400-000055000000}"/>
            </a:ext>
          </a:extLst>
        </xdr:cNvPr>
        <xdr:cNvCxnSpPr/>
      </xdr:nvCxnSpPr>
      <xdr:spPr>
        <a:xfrm rot="21369693">
          <a:off x="5120750" y="475848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240547</xdr:colOff>
      <xdr:row>25</xdr:row>
      <xdr:rowOff>155440</xdr:rowOff>
    </xdr:from>
    <xdr:to>
      <xdr:col>4</xdr:col>
      <xdr:colOff>273884</xdr:colOff>
      <xdr:row>26</xdr:row>
      <xdr:rowOff>5421</xdr:rowOff>
    </xdr:to>
    <xdr:cxnSp macro="">
      <xdr:nvCxnSpPr>
        <xdr:cNvPr id="86" name="Conector recto 85">
          <a:extLst>
            <a:ext uri="{FF2B5EF4-FFF2-40B4-BE49-F238E27FC236}">
              <a16:creationId xmlns:a16="http://schemas.microsoft.com/office/drawing/2014/main" id="{00000000-0008-0000-6400-000056000000}"/>
            </a:ext>
          </a:extLst>
        </xdr:cNvPr>
        <xdr:cNvCxnSpPr/>
      </xdr:nvCxnSpPr>
      <xdr:spPr>
        <a:xfrm rot="21369693">
          <a:off x="5025907" y="4727440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512038</xdr:colOff>
      <xdr:row>25</xdr:row>
      <xdr:rowOff>146770</xdr:rowOff>
    </xdr:from>
    <xdr:to>
      <xdr:col>4</xdr:col>
      <xdr:colOff>545375</xdr:colOff>
      <xdr:row>25</xdr:row>
      <xdr:rowOff>187251</xdr:rowOff>
    </xdr:to>
    <xdr:cxnSp macro="">
      <xdr:nvCxnSpPr>
        <xdr:cNvPr id="87" name="Conector recto 86">
          <a:extLst>
            <a:ext uri="{FF2B5EF4-FFF2-40B4-BE49-F238E27FC236}">
              <a16:creationId xmlns:a16="http://schemas.microsoft.com/office/drawing/2014/main" id="{00000000-0008-0000-6400-000057000000}"/>
            </a:ext>
          </a:extLst>
        </xdr:cNvPr>
        <xdr:cNvCxnSpPr/>
      </xdr:nvCxnSpPr>
      <xdr:spPr>
        <a:xfrm rot="21369693">
          <a:off x="5297398" y="4718770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432507</xdr:colOff>
      <xdr:row>25</xdr:row>
      <xdr:rowOff>143204</xdr:rowOff>
    </xdr:from>
    <xdr:to>
      <xdr:col>4</xdr:col>
      <xdr:colOff>593039</xdr:colOff>
      <xdr:row>26</xdr:row>
      <xdr:rowOff>115326</xdr:rowOff>
    </xdr:to>
    <xdr:cxnSp macro="">
      <xdr:nvCxnSpPr>
        <xdr:cNvPr id="88" name="Conector recto 87">
          <a:extLst>
            <a:ext uri="{FF2B5EF4-FFF2-40B4-BE49-F238E27FC236}">
              <a16:creationId xmlns:a16="http://schemas.microsoft.com/office/drawing/2014/main" id="{00000000-0008-0000-6400-000058000000}"/>
            </a:ext>
          </a:extLst>
        </xdr:cNvPr>
        <xdr:cNvCxnSpPr/>
      </xdr:nvCxnSpPr>
      <xdr:spPr>
        <a:xfrm rot="21369693" flipH="1">
          <a:off x="5217867" y="4715204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497788</xdr:colOff>
      <xdr:row>25</xdr:row>
      <xdr:rowOff>143864</xdr:rowOff>
    </xdr:from>
    <xdr:to>
      <xdr:col>4</xdr:col>
      <xdr:colOff>646705</xdr:colOff>
      <xdr:row>26</xdr:row>
      <xdr:rowOff>110643</xdr:rowOff>
    </xdr:to>
    <xdr:cxnSp macro="">
      <xdr:nvCxnSpPr>
        <xdr:cNvPr id="89" name="Conector recto 88">
          <a:extLst>
            <a:ext uri="{FF2B5EF4-FFF2-40B4-BE49-F238E27FC236}">
              <a16:creationId xmlns:a16="http://schemas.microsoft.com/office/drawing/2014/main" id="{00000000-0008-0000-6400-000059000000}"/>
            </a:ext>
          </a:extLst>
        </xdr:cNvPr>
        <xdr:cNvCxnSpPr/>
      </xdr:nvCxnSpPr>
      <xdr:spPr>
        <a:xfrm rot="21369693" flipH="1">
          <a:off x="5283148" y="4715864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648946</xdr:colOff>
      <xdr:row>25</xdr:row>
      <xdr:rowOff>141110</xdr:rowOff>
    </xdr:from>
    <xdr:to>
      <xdr:col>4</xdr:col>
      <xdr:colOff>713993</xdr:colOff>
      <xdr:row>26</xdr:row>
      <xdr:rowOff>34244</xdr:rowOff>
    </xdr:to>
    <xdr:cxnSp macro="">
      <xdr:nvCxnSpPr>
        <xdr:cNvPr id="90" name="Conector recto 89">
          <a:extLst>
            <a:ext uri="{FF2B5EF4-FFF2-40B4-BE49-F238E27FC236}">
              <a16:creationId xmlns:a16="http://schemas.microsoft.com/office/drawing/2014/main" id="{00000000-0008-0000-6400-00005A000000}"/>
            </a:ext>
          </a:extLst>
        </xdr:cNvPr>
        <xdr:cNvCxnSpPr/>
      </xdr:nvCxnSpPr>
      <xdr:spPr>
        <a:xfrm rot="21369693">
          <a:off x="5434306" y="4713110"/>
          <a:ext cx="4980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751153</xdr:colOff>
      <xdr:row>25</xdr:row>
      <xdr:rowOff>130187</xdr:rowOff>
    </xdr:from>
    <xdr:to>
      <xdr:col>5</xdr:col>
      <xdr:colOff>39159</xdr:colOff>
      <xdr:row>25</xdr:row>
      <xdr:rowOff>187337</xdr:rowOff>
    </xdr:to>
    <xdr:cxnSp macro="">
      <xdr:nvCxnSpPr>
        <xdr:cNvPr id="91" name="Conector recto 90">
          <a:extLst>
            <a:ext uri="{FF2B5EF4-FFF2-40B4-BE49-F238E27FC236}">
              <a16:creationId xmlns:a16="http://schemas.microsoft.com/office/drawing/2014/main" id="{00000000-0008-0000-6400-00005B000000}"/>
            </a:ext>
          </a:extLst>
        </xdr:cNvPr>
        <xdr:cNvCxnSpPr/>
      </xdr:nvCxnSpPr>
      <xdr:spPr>
        <a:xfrm rot="21369693">
          <a:off x="5483173" y="4702187"/>
          <a:ext cx="4238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698520</xdr:colOff>
      <xdr:row>25</xdr:row>
      <xdr:rowOff>132124</xdr:rowOff>
    </xdr:from>
    <xdr:to>
      <xdr:col>5</xdr:col>
      <xdr:colOff>3658</xdr:colOff>
      <xdr:row>26</xdr:row>
      <xdr:rowOff>25258</xdr:rowOff>
    </xdr:to>
    <xdr:cxnSp macro="">
      <xdr:nvCxnSpPr>
        <xdr:cNvPr id="92" name="Conector recto 91">
          <a:extLst>
            <a:ext uri="{FF2B5EF4-FFF2-40B4-BE49-F238E27FC236}">
              <a16:creationId xmlns:a16="http://schemas.microsoft.com/office/drawing/2014/main" id="{00000000-0008-0000-6400-00005C000000}"/>
            </a:ext>
          </a:extLst>
        </xdr:cNvPr>
        <xdr:cNvCxnSpPr/>
      </xdr:nvCxnSpPr>
      <xdr:spPr>
        <a:xfrm rot="21369693">
          <a:off x="5483880" y="4704124"/>
          <a:ext cx="617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618123</xdr:colOff>
      <xdr:row>25</xdr:row>
      <xdr:rowOff>175129</xdr:rowOff>
    </xdr:from>
    <xdr:to>
      <xdr:col>4</xdr:col>
      <xdr:colOff>661624</xdr:colOff>
      <xdr:row>26</xdr:row>
      <xdr:rowOff>41721</xdr:rowOff>
    </xdr:to>
    <xdr:cxnSp macro="">
      <xdr:nvCxnSpPr>
        <xdr:cNvPr id="93" name="Conector recto 92">
          <a:extLst>
            <a:ext uri="{FF2B5EF4-FFF2-40B4-BE49-F238E27FC236}">
              <a16:creationId xmlns:a16="http://schemas.microsoft.com/office/drawing/2014/main" id="{00000000-0008-0000-6400-00005D000000}"/>
            </a:ext>
          </a:extLst>
        </xdr:cNvPr>
        <xdr:cNvCxnSpPr/>
      </xdr:nvCxnSpPr>
      <xdr:spPr>
        <a:xfrm rot="21369693">
          <a:off x="5403483" y="4747129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713850</xdr:colOff>
      <xdr:row>25</xdr:row>
      <xdr:rowOff>124328</xdr:rowOff>
    </xdr:from>
    <xdr:to>
      <xdr:col>5</xdr:col>
      <xdr:colOff>112382</xdr:colOff>
      <xdr:row>26</xdr:row>
      <xdr:rowOff>96450</xdr:rowOff>
    </xdr:to>
    <xdr:cxnSp macro="">
      <xdr:nvCxnSpPr>
        <xdr:cNvPr id="94" name="Conector recto 93">
          <a:extLst>
            <a:ext uri="{FF2B5EF4-FFF2-40B4-BE49-F238E27FC236}">
              <a16:creationId xmlns:a16="http://schemas.microsoft.com/office/drawing/2014/main" id="{00000000-0008-0000-6400-00005E000000}"/>
            </a:ext>
          </a:extLst>
        </xdr:cNvPr>
        <xdr:cNvCxnSpPr/>
      </xdr:nvCxnSpPr>
      <xdr:spPr>
        <a:xfrm rot="21369693" flipH="1">
          <a:off x="5483970" y="4696328"/>
          <a:ext cx="11481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11307</xdr:colOff>
      <xdr:row>25</xdr:row>
      <xdr:rowOff>125184</xdr:rowOff>
    </xdr:from>
    <xdr:to>
      <xdr:col>5</xdr:col>
      <xdr:colOff>165974</xdr:colOff>
      <xdr:row>26</xdr:row>
      <xdr:rowOff>89581</xdr:rowOff>
    </xdr:to>
    <xdr:cxnSp macro="">
      <xdr:nvCxnSpPr>
        <xdr:cNvPr id="95" name="Conector recto 94">
          <a:extLst>
            <a:ext uri="{FF2B5EF4-FFF2-40B4-BE49-F238E27FC236}">
              <a16:creationId xmlns:a16="http://schemas.microsoft.com/office/drawing/2014/main" id="{00000000-0008-0000-6400-00005F000000}"/>
            </a:ext>
          </a:extLst>
        </xdr:cNvPr>
        <xdr:cNvCxnSpPr/>
      </xdr:nvCxnSpPr>
      <xdr:spPr>
        <a:xfrm rot="21369693" flipH="1">
          <a:off x="5497707" y="4697184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168288</xdr:colOff>
      <xdr:row>25</xdr:row>
      <xdr:rowOff>122234</xdr:rowOff>
    </xdr:from>
    <xdr:to>
      <xdr:col>5</xdr:col>
      <xdr:colOff>233335</xdr:colOff>
      <xdr:row>26</xdr:row>
      <xdr:rowOff>15368</xdr:rowOff>
    </xdr:to>
    <xdr:cxnSp macro="">
      <xdr:nvCxnSpPr>
        <xdr:cNvPr id="96" name="Conector recto 95">
          <a:extLst>
            <a:ext uri="{FF2B5EF4-FFF2-40B4-BE49-F238E27FC236}">
              <a16:creationId xmlns:a16="http://schemas.microsoft.com/office/drawing/2014/main" id="{00000000-0008-0000-6400-000060000000}"/>
            </a:ext>
          </a:extLst>
        </xdr:cNvPr>
        <xdr:cNvCxnSpPr/>
      </xdr:nvCxnSpPr>
      <xdr:spPr>
        <a:xfrm rot="21369693">
          <a:off x="5654688" y="4694234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264988</xdr:colOff>
      <xdr:row>25</xdr:row>
      <xdr:rowOff>109035</xdr:rowOff>
    </xdr:from>
    <xdr:to>
      <xdr:col>5</xdr:col>
      <xdr:colOff>323126</xdr:colOff>
      <xdr:row>25</xdr:row>
      <xdr:rowOff>178092</xdr:rowOff>
    </xdr:to>
    <xdr:cxnSp macro="">
      <xdr:nvCxnSpPr>
        <xdr:cNvPr id="97" name="Conector recto 96">
          <a:extLst>
            <a:ext uri="{FF2B5EF4-FFF2-40B4-BE49-F238E27FC236}">
              <a16:creationId xmlns:a16="http://schemas.microsoft.com/office/drawing/2014/main" id="{00000000-0008-0000-6400-000061000000}"/>
            </a:ext>
          </a:extLst>
        </xdr:cNvPr>
        <xdr:cNvCxnSpPr/>
      </xdr:nvCxnSpPr>
      <xdr:spPr>
        <a:xfrm rot="21369693">
          <a:off x="5751388" y="4681035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217863</xdr:colOff>
      <xdr:row>25</xdr:row>
      <xdr:rowOff>113249</xdr:rowOff>
    </xdr:from>
    <xdr:to>
      <xdr:col>5</xdr:col>
      <xdr:colOff>285001</xdr:colOff>
      <xdr:row>26</xdr:row>
      <xdr:rowOff>6383</xdr:rowOff>
    </xdr:to>
    <xdr:cxnSp macro="">
      <xdr:nvCxnSpPr>
        <xdr:cNvPr id="98" name="Conector recto 97">
          <a:extLst>
            <a:ext uri="{FF2B5EF4-FFF2-40B4-BE49-F238E27FC236}">
              <a16:creationId xmlns:a16="http://schemas.microsoft.com/office/drawing/2014/main" id="{00000000-0008-0000-6400-000062000000}"/>
            </a:ext>
          </a:extLst>
        </xdr:cNvPr>
        <xdr:cNvCxnSpPr/>
      </xdr:nvCxnSpPr>
      <xdr:spPr>
        <a:xfrm rot="21369693">
          <a:off x="5704263" y="4685249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137465</xdr:colOff>
      <xdr:row>25</xdr:row>
      <xdr:rowOff>156254</xdr:rowOff>
    </xdr:from>
    <xdr:to>
      <xdr:col>5</xdr:col>
      <xdr:colOff>180966</xdr:colOff>
      <xdr:row>26</xdr:row>
      <xdr:rowOff>22846</xdr:rowOff>
    </xdr:to>
    <xdr:cxnSp macro="">
      <xdr:nvCxnSpPr>
        <xdr:cNvPr id="99" name="Conector recto 98">
          <a:extLst>
            <a:ext uri="{FF2B5EF4-FFF2-40B4-BE49-F238E27FC236}">
              <a16:creationId xmlns:a16="http://schemas.microsoft.com/office/drawing/2014/main" id="{00000000-0008-0000-6400-000063000000}"/>
            </a:ext>
          </a:extLst>
        </xdr:cNvPr>
        <xdr:cNvCxnSpPr/>
      </xdr:nvCxnSpPr>
      <xdr:spPr>
        <a:xfrm rot="21369693">
          <a:off x="5623865" y="4728254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42622</xdr:colOff>
      <xdr:row>25</xdr:row>
      <xdr:rowOff>117594</xdr:rowOff>
    </xdr:from>
    <xdr:to>
      <xdr:col>5</xdr:col>
      <xdr:colOff>75959</xdr:colOff>
      <xdr:row>25</xdr:row>
      <xdr:rowOff>158075</xdr:rowOff>
    </xdr:to>
    <xdr:cxnSp macro="">
      <xdr:nvCxnSpPr>
        <xdr:cNvPr id="100" name="Conector recto 99">
          <a:extLst>
            <a:ext uri="{FF2B5EF4-FFF2-40B4-BE49-F238E27FC236}">
              <a16:creationId xmlns:a16="http://schemas.microsoft.com/office/drawing/2014/main" id="{00000000-0008-0000-6400-000064000000}"/>
            </a:ext>
          </a:extLst>
        </xdr:cNvPr>
        <xdr:cNvCxnSpPr/>
      </xdr:nvCxnSpPr>
      <xdr:spPr>
        <a:xfrm rot="21369693">
          <a:off x="5529022" y="4689594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207785</xdr:colOff>
      <xdr:row>25</xdr:row>
      <xdr:rowOff>81929</xdr:rowOff>
    </xdr:from>
    <xdr:to>
      <xdr:col>5</xdr:col>
      <xdr:colOff>368317</xdr:colOff>
      <xdr:row>26</xdr:row>
      <xdr:rowOff>54051</xdr:rowOff>
    </xdr:to>
    <xdr:cxnSp macro="">
      <xdr:nvCxnSpPr>
        <xdr:cNvPr id="101" name="Conector recto 100">
          <a:extLst>
            <a:ext uri="{FF2B5EF4-FFF2-40B4-BE49-F238E27FC236}">
              <a16:creationId xmlns:a16="http://schemas.microsoft.com/office/drawing/2014/main" id="{00000000-0008-0000-6400-000065000000}"/>
            </a:ext>
          </a:extLst>
        </xdr:cNvPr>
        <xdr:cNvCxnSpPr/>
      </xdr:nvCxnSpPr>
      <xdr:spPr>
        <a:xfrm rot="319262" flipH="1">
          <a:off x="5694185" y="4653929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272627</xdr:colOff>
      <xdr:row>25</xdr:row>
      <xdr:rowOff>92082</xdr:rowOff>
    </xdr:from>
    <xdr:to>
      <xdr:col>5</xdr:col>
      <xdr:colOff>421544</xdr:colOff>
      <xdr:row>26</xdr:row>
      <xdr:rowOff>58861</xdr:rowOff>
    </xdr:to>
    <xdr:cxnSp macro="">
      <xdr:nvCxnSpPr>
        <xdr:cNvPr id="102" name="Conector recto 101">
          <a:extLst>
            <a:ext uri="{FF2B5EF4-FFF2-40B4-BE49-F238E27FC236}">
              <a16:creationId xmlns:a16="http://schemas.microsoft.com/office/drawing/2014/main" id="{00000000-0008-0000-6400-000066000000}"/>
            </a:ext>
          </a:extLst>
        </xdr:cNvPr>
        <xdr:cNvCxnSpPr/>
      </xdr:nvCxnSpPr>
      <xdr:spPr>
        <a:xfrm rot="319262" flipH="1">
          <a:off x="5759027" y="4664082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428692</xdr:colOff>
      <xdr:row>25</xdr:row>
      <xdr:rowOff>107219</xdr:rowOff>
    </xdr:from>
    <xdr:to>
      <xdr:col>5</xdr:col>
      <xdr:colOff>493739</xdr:colOff>
      <xdr:row>26</xdr:row>
      <xdr:rowOff>353</xdr:rowOff>
    </xdr:to>
    <xdr:cxnSp macro="">
      <xdr:nvCxnSpPr>
        <xdr:cNvPr id="103" name="Conector recto 102">
          <a:extLst>
            <a:ext uri="{FF2B5EF4-FFF2-40B4-BE49-F238E27FC236}">
              <a16:creationId xmlns:a16="http://schemas.microsoft.com/office/drawing/2014/main" id="{00000000-0008-0000-6400-000067000000}"/>
            </a:ext>
          </a:extLst>
        </xdr:cNvPr>
        <xdr:cNvCxnSpPr/>
      </xdr:nvCxnSpPr>
      <xdr:spPr>
        <a:xfrm rot="319262">
          <a:off x="5915092" y="4679219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533538</xdr:colOff>
      <xdr:row>25</xdr:row>
      <xdr:rowOff>111678</xdr:rowOff>
    </xdr:from>
    <xdr:to>
      <xdr:col>5</xdr:col>
      <xdr:colOff>583544</xdr:colOff>
      <xdr:row>25</xdr:row>
      <xdr:rowOff>168828</xdr:rowOff>
    </xdr:to>
    <xdr:cxnSp macro="">
      <xdr:nvCxnSpPr>
        <xdr:cNvPr id="104" name="Conector recto 103">
          <a:extLst>
            <a:ext uri="{FF2B5EF4-FFF2-40B4-BE49-F238E27FC236}">
              <a16:creationId xmlns:a16="http://schemas.microsoft.com/office/drawing/2014/main" id="{00000000-0008-0000-6400-000068000000}"/>
            </a:ext>
          </a:extLst>
        </xdr:cNvPr>
        <xdr:cNvCxnSpPr/>
      </xdr:nvCxnSpPr>
      <xdr:spPr>
        <a:xfrm rot="319262">
          <a:off x="6019938" y="4683678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479051</xdr:colOff>
      <xdr:row>25</xdr:row>
      <xdr:rowOff>106406</xdr:rowOff>
    </xdr:from>
    <xdr:to>
      <xdr:col>5</xdr:col>
      <xdr:colOff>546189</xdr:colOff>
      <xdr:row>25</xdr:row>
      <xdr:rowOff>190040</xdr:rowOff>
    </xdr:to>
    <xdr:cxnSp macro="">
      <xdr:nvCxnSpPr>
        <xdr:cNvPr id="105" name="Conector recto 104">
          <a:extLst>
            <a:ext uri="{FF2B5EF4-FFF2-40B4-BE49-F238E27FC236}">
              <a16:creationId xmlns:a16="http://schemas.microsoft.com/office/drawing/2014/main" id="{00000000-0008-0000-6400-000069000000}"/>
            </a:ext>
          </a:extLst>
        </xdr:cNvPr>
        <xdr:cNvCxnSpPr/>
      </xdr:nvCxnSpPr>
      <xdr:spPr>
        <a:xfrm rot="319262">
          <a:off x="5965451" y="4678406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395096</xdr:colOff>
      <xdr:row>25</xdr:row>
      <xdr:rowOff>134353</xdr:rowOff>
    </xdr:from>
    <xdr:to>
      <xdr:col>5</xdr:col>
      <xdr:colOff>438597</xdr:colOff>
      <xdr:row>26</xdr:row>
      <xdr:rowOff>945</xdr:rowOff>
    </xdr:to>
    <xdr:cxnSp macro="">
      <xdr:nvCxnSpPr>
        <xdr:cNvPr id="106" name="Conector recto 105">
          <a:extLst>
            <a:ext uri="{FF2B5EF4-FFF2-40B4-BE49-F238E27FC236}">
              <a16:creationId xmlns:a16="http://schemas.microsoft.com/office/drawing/2014/main" id="{00000000-0008-0000-6400-00006A000000}"/>
            </a:ext>
          </a:extLst>
        </xdr:cNvPr>
        <xdr:cNvCxnSpPr/>
      </xdr:nvCxnSpPr>
      <xdr:spPr>
        <a:xfrm rot="319262">
          <a:off x="5881496" y="4706353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488544</xdr:colOff>
      <xdr:row>25</xdr:row>
      <xdr:rowOff>108080</xdr:rowOff>
    </xdr:from>
    <xdr:to>
      <xdr:col>5</xdr:col>
      <xdr:colOff>649076</xdr:colOff>
      <xdr:row>26</xdr:row>
      <xdr:rowOff>80202</xdr:rowOff>
    </xdr:to>
    <xdr:cxnSp macro="">
      <xdr:nvCxnSpPr>
        <xdr:cNvPr id="107" name="Conector recto 106">
          <a:extLst>
            <a:ext uri="{FF2B5EF4-FFF2-40B4-BE49-F238E27FC236}">
              <a16:creationId xmlns:a16="http://schemas.microsoft.com/office/drawing/2014/main" id="{00000000-0008-0000-6400-00006B000000}"/>
            </a:ext>
          </a:extLst>
        </xdr:cNvPr>
        <xdr:cNvCxnSpPr/>
      </xdr:nvCxnSpPr>
      <xdr:spPr>
        <a:xfrm rot="319262" flipH="1">
          <a:off x="5974944" y="4680080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547759</xdr:colOff>
      <xdr:row>25</xdr:row>
      <xdr:rowOff>117971</xdr:rowOff>
    </xdr:from>
    <xdr:to>
      <xdr:col>5</xdr:col>
      <xdr:colOff>702426</xdr:colOff>
      <xdr:row>26</xdr:row>
      <xdr:rowOff>82368</xdr:rowOff>
    </xdr:to>
    <xdr:cxnSp macro="">
      <xdr:nvCxnSpPr>
        <xdr:cNvPr id="108" name="Conector recto 107">
          <a:extLst>
            <a:ext uri="{FF2B5EF4-FFF2-40B4-BE49-F238E27FC236}">
              <a16:creationId xmlns:a16="http://schemas.microsoft.com/office/drawing/2014/main" id="{00000000-0008-0000-6400-00006C000000}"/>
            </a:ext>
          </a:extLst>
        </xdr:cNvPr>
        <xdr:cNvCxnSpPr/>
      </xdr:nvCxnSpPr>
      <xdr:spPr>
        <a:xfrm rot="319262" flipH="1">
          <a:off x="6034159" y="4689971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709452</xdr:colOff>
      <xdr:row>25</xdr:row>
      <xdr:rowOff>133369</xdr:rowOff>
    </xdr:from>
    <xdr:to>
      <xdr:col>6</xdr:col>
      <xdr:colOff>12499</xdr:colOff>
      <xdr:row>26</xdr:row>
      <xdr:rowOff>26503</xdr:rowOff>
    </xdr:to>
    <xdr:cxnSp macro="">
      <xdr:nvCxnSpPr>
        <xdr:cNvPr id="109" name="Conector recto 108">
          <a:extLst>
            <a:ext uri="{FF2B5EF4-FFF2-40B4-BE49-F238E27FC236}">
              <a16:creationId xmlns:a16="http://schemas.microsoft.com/office/drawing/2014/main" id="{00000000-0008-0000-6400-00006D000000}"/>
            </a:ext>
          </a:extLst>
        </xdr:cNvPr>
        <xdr:cNvCxnSpPr/>
      </xdr:nvCxnSpPr>
      <xdr:spPr>
        <a:xfrm rot="319262">
          <a:off x="6188232" y="4705369"/>
          <a:ext cx="1170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46224</xdr:colOff>
      <xdr:row>25</xdr:row>
      <xdr:rowOff>135274</xdr:rowOff>
    </xdr:from>
    <xdr:to>
      <xdr:col>6</xdr:col>
      <xdr:colOff>104362</xdr:colOff>
      <xdr:row>26</xdr:row>
      <xdr:rowOff>13831</xdr:rowOff>
    </xdr:to>
    <xdr:cxnSp macro="">
      <xdr:nvCxnSpPr>
        <xdr:cNvPr id="110" name="Conector recto 109">
          <a:extLst>
            <a:ext uri="{FF2B5EF4-FFF2-40B4-BE49-F238E27FC236}">
              <a16:creationId xmlns:a16="http://schemas.microsoft.com/office/drawing/2014/main" id="{00000000-0008-0000-6400-00006E000000}"/>
            </a:ext>
          </a:extLst>
        </xdr:cNvPr>
        <xdr:cNvCxnSpPr/>
      </xdr:nvCxnSpPr>
      <xdr:spPr>
        <a:xfrm rot="319262">
          <a:off x="6233664" y="4707274"/>
          <a:ext cx="58138" cy="6143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759811</xdr:colOff>
      <xdr:row>25</xdr:row>
      <xdr:rowOff>132557</xdr:rowOff>
    </xdr:from>
    <xdr:to>
      <xdr:col>6</xdr:col>
      <xdr:colOff>64949</xdr:colOff>
      <xdr:row>26</xdr:row>
      <xdr:rowOff>25691</xdr:rowOff>
    </xdr:to>
    <xdr:cxnSp macro="">
      <xdr:nvCxnSpPr>
        <xdr:cNvPr id="111" name="Conector recto 110">
          <a:extLst>
            <a:ext uri="{FF2B5EF4-FFF2-40B4-BE49-F238E27FC236}">
              <a16:creationId xmlns:a16="http://schemas.microsoft.com/office/drawing/2014/main" id="{00000000-0008-0000-6400-00006F000000}"/>
            </a:ext>
          </a:extLst>
        </xdr:cNvPr>
        <xdr:cNvCxnSpPr/>
      </xdr:nvCxnSpPr>
      <xdr:spPr>
        <a:xfrm rot="319262">
          <a:off x="6185251" y="4704557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675856</xdr:colOff>
      <xdr:row>25</xdr:row>
      <xdr:rowOff>160503</xdr:rowOff>
    </xdr:from>
    <xdr:to>
      <xdr:col>5</xdr:col>
      <xdr:colOff>719357</xdr:colOff>
      <xdr:row>26</xdr:row>
      <xdr:rowOff>27095</xdr:rowOff>
    </xdr:to>
    <xdr:cxnSp macro="">
      <xdr:nvCxnSpPr>
        <xdr:cNvPr id="112" name="Conector recto 111">
          <a:extLst>
            <a:ext uri="{FF2B5EF4-FFF2-40B4-BE49-F238E27FC236}">
              <a16:creationId xmlns:a16="http://schemas.microsoft.com/office/drawing/2014/main" id="{00000000-0008-0000-6400-000070000000}"/>
            </a:ext>
          </a:extLst>
        </xdr:cNvPr>
        <xdr:cNvCxnSpPr/>
      </xdr:nvCxnSpPr>
      <xdr:spPr>
        <a:xfrm rot="319262">
          <a:off x="6162256" y="4732503"/>
          <a:ext cx="2826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589763</xdr:colOff>
      <xdr:row>25</xdr:row>
      <xdr:rowOff>106536</xdr:rowOff>
    </xdr:from>
    <xdr:to>
      <xdr:col>5</xdr:col>
      <xdr:colOff>623100</xdr:colOff>
      <xdr:row>25</xdr:row>
      <xdr:rowOff>147017</xdr:rowOff>
    </xdr:to>
    <xdr:cxnSp macro="">
      <xdr:nvCxnSpPr>
        <xdr:cNvPr id="113" name="Conector recto 112">
          <a:extLst>
            <a:ext uri="{FF2B5EF4-FFF2-40B4-BE49-F238E27FC236}">
              <a16:creationId xmlns:a16="http://schemas.microsoft.com/office/drawing/2014/main" id="{00000000-0008-0000-6400-000071000000}"/>
            </a:ext>
          </a:extLst>
        </xdr:cNvPr>
        <xdr:cNvCxnSpPr/>
      </xdr:nvCxnSpPr>
      <xdr:spPr>
        <a:xfrm rot="319262">
          <a:off x="6076163" y="4678536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97172</xdr:colOff>
      <xdr:row>25</xdr:row>
      <xdr:rowOff>141193</xdr:rowOff>
    </xdr:from>
    <xdr:to>
      <xdr:col>6</xdr:col>
      <xdr:colOff>130509</xdr:colOff>
      <xdr:row>25</xdr:row>
      <xdr:rowOff>181674</xdr:rowOff>
    </xdr:to>
    <xdr:cxnSp macro="">
      <xdr:nvCxnSpPr>
        <xdr:cNvPr id="114" name="Conector recto 113">
          <a:extLst>
            <a:ext uri="{FF2B5EF4-FFF2-40B4-BE49-F238E27FC236}">
              <a16:creationId xmlns:a16="http://schemas.microsoft.com/office/drawing/2014/main" id="{00000000-0008-0000-6400-000072000000}"/>
            </a:ext>
          </a:extLst>
        </xdr:cNvPr>
        <xdr:cNvCxnSpPr/>
      </xdr:nvCxnSpPr>
      <xdr:spPr>
        <a:xfrm rot="319262">
          <a:off x="6284612" y="471319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8691</xdr:colOff>
      <xdr:row>25</xdr:row>
      <xdr:rowOff>134357</xdr:rowOff>
    </xdr:from>
    <xdr:to>
      <xdr:col>6</xdr:col>
      <xdr:colOff>169223</xdr:colOff>
      <xdr:row>26</xdr:row>
      <xdr:rowOff>106479</xdr:rowOff>
    </xdr:to>
    <xdr:cxnSp macro="">
      <xdr:nvCxnSpPr>
        <xdr:cNvPr id="115" name="Conector recto 114">
          <a:extLst>
            <a:ext uri="{FF2B5EF4-FFF2-40B4-BE49-F238E27FC236}">
              <a16:creationId xmlns:a16="http://schemas.microsoft.com/office/drawing/2014/main" id="{00000000-0008-0000-6400-000073000000}"/>
            </a:ext>
          </a:extLst>
        </xdr:cNvPr>
        <xdr:cNvCxnSpPr/>
      </xdr:nvCxnSpPr>
      <xdr:spPr>
        <a:xfrm rot="319262" flipH="1">
          <a:off x="6196131" y="4706357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73533</xdr:colOff>
      <xdr:row>25</xdr:row>
      <xdr:rowOff>144510</xdr:rowOff>
    </xdr:from>
    <xdr:to>
      <xdr:col>6</xdr:col>
      <xdr:colOff>222450</xdr:colOff>
      <xdr:row>26</xdr:row>
      <xdr:rowOff>111289</xdr:rowOff>
    </xdr:to>
    <xdr:cxnSp macro="">
      <xdr:nvCxnSpPr>
        <xdr:cNvPr id="116" name="Conector recto 115">
          <a:extLst>
            <a:ext uri="{FF2B5EF4-FFF2-40B4-BE49-F238E27FC236}">
              <a16:creationId xmlns:a16="http://schemas.microsoft.com/office/drawing/2014/main" id="{00000000-0008-0000-6400-000074000000}"/>
            </a:ext>
          </a:extLst>
        </xdr:cNvPr>
        <xdr:cNvCxnSpPr/>
      </xdr:nvCxnSpPr>
      <xdr:spPr>
        <a:xfrm rot="319262" flipH="1">
          <a:off x="6260973" y="4716510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229599</xdr:colOff>
      <xdr:row>25</xdr:row>
      <xdr:rowOff>159647</xdr:rowOff>
    </xdr:from>
    <xdr:to>
      <xdr:col>6</xdr:col>
      <xdr:colOff>294646</xdr:colOff>
      <xdr:row>26</xdr:row>
      <xdr:rowOff>52781</xdr:rowOff>
    </xdr:to>
    <xdr:cxnSp macro="">
      <xdr:nvCxnSpPr>
        <xdr:cNvPr id="117" name="Conector recto 116">
          <a:extLst>
            <a:ext uri="{FF2B5EF4-FFF2-40B4-BE49-F238E27FC236}">
              <a16:creationId xmlns:a16="http://schemas.microsoft.com/office/drawing/2014/main" id="{00000000-0008-0000-6400-000075000000}"/>
            </a:ext>
          </a:extLst>
        </xdr:cNvPr>
        <xdr:cNvCxnSpPr/>
      </xdr:nvCxnSpPr>
      <xdr:spPr>
        <a:xfrm rot="319262">
          <a:off x="6417039" y="4731647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334445</xdr:colOff>
      <xdr:row>25</xdr:row>
      <xdr:rowOff>164105</xdr:rowOff>
    </xdr:from>
    <xdr:to>
      <xdr:col>6</xdr:col>
      <xdr:colOff>384451</xdr:colOff>
      <xdr:row>26</xdr:row>
      <xdr:rowOff>30755</xdr:rowOff>
    </xdr:to>
    <xdr:cxnSp macro="">
      <xdr:nvCxnSpPr>
        <xdr:cNvPr id="118" name="Conector recto 117">
          <a:extLst>
            <a:ext uri="{FF2B5EF4-FFF2-40B4-BE49-F238E27FC236}">
              <a16:creationId xmlns:a16="http://schemas.microsoft.com/office/drawing/2014/main" id="{00000000-0008-0000-6400-000076000000}"/>
            </a:ext>
          </a:extLst>
        </xdr:cNvPr>
        <xdr:cNvCxnSpPr/>
      </xdr:nvCxnSpPr>
      <xdr:spPr>
        <a:xfrm rot="319262">
          <a:off x="6521885" y="4736105"/>
          <a:ext cx="5000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279958</xdr:colOff>
      <xdr:row>25</xdr:row>
      <xdr:rowOff>158834</xdr:rowOff>
    </xdr:from>
    <xdr:to>
      <xdr:col>6</xdr:col>
      <xdr:colOff>347096</xdr:colOff>
      <xdr:row>26</xdr:row>
      <xdr:rowOff>51968</xdr:rowOff>
    </xdr:to>
    <xdr:cxnSp macro="">
      <xdr:nvCxnSpPr>
        <xdr:cNvPr id="119" name="Conector recto 118">
          <a:extLst>
            <a:ext uri="{FF2B5EF4-FFF2-40B4-BE49-F238E27FC236}">
              <a16:creationId xmlns:a16="http://schemas.microsoft.com/office/drawing/2014/main" id="{00000000-0008-0000-6400-000077000000}"/>
            </a:ext>
          </a:extLst>
        </xdr:cNvPr>
        <xdr:cNvCxnSpPr/>
      </xdr:nvCxnSpPr>
      <xdr:spPr>
        <a:xfrm rot="319262">
          <a:off x="6467398" y="4730834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196003</xdr:colOff>
      <xdr:row>25</xdr:row>
      <xdr:rowOff>186780</xdr:rowOff>
    </xdr:from>
    <xdr:to>
      <xdr:col>6</xdr:col>
      <xdr:colOff>239504</xdr:colOff>
      <xdr:row>26</xdr:row>
      <xdr:rowOff>53372</xdr:rowOff>
    </xdr:to>
    <xdr:cxnSp macro="">
      <xdr:nvCxnSpPr>
        <xdr:cNvPr id="120" name="Conector recto 119">
          <a:extLst>
            <a:ext uri="{FF2B5EF4-FFF2-40B4-BE49-F238E27FC236}">
              <a16:creationId xmlns:a16="http://schemas.microsoft.com/office/drawing/2014/main" id="{00000000-0008-0000-6400-000078000000}"/>
            </a:ext>
          </a:extLst>
        </xdr:cNvPr>
        <xdr:cNvCxnSpPr/>
      </xdr:nvCxnSpPr>
      <xdr:spPr>
        <a:xfrm rot="319262">
          <a:off x="6383443" y="475116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289451</xdr:colOff>
      <xdr:row>25</xdr:row>
      <xdr:rowOff>160507</xdr:rowOff>
    </xdr:from>
    <xdr:to>
      <xdr:col>6</xdr:col>
      <xdr:colOff>449983</xdr:colOff>
      <xdr:row>26</xdr:row>
      <xdr:rowOff>132629</xdr:rowOff>
    </xdr:to>
    <xdr:cxnSp macro="">
      <xdr:nvCxnSpPr>
        <xdr:cNvPr id="121" name="Conector recto 120">
          <a:extLst>
            <a:ext uri="{FF2B5EF4-FFF2-40B4-BE49-F238E27FC236}">
              <a16:creationId xmlns:a16="http://schemas.microsoft.com/office/drawing/2014/main" id="{00000000-0008-0000-6400-000079000000}"/>
            </a:ext>
          </a:extLst>
        </xdr:cNvPr>
        <xdr:cNvCxnSpPr/>
      </xdr:nvCxnSpPr>
      <xdr:spPr>
        <a:xfrm rot="319262" flipH="1">
          <a:off x="6476891" y="4732507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348666</xdr:colOff>
      <xdr:row>25</xdr:row>
      <xdr:rowOff>170399</xdr:rowOff>
    </xdr:from>
    <xdr:to>
      <xdr:col>6</xdr:col>
      <xdr:colOff>503333</xdr:colOff>
      <xdr:row>26</xdr:row>
      <xdr:rowOff>134796</xdr:rowOff>
    </xdr:to>
    <xdr:cxnSp macro="">
      <xdr:nvCxnSpPr>
        <xdr:cNvPr id="122" name="Conector recto 121">
          <a:extLst>
            <a:ext uri="{FF2B5EF4-FFF2-40B4-BE49-F238E27FC236}">
              <a16:creationId xmlns:a16="http://schemas.microsoft.com/office/drawing/2014/main" id="{00000000-0008-0000-6400-00007A000000}"/>
            </a:ext>
          </a:extLst>
        </xdr:cNvPr>
        <xdr:cNvCxnSpPr/>
      </xdr:nvCxnSpPr>
      <xdr:spPr>
        <a:xfrm rot="319262" flipH="1">
          <a:off x="6536106" y="4742399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510359</xdr:colOff>
      <xdr:row>25</xdr:row>
      <xdr:rowOff>185797</xdr:rowOff>
    </xdr:from>
    <xdr:to>
      <xdr:col>6</xdr:col>
      <xdr:colOff>575406</xdr:colOff>
      <xdr:row>26</xdr:row>
      <xdr:rowOff>78931</xdr:rowOff>
    </xdr:to>
    <xdr:cxnSp macro="">
      <xdr:nvCxnSpPr>
        <xdr:cNvPr id="123" name="Conector recto 122">
          <a:extLst>
            <a:ext uri="{FF2B5EF4-FFF2-40B4-BE49-F238E27FC236}">
              <a16:creationId xmlns:a16="http://schemas.microsoft.com/office/drawing/2014/main" id="{00000000-0008-0000-6400-00007B000000}"/>
            </a:ext>
          </a:extLst>
        </xdr:cNvPr>
        <xdr:cNvCxnSpPr/>
      </xdr:nvCxnSpPr>
      <xdr:spPr>
        <a:xfrm rot="319262">
          <a:off x="6697799" y="4757797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609131</xdr:colOff>
      <xdr:row>25</xdr:row>
      <xdr:rowOff>187702</xdr:rowOff>
    </xdr:from>
    <xdr:to>
      <xdr:col>6</xdr:col>
      <xdr:colOff>667269</xdr:colOff>
      <xdr:row>26</xdr:row>
      <xdr:rowOff>66259</xdr:rowOff>
    </xdr:to>
    <xdr:cxnSp macro="">
      <xdr:nvCxnSpPr>
        <xdr:cNvPr id="124" name="Conector recto 123">
          <a:extLst>
            <a:ext uri="{FF2B5EF4-FFF2-40B4-BE49-F238E27FC236}">
              <a16:creationId xmlns:a16="http://schemas.microsoft.com/office/drawing/2014/main" id="{00000000-0008-0000-6400-00007C000000}"/>
            </a:ext>
          </a:extLst>
        </xdr:cNvPr>
        <xdr:cNvCxnSpPr/>
      </xdr:nvCxnSpPr>
      <xdr:spPr>
        <a:xfrm rot="319262">
          <a:off x="6796571" y="4752082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560718</xdr:colOff>
      <xdr:row>25</xdr:row>
      <xdr:rowOff>184985</xdr:rowOff>
    </xdr:from>
    <xdr:to>
      <xdr:col>6</xdr:col>
      <xdr:colOff>627856</xdr:colOff>
      <xdr:row>26</xdr:row>
      <xdr:rowOff>78119</xdr:rowOff>
    </xdr:to>
    <xdr:cxnSp macro="">
      <xdr:nvCxnSpPr>
        <xdr:cNvPr id="125" name="Conector recto 124">
          <a:extLst>
            <a:ext uri="{FF2B5EF4-FFF2-40B4-BE49-F238E27FC236}">
              <a16:creationId xmlns:a16="http://schemas.microsoft.com/office/drawing/2014/main" id="{00000000-0008-0000-6400-00007D000000}"/>
            </a:ext>
          </a:extLst>
        </xdr:cNvPr>
        <xdr:cNvCxnSpPr/>
      </xdr:nvCxnSpPr>
      <xdr:spPr>
        <a:xfrm rot="319262">
          <a:off x="6748158" y="4756985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476763</xdr:colOff>
      <xdr:row>26</xdr:row>
      <xdr:rowOff>22431</xdr:rowOff>
    </xdr:from>
    <xdr:to>
      <xdr:col>6</xdr:col>
      <xdr:colOff>520264</xdr:colOff>
      <xdr:row>26</xdr:row>
      <xdr:rowOff>79523</xdr:rowOff>
    </xdr:to>
    <xdr:cxnSp macro="">
      <xdr:nvCxnSpPr>
        <xdr:cNvPr id="126" name="Conector recto 125">
          <a:extLst>
            <a:ext uri="{FF2B5EF4-FFF2-40B4-BE49-F238E27FC236}">
              <a16:creationId xmlns:a16="http://schemas.microsoft.com/office/drawing/2014/main" id="{00000000-0008-0000-6400-00007E000000}"/>
            </a:ext>
          </a:extLst>
        </xdr:cNvPr>
        <xdr:cNvCxnSpPr/>
      </xdr:nvCxnSpPr>
      <xdr:spPr>
        <a:xfrm rot="319262">
          <a:off x="6664203" y="4777311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390670</xdr:colOff>
      <xdr:row>25</xdr:row>
      <xdr:rowOff>158964</xdr:rowOff>
    </xdr:from>
    <xdr:to>
      <xdr:col>6</xdr:col>
      <xdr:colOff>424007</xdr:colOff>
      <xdr:row>26</xdr:row>
      <xdr:rowOff>8945</xdr:rowOff>
    </xdr:to>
    <xdr:cxnSp macro="">
      <xdr:nvCxnSpPr>
        <xdr:cNvPr id="127" name="Conector recto 126">
          <a:extLst>
            <a:ext uri="{FF2B5EF4-FFF2-40B4-BE49-F238E27FC236}">
              <a16:creationId xmlns:a16="http://schemas.microsoft.com/office/drawing/2014/main" id="{00000000-0008-0000-6400-00007F000000}"/>
            </a:ext>
          </a:extLst>
        </xdr:cNvPr>
        <xdr:cNvCxnSpPr/>
      </xdr:nvCxnSpPr>
      <xdr:spPr>
        <a:xfrm rot="319262">
          <a:off x="6578110" y="4730964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564924</xdr:colOff>
      <xdr:row>25</xdr:row>
      <xdr:rowOff>179354</xdr:rowOff>
    </xdr:from>
    <xdr:to>
      <xdr:col>6</xdr:col>
      <xdr:colOff>725456</xdr:colOff>
      <xdr:row>26</xdr:row>
      <xdr:rowOff>151476</xdr:rowOff>
    </xdr:to>
    <xdr:cxnSp macro="">
      <xdr:nvCxnSpPr>
        <xdr:cNvPr id="128" name="Conector recto 127">
          <a:extLst>
            <a:ext uri="{FF2B5EF4-FFF2-40B4-BE49-F238E27FC236}">
              <a16:creationId xmlns:a16="http://schemas.microsoft.com/office/drawing/2014/main" id="{00000000-0008-0000-6400-000080000000}"/>
            </a:ext>
          </a:extLst>
        </xdr:cNvPr>
        <xdr:cNvCxnSpPr/>
      </xdr:nvCxnSpPr>
      <xdr:spPr>
        <a:xfrm rot="319262" flipH="1">
          <a:off x="6752364" y="4751354"/>
          <a:ext cx="13767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629766</xdr:colOff>
      <xdr:row>25</xdr:row>
      <xdr:rowOff>189507</xdr:rowOff>
    </xdr:from>
    <xdr:to>
      <xdr:col>7</xdr:col>
      <xdr:colOff>16683</xdr:colOff>
      <xdr:row>26</xdr:row>
      <xdr:rowOff>156286</xdr:rowOff>
    </xdr:to>
    <xdr:cxnSp macro="">
      <xdr:nvCxnSpPr>
        <xdr:cNvPr id="129" name="Conector recto 128">
          <a:extLst>
            <a:ext uri="{FF2B5EF4-FFF2-40B4-BE49-F238E27FC236}">
              <a16:creationId xmlns:a16="http://schemas.microsoft.com/office/drawing/2014/main" id="{00000000-0008-0000-6400-000081000000}"/>
            </a:ext>
          </a:extLst>
        </xdr:cNvPr>
        <xdr:cNvCxnSpPr/>
      </xdr:nvCxnSpPr>
      <xdr:spPr>
        <a:xfrm rot="319262" flipH="1">
          <a:off x="6817206" y="4753887"/>
          <a:ext cx="8795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23832</xdr:colOff>
      <xdr:row>26</xdr:row>
      <xdr:rowOff>14144</xdr:rowOff>
    </xdr:from>
    <xdr:to>
      <xdr:col>7</xdr:col>
      <xdr:colOff>88879</xdr:colOff>
      <xdr:row>26</xdr:row>
      <xdr:rowOff>97778</xdr:rowOff>
    </xdr:to>
    <xdr:cxnSp macro="">
      <xdr:nvCxnSpPr>
        <xdr:cNvPr id="130" name="Conector recto 129">
          <a:extLst>
            <a:ext uri="{FF2B5EF4-FFF2-40B4-BE49-F238E27FC236}">
              <a16:creationId xmlns:a16="http://schemas.microsoft.com/office/drawing/2014/main" id="{00000000-0008-0000-6400-000082000000}"/>
            </a:ext>
          </a:extLst>
        </xdr:cNvPr>
        <xdr:cNvCxnSpPr/>
      </xdr:nvCxnSpPr>
      <xdr:spPr>
        <a:xfrm rot="319262">
          <a:off x="6912312" y="476902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128678</xdr:colOff>
      <xdr:row>26</xdr:row>
      <xdr:rowOff>18603</xdr:rowOff>
    </xdr:from>
    <xdr:to>
      <xdr:col>7</xdr:col>
      <xdr:colOff>178684</xdr:colOff>
      <xdr:row>26</xdr:row>
      <xdr:rowOff>75753</xdr:rowOff>
    </xdr:to>
    <xdr:cxnSp macro="">
      <xdr:nvCxnSpPr>
        <xdr:cNvPr id="131" name="Conector recto 130">
          <a:extLst>
            <a:ext uri="{FF2B5EF4-FFF2-40B4-BE49-F238E27FC236}">
              <a16:creationId xmlns:a16="http://schemas.microsoft.com/office/drawing/2014/main" id="{00000000-0008-0000-6400-000083000000}"/>
            </a:ext>
          </a:extLst>
        </xdr:cNvPr>
        <xdr:cNvCxnSpPr/>
      </xdr:nvCxnSpPr>
      <xdr:spPr>
        <a:xfrm rot="319262">
          <a:off x="7017158" y="4773483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74191</xdr:colOff>
      <xdr:row>26</xdr:row>
      <xdr:rowOff>13332</xdr:rowOff>
    </xdr:from>
    <xdr:to>
      <xdr:col>7</xdr:col>
      <xdr:colOff>141329</xdr:colOff>
      <xdr:row>26</xdr:row>
      <xdr:rowOff>96966</xdr:rowOff>
    </xdr:to>
    <xdr:cxnSp macro="">
      <xdr:nvCxnSpPr>
        <xdr:cNvPr id="132" name="Conector recto 131">
          <a:extLst>
            <a:ext uri="{FF2B5EF4-FFF2-40B4-BE49-F238E27FC236}">
              <a16:creationId xmlns:a16="http://schemas.microsoft.com/office/drawing/2014/main" id="{00000000-0008-0000-6400-000084000000}"/>
            </a:ext>
          </a:extLst>
        </xdr:cNvPr>
        <xdr:cNvCxnSpPr/>
      </xdr:nvCxnSpPr>
      <xdr:spPr>
        <a:xfrm rot="319262">
          <a:off x="6962671" y="476821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752236</xdr:colOff>
      <xdr:row>26</xdr:row>
      <xdr:rowOff>41278</xdr:rowOff>
    </xdr:from>
    <xdr:to>
      <xdr:col>7</xdr:col>
      <xdr:colOff>33737</xdr:colOff>
      <xdr:row>26</xdr:row>
      <xdr:rowOff>98370</xdr:rowOff>
    </xdr:to>
    <xdr:cxnSp macro="">
      <xdr:nvCxnSpPr>
        <xdr:cNvPr id="133" name="Conector recto 132">
          <a:extLst>
            <a:ext uri="{FF2B5EF4-FFF2-40B4-BE49-F238E27FC236}">
              <a16:creationId xmlns:a16="http://schemas.microsoft.com/office/drawing/2014/main" id="{00000000-0008-0000-6400-000085000000}"/>
            </a:ext>
          </a:extLst>
        </xdr:cNvPr>
        <xdr:cNvCxnSpPr/>
      </xdr:nvCxnSpPr>
      <xdr:spPr>
        <a:xfrm rot="319262">
          <a:off x="6886336" y="4796158"/>
          <a:ext cx="3588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83684</xdr:colOff>
      <xdr:row>26</xdr:row>
      <xdr:rowOff>15005</xdr:rowOff>
    </xdr:from>
    <xdr:to>
      <xdr:col>7</xdr:col>
      <xdr:colOff>244216</xdr:colOff>
      <xdr:row>26</xdr:row>
      <xdr:rowOff>177627</xdr:rowOff>
    </xdr:to>
    <xdr:cxnSp macro="">
      <xdr:nvCxnSpPr>
        <xdr:cNvPr id="134" name="Conector recto 133">
          <a:extLst>
            <a:ext uri="{FF2B5EF4-FFF2-40B4-BE49-F238E27FC236}">
              <a16:creationId xmlns:a16="http://schemas.microsoft.com/office/drawing/2014/main" id="{00000000-0008-0000-6400-000086000000}"/>
            </a:ext>
          </a:extLst>
        </xdr:cNvPr>
        <xdr:cNvCxnSpPr/>
      </xdr:nvCxnSpPr>
      <xdr:spPr>
        <a:xfrm rot="319262" flipH="1">
          <a:off x="6972164" y="4769885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142899</xdr:colOff>
      <xdr:row>26</xdr:row>
      <xdr:rowOff>24896</xdr:rowOff>
    </xdr:from>
    <xdr:to>
      <xdr:col>7</xdr:col>
      <xdr:colOff>297566</xdr:colOff>
      <xdr:row>26</xdr:row>
      <xdr:rowOff>179793</xdr:rowOff>
    </xdr:to>
    <xdr:cxnSp macro="">
      <xdr:nvCxnSpPr>
        <xdr:cNvPr id="135" name="Conector recto 134">
          <a:extLst>
            <a:ext uri="{FF2B5EF4-FFF2-40B4-BE49-F238E27FC236}">
              <a16:creationId xmlns:a16="http://schemas.microsoft.com/office/drawing/2014/main" id="{00000000-0008-0000-6400-000087000000}"/>
            </a:ext>
          </a:extLst>
        </xdr:cNvPr>
        <xdr:cNvCxnSpPr/>
      </xdr:nvCxnSpPr>
      <xdr:spPr>
        <a:xfrm rot="319262" flipH="1">
          <a:off x="7031379" y="4779776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304591</xdr:colOff>
      <xdr:row>26</xdr:row>
      <xdr:rowOff>40294</xdr:rowOff>
    </xdr:from>
    <xdr:to>
      <xdr:col>7</xdr:col>
      <xdr:colOff>369638</xdr:colOff>
      <xdr:row>26</xdr:row>
      <xdr:rowOff>123928</xdr:rowOff>
    </xdr:to>
    <xdr:cxnSp macro="">
      <xdr:nvCxnSpPr>
        <xdr:cNvPr id="136" name="Conector recto 135">
          <a:extLst>
            <a:ext uri="{FF2B5EF4-FFF2-40B4-BE49-F238E27FC236}">
              <a16:creationId xmlns:a16="http://schemas.microsoft.com/office/drawing/2014/main" id="{00000000-0008-0000-6400-000088000000}"/>
            </a:ext>
          </a:extLst>
        </xdr:cNvPr>
        <xdr:cNvCxnSpPr/>
      </xdr:nvCxnSpPr>
      <xdr:spPr>
        <a:xfrm rot="319262">
          <a:off x="7193071" y="479517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354951</xdr:colOff>
      <xdr:row>26</xdr:row>
      <xdr:rowOff>39482</xdr:rowOff>
    </xdr:from>
    <xdr:to>
      <xdr:col>7</xdr:col>
      <xdr:colOff>422089</xdr:colOff>
      <xdr:row>26</xdr:row>
      <xdr:rowOff>123116</xdr:rowOff>
    </xdr:to>
    <xdr:cxnSp macro="">
      <xdr:nvCxnSpPr>
        <xdr:cNvPr id="137" name="Conector recto 136">
          <a:extLst>
            <a:ext uri="{FF2B5EF4-FFF2-40B4-BE49-F238E27FC236}">
              <a16:creationId xmlns:a16="http://schemas.microsoft.com/office/drawing/2014/main" id="{00000000-0008-0000-6400-000089000000}"/>
            </a:ext>
          </a:extLst>
        </xdr:cNvPr>
        <xdr:cNvCxnSpPr/>
      </xdr:nvCxnSpPr>
      <xdr:spPr>
        <a:xfrm rot="319262">
          <a:off x="7243431" y="479436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270996</xdr:colOff>
      <xdr:row>26</xdr:row>
      <xdr:rowOff>67428</xdr:rowOff>
    </xdr:from>
    <xdr:to>
      <xdr:col>7</xdr:col>
      <xdr:colOff>314497</xdr:colOff>
      <xdr:row>26</xdr:row>
      <xdr:rowOff>124520</xdr:rowOff>
    </xdr:to>
    <xdr:cxnSp macro="">
      <xdr:nvCxnSpPr>
        <xdr:cNvPr id="138" name="Conector recto 137">
          <a:extLst>
            <a:ext uri="{FF2B5EF4-FFF2-40B4-BE49-F238E27FC236}">
              <a16:creationId xmlns:a16="http://schemas.microsoft.com/office/drawing/2014/main" id="{00000000-0008-0000-6400-00008A000000}"/>
            </a:ext>
          </a:extLst>
        </xdr:cNvPr>
        <xdr:cNvCxnSpPr/>
      </xdr:nvCxnSpPr>
      <xdr:spPr>
        <a:xfrm rot="319262">
          <a:off x="7159476" y="482230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184902</xdr:colOff>
      <xdr:row>26</xdr:row>
      <xdr:rowOff>13461</xdr:rowOff>
    </xdr:from>
    <xdr:to>
      <xdr:col>7</xdr:col>
      <xdr:colOff>218239</xdr:colOff>
      <xdr:row>26</xdr:row>
      <xdr:rowOff>53942</xdr:rowOff>
    </xdr:to>
    <xdr:cxnSp macro="">
      <xdr:nvCxnSpPr>
        <xdr:cNvPr id="139" name="Conector recto 138">
          <a:extLst>
            <a:ext uri="{FF2B5EF4-FFF2-40B4-BE49-F238E27FC236}">
              <a16:creationId xmlns:a16="http://schemas.microsoft.com/office/drawing/2014/main" id="{00000000-0008-0000-6400-00008B000000}"/>
            </a:ext>
          </a:extLst>
        </xdr:cNvPr>
        <xdr:cNvCxnSpPr/>
      </xdr:nvCxnSpPr>
      <xdr:spPr>
        <a:xfrm rot="319262">
          <a:off x="7073382" y="4768341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476250</xdr:colOff>
      <xdr:row>24</xdr:row>
      <xdr:rowOff>57150</xdr:rowOff>
    </xdr:from>
    <xdr:to>
      <xdr:col>6</xdr:col>
      <xdr:colOff>504825</xdr:colOff>
      <xdr:row>25</xdr:row>
      <xdr:rowOff>76200</xdr:rowOff>
    </xdr:to>
    <xdr:cxnSp macro="">
      <xdr:nvCxnSpPr>
        <xdr:cNvPr id="140" name="Conector recto de flecha 139">
          <a:extLst>
            <a:ext uri="{FF2B5EF4-FFF2-40B4-BE49-F238E27FC236}">
              <a16:creationId xmlns:a16="http://schemas.microsoft.com/office/drawing/2014/main" id="{00000000-0008-0000-6400-00008C000000}"/>
            </a:ext>
          </a:extLst>
        </xdr:cNvPr>
        <xdr:cNvCxnSpPr/>
      </xdr:nvCxnSpPr>
      <xdr:spPr>
        <a:xfrm flipH="1">
          <a:off x="6663690" y="4446270"/>
          <a:ext cx="28575" cy="20193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438150</xdr:colOff>
      <xdr:row>25</xdr:row>
      <xdr:rowOff>152400</xdr:rowOff>
    </xdr:from>
    <xdr:to>
      <xdr:col>6</xdr:col>
      <xdr:colOff>476251</xdr:colOff>
      <xdr:row>27</xdr:row>
      <xdr:rowOff>28575</xdr:rowOff>
    </xdr:to>
    <xdr:cxnSp macro="">
      <xdr:nvCxnSpPr>
        <xdr:cNvPr id="141" name="Conector recto de flecha 140">
          <a:extLst>
            <a:ext uri="{FF2B5EF4-FFF2-40B4-BE49-F238E27FC236}">
              <a16:creationId xmlns:a16="http://schemas.microsoft.com/office/drawing/2014/main" id="{00000000-0008-0000-6400-00008D000000}"/>
            </a:ext>
          </a:extLst>
        </xdr:cNvPr>
        <xdr:cNvCxnSpPr/>
      </xdr:nvCxnSpPr>
      <xdr:spPr>
        <a:xfrm flipV="1">
          <a:off x="6625590" y="4724400"/>
          <a:ext cx="38101" cy="24193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323850</xdr:colOff>
      <xdr:row>27</xdr:row>
      <xdr:rowOff>161925</xdr:rowOff>
    </xdr:from>
    <xdr:to>
      <xdr:col>7</xdr:col>
      <xdr:colOff>361950</xdr:colOff>
      <xdr:row>27</xdr:row>
      <xdr:rowOff>161925</xdr:rowOff>
    </xdr:to>
    <xdr:cxnSp macro="">
      <xdr:nvCxnSpPr>
        <xdr:cNvPr id="142" name="Conector recto de flecha 141">
          <a:extLst>
            <a:ext uri="{FF2B5EF4-FFF2-40B4-BE49-F238E27FC236}">
              <a16:creationId xmlns:a16="http://schemas.microsoft.com/office/drawing/2014/main" id="{00000000-0008-0000-6400-00008E000000}"/>
            </a:ext>
          </a:extLst>
        </xdr:cNvPr>
        <xdr:cNvCxnSpPr/>
      </xdr:nvCxnSpPr>
      <xdr:spPr>
        <a:xfrm>
          <a:off x="4408170" y="5099685"/>
          <a:ext cx="284226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123826</xdr:colOff>
      <xdr:row>23</xdr:row>
      <xdr:rowOff>57150</xdr:rowOff>
    </xdr:from>
    <xdr:to>
      <xdr:col>3</xdr:col>
      <xdr:colOff>133350</xdr:colOff>
      <xdr:row>24</xdr:row>
      <xdr:rowOff>171450</xdr:rowOff>
    </xdr:to>
    <xdr:cxnSp macro="">
      <xdr:nvCxnSpPr>
        <xdr:cNvPr id="143" name="Conector recto de flecha 142">
          <a:extLst>
            <a:ext uri="{FF2B5EF4-FFF2-40B4-BE49-F238E27FC236}">
              <a16:creationId xmlns:a16="http://schemas.microsoft.com/office/drawing/2014/main" id="{00000000-0008-0000-6400-00008F000000}"/>
            </a:ext>
          </a:extLst>
        </xdr:cNvPr>
        <xdr:cNvCxnSpPr/>
      </xdr:nvCxnSpPr>
      <xdr:spPr>
        <a:xfrm flipH="1">
          <a:off x="4208146" y="4263390"/>
          <a:ext cx="9524" cy="29718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123826</xdr:colOff>
      <xdr:row>26</xdr:row>
      <xdr:rowOff>9526</xdr:rowOff>
    </xdr:from>
    <xdr:to>
      <xdr:col>3</xdr:col>
      <xdr:colOff>133350</xdr:colOff>
      <xdr:row>27</xdr:row>
      <xdr:rowOff>152400</xdr:rowOff>
    </xdr:to>
    <xdr:cxnSp macro="">
      <xdr:nvCxnSpPr>
        <xdr:cNvPr id="144" name="Conector recto de flecha 143">
          <a:extLst>
            <a:ext uri="{FF2B5EF4-FFF2-40B4-BE49-F238E27FC236}">
              <a16:creationId xmlns:a16="http://schemas.microsoft.com/office/drawing/2014/main" id="{00000000-0008-0000-6400-000090000000}"/>
            </a:ext>
          </a:extLst>
        </xdr:cNvPr>
        <xdr:cNvCxnSpPr/>
      </xdr:nvCxnSpPr>
      <xdr:spPr>
        <a:xfrm flipH="1" flipV="1">
          <a:off x="4208146" y="4764406"/>
          <a:ext cx="9524" cy="32575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19</xdr:col>
      <xdr:colOff>769621</xdr:colOff>
      <xdr:row>0</xdr:row>
      <xdr:rowOff>0</xdr:rowOff>
    </xdr:from>
    <xdr:to>
      <xdr:col>26</xdr:col>
      <xdr:colOff>704850</xdr:colOff>
      <xdr:row>17</xdr:row>
      <xdr:rowOff>91738</xdr:rowOff>
    </xdr:to>
    <xdr:pic>
      <xdr:nvPicPr>
        <xdr:cNvPr id="145" name="Imagen 144">
          <a:extLst>
            <a:ext uri="{FF2B5EF4-FFF2-40B4-BE49-F238E27FC236}">
              <a16:creationId xmlns:a16="http://schemas.microsoft.com/office/drawing/2014/main" id="{00000000-0008-0000-64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893541" y="0"/>
          <a:ext cx="5684519" cy="3204508"/>
        </a:xfrm>
        <a:prstGeom prst="rect">
          <a:avLst/>
        </a:prstGeom>
      </xdr:spPr>
    </xdr:pic>
    <xdr:clientData/>
  </xdr:twoCellAnchor>
  <xdr:twoCellAnchor editAs="oneCell">
    <xdr:from>
      <xdr:col>20</xdr:col>
      <xdr:colOff>327660</xdr:colOff>
      <xdr:row>46</xdr:row>
      <xdr:rowOff>57505</xdr:rowOff>
    </xdr:from>
    <xdr:to>
      <xdr:col>27</xdr:col>
      <xdr:colOff>742950</xdr:colOff>
      <xdr:row>71</xdr:row>
      <xdr:rowOff>2818</xdr:rowOff>
    </xdr:to>
    <xdr:pic>
      <xdr:nvPicPr>
        <xdr:cNvPr id="146" name="Imagen 145">
          <a:extLst>
            <a:ext uri="{FF2B5EF4-FFF2-40B4-BE49-F238E27FC236}">
              <a16:creationId xmlns:a16="http://schemas.microsoft.com/office/drawing/2014/main" id="{00000000-0008-0000-64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244060" y="8469985"/>
          <a:ext cx="6164580" cy="4517313"/>
        </a:xfrm>
        <a:prstGeom prst="rect">
          <a:avLst/>
        </a:prstGeom>
      </xdr:spPr>
    </xdr:pic>
    <xdr:clientData/>
  </xdr:twoCellAnchor>
  <xdr:twoCellAnchor editAs="oneCell">
    <xdr:from>
      <xdr:col>19</xdr:col>
      <xdr:colOff>662941</xdr:colOff>
      <xdr:row>18</xdr:row>
      <xdr:rowOff>135911</xdr:rowOff>
    </xdr:from>
    <xdr:to>
      <xdr:col>26</xdr:col>
      <xdr:colOff>133351</xdr:colOff>
      <xdr:row>43</xdr:row>
      <xdr:rowOff>16177</xdr:rowOff>
    </xdr:to>
    <xdr:pic>
      <xdr:nvPicPr>
        <xdr:cNvPr id="147" name="Imagen 146">
          <a:extLst>
            <a:ext uri="{FF2B5EF4-FFF2-40B4-BE49-F238E27FC236}">
              <a16:creationId xmlns:a16="http://schemas.microsoft.com/office/drawing/2014/main" id="{00000000-0008-0000-64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786861" y="3427751"/>
          <a:ext cx="5227320" cy="4456076"/>
        </a:xfrm>
        <a:prstGeom prst="rect">
          <a:avLst/>
        </a:prstGeom>
      </xdr:spPr>
    </xdr:pic>
    <xdr:clientData/>
  </xdr:twoCellAnchor>
  <xdr:twoCellAnchor>
    <xdr:from>
      <xdr:col>2</xdr:col>
      <xdr:colOff>361950</xdr:colOff>
      <xdr:row>25</xdr:row>
      <xdr:rowOff>0</xdr:rowOff>
    </xdr:from>
    <xdr:to>
      <xdr:col>9</xdr:col>
      <xdr:colOff>676275</xdr:colOff>
      <xdr:row>26</xdr:row>
      <xdr:rowOff>19050</xdr:rowOff>
    </xdr:to>
    <xdr:sp macro="" textlink="">
      <xdr:nvSpPr>
        <xdr:cNvPr id="288" name="Forma libre: forma 287">
          <a:extLst>
            <a:ext uri="{FF2B5EF4-FFF2-40B4-BE49-F238E27FC236}">
              <a16:creationId xmlns:a16="http://schemas.microsoft.com/office/drawing/2014/main" id="{9C46B33D-7105-4DBF-84F2-BD4EA5249D98}"/>
            </a:ext>
          </a:extLst>
        </xdr:cNvPr>
        <xdr:cNvSpPr/>
      </xdr:nvSpPr>
      <xdr:spPr>
        <a:xfrm>
          <a:off x="3737610" y="4572000"/>
          <a:ext cx="5274945" cy="201930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5648325" h="209550">
              <a:moveTo>
                <a:pt x="0" y="0"/>
              </a:moveTo>
              <a:lnTo>
                <a:pt x="628650" y="0"/>
              </a:lnTo>
              <a:lnTo>
                <a:pt x="742950" y="200025"/>
              </a:lnTo>
              <a:cubicBezTo>
                <a:pt x="1273175" y="152400"/>
                <a:pt x="1689100" y="133350"/>
                <a:pt x="2247900" y="95250"/>
              </a:cubicBezTo>
              <a:lnTo>
                <a:pt x="3829050" y="209550"/>
              </a:lnTo>
              <a:lnTo>
                <a:pt x="4067175" y="9525"/>
              </a:lnTo>
              <a:lnTo>
                <a:pt x="5648325" y="9525"/>
              </a:lnTo>
            </a:path>
          </a:pathLst>
        </a:cu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335346</xdr:colOff>
      <xdr:row>25</xdr:row>
      <xdr:rowOff>16877</xdr:rowOff>
    </xdr:from>
    <xdr:to>
      <xdr:col>7</xdr:col>
      <xdr:colOff>373446</xdr:colOff>
      <xdr:row>26</xdr:row>
      <xdr:rowOff>9196</xdr:rowOff>
    </xdr:to>
    <xdr:sp macro="" textlink="">
      <xdr:nvSpPr>
        <xdr:cNvPr id="289" name="Forma libre: forma 288">
          <a:extLst>
            <a:ext uri="{FF2B5EF4-FFF2-40B4-BE49-F238E27FC236}">
              <a16:creationId xmlns:a16="http://schemas.microsoft.com/office/drawing/2014/main" id="{9792D7B3-6FE9-4911-B33D-AE4B0BDADE62}"/>
            </a:ext>
          </a:extLst>
        </xdr:cNvPr>
        <xdr:cNvSpPr/>
      </xdr:nvSpPr>
      <xdr:spPr>
        <a:xfrm>
          <a:off x="4419666" y="4588877"/>
          <a:ext cx="2872740" cy="175199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723900 w 5648325"/>
            <a:gd name="connsiteY1" fmla="*/ 7620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1504950 w 4924425"/>
            <a:gd name="connsiteY0" fmla="*/ 0 h 247650"/>
            <a:gd name="connsiteX1" fmla="*/ 0 w 4924425"/>
            <a:gd name="connsiteY1" fmla="*/ 114300 h 247650"/>
            <a:gd name="connsiteX2" fmla="*/ 19050 w 4924425"/>
            <a:gd name="connsiteY2" fmla="*/ 238125 h 247650"/>
            <a:gd name="connsiteX3" fmla="*/ 1524000 w 4924425"/>
            <a:gd name="connsiteY3" fmla="*/ 133350 h 247650"/>
            <a:gd name="connsiteX4" fmla="*/ 3105150 w 4924425"/>
            <a:gd name="connsiteY4" fmla="*/ 247650 h 247650"/>
            <a:gd name="connsiteX5" fmla="*/ 3343275 w 4924425"/>
            <a:gd name="connsiteY5" fmla="*/ 47625 h 247650"/>
            <a:gd name="connsiteX6" fmla="*/ 4924425 w 4924425"/>
            <a:gd name="connsiteY6" fmla="*/ 47625 h 247650"/>
            <a:gd name="connsiteX0" fmla="*/ 1504950 w 4924425"/>
            <a:gd name="connsiteY0" fmla="*/ 0 h 247650"/>
            <a:gd name="connsiteX1" fmla="*/ 0 w 4924425"/>
            <a:gd name="connsiteY1" fmla="*/ 114300 h 247650"/>
            <a:gd name="connsiteX2" fmla="*/ 19050 w 4924425"/>
            <a:gd name="connsiteY2" fmla="*/ 238125 h 247650"/>
            <a:gd name="connsiteX3" fmla="*/ 1524000 w 4924425"/>
            <a:gd name="connsiteY3" fmla="*/ 133350 h 247650"/>
            <a:gd name="connsiteX4" fmla="*/ 3105150 w 4924425"/>
            <a:gd name="connsiteY4" fmla="*/ 247650 h 247650"/>
            <a:gd name="connsiteX5" fmla="*/ 3124200 w 4924425"/>
            <a:gd name="connsiteY5" fmla="*/ 85725 h 247650"/>
            <a:gd name="connsiteX6" fmla="*/ 4924425 w 4924425"/>
            <a:gd name="connsiteY6" fmla="*/ 47625 h 247650"/>
            <a:gd name="connsiteX0" fmla="*/ 1504950 w 3124200"/>
            <a:gd name="connsiteY0" fmla="*/ 19050 h 266700"/>
            <a:gd name="connsiteX1" fmla="*/ 0 w 3124200"/>
            <a:gd name="connsiteY1" fmla="*/ 133350 h 266700"/>
            <a:gd name="connsiteX2" fmla="*/ 19050 w 3124200"/>
            <a:gd name="connsiteY2" fmla="*/ 257175 h 266700"/>
            <a:gd name="connsiteX3" fmla="*/ 1524000 w 3124200"/>
            <a:gd name="connsiteY3" fmla="*/ 152400 h 266700"/>
            <a:gd name="connsiteX4" fmla="*/ 3105150 w 3124200"/>
            <a:gd name="connsiteY4" fmla="*/ 266700 h 266700"/>
            <a:gd name="connsiteX5" fmla="*/ 3124200 w 3124200"/>
            <a:gd name="connsiteY5" fmla="*/ 104775 h 266700"/>
            <a:gd name="connsiteX6" fmla="*/ 1495425 w 3124200"/>
            <a:gd name="connsiteY6" fmla="*/ 0 h 266700"/>
            <a:gd name="connsiteX0" fmla="*/ 1504950 w 3124200"/>
            <a:gd name="connsiteY0" fmla="*/ 19050 h 266700"/>
            <a:gd name="connsiteX1" fmla="*/ 0 w 3124200"/>
            <a:gd name="connsiteY1" fmla="*/ 133350 h 266700"/>
            <a:gd name="connsiteX2" fmla="*/ 19050 w 3124200"/>
            <a:gd name="connsiteY2" fmla="*/ 257175 h 266700"/>
            <a:gd name="connsiteX3" fmla="*/ 1524000 w 3124200"/>
            <a:gd name="connsiteY3" fmla="*/ 152400 h 266700"/>
            <a:gd name="connsiteX4" fmla="*/ 3105150 w 3124200"/>
            <a:gd name="connsiteY4" fmla="*/ 266700 h 266700"/>
            <a:gd name="connsiteX5" fmla="*/ 3124200 w 3124200"/>
            <a:gd name="connsiteY5" fmla="*/ 152400 h 266700"/>
            <a:gd name="connsiteX6" fmla="*/ 1495425 w 3124200"/>
            <a:gd name="connsiteY6" fmla="*/ 0 h 266700"/>
            <a:gd name="connsiteX0" fmla="*/ 1504950 w 3124200"/>
            <a:gd name="connsiteY0" fmla="*/ 0 h 247650"/>
            <a:gd name="connsiteX1" fmla="*/ 0 w 3124200"/>
            <a:gd name="connsiteY1" fmla="*/ 114300 h 247650"/>
            <a:gd name="connsiteX2" fmla="*/ 19050 w 3124200"/>
            <a:gd name="connsiteY2" fmla="*/ 238125 h 247650"/>
            <a:gd name="connsiteX3" fmla="*/ 1524000 w 3124200"/>
            <a:gd name="connsiteY3" fmla="*/ 133350 h 247650"/>
            <a:gd name="connsiteX4" fmla="*/ 3105150 w 3124200"/>
            <a:gd name="connsiteY4" fmla="*/ 247650 h 247650"/>
            <a:gd name="connsiteX5" fmla="*/ 3124200 w 3124200"/>
            <a:gd name="connsiteY5" fmla="*/ 133350 h 247650"/>
            <a:gd name="connsiteX6" fmla="*/ 1514475 w 3124200"/>
            <a:gd name="connsiteY6" fmla="*/ 9525 h 247650"/>
            <a:gd name="connsiteX0" fmla="*/ 1504950 w 3124200"/>
            <a:gd name="connsiteY0" fmla="*/ 0 h 247650"/>
            <a:gd name="connsiteX1" fmla="*/ 0 w 3124200"/>
            <a:gd name="connsiteY1" fmla="*/ 114300 h 247650"/>
            <a:gd name="connsiteX2" fmla="*/ 19050 w 3124200"/>
            <a:gd name="connsiteY2" fmla="*/ 238125 h 247650"/>
            <a:gd name="connsiteX3" fmla="*/ 1524000 w 3124200"/>
            <a:gd name="connsiteY3" fmla="*/ 133350 h 247650"/>
            <a:gd name="connsiteX4" fmla="*/ 3105150 w 3124200"/>
            <a:gd name="connsiteY4" fmla="*/ 247650 h 247650"/>
            <a:gd name="connsiteX5" fmla="*/ 3124200 w 3124200"/>
            <a:gd name="connsiteY5" fmla="*/ 133350 h 247650"/>
            <a:gd name="connsiteX6" fmla="*/ 1514475 w 3124200"/>
            <a:gd name="connsiteY6" fmla="*/ 9525 h 247650"/>
            <a:gd name="connsiteX7" fmla="*/ 1504950 w 3124200"/>
            <a:gd name="connsiteY7" fmla="*/ 0 h 247650"/>
            <a:gd name="connsiteX0" fmla="*/ 1514475 w 3124200"/>
            <a:gd name="connsiteY0" fmla="*/ 0 h 238125"/>
            <a:gd name="connsiteX1" fmla="*/ 0 w 3124200"/>
            <a:gd name="connsiteY1" fmla="*/ 104775 h 238125"/>
            <a:gd name="connsiteX2" fmla="*/ 19050 w 3124200"/>
            <a:gd name="connsiteY2" fmla="*/ 228600 h 238125"/>
            <a:gd name="connsiteX3" fmla="*/ 1524000 w 3124200"/>
            <a:gd name="connsiteY3" fmla="*/ 123825 h 238125"/>
            <a:gd name="connsiteX4" fmla="*/ 3105150 w 3124200"/>
            <a:gd name="connsiteY4" fmla="*/ 238125 h 238125"/>
            <a:gd name="connsiteX5" fmla="*/ 3124200 w 3124200"/>
            <a:gd name="connsiteY5" fmla="*/ 123825 h 238125"/>
            <a:gd name="connsiteX6" fmla="*/ 1514475 w 3124200"/>
            <a:gd name="connsiteY6" fmla="*/ 0 h 238125"/>
            <a:gd name="connsiteX0" fmla="*/ 1514475 w 3111910"/>
            <a:gd name="connsiteY0" fmla="*/ 0 h 238125"/>
            <a:gd name="connsiteX1" fmla="*/ 0 w 3111910"/>
            <a:gd name="connsiteY1" fmla="*/ 104775 h 238125"/>
            <a:gd name="connsiteX2" fmla="*/ 19050 w 3111910"/>
            <a:gd name="connsiteY2" fmla="*/ 228600 h 238125"/>
            <a:gd name="connsiteX3" fmla="*/ 1524000 w 3111910"/>
            <a:gd name="connsiteY3" fmla="*/ 123825 h 238125"/>
            <a:gd name="connsiteX4" fmla="*/ 3105150 w 3111910"/>
            <a:gd name="connsiteY4" fmla="*/ 238125 h 238125"/>
            <a:gd name="connsiteX5" fmla="*/ 3111910 w 3111910"/>
            <a:gd name="connsiteY5" fmla="*/ 179132 h 238125"/>
            <a:gd name="connsiteX6" fmla="*/ 1514475 w 3111910"/>
            <a:gd name="connsiteY6" fmla="*/ 0 h 238125"/>
            <a:gd name="connsiteX0" fmla="*/ 1495425 w 3092860"/>
            <a:gd name="connsiteY0" fmla="*/ 0 h 238125"/>
            <a:gd name="connsiteX1" fmla="*/ 2458 w 3092860"/>
            <a:gd name="connsiteY1" fmla="*/ 153936 h 238125"/>
            <a:gd name="connsiteX2" fmla="*/ 0 w 3092860"/>
            <a:gd name="connsiteY2" fmla="*/ 228600 h 238125"/>
            <a:gd name="connsiteX3" fmla="*/ 1504950 w 3092860"/>
            <a:gd name="connsiteY3" fmla="*/ 123825 h 238125"/>
            <a:gd name="connsiteX4" fmla="*/ 3086100 w 3092860"/>
            <a:gd name="connsiteY4" fmla="*/ 238125 h 238125"/>
            <a:gd name="connsiteX5" fmla="*/ 3092860 w 3092860"/>
            <a:gd name="connsiteY5" fmla="*/ 179132 h 238125"/>
            <a:gd name="connsiteX6" fmla="*/ 1495425 w 3092860"/>
            <a:gd name="connsiteY6" fmla="*/ 0 h 238125"/>
            <a:gd name="connsiteX0" fmla="*/ 1498498 w 3092860"/>
            <a:gd name="connsiteY0" fmla="*/ 0 h 179746"/>
            <a:gd name="connsiteX1" fmla="*/ 2458 w 3092860"/>
            <a:gd name="connsiteY1" fmla="*/ 95557 h 179746"/>
            <a:gd name="connsiteX2" fmla="*/ 0 w 3092860"/>
            <a:gd name="connsiteY2" fmla="*/ 170221 h 179746"/>
            <a:gd name="connsiteX3" fmla="*/ 1504950 w 3092860"/>
            <a:gd name="connsiteY3" fmla="*/ 65446 h 179746"/>
            <a:gd name="connsiteX4" fmla="*/ 3086100 w 3092860"/>
            <a:gd name="connsiteY4" fmla="*/ 179746 h 179746"/>
            <a:gd name="connsiteX5" fmla="*/ 3092860 w 3092860"/>
            <a:gd name="connsiteY5" fmla="*/ 120753 h 179746"/>
            <a:gd name="connsiteX6" fmla="*/ 1498498 w 3092860"/>
            <a:gd name="connsiteY6" fmla="*/ 0 h 179746"/>
            <a:gd name="connsiteX0" fmla="*/ 1489280 w 3092860"/>
            <a:gd name="connsiteY0" fmla="*/ 0 h 182819"/>
            <a:gd name="connsiteX1" fmla="*/ 2458 w 3092860"/>
            <a:gd name="connsiteY1" fmla="*/ 98630 h 182819"/>
            <a:gd name="connsiteX2" fmla="*/ 0 w 3092860"/>
            <a:gd name="connsiteY2" fmla="*/ 173294 h 182819"/>
            <a:gd name="connsiteX3" fmla="*/ 1504950 w 3092860"/>
            <a:gd name="connsiteY3" fmla="*/ 68519 h 182819"/>
            <a:gd name="connsiteX4" fmla="*/ 3086100 w 3092860"/>
            <a:gd name="connsiteY4" fmla="*/ 182819 h 182819"/>
            <a:gd name="connsiteX5" fmla="*/ 3092860 w 3092860"/>
            <a:gd name="connsiteY5" fmla="*/ 123826 h 182819"/>
            <a:gd name="connsiteX6" fmla="*/ 1489280 w 3092860"/>
            <a:gd name="connsiteY6" fmla="*/ 0 h 182819"/>
            <a:gd name="connsiteX0" fmla="*/ 1489280 w 3092860"/>
            <a:gd name="connsiteY0" fmla="*/ 0 h 182819"/>
            <a:gd name="connsiteX1" fmla="*/ 2458 w 3092860"/>
            <a:gd name="connsiteY1" fmla="*/ 107848 h 182819"/>
            <a:gd name="connsiteX2" fmla="*/ 0 w 3092860"/>
            <a:gd name="connsiteY2" fmla="*/ 173294 h 182819"/>
            <a:gd name="connsiteX3" fmla="*/ 1504950 w 3092860"/>
            <a:gd name="connsiteY3" fmla="*/ 68519 h 182819"/>
            <a:gd name="connsiteX4" fmla="*/ 3086100 w 3092860"/>
            <a:gd name="connsiteY4" fmla="*/ 182819 h 182819"/>
            <a:gd name="connsiteX5" fmla="*/ 3092860 w 3092860"/>
            <a:gd name="connsiteY5" fmla="*/ 123826 h 182819"/>
            <a:gd name="connsiteX6" fmla="*/ 1489280 w 3092860"/>
            <a:gd name="connsiteY6" fmla="*/ 0 h 182819"/>
            <a:gd name="connsiteX0" fmla="*/ 1489280 w 3086100"/>
            <a:gd name="connsiteY0" fmla="*/ 0 h 182819"/>
            <a:gd name="connsiteX1" fmla="*/ 2458 w 3086100"/>
            <a:gd name="connsiteY1" fmla="*/ 107848 h 182819"/>
            <a:gd name="connsiteX2" fmla="*/ 0 w 3086100"/>
            <a:gd name="connsiteY2" fmla="*/ 173294 h 182819"/>
            <a:gd name="connsiteX3" fmla="*/ 1504950 w 3086100"/>
            <a:gd name="connsiteY3" fmla="*/ 68519 h 182819"/>
            <a:gd name="connsiteX4" fmla="*/ 3086100 w 3086100"/>
            <a:gd name="connsiteY4" fmla="*/ 182819 h 182819"/>
            <a:gd name="connsiteX5" fmla="*/ 3080569 w 3086100"/>
            <a:gd name="connsiteY5" fmla="*/ 129971 h 182819"/>
            <a:gd name="connsiteX6" fmla="*/ 1489280 w 3086100"/>
            <a:gd name="connsiteY6" fmla="*/ 0 h 18281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3086100" h="182819">
              <a:moveTo>
                <a:pt x="1489280" y="0"/>
              </a:moveTo>
              <a:lnTo>
                <a:pt x="2458" y="107848"/>
              </a:lnTo>
              <a:cubicBezTo>
                <a:pt x="1639" y="132736"/>
                <a:pt x="819" y="148406"/>
                <a:pt x="0" y="173294"/>
              </a:cubicBezTo>
              <a:cubicBezTo>
                <a:pt x="530225" y="125669"/>
                <a:pt x="946150" y="106619"/>
                <a:pt x="1504950" y="68519"/>
              </a:cubicBezTo>
              <a:lnTo>
                <a:pt x="3086100" y="182819"/>
              </a:lnTo>
              <a:lnTo>
                <a:pt x="3080569" y="129971"/>
              </a:lnTo>
              <a:lnTo>
                <a:pt x="1489280" y="0"/>
              </a:lnTo>
              <a:close/>
            </a:path>
          </a:pathLst>
        </a:custGeom>
        <a:solidFill>
          <a:srgbClr val="C1533D"/>
        </a:solidFill>
        <a:ln w="158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197069</xdr:colOff>
      <xdr:row>25</xdr:row>
      <xdr:rowOff>13451</xdr:rowOff>
    </xdr:from>
    <xdr:to>
      <xdr:col>2</xdr:col>
      <xdr:colOff>357601</xdr:colOff>
      <xdr:row>25</xdr:row>
      <xdr:rowOff>176073</xdr:rowOff>
    </xdr:to>
    <xdr:cxnSp macro="">
      <xdr:nvCxnSpPr>
        <xdr:cNvPr id="290" name="Conector recto 289">
          <a:extLst>
            <a:ext uri="{FF2B5EF4-FFF2-40B4-BE49-F238E27FC236}">
              <a16:creationId xmlns:a16="http://schemas.microsoft.com/office/drawing/2014/main" id="{57F7C263-575B-4BB4-9041-CCE44007D62F}"/>
            </a:ext>
          </a:extLst>
        </xdr:cNvPr>
        <xdr:cNvCxnSpPr/>
      </xdr:nvCxnSpPr>
      <xdr:spPr>
        <a:xfrm rot="60000" flipH="1">
          <a:off x="3572729" y="4585451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262307</xdr:colOff>
      <xdr:row>25</xdr:row>
      <xdr:rowOff>19135</xdr:rowOff>
    </xdr:from>
    <xdr:to>
      <xdr:col>2</xdr:col>
      <xdr:colOff>411224</xdr:colOff>
      <xdr:row>25</xdr:row>
      <xdr:rowOff>176414</xdr:rowOff>
    </xdr:to>
    <xdr:cxnSp macro="">
      <xdr:nvCxnSpPr>
        <xdr:cNvPr id="291" name="Conector recto 290">
          <a:extLst>
            <a:ext uri="{FF2B5EF4-FFF2-40B4-BE49-F238E27FC236}">
              <a16:creationId xmlns:a16="http://schemas.microsoft.com/office/drawing/2014/main" id="{53339679-6E48-4621-8FBC-94587D3EF1E0}"/>
            </a:ext>
          </a:extLst>
        </xdr:cNvPr>
        <xdr:cNvCxnSpPr/>
      </xdr:nvCxnSpPr>
      <xdr:spPr>
        <a:xfrm rot="60000" flipH="1">
          <a:off x="3637967" y="4591135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416414</xdr:colOff>
      <xdr:row>25</xdr:row>
      <xdr:rowOff>25734</xdr:rowOff>
    </xdr:from>
    <xdr:to>
      <xdr:col>2</xdr:col>
      <xdr:colOff>481461</xdr:colOff>
      <xdr:row>25</xdr:row>
      <xdr:rowOff>109368</xdr:rowOff>
    </xdr:to>
    <xdr:cxnSp macro="">
      <xdr:nvCxnSpPr>
        <xdr:cNvPr id="292" name="Conector recto 291">
          <a:extLst>
            <a:ext uri="{FF2B5EF4-FFF2-40B4-BE49-F238E27FC236}">
              <a16:creationId xmlns:a16="http://schemas.microsoft.com/office/drawing/2014/main" id="{C7320AD1-821E-455F-BD66-1E2A79721D15}"/>
            </a:ext>
          </a:extLst>
        </xdr:cNvPr>
        <xdr:cNvCxnSpPr/>
      </xdr:nvCxnSpPr>
      <xdr:spPr>
        <a:xfrm rot="60000">
          <a:off x="3792074" y="459773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520322</xdr:colOff>
      <xdr:row>25</xdr:row>
      <xdr:rowOff>22885</xdr:rowOff>
    </xdr:from>
    <xdr:to>
      <xdr:col>2</xdr:col>
      <xdr:colOff>570328</xdr:colOff>
      <xdr:row>25</xdr:row>
      <xdr:rowOff>80035</xdr:rowOff>
    </xdr:to>
    <xdr:cxnSp macro="">
      <xdr:nvCxnSpPr>
        <xdr:cNvPr id="293" name="Conector recto 292">
          <a:extLst>
            <a:ext uri="{FF2B5EF4-FFF2-40B4-BE49-F238E27FC236}">
              <a16:creationId xmlns:a16="http://schemas.microsoft.com/office/drawing/2014/main" id="{E5EA86CB-4705-4F46-BC62-3A188CAF9C45}"/>
            </a:ext>
          </a:extLst>
        </xdr:cNvPr>
        <xdr:cNvCxnSpPr/>
      </xdr:nvCxnSpPr>
      <xdr:spPr>
        <a:xfrm rot="60000">
          <a:off x="3895982" y="4594885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466566</xdr:colOff>
      <xdr:row>25</xdr:row>
      <xdr:rowOff>21051</xdr:rowOff>
    </xdr:from>
    <xdr:to>
      <xdr:col>2</xdr:col>
      <xdr:colOff>533704</xdr:colOff>
      <xdr:row>25</xdr:row>
      <xdr:rowOff>104685</xdr:rowOff>
    </xdr:to>
    <xdr:cxnSp macro="">
      <xdr:nvCxnSpPr>
        <xdr:cNvPr id="294" name="Conector recto 293">
          <a:extLst>
            <a:ext uri="{FF2B5EF4-FFF2-40B4-BE49-F238E27FC236}">
              <a16:creationId xmlns:a16="http://schemas.microsoft.com/office/drawing/2014/main" id="{4DF98DE8-D80E-498E-86E9-6AC3E6A3A604}"/>
            </a:ext>
          </a:extLst>
        </xdr:cNvPr>
        <xdr:cNvCxnSpPr/>
      </xdr:nvCxnSpPr>
      <xdr:spPr>
        <a:xfrm rot="60000">
          <a:off x="3842226" y="4593051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383989</xdr:colOff>
      <xdr:row>25</xdr:row>
      <xdr:rowOff>56172</xdr:rowOff>
    </xdr:from>
    <xdr:to>
      <xdr:col>2</xdr:col>
      <xdr:colOff>427490</xdr:colOff>
      <xdr:row>25</xdr:row>
      <xdr:rowOff>113264</xdr:rowOff>
    </xdr:to>
    <xdr:cxnSp macro="">
      <xdr:nvCxnSpPr>
        <xdr:cNvPr id="295" name="Conector recto 294">
          <a:extLst>
            <a:ext uri="{FF2B5EF4-FFF2-40B4-BE49-F238E27FC236}">
              <a16:creationId xmlns:a16="http://schemas.microsoft.com/office/drawing/2014/main" id="{EC708441-C64B-482A-8B1F-59B24D8B79CF}"/>
            </a:ext>
          </a:extLst>
        </xdr:cNvPr>
        <xdr:cNvCxnSpPr/>
      </xdr:nvCxnSpPr>
      <xdr:spPr>
        <a:xfrm rot="60000">
          <a:off x="3759649" y="4628172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479001</xdr:colOff>
      <xdr:row>25</xdr:row>
      <xdr:rowOff>18374</xdr:rowOff>
    </xdr:from>
    <xdr:to>
      <xdr:col>2</xdr:col>
      <xdr:colOff>639533</xdr:colOff>
      <xdr:row>25</xdr:row>
      <xdr:rowOff>180996</xdr:rowOff>
    </xdr:to>
    <xdr:cxnSp macro="">
      <xdr:nvCxnSpPr>
        <xdr:cNvPr id="296" name="Conector recto 295">
          <a:extLst>
            <a:ext uri="{FF2B5EF4-FFF2-40B4-BE49-F238E27FC236}">
              <a16:creationId xmlns:a16="http://schemas.microsoft.com/office/drawing/2014/main" id="{3F9F3CFD-3FB4-4FE3-B782-59BC1CE0831D}"/>
            </a:ext>
          </a:extLst>
        </xdr:cNvPr>
        <xdr:cNvCxnSpPr/>
      </xdr:nvCxnSpPr>
      <xdr:spPr>
        <a:xfrm rot="60000" flipH="1">
          <a:off x="3854661" y="4590374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538510</xdr:colOff>
      <xdr:row>25</xdr:row>
      <xdr:rowOff>24007</xdr:rowOff>
    </xdr:from>
    <xdr:to>
      <xdr:col>2</xdr:col>
      <xdr:colOff>693177</xdr:colOff>
      <xdr:row>25</xdr:row>
      <xdr:rowOff>178904</xdr:rowOff>
    </xdr:to>
    <xdr:cxnSp macro="">
      <xdr:nvCxnSpPr>
        <xdr:cNvPr id="297" name="Conector recto 296">
          <a:extLst>
            <a:ext uri="{FF2B5EF4-FFF2-40B4-BE49-F238E27FC236}">
              <a16:creationId xmlns:a16="http://schemas.microsoft.com/office/drawing/2014/main" id="{9FADDBAE-B856-4A2D-BB95-F83CE0CB5300}"/>
            </a:ext>
          </a:extLst>
        </xdr:cNvPr>
        <xdr:cNvCxnSpPr/>
      </xdr:nvCxnSpPr>
      <xdr:spPr>
        <a:xfrm rot="60000" flipH="1">
          <a:off x="3914170" y="4596007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698346</xdr:colOff>
      <xdr:row>25</xdr:row>
      <xdr:rowOff>30656</xdr:rowOff>
    </xdr:from>
    <xdr:to>
      <xdr:col>3</xdr:col>
      <xdr:colOff>1393</xdr:colOff>
      <xdr:row>25</xdr:row>
      <xdr:rowOff>114290</xdr:rowOff>
    </xdr:to>
    <xdr:cxnSp macro="">
      <xdr:nvCxnSpPr>
        <xdr:cNvPr id="298" name="Conector recto 297">
          <a:extLst>
            <a:ext uri="{FF2B5EF4-FFF2-40B4-BE49-F238E27FC236}">
              <a16:creationId xmlns:a16="http://schemas.microsoft.com/office/drawing/2014/main" id="{64EA01B5-0C2E-4B2E-A33E-97AD9621D9A8}"/>
            </a:ext>
          </a:extLst>
        </xdr:cNvPr>
        <xdr:cNvCxnSpPr/>
      </xdr:nvCxnSpPr>
      <xdr:spPr>
        <a:xfrm rot="60000">
          <a:off x="4074006" y="4602656"/>
          <a:ext cx="1170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34442</xdr:colOff>
      <xdr:row>25</xdr:row>
      <xdr:rowOff>25395</xdr:rowOff>
    </xdr:from>
    <xdr:to>
      <xdr:col>3</xdr:col>
      <xdr:colOff>92580</xdr:colOff>
      <xdr:row>25</xdr:row>
      <xdr:rowOff>94452</xdr:rowOff>
    </xdr:to>
    <xdr:cxnSp macro="">
      <xdr:nvCxnSpPr>
        <xdr:cNvPr id="299" name="Conector recto 298">
          <a:extLst>
            <a:ext uri="{FF2B5EF4-FFF2-40B4-BE49-F238E27FC236}">
              <a16:creationId xmlns:a16="http://schemas.microsoft.com/office/drawing/2014/main" id="{23653340-1AAB-4539-BFE4-885E91F705A3}"/>
            </a:ext>
          </a:extLst>
        </xdr:cNvPr>
        <xdr:cNvCxnSpPr/>
      </xdr:nvCxnSpPr>
      <xdr:spPr>
        <a:xfrm rot="60000">
          <a:off x="4118762" y="4597395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748498</xdr:colOff>
      <xdr:row>25</xdr:row>
      <xdr:rowOff>25973</xdr:rowOff>
    </xdr:from>
    <xdr:to>
      <xdr:col>3</xdr:col>
      <xdr:colOff>53636</xdr:colOff>
      <xdr:row>25</xdr:row>
      <xdr:rowOff>109607</xdr:rowOff>
    </xdr:to>
    <xdr:cxnSp macro="">
      <xdr:nvCxnSpPr>
        <xdr:cNvPr id="300" name="Conector recto 299">
          <a:extLst>
            <a:ext uri="{FF2B5EF4-FFF2-40B4-BE49-F238E27FC236}">
              <a16:creationId xmlns:a16="http://schemas.microsoft.com/office/drawing/2014/main" id="{4601954D-3D0C-4848-972E-9EFC79E6EA82}"/>
            </a:ext>
          </a:extLst>
        </xdr:cNvPr>
        <xdr:cNvCxnSpPr/>
      </xdr:nvCxnSpPr>
      <xdr:spPr>
        <a:xfrm rot="60000">
          <a:off x="4086058" y="4597973"/>
          <a:ext cx="5189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665921</xdr:colOff>
      <xdr:row>25</xdr:row>
      <xdr:rowOff>61094</xdr:rowOff>
    </xdr:from>
    <xdr:to>
      <xdr:col>2</xdr:col>
      <xdr:colOff>709422</xdr:colOff>
      <xdr:row>25</xdr:row>
      <xdr:rowOff>118186</xdr:rowOff>
    </xdr:to>
    <xdr:cxnSp macro="">
      <xdr:nvCxnSpPr>
        <xdr:cNvPr id="301" name="Conector recto 300">
          <a:extLst>
            <a:ext uri="{FF2B5EF4-FFF2-40B4-BE49-F238E27FC236}">
              <a16:creationId xmlns:a16="http://schemas.microsoft.com/office/drawing/2014/main" id="{D18C7EEB-5E82-47B6-9FF8-21A04C337AD0}"/>
            </a:ext>
          </a:extLst>
        </xdr:cNvPr>
        <xdr:cNvCxnSpPr/>
      </xdr:nvCxnSpPr>
      <xdr:spPr>
        <a:xfrm rot="60000">
          <a:off x="4041581" y="4633094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575395</xdr:colOff>
      <xdr:row>25</xdr:row>
      <xdr:rowOff>14173</xdr:rowOff>
    </xdr:from>
    <xdr:to>
      <xdr:col>2</xdr:col>
      <xdr:colOff>608732</xdr:colOff>
      <xdr:row>25</xdr:row>
      <xdr:rowOff>54654</xdr:rowOff>
    </xdr:to>
    <xdr:cxnSp macro="">
      <xdr:nvCxnSpPr>
        <xdr:cNvPr id="302" name="Conector recto 301">
          <a:extLst>
            <a:ext uri="{FF2B5EF4-FFF2-40B4-BE49-F238E27FC236}">
              <a16:creationId xmlns:a16="http://schemas.microsoft.com/office/drawing/2014/main" id="{2717496F-9CF5-4E89-9701-6D6FAFFB275B}"/>
            </a:ext>
          </a:extLst>
        </xdr:cNvPr>
        <xdr:cNvCxnSpPr/>
      </xdr:nvCxnSpPr>
      <xdr:spPr>
        <a:xfrm rot="60000">
          <a:off x="3951055" y="458617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84650</xdr:colOff>
      <xdr:row>25</xdr:row>
      <xdr:rowOff>28433</xdr:rowOff>
    </xdr:from>
    <xdr:to>
      <xdr:col>3</xdr:col>
      <xdr:colOff>117987</xdr:colOff>
      <xdr:row>25</xdr:row>
      <xdr:rowOff>68914</xdr:rowOff>
    </xdr:to>
    <xdr:cxnSp macro="">
      <xdr:nvCxnSpPr>
        <xdr:cNvPr id="303" name="Conector recto 302">
          <a:extLst>
            <a:ext uri="{FF2B5EF4-FFF2-40B4-BE49-F238E27FC236}">
              <a16:creationId xmlns:a16="http://schemas.microsoft.com/office/drawing/2014/main" id="{A3896D01-A3CB-4EA6-80BA-71D37CCDDAB5}"/>
            </a:ext>
          </a:extLst>
        </xdr:cNvPr>
        <xdr:cNvCxnSpPr/>
      </xdr:nvCxnSpPr>
      <xdr:spPr>
        <a:xfrm rot="60000">
          <a:off x="4168970" y="460043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326</xdr:colOff>
      <xdr:row>25</xdr:row>
      <xdr:rowOff>23318</xdr:rowOff>
    </xdr:from>
    <xdr:to>
      <xdr:col>3</xdr:col>
      <xdr:colOff>160858</xdr:colOff>
      <xdr:row>25</xdr:row>
      <xdr:rowOff>185940</xdr:rowOff>
    </xdr:to>
    <xdr:cxnSp macro="">
      <xdr:nvCxnSpPr>
        <xdr:cNvPr id="304" name="Conector recto 303">
          <a:extLst>
            <a:ext uri="{FF2B5EF4-FFF2-40B4-BE49-F238E27FC236}">
              <a16:creationId xmlns:a16="http://schemas.microsoft.com/office/drawing/2014/main" id="{84C43A76-4C06-4044-BDB8-72E7224B39D3}"/>
            </a:ext>
          </a:extLst>
        </xdr:cNvPr>
        <xdr:cNvCxnSpPr/>
      </xdr:nvCxnSpPr>
      <xdr:spPr>
        <a:xfrm rot="60000" flipH="1">
          <a:off x="4084646" y="4595318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65564</xdr:colOff>
      <xdr:row>25</xdr:row>
      <xdr:rowOff>29002</xdr:rowOff>
    </xdr:from>
    <xdr:to>
      <xdr:col>3</xdr:col>
      <xdr:colOff>214481</xdr:colOff>
      <xdr:row>25</xdr:row>
      <xdr:rowOff>186281</xdr:rowOff>
    </xdr:to>
    <xdr:cxnSp macro="">
      <xdr:nvCxnSpPr>
        <xdr:cNvPr id="305" name="Conector recto 304">
          <a:extLst>
            <a:ext uri="{FF2B5EF4-FFF2-40B4-BE49-F238E27FC236}">
              <a16:creationId xmlns:a16="http://schemas.microsoft.com/office/drawing/2014/main" id="{576D47FF-3560-4686-8997-AE3B019C6113}"/>
            </a:ext>
          </a:extLst>
        </xdr:cNvPr>
        <xdr:cNvCxnSpPr/>
      </xdr:nvCxnSpPr>
      <xdr:spPr>
        <a:xfrm rot="60000" flipH="1">
          <a:off x="4149884" y="4601002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219671</xdr:colOff>
      <xdr:row>25</xdr:row>
      <xdr:rowOff>35601</xdr:rowOff>
    </xdr:from>
    <xdr:to>
      <xdr:col>3</xdr:col>
      <xdr:colOff>284718</xdr:colOff>
      <xdr:row>25</xdr:row>
      <xdr:rowOff>119235</xdr:rowOff>
    </xdr:to>
    <xdr:cxnSp macro="">
      <xdr:nvCxnSpPr>
        <xdr:cNvPr id="306" name="Conector recto 305">
          <a:extLst>
            <a:ext uri="{FF2B5EF4-FFF2-40B4-BE49-F238E27FC236}">
              <a16:creationId xmlns:a16="http://schemas.microsoft.com/office/drawing/2014/main" id="{97FDA786-C467-47B5-8CE0-535E2133FCBF}"/>
            </a:ext>
          </a:extLst>
        </xdr:cNvPr>
        <xdr:cNvCxnSpPr/>
      </xdr:nvCxnSpPr>
      <xdr:spPr>
        <a:xfrm rot="60000">
          <a:off x="4303991" y="4607601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187246</xdr:colOff>
      <xdr:row>25</xdr:row>
      <xdr:rowOff>66038</xdr:rowOff>
    </xdr:from>
    <xdr:to>
      <xdr:col>3</xdr:col>
      <xdr:colOff>230747</xdr:colOff>
      <xdr:row>25</xdr:row>
      <xdr:rowOff>123130</xdr:rowOff>
    </xdr:to>
    <xdr:cxnSp macro="">
      <xdr:nvCxnSpPr>
        <xdr:cNvPr id="307" name="Conector recto 306">
          <a:extLst>
            <a:ext uri="{FF2B5EF4-FFF2-40B4-BE49-F238E27FC236}">
              <a16:creationId xmlns:a16="http://schemas.microsoft.com/office/drawing/2014/main" id="{54674829-FCED-4295-9E99-79FDBC0B1355}"/>
            </a:ext>
          </a:extLst>
        </xdr:cNvPr>
        <xdr:cNvCxnSpPr/>
      </xdr:nvCxnSpPr>
      <xdr:spPr>
        <a:xfrm rot="60000">
          <a:off x="4271566" y="463803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499241</xdr:colOff>
      <xdr:row>25</xdr:row>
      <xdr:rowOff>6570</xdr:rowOff>
    </xdr:from>
    <xdr:to>
      <xdr:col>7</xdr:col>
      <xdr:colOff>659773</xdr:colOff>
      <xdr:row>25</xdr:row>
      <xdr:rowOff>169192</xdr:rowOff>
    </xdr:to>
    <xdr:cxnSp macro="">
      <xdr:nvCxnSpPr>
        <xdr:cNvPr id="308" name="Conector recto 307">
          <a:extLst>
            <a:ext uri="{FF2B5EF4-FFF2-40B4-BE49-F238E27FC236}">
              <a16:creationId xmlns:a16="http://schemas.microsoft.com/office/drawing/2014/main" id="{D295A74B-4404-428A-A4F9-31574C1EA930}"/>
            </a:ext>
          </a:extLst>
        </xdr:cNvPr>
        <xdr:cNvCxnSpPr/>
      </xdr:nvCxnSpPr>
      <xdr:spPr>
        <a:xfrm rot="60000" flipH="1">
          <a:off x="7418201" y="4578570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564479</xdr:colOff>
      <xdr:row>25</xdr:row>
      <xdr:rowOff>12254</xdr:rowOff>
    </xdr:from>
    <xdr:to>
      <xdr:col>7</xdr:col>
      <xdr:colOff>713396</xdr:colOff>
      <xdr:row>25</xdr:row>
      <xdr:rowOff>169533</xdr:rowOff>
    </xdr:to>
    <xdr:cxnSp macro="">
      <xdr:nvCxnSpPr>
        <xdr:cNvPr id="309" name="Conector recto 308">
          <a:extLst>
            <a:ext uri="{FF2B5EF4-FFF2-40B4-BE49-F238E27FC236}">
              <a16:creationId xmlns:a16="http://schemas.microsoft.com/office/drawing/2014/main" id="{17D16266-C4B0-4800-95F1-24FD6CDFABBA}"/>
            </a:ext>
          </a:extLst>
        </xdr:cNvPr>
        <xdr:cNvCxnSpPr/>
      </xdr:nvCxnSpPr>
      <xdr:spPr>
        <a:xfrm rot="60000" flipH="1">
          <a:off x="7483439" y="4584254"/>
          <a:ext cx="14129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718586</xdr:colOff>
      <xdr:row>25</xdr:row>
      <xdr:rowOff>18853</xdr:rowOff>
    </xdr:from>
    <xdr:to>
      <xdr:col>8</xdr:col>
      <xdr:colOff>21633</xdr:colOff>
      <xdr:row>25</xdr:row>
      <xdr:rowOff>102487</xdr:rowOff>
    </xdr:to>
    <xdr:cxnSp macro="">
      <xdr:nvCxnSpPr>
        <xdr:cNvPr id="310" name="Conector recto 309">
          <a:extLst>
            <a:ext uri="{FF2B5EF4-FFF2-40B4-BE49-F238E27FC236}">
              <a16:creationId xmlns:a16="http://schemas.microsoft.com/office/drawing/2014/main" id="{F6669F62-52D9-4DBE-B2A6-7F72CA87701B}"/>
            </a:ext>
          </a:extLst>
        </xdr:cNvPr>
        <xdr:cNvCxnSpPr/>
      </xdr:nvCxnSpPr>
      <xdr:spPr>
        <a:xfrm rot="60000">
          <a:off x="7629926" y="4590853"/>
          <a:ext cx="1932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60494</xdr:colOff>
      <xdr:row>25</xdr:row>
      <xdr:rowOff>16004</xdr:rowOff>
    </xdr:from>
    <xdr:to>
      <xdr:col>8</xdr:col>
      <xdr:colOff>110500</xdr:colOff>
      <xdr:row>25</xdr:row>
      <xdr:rowOff>73154</xdr:rowOff>
    </xdr:to>
    <xdr:cxnSp macro="">
      <xdr:nvCxnSpPr>
        <xdr:cNvPr id="311" name="Conector recto 310">
          <a:extLst>
            <a:ext uri="{FF2B5EF4-FFF2-40B4-BE49-F238E27FC236}">
              <a16:creationId xmlns:a16="http://schemas.microsoft.com/office/drawing/2014/main" id="{DFAD31A3-FB3A-426B-BBDC-8730713D35E5}"/>
            </a:ext>
          </a:extLst>
        </xdr:cNvPr>
        <xdr:cNvCxnSpPr/>
      </xdr:nvCxnSpPr>
      <xdr:spPr>
        <a:xfrm rot="60000">
          <a:off x="7688114" y="4588004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6738</xdr:colOff>
      <xdr:row>25</xdr:row>
      <xdr:rowOff>14170</xdr:rowOff>
    </xdr:from>
    <xdr:to>
      <xdr:col>8</xdr:col>
      <xdr:colOff>73876</xdr:colOff>
      <xdr:row>25</xdr:row>
      <xdr:rowOff>97804</xdr:rowOff>
    </xdr:to>
    <xdr:cxnSp macro="">
      <xdr:nvCxnSpPr>
        <xdr:cNvPr id="312" name="Conector recto 311">
          <a:extLst>
            <a:ext uri="{FF2B5EF4-FFF2-40B4-BE49-F238E27FC236}">
              <a16:creationId xmlns:a16="http://schemas.microsoft.com/office/drawing/2014/main" id="{0AC50FF6-F9CF-44B4-912A-3F65B5A29C55}"/>
            </a:ext>
          </a:extLst>
        </xdr:cNvPr>
        <xdr:cNvCxnSpPr/>
      </xdr:nvCxnSpPr>
      <xdr:spPr>
        <a:xfrm rot="60000">
          <a:off x="7634358" y="4586170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686161</xdr:colOff>
      <xdr:row>25</xdr:row>
      <xdr:rowOff>49291</xdr:rowOff>
    </xdr:from>
    <xdr:to>
      <xdr:col>7</xdr:col>
      <xdr:colOff>729662</xdr:colOff>
      <xdr:row>25</xdr:row>
      <xdr:rowOff>106383</xdr:rowOff>
    </xdr:to>
    <xdr:cxnSp macro="">
      <xdr:nvCxnSpPr>
        <xdr:cNvPr id="313" name="Conector recto 312">
          <a:extLst>
            <a:ext uri="{FF2B5EF4-FFF2-40B4-BE49-F238E27FC236}">
              <a16:creationId xmlns:a16="http://schemas.microsoft.com/office/drawing/2014/main" id="{953C0369-2900-4AC2-9244-0D137660243E}"/>
            </a:ext>
          </a:extLst>
        </xdr:cNvPr>
        <xdr:cNvCxnSpPr/>
      </xdr:nvCxnSpPr>
      <xdr:spPr>
        <a:xfrm rot="60000">
          <a:off x="7605121" y="4621291"/>
          <a:ext cx="2064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19173</xdr:colOff>
      <xdr:row>25</xdr:row>
      <xdr:rowOff>11493</xdr:rowOff>
    </xdr:from>
    <xdr:to>
      <xdr:col>8</xdr:col>
      <xdr:colOff>179705</xdr:colOff>
      <xdr:row>25</xdr:row>
      <xdr:rowOff>174115</xdr:rowOff>
    </xdr:to>
    <xdr:cxnSp macro="">
      <xdr:nvCxnSpPr>
        <xdr:cNvPr id="314" name="Conector recto 313">
          <a:extLst>
            <a:ext uri="{FF2B5EF4-FFF2-40B4-BE49-F238E27FC236}">
              <a16:creationId xmlns:a16="http://schemas.microsoft.com/office/drawing/2014/main" id="{ED7634D9-FD01-41C5-B3F4-6056C75F9A9F}"/>
            </a:ext>
          </a:extLst>
        </xdr:cNvPr>
        <xdr:cNvCxnSpPr/>
      </xdr:nvCxnSpPr>
      <xdr:spPr>
        <a:xfrm rot="60000" flipH="1">
          <a:off x="7646793" y="4583493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78682</xdr:colOff>
      <xdr:row>25</xdr:row>
      <xdr:rowOff>17126</xdr:rowOff>
    </xdr:from>
    <xdr:to>
      <xdr:col>8</xdr:col>
      <xdr:colOff>233349</xdr:colOff>
      <xdr:row>25</xdr:row>
      <xdr:rowOff>172023</xdr:rowOff>
    </xdr:to>
    <xdr:cxnSp macro="">
      <xdr:nvCxnSpPr>
        <xdr:cNvPr id="315" name="Conector recto 314">
          <a:extLst>
            <a:ext uri="{FF2B5EF4-FFF2-40B4-BE49-F238E27FC236}">
              <a16:creationId xmlns:a16="http://schemas.microsoft.com/office/drawing/2014/main" id="{C408DBC2-AC45-420A-8BA9-CB4C66E8B088}"/>
            </a:ext>
          </a:extLst>
        </xdr:cNvPr>
        <xdr:cNvCxnSpPr/>
      </xdr:nvCxnSpPr>
      <xdr:spPr>
        <a:xfrm rot="60000" flipH="1">
          <a:off x="7706302" y="4589126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238518</xdr:colOff>
      <xdr:row>25</xdr:row>
      <xdr:rowOff>23775</xdr:rowOff>
    </xdr:from>
    <xdr:to>
      <xdr:col>8</xdr:col>
      <xdr:colOff>303565</xdr:colOff>
      <xdr:row>25</xdr:row>
      <xdr:rowOff>107409</xdr:rowOff>
    </xdr:to>
    <xdr:cxnSp macro="">
      <xdr:nvCxnSpPr>
        <xdr:cNvPr id="316" name="Conector recto 315">
          <a:extLst>
            <a:ext uri="{FF2B5EF4-FFF2-40B4-BE49-F238E27FC236}">
              <a16:creationId xmlns:a16="http://schemas.microsoft.com/office/drawing/2014/main" id="{B9AACDE9-D4CF-45C1-B224-8E676E8ACBEB}"/>
            </a:ext>
          </a:extLst>
        </xdr:cNvPr>
        <xdr:cNvCxnSpPr/>
      </xdr:nvCxnSpPr>
      <xdr:spPr>
        <a:xfrm rot="60000">
          <a:off x="7866138" y="4595775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336614</xdr:colOff>
      <xdr:row>25</xdr:row>
      <xdr:rowOff>18514</xdr:rowOff>
    </xdr:from>
    <xdr:to>
      <xdr:col>8</xdr:col>
      <xdr:colOff>394752</xdr:colOff>
      <xdr:row>25</xdr:row>
      <xdr:rowOff>87571</xdr:rowOff>
    </xdr:to>
    <xdr:cxnSp macro="">
      <xdr:nvCxnSpPr>
        <xdr:cNvPr id="317" name="Conector recto 316">
          <a:extLst>
            <a:ext uri="{FF2B5EF4-FFF2-40B4-BE49-F238E27FC236}">
              <a16:creationId xmlns:a16="http://schemas.microsoft.com/office/drawing/2014/main" id="{77A39140-43D3-4D55-B960-B2CE9FD719DB}"/>
            </a:ext>
          </a:extLst>
        </xdr:cNvPr>
        <xdr:cNvCxnSpPr/>
      </xdr:nvCxnSpPr>
      <xdr:spPr>
        <a:xfrm rot="60000">
          <a:off x="7964234" y="4590514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288670</xdr:colOff>
      <xdr:row>25</xdr:row>
      <xdr:rowOff>19092</xdr:rowOff>
    </xdr:from>
    <xdr:to>
      <xdr:col>8</xdr:col>
      <xdr:colOff>355808</xdr:colOff>
      <xdr:row>25</xdr:row>
      <xdr:rowOff>102726</xdr:rowOff>
    </xdr:to>
    <xdr:cxnSp macro="">
      <xdr:nvCxnSpPr>
        <xdr:cNvPr id="318" name="Conector recto 317">
          <a:extLst>
            <a:ext uri="{FF2B5EF4-FFF2-40B4-BE49-F238E27FC236}">
              <a16:creationId xmlns:a16="http://schemas.microsoft.com/office/drawing/2014/main" id="{ECC08A57-B048-4DF5-9383-FA94D9E5DDFE}"/>
            </a:ext>
          </a:extLst>
        </xdr:cNvPr>
        <xdr:cNvCxnSpPr/>
      </xdr:nvCxnSpPr>
      <xdr:spPr>
        <a:xfrm rot="60000">
          <a:off x="7916290" y="459109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206093</xdr:colOff>
      <xdr:row>25</xdr:row>
      <xdr:rowOff>54213</xdr:rowOff>
    </xdr:from>
    <xdr:to>
      <xdr:col>8</xdr:col>
      <xdr:colOff>249594</xdr:colOff>
      <xdr:row>25</xdr:row>
      <xdr:rowOff>111305</xdr:rowOff>
    </xdr:to>
    <xdr:cxnSp macro="">
      <xdr:nvCxnSpPr>
        <xdr:cNvPr id="319" name="Conector recto 318">
          <a:extLst>
            <a:ext uri="{FF2B5EF4-FFF2-40B4-BE49-F238E27FC236}">
              <a16:creationId xmlns:a16="http://schemas.microsoft.com/office/drawing/2014/main" id="{A6C8DB48-CFB1-4311-822C-6448105E2CA8}"/>
            </a:ext>
          </a:extLst>
        </xdr:cNvPr>
        <xdr:cNvCxnSpPr/>
      </xdr:nvCxnSpPr>
      <xdr:spPr>
        <a:xfrm rot="60000">
          <a:off x="7833713" y="4626213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115567</xdr:colOff>
      <xdr:row>25</xdr:row>
      <xdr:rowOff>7292</xdr:rowOff>
    </xdr:from>
    <xdr:to>
      <xdr:col>8</xdr:col>
      <xdr:colOff>148904</xdr:colOff>
      <xdr:row>25</xdr:row>
      <xdr:rowOff>47773</xdr:rowOff>
    </xdr:to>
    <xdr:cxnSp macro="">
      <xdr:nvCxnSpPr>
        <xdr:cNvPr id="320" name="Conector recto 319">
          <a:extLst>
            <a:ext uri="{FF2B5EF4-FFF2-40B4-BE49-F238E27FC236}">
              <a16:creationId xmlns:a16="http://schemas.microsoft.com/office/drawing/2014/main" id="{3106F8E4-4F0F-41A1-B9F4-284D74009418}"/>
            </a:ext>
          </a:extLst>
        </xdr:cNvPr>
        <xdr:cNvCxnSpPr/>
      </xdr:nvCxnSpPr>
      <xdr:spPr>
        <a:xfrm rot="60000">
          <a:off x="7743187" y="4579292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386822</xdr:colOff>
      <xdr:row>25</xdr:row>
      <xdr:rowOff>21552</xdr:rowOff>
    </xdr:from>
    <xdr:to>
      <xdr:col>8</xdr:col>
      <xdr:colOff>420159</xdr:colOff>
      <xdr:row>25</xdr:row>
      <xdr:rowOff>62033</xdr:rowOff>
    </xdr:to>
    <xdr:cxnSp macro="">
      <xdr:nvCxnSpPr>
        <xdr:cNvPr id="321" name="Conector recto 320">
          <a:extLst>
            <a:ext uri="{FF2B5EF4-FFF2-40B4-BE49-F238E27FC236}">
              <a16:creationId xmlns:a16="http://schemas.microsoft.com/office/drawing/2014/main" id="{7659DFF2-75DA-4401-8207-DB5D5AA92E42}"/>
            </a:ext>
          </a:extLst>
        </xdr:cNvPr>
        <xdr:cNvCxnSpPr/>
      </xdr:nvCxnSpPr>
      <xdr:spPr>
        <a:xfrm rot="60000">
          <a:off x="8014442" y="4593552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302498</xdr:colOff>
      <xdr:row>25</xdr:row>
      <xdr:rowOff>16437</xdr:rowOff>
    </xdr:from>
    <xdr:to>
      <xdr:col>8</xdr:col>
      <xdr:colOff>463030</xdr:colOff>
      <xdr:row>25</xdr:row>
      <xdr:rowOff>179059</xdr:rowOff>
    </xdr:to>
    <xdr:cxnSp macro="">
      <xdr:nvCxnSpPr>
        <xdr:cNvPr id="322" name="Conector recto 321">
          <a:extLst>
            <a:ext uri="{FF2B5EF4-FFF2-40B4-BE49-F238E27FC236}">
              <a16:creationId xmlns:a16="http://schemas.microsoft.com/office/drawing/2014/main" id="{DD56F7C7-7071-40B1-80AE-E2EB956F14B7}"/>
            </a:ext>
          </a:extLst>
        </xdr:cNvPr>
        <xdr:cNvCxnSpPr/>
      </xdr:nvCxnSpPr>
      <xdr:spPr>
        <a:xfrm rot="60000" flipH="1">
          <a:off x="7930118" y="4588437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367736</xdr:colOff>
      <xdr:row>25</xdr:row>
      <xdr:rowOff>22121</xdr:rowOff>
    </xdr:from>
    <xdr:to>
      <xdr:col>8</xdr:col>
      <xdr:colOff>516653</xdr:colOff>
      <xdr:row>25</xdr:row>
      <xdr:rowOff>179400</xdr:rowOff>
    </xdr:to>
    <xdr:cxnSp macro="">
      <xdr:nvCxnSpPr>
        <xdr:cNvPr id="323" name="Conector recto 322">
          <a:extLst>
            <a:ext uri="{FF2B5EF4-FFF2-40B4-BE49-F238E27FC236}">
              <a16:creationId xmlns:a16="http://schemas.microsoft.com/office/drawing/2014/main" id="{77B1BF84-9F44-4E4F-9C73-9B5EC45C6952}"/>
            </a:ext>
          </a:extLst>
        </xdr:cNvPr>
        <xdr:cNvCxnSpPr/>
      </xdr:nvCxnSpPr>
      <xdr:spPr>
        <a:xfrm rot="60000" flipH="1">
          <a:off x="7995356" y="4594121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521843</xdr:colOff>
      <xdr:row>25</xdr:row>
      <xdr:rowOff>28720</xdr:rowOff>
    </xdr:from>
    <xdr:to>
      <xdr:col>8</xdr:col>
      <xdr:colOff>586890</xdr:colOff>
      <xdr:row>25</xdr:row>
      <xdr:rowOff>112354</xdr:rowOff>
    </xdr:to>
    <xdr:cxnSp macro="">
      <xdr:nvCxnSpPr>
        <xdr:cNvPr id="324" name="Conector recto 323">
          <a:extLst>
            <a:ext uri="{FF2B5EF4-FFF2-40B4-BE49-F238E27FC236}">
              <a16:creationId xmlns:a16="http://schemas.microsoft.com/office/drawing/2014/main" id="{5C4EDB1F-8463-4611-A504-25C967A63802}"/>
            </a:ext>
          </a:extLst>
        </xdr:cNvPr>
        <xdr:cNvCxnSpPr/>
      </xdr:nvCxnSpPr>
      <xdr:spPr>
        <a:xfrm rot="60000">
          <a:off x="8149463" y="4600720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625751</xdr:colOff>
      <xdr:row>25</xdr:row>
      <xdr:rowOff>25870</xdr:rowOff>
    </xdr:from>
    <xdr:to>
      <xdr:col>8</xdr:col>
      <xdr:colOff>675757</xdr:colOff>
      <xdr:row>25</xdr:row>
      <xdr:rowOff>83020</xdr:rowOff>
    </xdr:to>
    <xdr:cxnSp macro="">
      <xdr:nvCxnSpPr>
        <xdr:cNvPr id="325" name="Conector recto 324">
          <a:extLst>
            <a:ext uri="{FF2B5EF4-FFF2-40B4-BE49-F238E27FC236}">
              <a16:creationId xmlns:a16="http://schemas.microsoft.com/office/drawing/2014/main" id="{6E481619-6467-4AA7-9AE6-7779F37EDBE9}"/>
            </a:ext>
          </a:extLst>
        </xdr:cNvPr>
        <xdr:cNvCxnSpPr/>
      </xdr:nvCxnSpPr>
      <xdr:spPr>
        <a:xfrm rot="60000">
          <a:off x="8253371" y="4597870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571995</xdr:colOff>
      <xdr:row>25</xdr:row>
      <xdr:rowOff>24036</xdr:rowOff>
    </xdr:from>
    <xdr:to>
      <xdr:col>8</xdr:col>
      <xdr:colOff>639133</xdr:colOff>
      <xdr:row>25</xdr:row>
      <xdr:rowOff>107670</xdr:rowOff>
    </xdr:to>
    <xdr:cxnSp macro="">
      <xdr:nvCxnSpPr>
        <xdr:cNvPr id="326" name="Conector recto 325">
          <a:extLst>
            <a:ext uri="{FF2B5EF4-FFF2-40B4-BE49-F238E27FC236}">
              <a16:creationId xmlns:a16="http://schemas.microsoft.com/office/drawing/2014/main" id="{021A8B32-98E4-46B4-9011-3A3F858AD8F9}"/>
            </a:ext>
          </a:extLst>
        </xdr:cNvPr>
        <xdr:cNvCxnSpPr/>
      </xdr:nvCxnSpPr>
      <xdr:spPr>
        <a:xfrm rot="60000">
          <a:off x="8199615" y="4596036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489418</xdr:colOff>
      <xdr:row>25</xdr:row>
      <xdr:rowOff>59157</xdr:rowOff>
    </xdr:from>
    <xdr:to>
      <xdr:col>8</xdr:col>
      <xdr:colOff>532919</xdr:colOff>
      <xdr:row>25</xdr:row>
      <xdr:rowOff>116249</xdr:rowOff>
    </xdr:to>
    <xdr:cxnSp macro="">
      <xdr:nvCxnSpPr>
        <xdr:cNvPr id="327" name="Conector recto 326">
          <a:extLst>
            <a:ext uri="{FF2B5EF4-FFF2-40B4-BE49-F238E27FC236}">
              <a16:creationId xmlns:a16="http://schemas.microsoft.com/office/drawing/2014/main" id="{2327537E-386D-4967-8041-3968250E0FDD}"/>
            </a:ext>
          </a:extLst>
        </xdr:cNvPr>
        <xdr:cNvCxnSpPr/>
      </xdr:nvCxnSpPr>
      <xdr:spPr>
        <a:xfrm rot="60000">
          <a:off x="8117038" y="4631157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584430</xdr:colOff>
      <xdr:row>25</xdr:row>
      <xdr:rowOff>21359</xdr:rowOff>
    </xdr:from>
    <xdr:to>
      <xdr:col>8</xdr:col>
      <xdr:colOff>744962</xdr:colOff>
      <xdr:row>25</xdr:row>
      <xdr:rowOff>183981</xdr:rowOff>
    </xdr:to>
    <xdr:cxnSp macro="">
      <xdr:nvCxnSpPr>
        <xdr:cNvPr id="328" name="Conector recto 327">
          <a:extLst>
            <a:ext uri="{FF2B5EF4-FFF2-40B4-BE49-F238E27FC236}">
              <a16:creationId xmlns:a16="http://schemas.microsoft.com/office/drawing/2014/main" id="{FD9FDFCF-654F-447A-8487-7BD3B29FD5EA}"/>
            </a:ext>
          </a:extLst>
        </xdr:cNvPr>
        <xdr:cNvCxnSpPr/>
      </xdr:nvCxnSpPr>
      <xdr:spPr>
        <a:xfrm rot="60000" flipH="1">
          <a:off x="8212050" y="4593359"/>
          <a:ext cx="1224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643939</xdr:colOff>
      <xdr:row>25</xdr:row>
      <xdr:rowOff>26993</xdr:rowOff>
    </xdr:from>
    <xdr:to>
      <xdr:col>9</xdr:col>
      <xdr:colOff>36606</xdr:colOff>
      <xdr:row>25</xdr:row>
      <xdr:rowOff>181890</xdr:rowOff>
    </xdr:to>
    <xdr:cxnSp macro="">
      <xdr:nvCxnSpPr>
        <xdr:cNvPr id="329" name="Conector recto 328">
          <a:extLst>
            <a:ext uri="{FF2B5EF4-FFF2-40B4-BE49-F238E27FC236}">
              <a16:creationId xmlns:a16="http://schemas.microsoft.com/office/drawing/2014/main" id="{D1BD8146-2864-45A6-84DC-8643EACD9DF0}"/>
            </a:ext>
          </a:extLst>
        </xdr:cNvPr>
        <xdr:cNvCxnSpPr/>
      </xdr:nvCxnSpPr>
      <xdr:spPr>
        <a:xfrm rot="60000" flipH="1">
          <a:off x="8271559" y="4598993"/>
          <a:ext cx="10132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41775</xdr:colOff>
      <xdr:row>25</xdr:row>
      <xdr:rowOff>33642</xdr:rowOff>
    </xdr:from>
    <xdr:to>
      <xdr:col>9</xdr:col>
      <xdr:colOff>106822</xdr:colOff>
      <xdr:row>25</xdr:row>
      <xdr:rowOff>117276</xdr:rowOff>
    </xdr:to>
    <xdr:cxnSp macro="">
      <xdr:nvCxnSpPr>
        <xdr:cNvPr id="330" name="Conector recto 329">
          <a:extLst>
            <a:ext uri="{FF2B5EF4-FFF2-40B4-BE49-F238E27FC236}">
              <a16:creationId xmlns:a16="http://schemas.microsoft.com/office/drawing/2014/main" id="{E670ABAE-C0E4-4EFA-8BF4-13EDFE140101}"/>
            </a:ext>
          </a:extLst>
        </xdr:cNvPr>
        <xdr:cNvCxnSpPr/>
      </xdr:nvCxnSpPr>
      <xdr:spPr>
        <a:xfrm rot="60000">
          <a:off x="8378055" y="4605642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139871</xdr:colOff>
      <xdr:row>25</xdr:row>
      <xdr:rowOff>28381</xdr:rowOff>
    </xdr:from>
    <xdr:to>
      <xdr:col>9</xdr:col>
      <xdr:colOff>198009</xdr:colOff>
      <xdr:row>25</xdr:row>
      <xdr:rowOff>97438</xdr:rowOff>
    </xdr:to>
    <xdr:cxnSp macro="">
      <xdr:nvCxnSpPr>
        <xdr:cNvPr id="331" name="Conector recto 330">
          <a:extLst>
            <a:ext uri="{FF2B5EF4-FFF2-40B4-BE49-F238E27FC236}">
              <a16:creationId xmlns:a16="http://schemas.microsoft.com/office/drawing/2014/main" id="{4BBAF5F3-2D84-4973-AABD-2FB4AA7F0DFB}"/>
            </a:ext>
          </a:extLst>
        </xdr:cNvPr>
        <xdr:cNvCxnSpPr/>
      </xdr:nvCxnSpPr>
      <xdr:spPr>
        <a:xfrm rot="60000">
          <a:off x="8476151" y="4600381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91927</xdr:colOff>
      <xdr:row>25</xdr:row>
      <xdr:rowOff>28959</xdr:rowOff>
    </xdr:from>
    <xdr:to>
      <xdr:col>9</xdr:col>
      <xdr:colOff>159065</xdr:colOff>
      <xdr:row>25</xdr:row>
      <xdr:rowOff>112593</xdr:rowOff>
    </xdr:to>
    <xdr:cxnSp macro="">
      <xdr:nvCxnSpPr>
        <xdr:cNvPr id="332" name="Conector recto 331">
          <a:extLst>
            <a:ext uri="{FF2B5EF4-FFF2-40B4-BE49-F238E27FC236}">
              <a16:creationId xmlns:a16="http://schemas.microsoft.com/office/drawing/2014/main" id="{3D0E2BEC-6258-413B-A610-45F57E9988DB}"/>
            </a:ext>
          </a:extLst>
        </xdr:cNvPr>
        <xdr:cNvCxnSpPr/>
      </xdr:nvCxnSpPr>
      <xdr:spPr>
        <a:xfrm rot="60000">
          <a:off x="8428207" y="460095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9350</xdr:colOff>
      <xdr:row>25</xdr:row>
      <xdr:rowOff>64080</xdr:rowOff>
    </xdr:from>
    <xdr:to>
      <xdr:col>9</xdr:col>
      <xdr:colOff>52851</xdr:colOff>
      <xdr:row>25</xdr:row>
      <xdr:rowOff>121172</xdr:rowOff>
    </xdr:to>
    <xdr:cxnSp macro="">
      <xdr:nvCxnSpPr>
        <xdr:cNvPr id="333" name="Conector recto 332">
          <a:extLst>
            <a:ext uri="{FF2B5EF4-FFF2-40B4-BE49-F238E27FC236}">
              <a16:creationId xmlns:a16="http://schemas.microsoft.com/office/drawing/2014/main" id="{1B7FC616-8220-47DF-9389-4DA98835CC3B}"/>
            </a:ext>
          </a:extLst>
        </xdr:cNvPr>
        <xdr:cNvCxnSpPr/>
      </xdr:nvCxnSpPr>
      <xdr:spPr>
        <a:xfrm rot="60000">
          <a:off x="8345630" y="463608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680824</xdr:colOff>
      <xdr:row>25</xdr:row>
      <xdr:rowOff>17159</xdr:rowOff>
    </xdr:from>
    <xdr:to>
      <xdr:col>8</xdr:col>
      <xdr:colOff>714161</xdr:colOff>
      <xdr:row>25</xdr:row>
      <xdr:rowOff>57640</xdr:rowOff>
    </xdr:to>
    <xdr:cxnSp macro="">
      <xdr:nvCxnSpPr>
        <xdr:cNvPr id="334" name="Conector recto 333">
          <a:extLst>
            <a:ext uri="{FF2B5EF4-FFF2-40B4-BE49-F238E27FC236}">
              <a16:creationId xmlns:a16="http://schemas.microsoft.com/office/drawing/2014/main" id="{A26CD529-C394-4C11-AB44-ABF11AF80B24}"/>
            </a:ext>
          </a:extLst>
        </xdr:cNvPr>
        <xdr:cNvCxnSpPr/>
      </xdr:nvCxnSpPr>
      <xdr:spPr>
        <a:xfrm rot="60000">
          <a:off x="8308444" y="4589159"/>
          <a:ext cx="2571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98540</xdr:colOff>
      <xdr:row>25</xdr:row>
      <xdr:rowOff>19397</xdr:rowOff>
    </xdr:from>
    <xdr:to>
      <xdr:col>9</xdr:col>
      <xdr:colOff>259072</xdr:colOff>
      <xdr:row>25</xdr:row>
      <xdr:rowOff>182019</xdr:rowOff>
    </xdr:to>
    <xdr:cxnSp macro="">
      <xdr:nvCxnSpPr>
        <xdr:cNvPr id="335" name="Conector recto 334">
          <a:extLst>
            <a:ext uri="{FF2B5EF4-FFF2-40B4-BE49-F238E27FC236}">
              <a16:creationId xmlns:a16="http://schemas.microsoft.com/office/drawing/2014/main" id="{2E8BB879-87B7-45B5-9B74-BDC7EBD5AE05}"/>
            </a:ext>
          </a:extLst>
        </xdr:cNvPr>
        <xdr:cNvCxnSpPr/>
      </xdr:nvCxnSpPr>
      <xdr:spPr>
        <a:xfrm rot="60000" flipH="1">
          <a:off x="8434820" y="4591397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163778</xdr:colOff>
      <xdr:row>25</xdr:row>
      <xdr:rowOff>25081</xdr:rowOff>
    </xdr:from>
    <xdr:to>
      <xdr:col>9</xdr:col>
      <xdr:colOff>312695</xdr:colOff>
      <xdr:row>25</xdr:row>
      <xdr:rowOff>182360</xdr:rowOff>
    </xdr:to>
    <xdr:cxnSp macro="">
      <xdr:nvCxnSpPr>
        <xdr:cNvPr id="336" name="Conector recto 335">
          <a:extLst>
            <a:ext uri="{FF2B5EF4-FFF2-40B4-BE49-F238E27FC236}">
              <a16:creationId xmlns:a16="http://schemas.microsoft.com/office/drawing/2014/main" id="{E5702466-C106-420C-9E5B-BA7DE6835372}"/>
            </a:ext>
          </a:extLst>
        </xdr:cNvPr>
        <xdr:cNvCxnSpPr/>
      </xdr:nvCxnSpPr>
      <xdr:spPr>
        <a:xfrm rot="60000" flipH="1">
          <a:off x="8500058" y="4597081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317885</xdr:colOff>
      <xdr:row>25</xdr:row>
      <xdr:rowOff>31680</xdr:rowOff>
    </xdr:from>
    <xdr:to>
      <xdr:col>9</xdr:col>
      <xdr:colOff>382932</xdr:colOff>
      <xdr:row>25</xdr:row>
      <xdr:rowOff>115314</xdr:rowOff>
    </xdr:to>
    <xdr:cxnSp macro="">
      <xdr:nvCxnSpPr>
        <xdr:cNvPr id="337" name="Conector recto 336">
          <a:extLst>
            <a:ext uri="{FF2B5EF4-FFF2-40B4-BE49-F238E27FC236}">
              <a16:creationId xmlns:a16="http://schemas.microsoft.com/office/drawing/2014/main" id="{95D9FF7A-342F-41FB-91F9-A22781AA8DC3}"/>
            </a:ext>
          </a:extLst>
        </xdr:cNvPr>
        <xdr:cNvCxnSpPr/>
      </xdr:nvCxnSpPr>
      <xdr:spPr>
        <a:xfrm rot="60000">
          <a:off x="8654165" y="4603680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421793</xdr:colOff>
      <xdr:row>25</xdr:row>
      <xdr:rowOff>28831</xdr:rowOff>
    </xdr:from>
    <xdr:to>
      <xdr:col>9</xdr:col>
      <xdr:colOff>471799</xdr:colOff>
      <xdr:row>25</xdr:row>
      <xdr:rowOff>85981</xdr:rowOff>
    </xdr:to>
    <xdr:cxnSp macro="">
      <xdr:nvCxnSpPr>
        <xdr:cNvPr id="338" name="Conector recto 337">
          <a:extLst>
            <a:ext uri="{FF2B5EF4-FFF2-40B4-BE49-F238E27FC236}">
              <a16:creationId xmlns:a16="http://schemas.microsoft.com/office/drawing/2014/main" id="{404D856A-5C0A-40EA-8E84-F722819FB15C}"/>
            </a:ext>
          </a:extLst>
        </xdr:cNvPr>
        <xdr:cNvCxnSpPr/>
      </xdr:nvCxnSpPr>
      <xdr:spPr>
        <a:xfrm rot="60000">
          <a:off x="8758073" y="4600831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368037</xdr:colOff>
      <xdr:row>25</xdr:row>
      <xdr:rowOff>26997</xdr:rowOff>
    </xdr:from>
    <xdr:to>
      <xdr:col>9</xdr:col>
      <xdr:colOff>435175</xdr:colOff>
      <xdr:row>25</xdr:row>
      <xdr:rowOff>110631</xdr:rowOff>
    </xdr:to>
    <xdr:cxnSp macro="">
      <xdr:nvCxnSpPr>
        <xdr:cNvPr id="339" name="Conector recto 338">
          <a:extLst>
            <a:ext uri="{FF2B5EF4-FFF2-40B4-BE49-F238E27FC236}">
              <a16:creationId xmlns:a16="http://schemas.microsoft.com/office/drawing/2014/main" id="{0E19BED4-AA33-4EFF-B88F-BB7EB1E08A8B}"/>
            </a:ext>
          </a:extLst>
        </xdr:cNvPr>
        <xdr:cNvCxnSpPr/>
      </xdr:nvCxnSpPr>
      <xdr:spPr>
        <a:xfrm rot="60000">
          <a:off x="8704317" y="4598997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285460</xdr:colOff>
      <xdr:row>25</xdr:row>
      <xdr:rowOff>62118</xdr:rowOff>
    </xdr:from>
    <xdr:to>
      <xdr:col>9</xdr:col>
      <xdr:colOff>328961</xdr:colOff>
      <xdr:row>25</xdr:row>
      <xdr:rowOff>119210</xdr:rowOff>
    </xdr:to>
    <xdr:cxnSp macro="">
      <xdr:nvCxnSpPr>
        <xdr:cNvPr id="340" name="Conector recto 339">
          <a:extLst>
            <a:ext uri="{FF2B5EF4-FFF2-40B4-BE49-F238E27FC236}">
              <a16:creationId xmlns:a16="http://schemas.microsoft.com/office/drawing/2014/main" id="{489079D4-6EA5-40BF-8C02-EE941845F395}"/>
            </a:ext>
          </a:extLst>
        </xdr:cNvPr>
        <xdr:cNvCxnSpPr/>
      </xdr:nvCxnSpPr>
      <xdr:spPr>
        <a:xfrm rot="60000">
          <a:off x="8621740" y="463411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380472</xdr:colOff>
      <xdr:row>25</xdr:row>
      <xdr:rowOff>24320</xdr:rowOff>
    </xdr:from>
    <xdr:to>
      <xdr:col>9</xdr:col>
      <xdr:colOff>541004</xdr:colOff>
      <xdr:row>25</xdr:row>
      <xdr:rowOff>186942</xdr:rowOff>
    </xdr:to>
    <xdr:cxnSp macro="">
      <xdr:nvCxnSpPr>
        <xdr:cNvPr id="341" name="Conector recto 340">
          <a:extLst>
            <a:ext uri="{FF2B5EF4-FFF2-40B4-BE49-F238E27FC236}">
              <a16:creationId xmlns:a16="http://schemas.microsoft.com/office/drawing/2014/main" id="{3D45B444-373E-4095-9650-E6A4A7D7984E}"/>
            </a:ext>
          </a:extLst>
        </xdr:cNvPr>
        <xdr:cNvCxnSpPr/>
      </xdr:nvCxnSpPr>
      <xdr:spPr>
        <a:xfrm rot="60000" flipH="1">
          <a:off x="8716752" y="4596320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439981</xdr:colOff>
      <xdr:row>25</xdr:row>
      <xdr:rowOff>29953</xdr:rowOff>
    </xdr:from>
    <xdr:to>
      <xdr:col>9</xdr:col>
      <xdr:colOff>594648</xdr:colOff>
      <xdr:row>25</xdr:row>
      <xdr:rowOff>184850</xdr:rowOff>
    </xdr:to>
    <xdr:cxnSp macro="">
      <xdr:nvCxnSpPr>
        <xdr:cNvPr id="342" name="Conector recto 341">
          <a:extLst>
            <a:ext uri="{FF2B5EF4-FFF2-40B4-BE49-F238E27FC236}">
              <a16:creationId xmlns:a16="http://schemas.microsoft.com/office/drawing/2014/main" id="{996ABB9F-B25A-49DB-9B5A-438B81CF4F97}"/>
            </a:ext>
          </a:extLst>
        </xdr:cNvPr>
        <xdr:cNvCxnSpPr/>
      </xdr:nvCxnSpPr>
      <xdr:spPr>
        <a:xfrm rot="60000" flipH="1">
          <a:off x="8776261" y="4601953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599817</xdr:colOff>
      <xdr:row>25</xdr:row>
      <xdr:rowOff>36602</xdr:rowOff>
    </xdr:from>
    <xdr:to>
      <xdr:col>9</xdr:col>
      <xdr:colOff>664864</xdr:colOff>
      <xdr:row>25</xdr:row>
      <xdr:rowOff>120236</xdr:rowOff>
    </xdr:to>
    <xdr:cxnSp macro="">
      <xdr:nvCxnSpPr>
        <xdr:cNvPr id="343" name="Conector recto 342">
          <a:extLst>
            <a:ext uri="{FF2B5EF4-FFF2-40B4-BE49-F238E27FC236}">
              <a16:creationId xmlns:a16="http://schemas.microsoft.com/office/drawing/2014/main" id="{BD85996B-CD3A-465D-8D32-78244D0AE55D}"/>
            </a:ext>
          </a:extLst>
        </xdr:cNvPr>
        <xdr:cNvCxnSpPr/>
      </xdr:nvCxnSpPr>
      <xdr:spPr>
        <a:xfrm rot="60000">
          <a:off x="8936097" y="4608602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649969</xdr:colOff>
      <xdr:row>25</xdr:row>
      <xdr:rowOff>31919</xdr:rowOff>
    </xdr:from>
    <xdr:to>
      <xdr:col>9</xdr:col>
      <xdr:colOff>717107</xdr:colOff>
      <xdr:row>25</xdr:row>
      <xdr:rowOff>115553</xdr:rowOff>
    </xdr:to>
    <xdr:cxnSp macro="">
      <xdr:nvCxnSpPr>
        <xdr:cNvPr id="344" name="Conector recto 343">
          <a:extLst>
            <a:ext uri="{FF2B5EF4-FFF2-40B4-BE49-F238E27FC236}">
              <a16:creationId xmlns:a16="http://schemas.microsoft.com/office/drawing/2014/main" id="{043FDD65-49AB-4DDB-807C-A6773E2A1EA8}"/>
            </a:ext>
          </a:extLst>
        </xdr:cNvPr>
        <xdr:cNvCxnSpPr/>
      </xdr:nvCxnSpPr>
      <xdr:spPr>
        <a:xfrm rot="60000">
          <a:off x="8986249" y="4603919"/>
          <a:ext cx="5951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567392</xdr:colOff>
      <xdr:row>25</xdr:row>
      <xdr:rowOff>67040</xdr:rowOff>
    </xdr:from>
    <xdr:to>
      <xdr:col>9</xdr:col>
      <xdr:colOff>610893</xdr:colOff>
      <xdr:row>25</xdr:row>
      <xdr:rowOff>124132</xdr:rowOff>
    </xdr:to>
    <xdr:cxnSp macro="">
      <xdr:nvCxnSpPr>
        <xdr:cNvPr id="345" name="Conector recto 344">
          <a:extLst>
            <a:ext uri="{FF2B5EF4-FFF2-40B4-BE49-F238E27FC236}">
              <a16:creationId xmlns:a16="http://schemas.microsoft.com/office/drawing/2014/main" id="{84EBC4B9-FB9B-409A-AB20-054087D1CA7D}"/>
            </a:ext>
          </a:extLst>
        </xdr:cNvPr>
        <xdr:cNvCxnSpPr/>
      </xdr:nvCxnSpPr>
      <xdr:spPr>
        <a:xfrm rot="60000">
          <a:off x="8903672" y="463904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476866</xdr:colOff>
      <xdr:row>25</xdr:row>
      <xdr:rowOff>20119</xdr:rowOff>
    </xdr:from>
    <xdr:to>
      <xdr:col>9</xdr:col>
      <xdr:colOff>510203</xdr:colOff>
      <xdr:row>25</xdr:row>
      <xdr:rowOff>60600</xdr:rowOff>
    </xdr:to>
    <xdr:cxnSp macro="">
      <xdr:nvCxnSpPr>
        <xdr:cNvPr id="346" name="Conector recto 345">
          <a:extLst>
            <a:ext uri="{FF2B5EF4-FFF2-40B4-BE49-F238E27FC236}">
              <a16:creationId xmlns:a16="http://schemas.microsoft.com/office/drawing/2014/main" id="{ACF45868-F1C5-4E31-B9BE-F8C4EDC9AFA0}"/>
            </a:ext>
          </a:extLst>
        </xdr:cNvPr>
        <xdr:cNvCxnSpPr/>
      </xdr:nvCxnSpPr>
      <xdr:spPr>
        <a:xfrm rot="60000">
          <a:off x="8813146" y="4592119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290568</xdr:colOff>
      <xdr:row>26</xdr:row>
      <xdr:rowOff>32575</xdr:rowOff>
    </xdr:from>
    <xdr:to>
      <xdr:col>3</xdr:col>
      <xdr:colOff>355615</xdr:colOff>
      <xdr:row>26</xdr:row>
      <xdr:rowOff>116209</xdr:rowOff>
    </xdr:to>
    <xdr:cxnSp macro="">
      <xdr:nvCxnSpPr>
        <xdr:cNvPr id="347" name="Conector recto 346">
          <a:extLst>
            <a:ext uri="{FF2B5EF4-FFF2-40B4-BE49-F238E27FC236}">
              <a16:creationId xmlns:a16="http://schemas.microsoft.com/office/drawing/2014/main" id="{40D70842-E1FD-42CA-B73C-E0C67D3566DC}"/>
            </a:ext>
          </a:extLst>
        </xdr:cNvPr>
        <xdr:cNvCxnSpPr/>
      </xdr:nvCxnSpPr>
      <xdr:spPr>
        <a:xfrm rot="21369693">
          <a:off x="4374888" y="4787455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392775</xdr:colOff>
      <xdr:row>26</xdr:row>
      <xdr:rowOff>21652</xdr:rowOff>
    </xdr:from>
    <xdr:to>
      <xdr:col>3</xdr:col>
      <xdr:colOff>442781</xdr:colOff>
      <xdr:row>26</xdr:row>
      <xdr:rowOff>78802</xdr:rowOff>
    </xdr:to>
    <xdr:cxnSp macro="">
      <xdr:nvCxnSpPr>
        <xdr:cNvPr id="348" name="Conector recto 347">
          <a:extLst>
            <a:ext uri="{FF2B5EF4-FFF2-40B4-BE49-F238E27FC236}">
              <a16:creationId xmlns:a16="http://schemas.microsoft.com/office/drawing/2014/main" id="{FA57F73D-5598-46F3-96E8-A33C6B0195F8}"/>
            </a:ext>
          </a:extLst>
        </xdr:cNvPr>
        <xdr:cNvCxnSpPr/>
      </xdr:nvCxnSpPr>
      <xdr:spPr>
        <a:xfrm rot="21369693">
          <a:off x="4477095" y="4776532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340142</xdr:colOff>
      <xdr:row>26</xdr:row>
      <xdr:rowOff>23589</xdr:rowOff>
    </xdr:from>
    <xdr:to>
      <xdr:col>3</xdr:col>
      <xdr:colOff>407280</xdr:colOff>
      <xdr:row>26</xdr:row>
      <xdr:rowOff>107223</xdr:rowOff>
    </xdr:to>
    <xdr:cxnSp macro="">
      <xdr:nvCxnSpPr>
        <xdr:cNvPr id="349" name="Conector recto 348">
          <a:extLst>
            <a:ext uri="{FF2B5EF4-FFF2-40B4-BE49-F238E27FC236}">
              <a16:creationId xmlns:a16="http://schemas.microsoft.com/office/drawing/2014/main" id="{4CE10E18-590D-4D1D-B69D-0F693C68F34D}"/>
            </a:ext>
          </a:extLst>
        </xdr:cNvPr>
        <xdr:cNvCxnSpPr/>
      </xdr:nvCxnSpPr>
      <xdr:spPr>
        <a:xfrm rot="21369693">
          <a:off x="4424462" y="477846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355472</xdr:colOff>
      <xdr:row>26</xdr:row>
      <xdr:rowOff>15793</xdr:rowOff>
    </xdr:from>
    <xdr:to>
      <xdr:col>3</xdr:col>
      <xdr:colOff>516004</xdr:colOff>
      <xdr:row>26</xdr:row>
      <xdr:rowOff>178415</xdr:rowOff>
    </xdr:to>
    <xdr:cxnSp macro="">
      <xdr:nvCxnSpPr>
        <xdr:cNvPr id="350" name="Conector recto 349">
          <a:extLst>
            <a:ext uri="{FF2B5EF4-FFF2-40B4-BE49-F238E27FC236}">
              <a16:creationId xmlns:a16="http://schemas.microsoft.com/office/drawing/2014/main" id="{EB975503-5A92-4E11-9763-798BDFDDD82E}"/>
            </a:ext>
          </a:extLst>
        </xdr:cNvPr>
        <xdr:cNvCxnSpPr/>
      </xdr:nvCxnSpPr>
      <xdr:spPr>
        <a:xfrm rot="21369693" flipH="1">
          <a:off x="4439792" y="4770673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414929</xdr:colOff>
      <xdr:row>26</xdr:row>
      <xdr:rowOff>16649</xdr:rowOff>
    </xdr:from>
    <xdr:to>
      <xdr:col>3</xdr:col>
      <xdr:colOff>569596</xdr:colOff>
      <xdr:row>26</xdr:row>
      <xdr:rowOff>171546</xdr:rowOff>
    </xdr:to>
    <xdr:cxnSp macro="">
      <xdr:nvCxnSpPr>
        <xdr:cNvPr id="351" name="Conector recto 350">
          <a:extLst>
            <a:ext uri="{FF2B5EF4-FFF2-40B4-BE49-F238E27FC236}">
              <a16:creationId xmlns:a16="http://schemas.microsoft.com/office/drawing/2014/main" id="{C2499BB1-DCAA-4B3E-A92C-42E3CF2D50DA}"/>
            </a:ext>
          </a:extLst>
        </xdr:cNvPr>
        <xdr:cNvCxnSpPr/>
      </xdr:nvCxnSpPr>
      <xdr:spPr>
        <a:xfrm rot="21369693" flipH="1">
          <a:off x="4499249" y="4771529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571910</xdr:colOff>
      <xdr:row>26</xdr:row>
      <xdr:rowOff>13699</xdr:rowOff>
    </xdr:from>
    <xdr:to>
      <xdr:col>3</xdr:col>
      <xdr:colOff>636957</xdr:colOff>
      <xdr:row>26</xdr:row>
      <xdr:rowOff>97333</xdr:rowOff>
    </xdr:to>
    <xdr:cxnSp macro="">
      <xdr:nvCxnSpPr>
        <xdr:cNvPr id="352" name="Conector recto 351">
          <a:extLst>
            <a:ext uri="{FF2B5EF4-FFF2-40B4-BE49-F238E27FC236}">
              <a16:creationId xmlns:a16="http://schemas.microsoft.com/office/drawing/2014/main" id="{8A043B62-20F3-4733-AF40-05BD4EA4D4B5}"/>
            </a:ext>
          </a:extLst>
        </xdr:cNvPr>
        <xdr:cNvCxnSpPr/>
      </xdr:nvCxnSpPr>
      <xdr:spPr>
        <a:xfrm rot="21369693">
          <a:off x="4656230" y="4768579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668610</xdr:colOff>
      <xdr:row>26</xdr:row>
      <xdr:rowOff>500</xdr:rowOff>
    </xdr:from>
    <xdr:to>
      <xdr:col>3</xdr:col>
      <xdr:colOff>726748</xdr:colOff>
      <xdr:row>26</xdr:row>
      <xdr:rowOff>69557</xdr:rowOff>
    </xdr:to>
    <xdr:cxnSp macro="">
      <xdr:nvCxnSpPr>
        <xdr:cNvPr id="353" name="Conector recto 352">
          <a:extLst>
            <a:ext uri="{FF2B5EF4-FFF2-40B4-BE49-F238E27FC236}">
              <a16:creationId xmlns:a16="http://schemas.microsoft.com/office/drawing/2014/main" id="{C2C688A9-7D0A-4380-A6B1-BBB9D571A0BC}"/>
            </a:ext>
          </a:extLst>
        </xdr:cNvPr>
        <xdr:cNvCxnSpPr/>
      </xdr:nvCxnSpPr>
      <xdr:spPr>
        <a:xfrm rot="21369693">
          <a:off x="4752930" y="4755380"/>
          <a:ext cx="4289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621485</xdr:colOff>
      <xdr:row>26</xdr:row>
      <xdr:rowOff>4714</xdr:rowOff>
    </xdr:from>
    <xdr:to>
      <xdr:col>3</xdr:col>
      <xdr:colOff>688623</xdr:colOff>
      <xdr:row>26</xdr:row>
      <xdr:rowOff>88348</xdr:rowOff>
    </xdr:to>
    <xdr:cxnSp macro="">
      <xdr:nvCxnSpPr>
        <xdr:cNvPr id="354" name="Conector recto 353">
          <a:extLst>
            <a:ext uri="{FF2B5EF4-FFF2-40B4-BE49-F238E27FC236}">
              <a16:creationId xmlns:a16="http://schemas.microsoft.com/office/drawing/2014/main" id="{2634DB83-807E-4B90-8099-FDFAA6850537}"/>
            </a:ext>
          </a:extLst>
        </xdr:cNvPr>
        <xdr:cNvCxnSpPr/>
      </xdr:nvCxnSpPr>
      <xdr:spPr>
        <a:xfrm rot="21369693">
          <a:off x="4705805" y="4759594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541087</xdr:colOff>
      <xdr:row>26</xdr:row>
      <xdr:rowOff>47720</xdr:rowOff>
    </xdr:from>
    <xdr:to>
      <xdr:col>3</xdr:col>
      <xdr:colOff>584588</xdr:colOff>
      <xdr:row>26</xdr:row>
      <xdr:rowOff>104812</xdr:rowOff>
    </xdr:to>
    <xdr:cxnSp macro="">
      <xdr:nvCxnSpPr>
        <xdr:cNvPr id="355" name="Conector recto 354">
          <a:extLst>
            <a:ext uri="{FF2B5EF4-FFF2-40B4-BE49-F238E27FC236}">
              <a16:creationId xmlns:a16="http://schemas.microsoft.com/office/drawing/2014/main" id="{42A74D72-CBA4-4C7C-95E8-2EA1E7872AD0}"/>
            </a:ext>
          </a:extLst>
        </xdr:cNvPr>
        <xdr:cNvCxnSpPr/>
      </xdr:nvCxnSpPr>
      <xdr:spPr>
        <a:xfrm rot="21369693">
          <a:off x="4625407" y="480260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446244</xdr:colOff>
      <xdr:row>26</xdr:row>
      <xdr:rowOff>9060</xdr:rowOff>
    </xdr:from>
    <xdr:to>
      <xdr:col>3</xdr:col>
      <xdr:colOff>479581</xdr:colOff>
      <xdr:row>26</xdr:row>
      <xdr:rowOff>49541</xdr:rowOff>
    </xdr:to>
    <xdr:cxnSp macro="">
      <xdr:nvCxnSpPr>
        <xdr:cNvPr id="356" name="Conector recto 355">
          <a:extLst>
            <a:ext uri="{FF2B5EF4-FFF2-40B4-BE49-F238E27FC236}">
              <a16:creationId xmlns:a16="http://schemas.microsoft.com/office/drawing/2014/main" id="{A3DBD97B-9F75-4EAA-84A7-80D8BCC44B4C}"/>
            </a:ext>
          </a:extLst>
        </xdr:cNvPr>
        <xdr:cNvCxnSpPr/>
      </xdr:nvCxnSpPr>
      <xdr:spPr>
        <a:xfrm rot="21369693">
          <a:off x="4530564" y="4763940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630432</xdr:colOff>
      <xdr:row>25</xdr:row>
      <xdr:rowOff>181049</xdr:rowOff>
    </xdr:from>
    <xdr:to>
      <xdr:col>4</xdr:col>
      <xdr:colOff>28964</xdr:colOff>
      <xdr:row>26</xdr:row>
      <xdr:rowOff>153171</xdr:rowOff>
    </xdr:to>
    <xdr:cxnSp macro="">
      <xdr:nvCxnSpPr>
        <xdr:cNvPr id="357" name="Conector recto 356">
          <a:extLst>
            <a:ext uri="{FF2B5EF4-FFF2-40B4-BE49-F238E27FC236}">
              <a16:creationId xmlns:a16="http://schemas.microsoft.com/office/drawing/2014/main" id="{D0200476-3CF8-406F-8CF9-778CEC8CA064}"/>
            </a:ext>
          </a:extLst>
        </xdr:cNvPr>
        <xdr:cNvCxnSpPr/>
      </xdr:nvCxnSpPr>
      <xdr:spPr>
        <a:xfrm rot="21369693" flipH="1">
          <a:off x="4714752" y="4753049"/>
          <a:ext cx="10719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695713</xdr:colOff>
      <xdr:row>25</xdr:row>
      <xdr:rowOff>181710</xdr:rowOff>
    </xdr:from>
    <xdr:to>
      <xdr:col>4</xdr:col>
      <xdr:colOff>82630</xdr:colOff>
      <xdr:row>26</xdr:row>
      <xdr:rowOff>148489</xdr:rowOff>
    </xdr:to>
    <xdr:cxnSp macro="">
      <xdr:nvCxnSpPr>
        <xdr:cNvPr id="358" name="Conector recto 357">
          <a:extLst>
            <a:ext uri="{FF2B5EF4-FFF2-40B4-BE49-F238E27FC236}">
              <a16:creationId xmlns:a16="http://schemas.microsoft.com/office/drawing/2014/main" id="{E9C9EDC6-050D-41DD-9592-96F86696918C}"/>
            </a:ext>
          </a:extLst>
        </xdr:cNvPr>
        <xdr:cNvCxnSpPr/>
      </xdr:nvCxnSpPr>
      <xdr:spPr>
        <a:xfrm rot="21369693" flipH="1">
          <a:off x="4780033" y="4753710"/>
          <a:ext cx="9557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84871</xdr:colOff>
      <xdr:row>25</xdr:row>
      <xdr:rowOff>178955</xdr:rowOff>
    </xdr:from>
    <xdr:to>
      <xdr:col>4</xdr:col>
      <xdr:colOff>149918</xdr:colOff>
      <xdr:row>26</xdr:row>
      <xdr:rowOff>72089</xdr:rowOff>
    </xdr:to>
    <xdr:cxnSp macro="">
      <xdr:nvCxnSpPr>
        <xdr:cNvPr id="359" name="Conector recto 358">
          <a:extLst>
            <a:ext uri="{FF2B5EF4-FFF2-40B4-BE49-F238E27FC236}">
              <a16:creationId xmlns:a16="http://schemas.microsoft.com/office/drawing/2014/main" id="{C45100A3-05D2-4E9E-99B5-D07B0C019BC9}"/>
            </a:ext>
          </a:extLst>
        </xdr:cNvPr>
        <xdr:cNvCxnSpPr/>
      </xdr:nvCxnSpPr>
      <xdr:spPr>
        <a:xfrm rot="21369693">
          <a:off x="4877851" y="4750955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187078</xdr:colOff>
      <xdr:row>25</xdr:row>
      <xdr:rowOff>168034</xdr:rowOff>
    </xdr:from>
    <xdr:to>
      <xdr:col>4</xdr:col>
      <xdr:colOff>237084</xdr:colOff>
      <xdr:row>26</xdr:row>
      <xdr:rowOff>34684</xdr:rowOff>
    </xdr:to>
    <xdr:cxnSp macro="">
      <xdr:nvCxnSpPr>
        <xdr:cNvPr id="360" name="Conector recto 359">
          <a:extLst>
            <a:ext uri="{FF2B5EF4-FFF2-40B4-BE49-F238E27FC236}">
              <a16:creationId xmlns:a16="http://schemas.microsoft.com/office/drawing/2014/main" id="{FCEEDBA6-1C37-4C7A-B2F4-9A8A45961229}"/>
            </a:ext>
          </a:extLst>
        </xdr:cNvPr>
        <xdr:cNvCxnSpPr/>
      </xdr:nvCxnSpPr>
      <xdr:spPr>
        <a:xfrm rot="21369693">
          <a:off x="4980058" y="4740034"/>
          <a:ext cx="5000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134445</xdr:colOff>
      <xdr:row>25</xdr:row>
      <xdr:rowOff>169971</xdr:rowOff>
    </xdr:from>
    <xdr:to>
      <xdr:col>4</xdr:col>
      <xdr:colOff>201583</xdr:colOff>
      <xdr:row>26</xdr:row>
      <xdr:rowOff>63105</xdr:rowOff>
    </xdr:to>
    <xdr:cxnSp macro="">
      <xdr:nvCxnSpPr>
        <xdr:cNvPr id="361" name="Conector recto 360">
          <a:extLst>
            <a:ext uri="{FF2B5EF4-FFF2-40B4-BE49-F238E27FC236}">
              <a16:creationId xmlns:a16="http://schemas.microsoft.com/office/drawing/2014/main" id="{DE0794B3-3498-4791-813D-8554A1792885}"/>
            </a:ext>
          </a:extLst>
        </xdr:cNvPr>
        <xdr:cNvCxnSpPr/>
      </xdr:nvCxnSpPr>
      <xdr:spPr>
        <a:xfrm rot="21369693">
          <a:off x="4927425" y="4741971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54048</xdr:colOff>
      <xdr:row>26</xdr:row>
      <xdr:rowOff>22476</xdr:rowOff>
    </xdr:from>
    <xdr:to>
      <xdr:col>4</xdr:col>
      <xdr:colOff>97549</xdr:colOff>
      <xdr:row>26</xdr:row>
      <xdr:rowOff>79568</xdr:rowOff>
    </xdr:to>
    <xdr:cxnSp macro="">
      <xdr:nvCxnSpPr>
        <xdr:cNvPr id="362" name="Conector recto 361">
          <a:extLst>
            <a:ext uri="{FF2B5EF4-FFF2-40B4-BE49-F238E27FC236}">
              <a16:creationId xmlns:a16="http://schemas.microsoft.com/office/drawing/2014/main" id="{F17E8E31-F1B7-4D57-9BE1-79CB49DDBFAE}"/>
            </a:ext>
          </a:extLst>
        </xdr:cNvPr>
        <xdr:cNvCxnSpPr/>
      </xdr:nvCxnSpPr>
      <xdr:spPr>
        <a:xfrm rot="21369693">
          <a:off x="4847028" y="4777356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149775</xdr:colOff>
      <xdr:row>25</xdr:row>
      <xdr:rowOff>162175</xdr:rowOff>
    </xdr:from>
    <xdr:to>
      <xdr:col>4</xdr:col>
      <xdr:colOff>310307</xdr:colOff>
      <xdr:row>26</xdr:row>
      <xdr:rowOff>134297</xdr:rowOff>
    </xdr:to>
    <xdr:cxnSp macro="">
      <xdr:nvCxnSpPr>
        <xdr:cNvPr id="363" name="Conector recto 362">
          <a:extLst>
            <a:ext uri="{FF2B5EF4-FFF2-40B4-BE49-F238E27FC236}">
              <a16:creationId xmlns:a16="http://schemas.microsoft.com/office/drawing/2014/main" id="{4587B4E5-1E9D-4CDB-BBE5-9EB2AFAD2E8E}"/>
            </a:ext>
          </a:extLst>
        </xdr:cNvPr>
        <xdr:cNvCxnSpPr/>
      </xdr:nvCxnSpPr>
      <xdr:spPr>
        <a:xfrm rot="21369693" flipH="1">
          <a:off x="4942755" y="4734175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209232</xdr:colOff>
      <xdr:row>25</xdr:row>
      <xdr:rowOff>163029</xdr:rowOff>
    </xdr:from>
    <xdr:to>
      <xdr:col>4</xdr:col>
      <xdr:colOff>363899</xdr:colOff>
      <xdr:row>26</xdr:row>
      <xdr:rowOff>127426</xdr:rowOff>
    </xdr:to>
    <xdr:cxnSp macro="">
      <xdr:nvCxnSpPr>
        <xdr:cNvPr id="364" name="Conector recto 363">
          <a:extLst>
            <a:ext uri="{FF2B5EF4-FFF2-40B4-BE49-F238E27FC236}">
              <a16:creationId xmlns:a16="http://schemas.microsoft.com/office/drawing/2014/main" id="{C548CEE7-C715-4F9B-BADF-2C1CB7EB97DB}"/>
            </a:ext>
          </a:extLst>
        </xdr:cNvPr>
        <xdr:cNvCxnSpPr/>
      </xdr:nvCxnSpPr>
      <xdr:spPr>
        <a:xfrm rot="21369693" flipH="1">
          <a:off x="5002212" y="4735029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366213</xdr:colOff>
      <xdr:row>25</xdr:row>
      <xdr:rowOff>160080</xdr:rowOff>
    </xdr:from>
    <xdr:to>
      <xdr:col>4</xdr:col>
      <xdr:colOff>431260</xdr:colOff>
      <xdr:row>26</xdr:row>
      <xdr:rowOff>53214</xdr:rowOff>
    </xdr:to>
    <xdr:cxnSp macro="">
      <xdr:nvCxnSpPr>
        <xdr:cNvPr id="365" name="Conector recto 364">
          <a:extLst>
            <a:ext uri="{FF2B5EF4-FFF2-40B4-BE49-F238E27FC236}">
              <a16:creationId xmlns:a16="http://schemas.microsoft.com/office/drawing/2014/main" id="{94390605-ED36-4567-93B3-30F03E469441}"/>
            </a:ext>
          </a:extLst>
        </xdr:cNvPr>
        <xdr:cNvCxnSpPr/>
      </xdr:nvCxnSpPr>
      <xdr:spPr>
        <a:xfrm rot="21369693">
          <a:off x="5159193" y="4732080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462914</xdr:colOff>
      <xdr:row>25</xdr:row>
      <xdr:rowOff>146881</xdr:rowOff>
    </xdr:from>
    <xdr:to>
      <xdr:col>4</xdr:col>
      <xdr:colOff>521052</xdr:colOff>
      <xdr:row>26</xdr:row>
      <xdr:rowOff>25438</xdr:rowOff>
    </xdr:to>
    <xdr:cxnSp macro="">
      <xdr:nvCxnSpPr>
        <xdr:cNvPr id="366" name="Conector recto 365">
          <a:extLst>
            <a:ext uri="{FF2B5EF4-FFF2-40B4-BE49-F238E27FC236}">
              <a16:creationId xmlns:a16="http://schemas.microsoft.com/office/drawing/2014/main" id="{A2472C8A-1C02-4BD1-AE5E-AAA24D15C6A4}"/>
            </a:ext>
          </a:extLst>
        </xdr:cNvPr>
        <xdr:cNvCxnSpPr/>
      </xdr:nvCxnSpPr>
      <xdr:spPr>
        <a:xfrm rot="21369693">
          <a:off x="5255894" y="4718881"/>
          <a:ext cx="58138" cy="6143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415788</xdr:colOff>
      <xdr:row>25</xdr:row>
      <xdr:rowOff>151095</xdr:rowOff>
    </xdr:from>
    <xdr:to>
      <xdr:col>4</xdr:col>
      <xdr:colOff>482926</xdr:colOff>
      <xdr:row>26</xdr:row>
      <xdr:rowOff>44229</xdr:rowOff>
    </xdr:to>
    <xdr:cxnSp macro="">
      <xdr:nvCxnSpPr>
        <xdr:cNvPr id="367" name="Conector recto 366">
          <a:extLst>
            <a:ext uri="{FF2B5EF4-FFF2-40B4-BE49-F238E27FC236}">
              <a16:creationId xmlns:a16="http://schemas.microsoft.com/office/drawing/2014/main" id="{0D719F2E-B364-4646-9E03-CD7FC71441C3}"/>
            </a:ext>
          </a:extLst>
        </xdr:cNvPr>
        <xdr:cNvCxnSpPr/>
      </xdr:nvCxnSpPr>
      <xdr:spPr>
        <a:xfrm rot="21369693">
          <a:off x="5208768" y="4723095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335390</xdr:colOff>
      <xdr:row>26</xdr:row>
      <xdr:rowOff>3600</xdr:rowOff>
    </xdr:from>
    <xdr:to>
      <xdr:col>4</xdr:col>
      <xdr:colOff>378891</xdr:colOff>
      <xdr:row>26</xdr:row>
      <xdr:rowOff>60692</xdr:rowOff>
    </xdr:to>
    <xdr:cxnSp macro="">
      <xdr:nvCxnSpPr>
        <xdr:cNvPr id="368" name="Conector recto 367">
          <a:extLst>
            <a:ext uri="{FF2B5EF4-FFF2-40B4-BE49-F238E27FC236}">
              <a16:creationId xmlns:a16="http://schemas.microsoft.com/office/drawing/2014/main" id="{A62F7A0D-3BD5-4E02-8762-1C86D66FA66E}"/>
            </a:ext>
          </a:extLst>
        </xdr:cNvPr>
        <xdr:cNvCxnSpPr/>
      </xdr:nvCxnSpPr>
      <xdr:spPr>
        <a:xfrm rot="21369693">
          <a:off x="5128370" y="475848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240547</xdr:colOff>
      <xdr:row>25</xdr:row>
      <xdr:rowOff>155440</xdr:rowOff>
    </xdr:from>
    <xdr:to>
      <xdr:col>4</xdr:col>
      <xdr:colOff>273884</xdr:colOff>
      <xdr:row>26</xdr:row>
      <xdr:rowOff>5421</xdr:rowOff>
    </xdr:to>
    <xdr:cxnSp macro="">
      <xdr:nvCxnSpPr>
        <xdr:cNvPr id="369" name="Conector recto 368">
          <a:extLst>
            <a:ext uri="{FF2B5EF4-FFF2-40B4-BE49-F238E27FC236}">
              <a16:creationId xmlns:a16="http://schemas.microsoft.com/office/drawing/2014/main" id="{1911D91C-A0D4-46D5-86AB-CBCFA0798C45}"/>
            </a:ext>
          </a:extLst>
        </xdr:cNvPr>
        <xdr:cNvCxnSpPr/>
      </xdr:nvCxnSpPr>
      <xdr:spPr>
        <a:xfrm rot="21369693">
          <a:off x="5033527" y="4727440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512038</xdr:colOff>
      <xdr:row>25</xdr:row>
      <xdr:rowOff>146770</xdr:rowOff>
    </xdr:from>
    <xdr:to>
      <xdr:col>4</xdr:col>
      <xdr:colOff>545375</xdr:colOff>
      <xdr:row>25</xdr:row>
      <xdr:rowOff>187251</xdr:rowOff>
    </xdr:to>
    <xdr:cxnSp macro="">
      <xdr:nvCxnSpPr>
        <xdr:cNvPr id="370" name="Conector recto 369">
          <a:extLst>
            <a:ext uri="{FF2B5EF4-FFF2-40B4-BE49-F238E27FC236}">
              <a16:creationId xmlns:a16="http://schemas.microsoft.com/office/drawing/2014/main" id="{88801630-70AF-44BD-BD3C-C6B26BB18C14}"/>
            </a:ext>
          </a:extLst>
        </xdr:cNvPr>
        <xdr:cNvCxnSpPr/>
      </xdr:nvCxnSpPr>
      <xdr:spPr>
        <a:xfrm rot="21369693">
          <a:off x="5305018" y="4718770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432507</xdr:colOff>
      <xdr:row>25</xdr:row>
      <xdr:rowOff>143204</xdr:rowOff>
    </xdr:from>
    <xdr:to>
      <xdr:col>4</xdr:col>
      <xdr:colOff>593039</xdr:colOff>
      <xdr:row>26</xdr:row>
      <xdr:rowOff>115326</xdr:rowOff>
    </xdr:to>
    <xdr:cxnSp macro="">
      <xdr:nvCxnSpPr>
        <xdr:cNvPr id="371" name="Conector recto 370">
          <a:extLst>
            <a:ext uri="{FF2B5EF4-FFF2-40B4-BE49-F238E27FC236}">
              <a16:creationId xmlns:a16="http://schemas.microsoft.com/office/drawing/2014/main" id="{1FB5015D-7180-451B-BEB1-B7A64F1B24E6}"/>
            </a:ext>
          </a:extLst>
        </xdr:cNvPr>
        <xdr:cNvCxnSpPr/>
      </xdr:nvCxnSpPr>
      <xdr:spPr>
        <a:xfrm rot="21369693" flipH="1">
          <a:off x="5225487" y="4715204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497788</xdr:colOff>
      <xdr:row>25</xdr:row>
      <xdr:rowOff>143864</xdr:rowOff>
    </xdr:from>
    <xdr:to>
      <xdr:col>4</xdr:col>
      <xdr:colOff>646705</xdr:colOff>
      <xdr:row>26</xdr:row>
      <xdr:rowOff>110643</xdr:rowOff>
    </xdr:to>
    <xdr:cxnSp macro="">
      <xdr:nvCxnSpPr>
        <xdr:cNvPr id="372" name="Conector recto 371">
          <a:extLst>
            <a:ext uri="{FF2B5EF4-FFF2-40B4-BE49-F238E27FC236}">
              <a16:creationId xmlns:a16="http://schemas.microsoft.com/office/drawing/2014/main" id="{87522295-FD15-4894-8E69-9B793D22FB08}"/>
            </a:ext>
          </a:extLst>
        </xdr:cNvPr>
        <xdr:cNvCxnSpPr/>
      </xdr:nvCxnSpPr>
      <xdr:spPr>
        <a:xfrm rot="21369693" flipH="1">
          <a:off x="5290768" y="4715864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648946</xdr:colOff>
      <xdr:row>25</xdr:row>
      <xdr:rowOff>141110</xdr:rowOff>
    </xdr:from>
    <xdr:to>
      <xdr:col>4</xdr:col>
      <xdr:colOff>713993</xdr:colOff>
      <xdr:row>26</xdr:row>
      <xdr:rowOff>34244</xdr:rowOff>
    </xdr:to>
    <xdr:cxnSp macro="">
      <xdr:nvCxnSpPr>
        <xdr:cNvPr id="373" name="Conector recto 372">
          <a:extLst>
            <a:ext uri="{FF2B5EF4-FFF2-40B4-BE49-F238E27FC236}">
              <a16:creationId xmlns:a16="http://schemas.microsoft.com/office/drawing/2014/main" id="{9471BF0E-A988-4617-9675-6D10A2447416}"/>
            </a:ext>
          </a:extLst>
        </xdr:cNvPr>
        <xdr:cNvCxnSpPr/>
      </xdr:nvCxnSpPr>
      <xdr:spPr>
        <a:xfrm rot="21369693">
          <a:off x="5441926" y="4713110"/>
          <a:ext cx="5742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751153</xdr:colOff>
      <xdr:row>25</xdr:row>
      <xdr:rowOff>130187</xdr:rowOff>
    </xdr:from>
    <xdr:to>
      <xdr:col>5</xdr:col>
      <xdr:colOff>39159</xdr:colOff>
      <xdr:row>25</xdr:row>
      <xdr:rowOff>187337</xdr:rowOff>
    </xdr:to>
    <xdr:cxnSp macro="">
      <xdr:nvCxnSpPr>
        <xdr:cNvPr id="374" name="Conector recto 373">
          <a:extLst>
            <a:ext uri="{FF2B5EF4-FFF2-40B4-BE49-F238E27FC236}">
              <a16:creationId xmlns:a16="http://schemas.microsoft.com/office/drawing/2014/main" id="{2ACAD3AA-E315-4A71-94AD-A02A2290F0BE}"/>
            </a:ext>
          </a:extLst>
        </xdr:cNvPr>
        <xdr:cNvCxnSpPr/>
      </xdr:nvCxnSpPr>
      <xdr:spPr>
        <a:xfrm rot="21369693">
          <a:off x="5498413" y="4702187"/>
          <a:ext cx="4238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698520</xdr:colOff>
      <xdr:row>25</xdr:row>
      <xdr:rowOff>132124</xdr:rowOff>
    </xdr:from>
    <xdr:to>
      <xdr:col>5</xdr:col>
      <xdr:colOff>3658</xdr:colOff>
      <xdr:row>26</xdr:row>
      <xdr:rowOff>25258</xdr:rowOff>
    </xdr:to>
    <xdr:cxnSp macro="">
      <xdr:nvCxnSpPr>
        <xdr:cNvPr id="375" name="Conector recto 374">
          <a:extLst>
            <a:ext uri="{FF2B5EF4-FFF2-40B4-BE49-F238E27FC236}">
              <a16:creationId xmlns:a16="http://schemas.microsoft.com/office/drawing/2014/main" id="{374EF27F-33AC-46E3-B2F2-12CD87274DC5}"/>
            </a:ext>
          </a:extLst>
        </xdr:cNvPr>
        <xdr:cNvCxnSpPr/>
      </xdr:nvCxnSpPr>
      <xdr:spPr>
        <a:xfrm rot="21369693">
          <a:off x="5491500" y="4704124"/>
          <a:ext cx="1379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618123</xdr:colOff>
      <xdr:row>25</xdr:row>
      <xdr:rowOff>175129</xdr:rowOff>
    </xdr:from>
    <xdr:to>
      <xdr:col>4</xdr:col>
      <xdr:colOff>661624</xdr:colOff>
      <xdr:row>26</xdr:row>
      <xdr:rowOff>41721</xdr:rowOff>
    </xdr:to>
    <xdr:cxnSp macro="">
      <xdr:nvCxnSpPr>
        <xdr:cNvPr id="376" name="Conector recto 375">
          <a:extLst>
            <a:ext uri="{FF2B5EF4-FFF2-40B4-BE49-F238E27FC236}">
              <a16:creationId xmlns:a16="http://schemas.microsoft.com/office/drawing/2014/main" id="{1914967A-6F14-4C5E-B9C6-158FB558016E}"/>
            </a:ext>
          </a:extLst>
        </xdr:cNvPr>
        <xdr:cNvCxnSpPr/>
      </xdr:nvCxnSpPr>
      <xdr:spPr>
        <a:xfrm rot="21369693">
          <a:off x="5411103" y="4747129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713850</xdr:colOff>
      <xdr:row>25</xdr:row>
      <xdr:rowOff>124328</xdr:rowOff>
    </xdr:from>
    <xdr:to>
      <xdr:col>5</xdr:col>
      <xdr:colOff>112382</xdr:colOff>
      <xdr:row>26</xdr:row>
      <xdr:rowOff>96450</xdr:rowOff>
    </xdr:to>
    <xdr:cxnSp macro="">
      <xdr:nvCxnSpPr>
        <xdr:cNvPr id="377" name="Conector recto 376">
          <a:extLst>
            <a:ext uri="{FF2B5EF4-FFF2-40B4-BE49-F238E27FC236}">
              <a16:creationId xmlns:a16="http://schemas.microsoft.com/office/drawing/2014/main" id="{B861D2BF-15BB-4CF3-8A1C-6E568022D348}"/>
            </a:ext>
          </a:extLst>
        </xdr:cNvPr>
        <xdr:cNvCxnSpPr/>
      </xdr:nvCxnSpPr>
      <xdr:spPr>
        <a:xfrm rot="21369693" flipH="1">
          <a:off x="5499210" y="4696328"/>
          <a:ext cx="11481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11307</xdr:colOff>
      <xdr:row>25</xdr:row>
      <xdr:rowOff>125184</xdr:rowOff>
    </xdr:from>
    <xdr:to>
      <xdr:col>5</xdr:col>
      <xdr:colOff>165974</xdr:colOff>
      <xdr:row>26</xdr:row>
      <xdr:rowOff>89581</xdr:rowOff>
    </xdr:to>
    <xdr:cxnSp macro="">
      <xdr:nvCxnSpPr>
        <xdr:cNvPr id="378" name="Conector recto 377">
          <a:extLst>
            <a:ext uri="{FF2B5EF4-FFF2-40B4-BE49-F238E27FC236}">
              <a16:creationId xmlns:a16="http://schemas.microsoft.com/office/drawing/2014/main" id="{E57D0793-5C01-4EE4-B472-890FD3AB9F44}"/>
            </a:ext>
          </a:extLst>
        </xdr:cNvPr>
        <xdr:cNvCxnSpPr/>
      </xdr:nvCxnSpPr>
      <xdr:spPr>
        <a:xfrm rot="21369693" flipH="1">
          <a:off x="5512947" y="4697184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168288</xdr:colOff>
      <xdr:row>25</xdr:row>
      <xdr:rowOff>122234</xdr:rowOff>
    </xdr:from>
    <xdr:to>
      <xdr:col>5</xdr:col>
      <xdr:colOff>233335</xdr:colOff>
      <xdr:row>26</xdr:row>
      <xdr:rowOff>15368</xdr:rowOff>
    </xdr:to>
    <xdr:cxnSp macro="">
      <xdr:nvCxnSpPr>
        <xdr:cNvPr id="379" name="Conector recto 378">
          <a:extLst>
            <a:ext uri="{FF2B5EF4-FFF2-40B4-BE49-F238E27FC236}">
              <a16:creationId xmlns:a16="http://schemas.microsoft.com/office/drawing/2014/main" id="{DA9445D3-18CE-472B-89F5-836C77DD04FD}"/>
            </a:ext>
          </a:extLst>
        </xdr:cNvPr>
        <xdr:cNvCxnSpPr/>
      </xdr:nvCxnSpPr>
      <xdr:spPr>
        <a:xfrm rot="21369693">
          <a:off x="5669928" y="4694234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264988</xdr:colOff>
      <xdr:row>25</xdr:row>
      <xdr:rowOff>109035</xdr:rowOff>
    </xdr:from>
    <xdr:to>
      <xdr:col>5</xdr:col>
      <xdr:colOff>323126</xdr:colOff>
      <xdr:row>25</xdr:row>
      <xdr:rowOff>178092</xdr:rowOff>
    </xdr:to>
    <xdr:cxnSp macro="">
      <xdr:nvCxnSpPr>
        <xdr:cNvPr id="380" name="Conector recto 379">
          <a:extLst>
            <a:ext uri="{FF2B5EF4-FFF2-40B4-BE49-F238E27FC236}">
              <a16:creationId xmlns:a16="http://schemas.microsoft.com/office/drawing/2014/main" id="{C4C88E1E-664F-409F-922F-C4052465E038}"/>
            </a:ext>
          </a:extLst>
        </xdr:cNvPr>
        <xdr:cNvCxnSpPr/>
      </xdr:nvCxnSpPr>
      <xdr:spPr>
        <a:xfrm rot="21369693">
          <a:off x="5766628" y="4681035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217863</xdr:colOff>
      <xdr:row>25</xdr:row>
      <xdr:rowOff>113249</xdr:rowOff>
    </xdr:from>
    <xdr:to>
      <xdr:col>5</xdr:col>
      <xdr:colOff>285001</xdr:colOff>
      <xdr:row>26</xdr:row>
      <xdr:rowOff>6383</xdr:rowOff>
    </xdr:to>
    <xdr:cxnSp macro="">
      <xdr:nvCxnSpPr>
        <xdr:cNvPr id="381" name="Conector recto 380">
          <a:extLst>
            <a:ext uri="{FF2B5EF4-FFF2-40B4-BE49-F238E27FC236}">
              <a16:creationId xmlns:a16="http://schemas.microsoft.com/office/drawing/2014/main" id="{D094DA9E-643F-4F11-9264-70F266B992D1}"/>
            </a:ext>
          </a:extLst>
        </xdr:cNvPr>
        <xdr:cNvCxnSpPr/>
      </xdr:nvCxnSpPr>
      <xdr:spPr>
        <a:xfrm rot="21369693">
          <a:off x="5719503" y="4685249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137465</xdr:colOff>
      <xdr:row>25</xdr:row>
      <xdr:rowOff>156254</xdr:rowOff>
    </xdr:from>
    <xdr:to>
      <xdr:col>5</xdr:col>
      <xdr:colOff>180966</xdr:colOff>
      <xdr:row>26</xdr:row>
      <xdr:rowOff>22846</xdr:rowOff>
    </xdr:to>
    <xdr:cxnSp macro="">
      <xdr:nvCxnSpPr>
        <xdr:cNvPr id="382" name="Conector recto 381">
          <a:extLst>
            <a:ext uri="{FF2B5EF4-FFF2-40B4-BE49-F238E27FC236}">
              <a16:creationId xmlns:a16="http://schemas.microsoft.com/office/drawing/2014/main" id="{CC6D5A75-316C-4DC3-B006-474E8491D281}"/>
            </a:ext>
          </a:extLst>
        </xdr:cNvPr>
        <xdr:cNvCxnSpPr/>
      </xdr:nvCxnSpPr>
      <xdr:spPr>
        <a:xfrm rot="21369693">
          <a:off x="5639105" y="4728254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42622</xdr:colOff>
      <xdr:row>25</xdr:row>
      <xdr:rowOff>117594</xdr:rowOff>
    </xdr:from>
    <xdr:to>
      <xdr:col>5</xdr:col>
      <xdr:colOff>75959</xdr:colOff>
      <xdr:row>25</xdr:row>
      <xdr:rowOff>158075</xdr:rowOff>
    </xdr:to>
    <xdr:cxnSp macro="">
      <xdr:nvCxnSpPr>
        <xdr:cNvPr id="383" name="Conector recto 382">
          <a:extLst>
            <a:ext uri="{FF2B5EF4-FFF2-40B4-BE49-F238E27FC236}">
              <a16:creationId xmlns:a16="http://schemas.microsoft.com/office/drawing/2014/main" id="{1D19C1E6-848C-4A90-A311-269734FE71D3}"/>
            </a:ext>
          </a:extLst>
        </xdr:cNvPr>
        <xdr:cNvCxnSpPr/>
      </xdr:nvCxnSpPr>
      <xdr:spPr>
        <a:xfrm rot="21369693">
          <a:off x="5544262" y="4689594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207785</xdr:colOff>
      <xdr:row>25</xdr:row>
      <xdr:rowOff>81929</xdr:rowOff>
    </xdr:from>
    <xdr:to>
      <xdr:col>5</xdr:col>
      <xdr:colOff>368317</xdr:colOff>
      <xdr:row>26</xdr:row>
      <xdr:rowOff>54051</xdr:rowOff>
    </xdr:to>
    <xdr:cxnSp macro="">
      <xdr:nvCxnSpPr>
        <xdr:cNvPr id="384" name="Conector recto 383">
          <a:extLst>
            <a:ext uri="{FF2B5EF4-FFF2-40B4-BE49-F238E27FC236}">
              <a16:creationId xmlns:a16="http://schemas.microsoft.com/office/drawing/2014/main" id="{743808A1-737D-4238-BF6D-F4D6C67DC425}"/>
            </a:ext>
          </a:extLst>
        </xdr:cNvPr>
        <xdr:cNvCxnSpPr/>
      </xdr:nvCxnSpPr>
      <xdr:spPr>
        <a:xfrm rot="319262" flipH="1">
          <a:off x="5709425" y="4653929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272627</xdr:colOff>
      <xdr:row>25</xdr:row>
      <xdr:rowOff>92082</xdr:rowOff>
    </xdr:from>
    <xdr:to>
      <xdr:col>5</xdr:col>
      <xdr:colOff>421544</xdr:colOff>
      <xdr:row>26</xdr:row>
      <xdr:rowOff>58861</xdr:rowOff>
    </xdr:to>
    <xdr:cxnSp macro="">
      <xdr:nvCxnSpPr>
        <xdr:cNvPr id="385" name="Conector recto 384">
          <a:extLst>
            <a:ext uri="{FF2B5EF4-FFF2-40B4-BE49-F238E27FC236}">
              <a16:creationId xmlns:a16="http://schemas.microsoft.com/office/drawing/2014/main" id="{81E74F9D-14AE-442F-A757-2151DEE91386}"/>
            </a:ext>
          </a:extLst>
        </xdr:cNvPr>
        <xdr:cNvCxnSpPr/>
      </xdr:nvCxnSpPr>
      <xdr:spPr>
        <a:xfrm rot="319262" flipH="1">
          <a:off x="5774267" y="4664082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428692</xdr:colOff>
      <xdr:row>25</xdr:row>
      <xdr:rowOff>107219</xdr:rowOff>
    </xdr:from>
    <xdr:to>
      <xdr:col>5</xdr:col>
      <xdr:colOff>493739</xdr:colOff>
      <xdr:row>26</xdr:row>
      <xdr:rowOff>353</xdr:rowOff>
    </xdr:to>
    <xdr:cxnSp macro="">
      <xdr:nvCxnSpPr>
        <xdr:cNvPr id="386" name="Conector recto 385">
          <a:extLst>
            <a:ext uri="{FF2B5EF4-FFF2-40B4-BE49-F238E27FC236}">
              <a16:creationId xmlns:a16="http://schemas.microsoft.com/office/drawing/2014/main" id="{4D9DFF62-7F32-487C-8E3C-12F72827E36A}"/>
            </a:ext>
          </a:extLst>
        </xdr:cNvPr>
        <xdr:cNvCxnSpPr/>
      </xdr:nvCxnSpPr>
      <xdr:spPr>
        <a:xfrm rot="319262">
          <a:off x="5930332" y="4679219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533538</xdr:colOff>
      <xdr:row>25</xdr:row>
      <xdr:rowOff>111678</xdr:rowOff>
    </xdr:from>
    <xdr:to>
      <xdr:col>5</xdr:col>
      <xdr:colOff>583544</xdr:colOff>
      <xdr:row>25</xdr:row>
      <xdr:rowOff>168828</xdr:rowOff>
    </xdr:to>
    <xdr:cxnSp macro="">
      <xdr:nvCxnSpPr>
        <xdr:cNvPr id="387" name="Conector recto 386">
          <a:extLst>
            <a:ext uri="{FF2B5EF4-FFF2-40B4-BE49-F238E27FC236}">
              <a16:creationId xmlns:a16="http://schemas.microsoft.com/office/drawing/2014/main" id="{FCACF2B1-E0C7-4A02-9DAE-F1E2C2223E04}"/>
            </a:ext>
          </a:extLst>
        </xdr:cNvPr>
        <xdr:cNvCxnSpPr/>
      </xdr:nvCxnSpPr>
      <xdr:spPr>
        <a:xfrm rot="319262">
          <a:off x="6035178" y="4683678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479051</xdr:colOff>
      <xdr:row>25</xdr:row>
      <xdr:rowOff>106406</xdr:rowOff>
    </xdr:from>
    <xdr:to>
      <xdr:col>5</xdr:col>
      <xdr:colOff>546189</xdr:colOff>
      <xdr:row>25</xdr:row>
      <xdr:rowOff>190040</xdr:rowOff>
    </xdr:to>
    <xdr:cxnSp macro="">
      <xdr:nvCxnSpPr>
        <xdr:cNvPr id="388" name="Conector recto 387">
          <a:extLst>
            <a:ext uri="{FF2B5EF4-FFF2-40B4-BE49-F238E27FC236}">
              <a16:creationId xmlns:a16="http://schemas.microsoft.com/office/drawing/2014/main" id="{AEF0B3E6-ABA4-4808-9C23-AAFCFA62DEA1}"/>
            </a:ext>
          </a:extLst>
        </xdr:cNvPr>
        <xdr:cNvCxnSpPr/>
      </xdr:nvCxnSpPr>
      <xdr:spPr>
        <a:xfrm rot="319262">
          <a:off x="5980691" y="4678406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395096</xdr:colOff>
      <xdr:row>25</xdr:row>
      <xdr:rowOff>134353</xdr:rowOff>
    </xdr:from>
    <xdr:to>
      <xdr:col>5</xdr:col>
      <xdr:colOff>438597</xdr:colOff>
      <xdr:row>26</xdr:row>
      <xdr:rowOff>945</xdr:rowOff>
    </xdr:to>
    <xdr:cxnSp macro="">
      <xdr:nvCxnSpPr>
        <xdr:cNvPr id="389" name="Conector recto 388">
          <a:extLst>
            <a:ext uri="{FF2B5EF4-FFF2-40B4-BE49-F238E27FC236}">
              <a16:creationId xmlns:a16="http://schemas.microsoft.com/office/drawing/2014/main" id="{6D3E5F3D-8D3E-4C25-9DEB-225716F2C09A}"/>
            </a:ext>
          </a:extLst>
        </xdr:cNvPr>
        <xdr:cNvCxnSpPr/>
      </xdr:nvCxnSpPr>
      <xdr:spPr>
        <a:xfrm rot="319262">
          <a:off x="5896736" y="4706353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488544</xdr:colOff>
      <xdr:row>25</xdr:row>
      <xdr:rowOff>108080</xdr:rowOff>
    </xdr:from>
    <xdr:to>
      <xdr:col>5</xdr:col>
      <xdr:colOff>649076</xdr:colOff>
      <xdr:row>26</xdr:row>
      <xdr:rowOff>80202</xdr:rowOff>
    </xdr:to>
    <xdr:cxnSp macro="">
      <xdr:nvCxnSpPr>
        <xdr:cNvPr id="390" name="Conector recto 389">
          <a:extLst>
            <a:ext uri="{FF2B5EF4-FFF2-40B4-BE49-F238E27FC236}">
              <a16:creationId xmlns:a16="http://schemas.microsoft.com/office/drawing/2014/main" id="{11507986-D9CB-45F9-A34F-A996D28C7208}"/>
            </a:ext>
          </a:extLst>
        </xdr:cNvPr>
        <xdr:cNvCxnSpPr/>
      </xdr:nvCxnSpPr>
      <xdr:spPr>
        <a:xfrm rot="319262" flipH="1">
          <a:off x="5990184" y="4680080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547759</xdr:colOff>
      <xdr:row>25</xdr:row>
      <xdr:rowOff>117971</xdr:rowOff>
    </xdr:from>
    <xdr:to>
      <xdr:col>5</xdr:col>
      <xdr:colOff>702426</xdr:colOff>
      <xdr:row>26</xdr:row>
      <xdr:rowOff>82368</xdr:rowOff>
    </xdr:to>
    <xdr:cxnSp macro="">
      <xdr:nvCxnSpPr>
        <xdr:cNvPr id="391" name="Conector recto 390">
          <a:extLst>
            <a:ext uri="{FF2B5EF4-FFF2-40B4-BE49-F238E27FC236}">
              <a16:creationId xmlns:a16="http://schemas.microsoft.com/office/drawing/2014/main" id="{75F29B00-E6A1-498D-A397-75413054590F}"/>
            </a:ext>
          </a:extLst>
        </xdr:cNvPr>
        <xdr:cNvCxnSpPr/>
      </xdr:nvCxnSpPr>
      <xdr:spPr>
        <a:xfrm rot="319262" flipH="1">
          <a:off x="6049399" y="4689971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709452</xdr:colOff>
      <xdr:row>25</xdr:row>
      <xdr:rowOff>133369</xdr:rowOff>
    </xdr:from>
    <xdr:to>
      <xdr:col>6</xdr:col>
      <xdr:colOff>12499</xdr:colOff>
      <xdr:row>26</xdr:row>
      <xdr:rowOff>26503</xdr:rowOff>
    </xdr:to>
    <xdr:cxnSp macro="">
      <xdr:nvCxnSpPr>
        <xdr:cNvPr id="392" name="Conector recto 391">
          <a:extLst>
            <a:ext uri="{FF2B5EF4-FFF2-40B4-BE49-F238E27FC236}">
              <a16:creationId xmlns:a16="http://schemas.microsoft.com/office/drawing/2014/main" id="{F34BA3BE-98A6-414A-B197-3F299AAFF843}"/>
            </a:ext>
          </a:extLst>
        </xdr:cNvPr>
        <xdr:cNvCxnSpPr/>
      </xdr:nvCxnSpPr>
      <xdr:spPr>
        <a:xfrm rot="319262">
          <a:off x="6211092" y="4705369"/>
          <a:ext cx="1170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46224</xdr:colOff>
      <xdr:row>25</xdr:row>
      <xdr:rowOff>135274</xdr:rowOff>
    </xdr:from>
    <xdr:to>
      <xdr:col>6</xdr:col>
      <xdr:colOff>104362</xdr:colOff>
      <xdr:row>26</xdr:row>
      <xdr:rowOff>13831</xdr:rowOff>
    </xdr:to>
    <xdr:cxnSp macro="">
      <xdr:nvCxnSpPr>
        <xdr:cNvPr id="393" name="Conector recto 392">
          <a:extLst>
            <a:ext uri="{FF2B5EF4-FFF2-40B4-BE49-F238E27FC236}">
              <a16:creationId xmlns:a16="http://schemas.microsoft.com/office/drawing/2014/main" id="{BB921D98-8224-4B84-B411-13A49FA7754C}"/>
            </a:ext>
          </a:extLst>
        </xdr:cNvPr>
        <xdr:cNvCxnSpPr/>
      </xdr:nvCxnSpPr>
      <xdr:spPr>
        <a:xfrm rot="319262">
          <a:off x="6256524" y="4707274"/>
          <a:ext cx="58138" cy="6143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759811</xdr:colOff>
      <xdr:row>25</xdr:row>
      <xdr:rowOff>132557</xdr:rowOff>
    </xdr:from>
    <xdr:to>
      <xdr:col>6</xdr:col>
      <xdr:colOff>64949</xdr:colOff>
      <xdr:row>26</xdr:row>
      <xdr:rowOff>25691</xdr:rowOff>
    </xdr:to>
    <xdr:cxnSp macro="">
      <xdr:nvCxnSpPr>
        <xdr:cNvPr id="394" name="Conector recto 393">
          <a:extLst>
            <a:ext uri="{FF2B5EF4-FFF2-40B4-BE49-F238E27FC236}">
              <a16:creationId xmlns:a16="http://schemas.microsoft.com/office/drawing/2014/main" id="{AA457FB7-D872-4D21-8BC0-7723DE8E0ADA}"/>
            </a:ext>
          </a:extLst>
        </xdr:cNvPr>
        <xdr:cNvCxnSpPr/>
      </xdr:nvCxnSpPr>
      <xdr:spPr>
        <a:xfrm rot="319262">
          <a:off x="6208111" y="4704557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675856</xdr:colOff>
      <xdr:row>25</xdr:row>
      <xdr:rowOff>160503</xdr:rowOff>
    </xdr:from>
    <xdr:to>
      <xdr:col>5</xdr:col>
      <xdr:colOff>719357</xdr:colOff>
      <xdr:row>26</xdr:row>
      <xdr:rowOff>27095</xdr:rowOff>
    </xdr:to>
    <xdr:cxnSp macro="">
      <xdr:nvCxnSpPr>
        <xdr:cNvPr id="395" name="Conector recto 394">
          <a:extLst>
            <a:ext uri="{FF2B5EF4-FFF2-40B4-BE49-F238E27FC236}">
              <a16:creationId xmlns:a16="http://schemas.microsoft.com/office/drawing/2014/main" id="{6CF819AB-3492-4E52-AF33-A3BBFE1FB415}"/>
            </a:ext>
          </a:extLst>
        </xdr:cNvPr>
        <xdr:cNvCxnSpPr/>
      </xdr:nvCxnSpPr>
      <xdr:spPr>
        <a:xfrm rot="319262">
          <a:off x="6177496" y="4732503"/>
          <a:ext cx="3588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589763</xdr:colOff>
      <xdr:row>25</xdr:row>
      <xdr:rowOff>106536</xdr:rowOff>
    </xdr:from>
    <xdr:to>
      <xdr:col>5</xdr:col>
      <xdr:colOff>623100</xdr:colOff>
      <xdr:row>25</xdr:row>
      <xdr:rowOff>147017</xdr:rowOff>
    </xdr:to>
    <xdr:cxnSp macro="">
      <xdr:nvCxnSpPr>
        <xdr:cNvPr id="396" name="Conector recto 395">
          <a:extLst>
            <a:ext uri="{FF2B5EF4-FFF2-40B4-BE49-F238E27FC236}">
              <a16:creationId xmlns:a16="http://schemas.microsoft.com/office/drawing/2014/main" id="{8DF948D7-AF26-4E04-8755-6135B1B8E34B}"/>
            </a:ext>
          </a:extLst>
        </xdr:cNvPr>
        <xdr:cNvCxnSpPr/>
      </xdr:nvCxnSpPr>
      <xdr:spPr>
        <a:xfrm rot="319262">
          <a:off x="6091403" y="4678536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97172</xdr:colOff>
      <xdr:row>25</xdr:row>
      <xdr:rowOff>141193</xdr:rowOff>
    </xdr:from>
    <xdr:to>
      <xdr:col>6</xdr:col>
      <xdr:colOff>130509</xdr:colOff>
      <xdr:row>25</xdr:row>
      <xdr:rowOff>181674</xdr:rowOff>
    </xdr:to>
    <xdr:cxnSp macro="">
      <xdr:nvCxnSpPr>
        <xdr:cNvPr id="397" name="Conector recto 396">
          <a:extLst>
            <a:ext uri="{FF2B5EF4-FFF2-40B4-BE49-F238E27FC236}">
              <a16:creationId xmlns:a16="http://schemas.microsoft.com/office/drawing/2014/main" id="{0C6AA7A1-21B9-4162-AC98-FD08C336A078}"/>
            </a:ext>
          </a:extLst>
        </xdr:cNvPr>
        <xdr:cNvCxnSpPr/>
      </xdr:nvCxnSpPr>
      <xdr:spPr>
        <a:xfrm rot="319262">
          <a:off x="6307472" y="471319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8691</xdr:colOff>
      <xdr:row>25</xdr:row>
      <xdr:rowOff>134357</xdr:rowOff>
    </xdr:from>
    <xdr:to>
      <xdr:col>6</xdr:col>
      <xdr:colOff>169223</xdr:colOff>
      <xdr:row>26</xdr:row>
      <xdr:rowOff>106479</xdr:rowOff>
    </xdr:to>
    <xdr:cxnSp macro="">
      <xdr:nvCxnSpPr>
        <xdr:cNvPr id="398" name="Conector recto 397">
          <a:extLst>
            <a:ext uri="{FF2B5EF4-FFF2-40B4-BE49-F238E27FC236}">
              <a16:creationId xmlns:a16="http://schemas.microsoft.com/office/drawing/2014/main" id="{846B6C52-AC2C-4DE4-8A87-5C8165855C5B}"/>
            </a:ext>
          </a:extLst>
        </xdr:cNvPr>
        <xdr:cNvCxnSpPr/>
      </xdr:nvCxnSpPr>
      <xdr:spPr>
        <a:xfrm rot="319262" flipH="1">
          <a:off x="6218991" y="4706357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73533</xdr:colOff>
      <xdr:row>25</xdr:row>
      <xdr:rowOff>144510</xdr:rowOff>
    </xdr:from>
    <xdr:to>
      <xdr:col>6</xdr:col>
      <xdr:colOff>222450</xdr:colOff>
      <xdr:row>26</xdr:row>
      <xdr:rowOff>111289</xdr:rowOff>
    </xdr:to>
    <xdr:cxnSp macro="">
      <xdr:nvCxnSpPr>
        <xdr:cNvPr id="399" name="Conector recto 398">
          <a:extLst>
            <a:ext uri="{FF2B5EF4-FFF2-40B4-BE49-F238E27FC236}">
              <a16:creationId xmlns:a16="http://schemas.microsoft.com/office/drawing/2014/main" id="{F8F34491-37B0-40B4-AEA8-A447056761EE}"/>
            </a:ext>
          </a:extLst>
        </xdr:cNvPr>
        <xdr:cNvCxnSpPr/>
      </xdr:nvCxnSpPr>
      <xdr:spPr>
        <a:xfrm rot="319262" flipH="1">
          <a:off x="6283833" y="4716510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229599</xdr:colOff>
      <xdr:row>25</xdr:row>
      <xdr:rowOff>159647</xdr:rowOff>
    </xdr:from>
    <xdr:to>
      <xdr:col>6</xdr:col>
      <xdr:colOff>294646</xdr:colOff>
      <xdr:row>26</xdr:row>
      <xdr:rowOff>52781</xdr:rowOff>
    </xdr:to>
    <xdr:cxnSp macro="">
      <xdr:nvCxnSpPr>
        <xdr:cNvPr id="400" name="Conector recto 399">
          <a:extLst>
            <a:ext uri="{FF2B5EF4-FFF2-40B4-BE49-F238E27FC236}">
              <a16:creationId xmlns:a16="http://schemas.microsoft.com/office/drawing/2014/main" id="{EFC0F120-54E0-4729-80DA-E9BB7EAB3080}"/>
            </a:ext>
          </a:extLst>
        </xdr:cNvPr>
        <xdr:cNvCxnSpPr/>
      </xdr:nvCxnSpPr>
      <xdr:spPr>
        <a:xfrm rot="319262">
          <a:off x="6439899" y="4731647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334445</xdr:colOff>
      <xdr:row>25</xdr:row>
      <xdr:rowOff>164105</xdr:rowOff>
    </xdr:from>
    <xdr:to>
      <xdr:col>6</xdr:col>
      <xdr:colOff>384451</xdr:colOff>
      <xdr:row>26</xdr:row>
      <xdr:rowOff>30755</xdr:rowOff>
    </xdr:to>
    <xdr:cxnSp macro="">
      <xdr:nvCxnSpPr>
        <xdr:cNvPr id="401" name="Conector recto 400">
          <a:extLst>
            <a:ext uri="{FF2B5EF4-FFF2-40B4-BE49-F238E27FC236}">
              <a16:creationId xmlns:a16="http://schemas.microsoft.com/office/drawing/2014/main" id="{19F25153-150B-4C75-BB8C-206DFD1ABE38}"/>
            </a:ext>
          </a:extLst>
        </xdr:cNvPr>
        <xdr:cNvCxnSpPr/>
      </xdr:nvCxnSpPr>
      <xdr:spPr>
        <a:xfrm rot="319262">
          <a:off x="6544745" y="4736105"/>
          <a:ext cx="5000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279958</xdr:colOff>
      <xdr:row>25</xdr:row>
      <xdr:rowOff>158834</xdr:rowOff>
    </xdr:from>
    <xdr:to>
      <xdr:col>6</xdr:col>
      <xdr:colOff>347096</xdr:colOff>
      <xdr:row>26</xdr:row>
      <xdr:rowOff>51968</xdr:rowOff>
    </xdr:to>
    <xdr:cxnSp macro="">
      <xdr:nvCxnSpPr>
        <xdr:cNvPr id="402" name="Conector recto 401">
          <a:extLst>
            <a:ext uri="{FF2B5EF4-FFF2-40B4-BE49-F238E27FC236}">
              <a16:creationId xmlns:a16="http://schemas.microsoft.com/office/drawing/2014/main" id="{F6CA86CE-B726-4FD9-8C91-9E325ACDF727}"/>
            </a:ext>
          </a:extLst>
        </xdr:cNvPr>
        <xdr:cNvCxnSpPr/>
      </xdr:nvCxnSpPr>
      <xdr:spPr>
        <a:xfrm rot="319262">
          <a:off x="6490258" y="4730834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196003</xdr:colOff>
      <xdr:row>25</xdr:row>
      <xdr:rowOff>186780</xdr:rowOff>
    </xdr:from>
    <xdr:to>
      <xdr:col>6</xdr:col>
      <xdr:colOff>239504</xdr:colOff>
      <xdr:row>26</xdr:row>
      <xdr:rowOff>53372</xdr:rowOff>
    </xdr:to>
    <xdr:cxnSp macro="">
      <xdr:nvCxnSpPr>
        <xdr:cNvPr id="403" name="Conector recto 402">
          <a:extLst>
            <a:ext uri="{FF2B5EF4-FFF2-40B4-BE49-F238E27FC236}">
              <a16:creationId xmlns:a16="http://schemas.microsoft.com/office/drawing/2014/main" id="{1D03D79F-27C7-4C98-A387-1768B842C701}"/>
            </a:ext>
          </a:extLst>
        </xdr:cNvPr>
        <xdr:cNvCxnSpPr/>
      </xdr:nvCxnSpPr>
      <xdr:spPr>
        <a:xfrm rot="319262">
          <a:off x="6406303" y="475116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289451</xdr:colOff>
      <xdr:row>25</xdr:row>
      <xdr:rowOff>160507</xdr:rowOff>
    </xdr:from>
    <xdr:to>
      <xdr:col>6</xdr:col>
      <xdr:colOff>449983</xdr:colOff>
      <xdr:row>26</xdr:row>
      <xdr:rowOff>132629</xdr:rowOff>
    </xdr:to>
    <xdr:cxnSp macro="">
      <xdr:nvCxnSpPr>
        <xdr:cNvPr id="404" name="Conector recto 403">
          <a:extLst>
            <a:ext uri="{FF2B5EF4-FFF2-40B4-BE49-F238E27FC236}">
              <a16:creationId xmlns:a16="http://schemas.microsoft.com/office/drawing/2014/main" id="{7CECA780-E7F3-4B75-8EF3-38F4116C491F}"/>
            </a:ext>
          </a:extLst>
        </xdr:cNvPr>
        <xdr:cNvCxnSpPr/>
      </xdr:nvCxnSpPr>
      <xdr:spPr>
        <a:xfrm rot="319262" flipH="1">
          <a:off x="6499751" y="4732507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348666</xdr:colOff>
      <xdr:row>25</xdr:row>
      <xdr:rowOff>170399</xdr:rowOff>
    </xdr:from>
    <xdr:to>
      <xdr:col>6</xdr:col>
      <xdr:colOff>503333</xdr:colOff>
      <xdr:row>26</xdr:row>
      <xdr:rowOff>134796</xdr:rowOff>
    </xdr:to>
    <xdr:cxnSp macro="">
      <xdr:nvCxnSpPr>
        <xdr:cNvPr id="405" name="Conector recto 404">
          <a:extLst>
            <a:ext uri="{FF2B5EF4-FFF2-40B4-BE49-F238E27FC236}">
              <a16:creationId xmlns:a16="http://schemas.microsoft.com/office/drawing/2014/main" id="{B320F58B-BC91-410A-8BCE-2497626444F0}"/>
            </a:ext>
          </a:extLst>
        </xdr:cNvPr>
        <xdr:cNvCxnSpPr/>
      </xdr:nvCxnSpPr>
      <xdr:spPr>
        <a:xfrm rot="319262" flipH="1">
          <a:off x="6558966" y="4742399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510359</xdr:colOff>
      <xdr:row>25</xdr:row>
      <xdr:rowOff>185797</xdr:rowOff>
    </xdr:from>
    <xdr:to>
      <xdr:col>6</xdr:col>
      <xdr:colOff>575406</xdr:colOff>
      <xdr:row>26</xdr:row>
      <xdr:rowOff>78931</xdr:rowOff>
    </xdr:to>
    <xdr:cxnSp macro="">
      <xdr:nvCxnSpPr>
        <xdr:cNvPr id="406" name="Conector recto 405">
          <a:extLst>
            <a:ext uri="{FF2B5EF4-FFF2-40B4-BE49-F238E27FC236}">
              <a16:creationId xmlns:a16="http://schemas.microsoft.com/office/drawing/2014/main" id="{7FA93DF4-8663-4265-BAD7-9BA9C74E84E4}"/>
            </a:ext>
          </a:extLst>
        </xdr:cNvPr>
        <xdr:cNvCxnSpPr/>
      </xdr:nvCxnSpPr>
      <xdr:spPr>
        <a:xfrm rot="319262">
          <a:off x="6720659" y="4757797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609131</xdr:colOff>
      <xdr:row>25</xdr:row>
      <xdr:rowOff>187702</xdr:rowOff>
    </xdr:from>
    <xdr:to>
      <xdr:col>6</xdr:col>
      <xdr:colOff>667269</xdr:colOff>
      <xdr:row>26</xdr:row>
      <xdr:rowOff>66259</xdr:rowOff>
    </xdr:to>
    <xdr:cxnSp macro="">
      <xdr:nvCxnSpPr>
        <xdr:cNvPr id="407" name="Conector recto 406">
          <a:extLst>
            <a:ext uri="{FF2B5EF4-FFF2-40B4-BE49-F238E27FC236}">
              <a16:creationId xmlns:a16="http://schemas.microsoft.com/office/drawing/2014/main" id="{12AC177D-4037-47FB-AD68-AB9B72E3AF36}"/>
            </a:ext>
          </a:extLst>
        </xdr:cNvPr>
        <xdr:cNvCxnSpPr/>
      </xdr:nvCxnSpPr>
      <xdr:spPr>
        <a:xfrm rot="319262">
          <a:off x="6819431" y="4752082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560718</xdr:colOff>
      <xdr:row>25</xdr:row>
      <xdr:rowOff>184985</xdr:rowOff>
    </xdr:from>
    <xdr:to>
      <xdr:col>6</xdr:col>
      <xdr:colOff>627856</xdr:colOff>
      <xdr:row>26</xdr:row>
      <xdr:rowOff>78119</xdr:rowOff>
    </xdr:to>
    <xdr:cxnSp macro="">
      <xdr:nvCxnSpPr>
        <xdr:cNvPr id="408" name="Conector recto 407">
          <a:extLst>
            <a:ext uri="{FF2B5EF4-FFF2-40B4-BE49-F238E27FC236}">
              <a16:creationId xmlns:a16="http://schemas.microsoft.com/office/drawing/2014/main" id="{C719A336-3248-4B1B-9A9E-0048A33CC980}"/>
            </a:ext>
          </a:extLst>
        </xdr:cNvPr>
        <xdr:cNvCxnSpPr/>
      </xdr:nvCxnSpPr>
      <xdr:spPr>
        <a:xfrm rot="319262">
          <a:off x="6771018" y="4756985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476763</xdr:colOff>
      <xdr:row>26</xdr:row>
      <xdr:rowOff>22431</xdr:rowOff>
    </xdr:from>
    <xdr:to>
      <xdr:col>6</xdr:col>
      <xdr:colOff>520264</xdr:colOff>
      <xdr:row>26</xdr:row>
      <xdr:rowOff>79523</xdr:rowOff>
    </xdr:to>
    <xdr:cxnSp macro="">
      <xdr:nvCxnSpPr>
        <xdr:cNvPr id="409" name="Conector recto 408">
          <a:extLst>
            <a:ext uri="{FF2B5EF4-FFF2-40B4-BE49-F238E27FC236}">
              <a16:creationId xmlns:a16="http://schemas.microsoft.com/office/drawing/2014/main" id="{EA677F60-93B2-44BC-971A-4FC67236B2B7}"/>
            </a:ext>
          </a:extLst>
        </xdr:cNvPr>
        <xdr:cNvCxnSpPr/>
      </xdr:nvCxnSpPr>
      <xdr:spPr>
        <a:xfrm rot="319262">
          <a:off x="6687063" y="4777311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390670</xdr:colOff>
      <xdr:row>25</xdr:row>
      <xdr:rowOff>158964</xdr:rowOff>
    </xdr:from>
    <xdr:to>
      <xdr:col>6</xdr:col>
      <xdr:colOff>424007</xdr:colOff>
      <xdr:row>26</xdr:row>
      <xdr:rowOff>8945</xdr:rowOff>
    </xdr:to>
    <xdr:cxnSp macro="">
      <xdr:nvCxnSpPr>
        <xdr:cNvPr id="410" name="Conector recto 409">
          <a:extLst>
            <a:ext uri="{FF2B5EF4-FFF2-40B4-BE49-F238E27FC236}">
              <a16:creationId xmlns:a16="http://schemas.microsoft.com/office/drawing/2014/main" id="{31716139-35A1-441F-A0F9-8C1FD6FC42AA}"/>
            </a:ext>
          </a:extLst>
        </xdr:cNvPr>
        <xdr:cNvCxnSpPr/>
      </xdr:nvCxnSpPr>
      <xdr:spPr>
        <a:xfrm rot="319262">
          <a:off x="6600970" y="4730964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564924</xdr:colOff>
      <xdr:row>25</xdr:row>
      <xdr:rowOff>179354</xdr:rowOff>
    </xdr:from>
    <xdr:to>
      <xdr:col>6</xdr:col>
      <xdr:colOff>725456</xdr:colOff>
      <xdr:row>26</xdr:row>
      <xdr:rowOff>151476</xdr:rowOff>
    </xdr:to>
    <xdr:cxnSp macro="">
      <xdr:nvCxnSpPr>
        <xdr:cNvPr id="411" name="Conector recto 410">
          <a:extLst>
            <a:ext uri="{FF2B5EF4-FFF2-40B4-BE49-F238E27FC236}">
              <a16:creationId xmlns:a16="http://schemas.microsoft.com/office/drawing/2014/main" id="{AB35E887-7102-48C0-9101-C58EED01BFF5}"/>
            </a:ext>
          </a:extLst>
        </xdr:cNvPr>
        <xdr:cNvCxnSpPr/>
      </xdr:nvCxnSpPr>
      <xdr:spPr>
        <a:xfrm rot="319262" flipH="1">
          <a:off x="6775224" y="4751354"/>
          <a:ext cx="14529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629766</xdr:colOff>
      <xdr:row>25</xdr:row>
      <xdr:rowOff>189507</xdr:rowOff>
    </xdr:from>
    <xdr:to>
      <xdr:col>7</xdr:col>
      <xdr:colOff>16683</xdr:colOff>
      <xdr:row>26</xdr:row>
      <xdr:rowOff>156286</xdr:rowOff>
    </xdr:to>
    <xdr:cxnSp macro="">
      <xdr:nvCxnSpPr>
        <xdr:cNvPr id="412" name="Conector recto 411">
          <a:extLst>
            <a:ext uri="{FF2B5EF4-FFF2-40B4-BE49-F238E27FC236}">
              <a16:creationId xmlns:a16="http://schemas.microsoft.com/office/drawing/2014/main" id="{86C83BB0-E7AD-4E6C-9E3C-3621769FED31}"/>
            </a:ext>
          </a:extLst>
        </xdr:cNvPr>
        <xdr:cNvCxnSpPr/>
      </xdr:nvCxnSpPr>
      <xdr:spPr>
        <a:xfrm rot="319262" flipH="1">
          <a:off x="6840066" y="4753887"/>
          <a:ext cx="9557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23832</xdr:colOff>
      <xdr:row>26</xdr:row>
      <xdr:rowOff>14144</xdr:rowOff>
    </xdr:from>
    <xdr:to>
      <xdr:col>7</xdr:col>
      <xdr:colOff>88879</xdr:colOff>
      <xdr:row>26</xdr:row>
      <xdr:rowOff>97778</xdr:rowOff>
    </xdr:to>
    <xdr:cxnSp macro="">
      <xdr:nvCxnSpPr>
        <xdr:cNvPr id="413" name="Conector recto 412">
          <a:extLst>
            <a:ext uri="{FF2B5EF4-FFF2-40B4-BE49-F238E27FC236}">
              <a16:creationId xmlns:a16="http://schemas.microsoft.com/office/drawing/2014/main" id="{250A7992-FDC1-4B4C-920F-DC0C20BDD7C6}"/>
            </a:ext>
          </a:extLst>
        </xdr:cNvPr>
        <xdr:cNvCxnSpPr/>
      </xdr:nvCxnSpPr>
      <xdr:spPr>
        <a:xfrm rot="319262">
          <a:off x="6942792" y="476902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128678</xdr:colOff>
      <xdr:row>26</xdr:row>
      <xdr:rowOff>18603</xdr:rowOff>
    </xdr:from>
    <xdr:to>
      <xdr:col>7</xdr:col>
      <xdr:colOff>178684</xdr:colOff>
      <xdr:row>26</xdr:row>
      <xdr:rowOff>75753</xdr:rowOff>
    </xdr:to>
    <xdr:cxnSp macro="">
      <xdr:nvCxnSpPr>
        <xdr:cNvPr id="414" name="Conector recto 413">
          <a:extLst>
            <a:ext uri="{FF2B5EF4-FFF2-40B4-BE49-F238E27FC236}">
              <a16:creationId xmlns:a16="http://schemas.microsoft.com/office/drawing/2014/main" id="{ABE82173-D22F-4C45-91E4-453BADCCBAA5}"/>
            </a:ext>
          </a:extLst>
        </xdr:cNvPr>
        <xdr:cNvCxnSpPr/>
      </xdr:nvCxnSpPr>
      <xdr:spPr>
        <a:xfrm rot="319262">
          <a:off x="7047638" y="4773483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74191</xdr:colOff>
      <xdr:row>26</xdr:row>
      <xdr:rowOff>13332</xdr:rowOff>
    </xdr:from>
    <xdr:to>
      <xdr:col>7</xdr:col>
      <xdr:colOff>141329</xdr:colOff>
      <xdr:row>26</xdr:row>
      <xdr:rowOff>96966</xdr:rowOff>
    </xdr:to>
    <xdr:cxnSp macro="">
      <xdr:nvCxnSpPr>
        <xdr:cNvPr id="415" name="Conector recto 414">
          <a:extLst>
            <a:ext uri="{FF2B5EF4-FFF2-40B4-BE49-F238E27FC236}">
              <a16:creationId xmlns:a16="http://schemas.microsoft.com/office/drawing/2014/main" id="{E4D8A0E0-01D1-4A06-A620-0B253DACB468}"/>
            </a:ext>
          </a:extLst>
        </xdr:cNvPr>
        <xdr:cNvCxnSpPr/>
      </xdr:nvCxnSpPr>
      <xdr:spPr>
        <a:xfrm rot="319262">
          <a:off x="6993151" y="476821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752236</xdr:colOff>
      <xdr:row>26</xdr:row>
      <xdr:rowOff>41278</xdr:rowOff>
    </xdr:from>
    <xdr:to>
      <xdr:col>7</xdr:col>
      <xdr:colOff>33737</xdr:colOff>
      <xdr:row>26</xdr:row>
      <xdr:rowOff>98370</xdr:rowOff>
    </xdr:to>
    <xdr:cxnSp macro="">
      <xdr:nvCxnSpPr>
        <xdr:cNvPr id="416" name="Conector recto 415">
          <a:extLst>
            <a:ext uri="{FF2B5EF4-FFF2-40B4-BE49-F238E27FC236}">
              <a16:creationId xmlns:a16="http://schemas.microsoft.com/office/drawing/2014/main" id="{F0DF147C-80D6-4AC5-BAC0-C4A3610B5669}"/>
            </a:ext>
          </a:extLst>
        </xdr:cNvPr>
        <xdr:cNvCxnSpPr/>
      </xdr:nvCxnSpPr>
      <xdr:spPr>
        <a:xfrm rot="319262">
          <a:off x="6916816" y="4796158"/>
          <a:ext cx="3588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83684</xdr:colOff>
      <xdr:row>26</xdr:row>
      <xdr:rowOff>15005</xdr:rowOff>
    </xdr:from>
    <xdr:to>
      <xdr:col>7</xdr:col>
      <xdr:colOff>244216</xdr:colOff>
      <xdr:row>26</xdr:row>
      <xdr:rowOff>177627</xdr:rowOff>
    </xdr:to>
    <xdr:cxnSp macro="">
      <xdr:nvCxnSpPr>
        <xdr:cNvPr id="417" name="Conector recto 416">
          <a:extLst>
            <a:ext uri="{FF2B5EF4-FFF2-40B4-BE49-F238E27FC236}">
              <a16:creationId xmlns:a16="http://schemas.microsoft.com/office/drawing/2014/main" id="{80CB5256-1801-43BA-A0A1-1FD5FC8CE99D}"/>
            </a:ext>
          </a:extLst>
        </xdr:cNvPr>
        <xdr:cNvCxnSpPr/>
      </xdr:nvCxnSpPr>
      <xdr:spPr>
        <a:xfrm rot="319262" flipH="1">
          <a:off x="7002644" y="4769885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142899</xdr:colOff>
      <xdr:row>26</xdr:row>
      <xdr:rowOff>24896</xdr:rowOff>
    </xdr:from>
    <xdr:to>
      <xdr:col>7</xdr:col>
      <xdr:colOff>297566</xdr:colOff>
      <xdr:row>26</xdr:row>
      <xdr:rowOff>179793</xdr:rowOff>
    </xdr:to>
    <xdr:cxnSp macro="">
      <xdr:nvCxnSpPr>
        <xdr:cNvPr id="418" name="Conector recto 417">
          <a:extLst>
            <a:ext uri="{FF2B5EF4-FFF2-40B4-BE49-F238E27FC236}">
              <a16:creationId xmlns:a16="http://schemas.microsoft.com/office/drawing/2014/main" id="{32CBA9DF-28BF-4A36-9589-E9BA161F031D}"/>
            </a:ext>
          </a:extLst>
        </xdr:cNvPr>
        <xdr:cNvCxnSpPr/>
      </xdr:nvCxnSpPr>
      <xdr:spPr>
        <a:xfrm rot="319262" flipH="1">
          <a:off x="7061859" y="4779776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304591</xdr:colOff>
      <xdr:row>26</xdr:row>
      <xdr:rowOff>40294</xdr:rowOff>
    </xdr:from>
    <xdr:to>
      <xdr:col>7</xdr:col>
      <xdr:colOff>369638</xdr:colOff>
      <xdr:row>26</xdr:row>
      <xdr:rowOff>123928</xdr:rowOff>
    </xdr:to>
    <xdr:cxnSp macro="">
      <xdr:nvCxnSpPr>
        <xdr:cNvPr id="419" name="Conector recto 418">
          <a:extLst>
            <a:ext uri="{FF2B5EF4-FFF2-40B4-BE49-F238E27FC236}">
              <a16:creationId xmlns:a16="http://schemas.microsoft.com/office/drawing/2014/main" id="{B635E105-D6D1-4954-8BEE-522F5BF787C0}"/>
            </a:ext>
          </a:extLst>
        </xdr:cNvPr>
        <xdr:cNvCxnSpPr/>
      </xdr:nvCxnSpPr>
      <xdr:spPr>
        <a:xfrm rot="319262">
          <a:off x="7223551" y="479517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354951</xdr:colOff>
      <xdr:row>26</xdr:row>
      <xdr:rowOff>39482</xdr:rowOff>
    </xdr:from>
    <xdr:to>
      <xdr:col>7</xdr:col>
      <xdr:colOff>422089</xdr:colOff>
      <xdr:row>26</xdr:row>
      <xdr:rowOff>123116</xdr:rowOff>
    </xdr:to>
    <xdr:cxnSp macro="">
      <xdr:nvCxnSpPr>
        <xdr:cNvPr id="420" name="Conector recto 419">
          <a:extLst>
            <a:ext uri="{FF2B5EF4-FFF2-40B4-BE49-F238E27FC236}">
              <a16:creationId xmlns:a16="http://schemas.microsoft.com/office/drawing/2014/main" id="{83A57337-5D19-45B9-9520-8D6C1DDF82ED}"/>
            </a:ext>
          </a:extLst>
        </xdr:cNvPr>
        <xdr:cNvCxnSpPr/>
      </xdr:nvCxnSpPr>
      <xdr:spPr>
        <a:xfrm rot="319262">
          <a:off x="7273911" y="479436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270996</xdr:colOff>
      <xdr:row>26</xdr:row>
      <xdr:rowOff>67428</xdr:rowOff>
    </xdr:from>
    <xdr:to>
      <xdr:col>7</xdr:col>
      <xdr:colOff>314497</xdr:colOff>
      <xdr:row>26</xdr:row>
      <xdr:rowOff>124520</xdr:rowOff>
    </xdr:to>
    <xdr:cxnSp macro="">
      <xdr:nvCxnSpPr>
        <xdr:cNvPr id="421" name="Conector recto 420">
          <a:extLst>
            <a:ext uri="{FF2B5EF4-FFF2-40B4-BE49-F238E27FC236}">
              <a16:creationId xmlns:a16="http://schemas.microsoft.com/office/drawing/2014/main" id="{1D01D7E1-593D-4ED9-ACE8-4B98257CEE3F}"/>
            </a:ext>
          </a:extLst>
        </xdr:cNvPr>
        <xdr:cNvCxnSpPr/>
      </xdr:nvCxnSpPr>
      <xdr:spPr>
        <a:xfrm rot="319262">
          <a:off x="7189956" y="482230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184902</xdr:colOff>
      <xdr:row>26</xdr:row>
      <xdr:rowOff>13461</xdr:rowOff>
    </xdr:from>
    <xdr:to>
      <xdr:col>7</xdr:col>
      <xdr:colOff>218239</xdr:colOff>
      <xdr:row>26</xdr:row>
      <xdr:rowOff>53942</xdr:rowOff>
    </xdr:to>
    <xdr:cxnSp macro="">
      <xdr:nvCxnSpPr>
        <xdr:cNvPr id="422" name="Conector recto 421">
          <a:extLst>
            <a:ext uri="{FF2B5EF4-FFF2-40B4-BE49-F238E27FC236}">
              <a16:creationId xmlns:a16="http://schemas.microsoft.com/office/drawing/2014/main" id="{221A581A-1976-4A71-A87B-10E1C3AFA93A}"/>
            </a:ext>
          </a:extLst>
        </xdr:cNvPr>
        <xdr:cNvCxnSpPr/>
      </xdr:nvCxnSpPr>
      <xdr:spPr>
        <a:xfrm rot="319262">
          <a:off x="7103862" y="4768341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476250</xdr:colOff>
      <xdr:row>24</xdr:row>
      <xdr:rowOff>57150</xdr:rowOff>
    </xdr:from>
    <xdr:to>
      <xdr:col>6</xdr:col>
      <xdr:colOff>504825</xdr:colOff>
      <xdr:row>25</xdr:row>
      <xdr:rowOff>76200</xdr:rowOff>
    </xdr:to>
    <xdr:cxnSp macro="">
      <xdr:nvCxnSpPr>
        <xdr:cNvPr id="423" name="Conector recto de flecha 422">
          <a:extLst>
            <a:ext uri="{FF2B5EF4-FFF2-40B4-BE49-F238E27FC236}">
              <a16:creationId xmlns:a16="http://schemas.microsoft.com/office/drawing/2014/main" id="{68A861C0-0993-477A-BC6D-8100167100ED}"/>
            </a:ext>
          </a:extLst>
        </xdr:cNvPr>
        <xdr:cNvCxnSpPr/>
      </xdr:nvCxnSpPr>
      <xdr:spPr>
        <a:xfrm flipH="1">
          <a:off x="6686550" y="4446270"/>
          <a:ext cx="28575" cy="20193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438150</xdr:colOff>
      <xdr:row>25</xdr:row>
      <xdr:rowOff>152400</xdr:rowOff>
    </xdr:from>
    <xdr:to>
      <xdr:col>6</xdr:col>
      <xdr:colOff>476251</xdr:colOff>
      <xdr:row>27</xdr:row>
      <xdr:rowOff>28575</xdr:rowOff>
    </xdr:to>
    <xdr:cxnSp macro="">
      <xdr:nvCxnSpPr>
        <xdr:cNvPr id="424" name="Conector recto de flecha 423">
          <a:extLst>
            <a:ext uri="{FF2B5EF4-FFF2-40B4-BE49-F238E27FC236}">
              <a16:creationId xmlns:a16="http://schemas.microsoft.com/office/drawing/2014/main" id="{85CF73AD-6513-4F25-8B37-B82F95D239C4}"/>
            </a:ext>
          </a:extLst>
        </xdr:cNvPr>
        <xdr:cNvCxnSpPr/>
      </xdr:nvCxnSpPr>
      <xdr:spPr>
        <a:xfrm flipV="1">
          <a:off x="6648450" y="4724400"/>
          <a:ext cx="38101" cy="24193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323850</xdr:colOff>
      <xdr:row>27</xdr:row>
      <xdr:rowOff>161925</xdr:rowOff>
    </xdr:from>
    <xdr:to>
      <xdr:col>7</xdr:col>
      <xdr:colOff>361950</xdr:colOff>
      <xdr:row>27</xdr:row>
      <xdr:rowOff>161925</xdr:rowOff>
    </xdr:to>
    <xdr:cxnSp macro="">
      <xdr:nvCxnSpPr>
        <xdr:cNvPr id="425" name="Conector recto de flecha 424">
          <a:extLst>
            <a:ext uri="{FF2B5EF4-FFF2-40B4-BE49-F238E27FC236}">
              <a16:creationId xmlns:a16="http://schemas.microsoft.com/office/drawing/2014/main" id="{14248F6B-8ADC-42E2-A51A-9C827439F70B}"/>
            </a:ext>
          </a:extLst>
        </xdr:cNvPr>
        <xdr:cNvCxnSpPr/>
      </xdr:nvCxnSpPr>
      <xdr:spPr>
        <a:xfrm>
          <a:off x="4408170" y="5099685"/>
          <a:ext cx="287274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123826</xdr:colOff>
      <xdr:row>23</xdr:row>
      <xdr:rowOff>57150</xdr:rowOff>
    </xdr:from>
    <xdr:to>
      <xdr:col>3</xdr:col>
      <xdr:colOff>133350</xdr:colOff>
      <xdr:row>24</xdr:row>
      <xdr:rowOff>171450</xdr:rowOff>
    </xdr:to>
    <xdr:cxnSp macro="">
      <xdr:nvCxnSpPr>
        <xdr:cNvPr id="426" name="Conector recto de flecha 425">
          <a:extLst>
            <a:ext uri="{FF2B5EF4-FFF2-40B4-BE49-F238E27FC236}">
              <a16:creationId xmlns:a16="http://schemas.microsoft.com/office/drawing/2014/main" id="{D61F409F-E89D-4C6D-9B46-CA88DF467A00}"/>
            </a:ext>
          </a:extLst>
        </xdr:cNvPr>
        <xdr:cNvCxnSpPr/>
      </xdr:nvCxnSpPr>
      <xdr:spPr>
        <a:xfrm flipH="1">
          <a:off x="4208146" y="4263390"/>
          <a:ext cx="9524" cy="29718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123826</xdr:colOff>
      <xdr:row>26</xdr:row>
      <xdr:rowOff>9526</xdr:rowOff>
    </xdr:from>
    <xdr:to>
      <xdr:col>3</xdr:col>
      <xdr:colOff>133350</xdr:colOff>
      <xdr:row>27</xdr:row>
      <xdr:rowOff>152400</xdr:rowOff>
    </xdr:to>
    <xdr:cxnSp macro="">
      <xdr:nvCxnSpPr>
        <xdr:cNvPr id="427" name="Conector recto de flecha 426">
          <a:extLst>
            <a:ext uri="{FF2B5EF4-FFF2-40B4-BE49-F238E27FC236}">
              <a16:creationId xmlns:a16="http://schemas.microsoft.com/office/drawing/2014/main" id="{4F0F500A-A0F9-4CB9-B017-694B1D198444}"/>
            </a:ext>
          </a:extLst>
        </xdr:cNvPr>
        <xdr:cNvCxnSpPr/>
      </xdr:nvCxnSpPr>
      <xdr:spPr>
        <a:xfrm flipH="1" flipV="1">
          <a:off x="4208146" y="4764406"/>
          <a:ext cx="9524" cy="32575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143</xdr:row>
      <xdr:rowOff>35671</xdr:rowOff>
    </xdr:from>
    <xdr:to>
      <xdr:col>7</xdr:col>
      <xdr:colOff>261638</xdr:colOff>
      <xdr:row>179</xdr:row>
      <xdr:rowOff>153390</xdr:rowOff>
    </xdr:to>
    <xdr:sp macro="" textlink="">
      <xdr:nvSpPr>
        <xdr:cNvPr id="2" name="Forma libre: forma 1">
          <a:extLst>
            <a:ext uri="{FF2B5EF4-FFF2-40B4-BE49-F238E27FC236}">
              <a16:creationId xmlns:a16="http://schemas.microsoft.com/office/drawing/2014/main" id="{386AF705-0B8D-4295-B8F7-F81A0F13ECEF}"/>
            </a:ext>
          </a:extLst>
        </xdr:cNvPr>
        <xdr:cNvSpPr/>
      </xdr:nvSpPr>
      <xdr:spPr>
        <a:xfrm>
          <a:off x="0" y="26141791"/>
          <a:ext cx="6129038" cy="6701399"/>
        </a:xfrm>
        <a:custGeom>
          <a:avLst/>
          <a:gdLst>
            <a:gd name="connsiteX0" fmla="*/ 3316941 w 3765176"/>
            <a:gd name="connsiteY0" fmla="*/ 997323 h 4067735"/>
            <a:gd name="connsiteX1" fmla="*/ 3361764 w 3765176"/>
            <a:gd name="connsiteY1" fmla="*/ 1467970 h 4067735"/>
            <a:gd name="connsiteX2" fmla="*/ 3406588 w 3765176"/>
            <a:gd name="connsiteY2" fmla="*/ 1972235 h 4067735"/>
            <a:gd name="connsiteX3" fmla="*/ 3440205 w 3765176"/>
            <a:gd name="connsiteY3" fmla="*/ 2577353 h 4067735"/>
            <a:gd name="connsiteX4" fmla="*/ 3563470 w 3765176"/>
            <a:gd name="connsiteY4" fmla="*/ 3014382 h 4067735"/>
            <a:gd name="connsiteX5" fmla="*/ 3653117 w 3765176"/>
            <a:gd name="connsiteY5" fmla="*/ 3496235 h 4067735"/>
            <a:gd name="connsiteX6" fmla="*/ 3765176 w 3765176"/>
            <a:gd name="connsiteY6" fmla="*/ 4067735 h 4067735"/>
            <a:gd name="connsiteX7" fmla="*/ 2913529 w 3765176"/>
            <a:gd name="connsiteY7" fmla="*/ 4067735 h 4067735"/>
            <a:gd name="connsiteX8" fmla="*/ 2420470 w 3765176"/>
            <a:gd name="connsiteY8" fmla="*/ 3933265 h 4067735"/>
            <a:gd name="connsiteX9" fmla="*/ 1927411 w 3765176"/>
            <a:gd name="connsiteY9" fmla="*/ 3955676 h 4067735"/>
            <a:gd name="connsiteX10" fmla="*/ 1423147 w 3765176"/>
            <a:gd name="connsiteY10" fmla="*/ 3877235 h 4067735"/>
            <a:gd name="connsiteX11" fmla="*/ 1277470 w 3765176"/>
            <a:gd name="connsiteY11" fmla="*/ 3731559 h 4067735"/>
            <a:gd name="connsiteX12" fmla="*/ 1266264 w 3765176"/>
            <a:gd name="connsiteY12" fmla="*/ 3697941 h 4067735"/>
            <a:gd name="connsiteX13" fmla="*/ 739588 w 3765176"/>
            <a:gd name="connsiteY13" fmla="*/ 3810000 h 4067735"/>
            <a:gd name="connsiteX14" fmla="*/ 470647 w 3765176"/>
            <a:gd name="connsiteY14" fmla="*/ 3821206 h 4067735"/>
            <a:gd name="connsiteX15" fmla="*/ 246529 w 3765176"/>
            <a:gd name="connsiteY15" fmla="*/ 3888441 h 4067735"/>
            <a:gd name="connsiteX16" fmla="*/ 246529 w 3765176"/>
            <a:gd name="connsiteY16" fmla="*/ 3451412 h 4067735"/>
            <a:gd name="connsiteX17" fmla="*/ 190500 w 3765176"/>
            <a:gd name="connsiteY17" fmla="*/ 2543735 h 4067735"/>
            <a:gd name="connsiteX18" fmla="*/ 212911 w 3765176"/>
            <a:gd name="connsiteY18" fmla="*/ 1916206 h 4067735"/>
            <a:gd name="connsiteX19" fmla="*/ 78441 w 3765176"/>
            <a:gd name="connsiteY19" fmla="*/ 1109382 h 4067735"/>
            <a:gd name="connsiteX20" fmla="*/ 22411 w 3765176"/>
            <a:gd name="connsiteY20" fmla="*/ 549088 h 4067735"/>
            <a:gd name="connsiteX21" fmla="*/ 0 w 3765176"/>
            <a:gd name="connsiteY21" fmla="*/ 0 h 4067735"/>
            <a:gd name="connsiteX22" fmla="*/ 593911 w 3765176"/>
            <a:gd name="connsiteY22" fmla="*/ 67235 h 4067735"/>
            <a:gd name="connsiteX23" fmla="*/ 1109382 w 3765176"/>
            <a:gd name="connsiteY23" fmla="*/ 67235 h 4067735"/>
            <a:gd name="connsiteX24" fmla="*/ 1636058 w 3765176"/>
            <a:gd name="connsiteY24" fmla="*/ 179294 h 4067735"/>
            <a:gd name="connsiteX25" fmla="*/ 2442882 w 3765176"/>
            <a:gd name="connsiteY25" fmla="*/ 212912 h 4067735"/>
            <a:gd name="connsiteX26" fmla="*/ 3137647 w 3765176"/>
            <a:gd name="connsiteY26" fmla="*/ 268941 h 4067735"/>
            <a:gd name="connsiteX27" fmla="*/ 3283323 w 3765176"/>
            <a:gd name="connsiteY27" fmla="*/ 268941 h 4067735"/>
            <a:gd name="connsiteX28" fmla="*/ 3316941 w 3765176"/>
            <a:gd name="connsiteY28" fmla="*/ 997323 h 4067735"/>
            <a:gd name="connsiteX0" fmla="*/ 3316941 w 3765176"/>
            <a:gd name="connsiteY0" fmla="*/ 997323 h 4067735"/>
            <a:gd name="connsiteX1" fmla="*/ 3361764 w 3765176"/>
            <a:gd name="connsiteY1" fmla="*/ 1467970 h 4067735"/>
            <a:gd name="connsiteX2" fmla="*/ 3406588 w 3765176"/>
            <a:gd name="connsiteY2" fmla="*/ 1972235 h 4067735"/>
            <a:gd name="connsiteX3" fmla="*/ 3440205 w 3765176"/>
            <a:gd name="connsiteY3" fmla="*/ 2577353 h 4067735"/>
            <a:gd name="connsiteX4" fmla="*/ 3563470 w 3765176"/>
            <a:gd name="connsiteY4" fmla="*/ 3014382 h 4067735"/>
            <a:gd name="connsiteX5" fmla="*/ 3653117 w 3765176"/>
            <a:gd name="connsiteY5" fmla="*/ 3496235 h 4067735"/>
            <a:gd name="connsiteX6" fmla="*/ 3765176 w 3765176"/>
            <a:gd name="connsiteY6" fmla="*/ 4067735 h 4067735"/>
            <a:gd name="connsiteX7" fmla="*/ 2913529 w 3765176"/>
            <a:gd name="connsiteY7" fmla="*/ 4067735 h 4067735"/>
            <a:gd name="connsiteX8" fmla="*/ 2420470 w 3765176"/>
            <a:gd name="connsiteY8" fmla="*/ 3933265 h 4067735"/>
            <a:gd name="connsiteX9" fmla="*/ 1927411 w 3765176"/>
            <a:gd name="connsiteY9" fmla="*/ 3955676 h 4067735"/>
            <a:gd name="connsiteX10" fmla="*/ 1277470 w 3765176"/>
            <a:gd name="connsiteY10" fmla="*/ 3731559 h 4067735"/>
            <a:gd name="connsiteX11" fmla="*/ 1266264 w 3765176"/>
            <a:gd name="connsiteY11" fmla="*/ 3697941 h 4067735"/>
            <a:gd name="connsiteX12" fmla="*/ 739588 w 3765176"/>
            <a:gd name="connsiteY12" fmla="*/ 3810000 h 4067735"/>
            <a:gd name="connsiteX13" fmla="*/ 470647 w 3765176"/>
            <a:gd name="connsiteY13" fmla="*/ 3821206 h 4067735"/>
            <a:gd name="connsiteX14" fmla="*/ 246529 w 3765176"/>
            <a:gd name="connsiteY14" fmla="*/ 3888441 h 4067735"/>
            <a:gd name="connsiteX15" fmla="*/ 246529 w 3765176"/>
            <a:gd name="connsiteY15" fmla="*/ 3451412 h 4067735"/>
            <a:gd name="connsiteX16" fmla="*/ 190500 w 3765176"/>
            <a:gd name="connsiteY16" fmla="*/ 2543735 h 4067735"/>
            <a:gd name="connsiteX17" fmla="*/ 212911 w 3765176"/>
            <a:gd name="connsiteY17" fmla="*/ 1916206 h 4067735"/>
            <a:gd name="connsiteX18" fmla="*/ 78441 w 3765176"/>
            <a:gd name="connsiteY18" fmla="*/ 1109382 h 4067735"/>
            <a:gd name="connsiteX19" fmla="*/ 22411 w 3765176"/>
            <a:gd name="connsiteY19" fmla="*/ 549088 h 4067735"/>
            <a:gd name="connsiteX20" fmla="*/ 0 w 3765176"/>
            <a:gd name="connsiteY20" fmla="*/ 0 h 4067735"/>
            <a:gd name="connsiteX21" fmla="*/ 593911 w 3765176"/>
            <a:gd name="connsiteY21" fmla="*/ 67235 h 4067735"/>
            <a:gd name="connsiteX22" fmla="*/ 1109382 w 3765176"/>
            <a:gd name="connsiteY22" fmla="*/ 67235 h 4067735"/>
            <a:gd name="connsiteX23" fmla="*/ 1636058 w 3765176"/>
            <a:gd name="connsiteY23" fmla="*/ 179294 h 4067735"/>
            <a:gd name="connsiteX24" fmla="*/ 2442882 w 3765176"/>
            <a:gd name="connsiteY24" fmla="*/ 212912 h 4067735"/>
            <a:gd name="connsiteX25" fmla="*/ 3137647 w 3765176"/>
            <a:gd name="connsiteY25" fmla="*/ 268941 h 4067735"/>
            <a:gd name="connsiteX26" fmla="*/ 3283323 w 3765176"/>
            <a:gd name="connsiteY26" fmla="*/ 268941 h 4067735"/>
            <a:gd name="connsiteX27" fmla="*/ 3316941 w 3765176"/>
            <a:gd name="connsiteY27" fmla="*/ 997323 h 4067735"/>
            <a:gd name="connsiteX0" fmla="*/ 3316941 w 3765176"/>
            <a:gd name="connsiteY0" fmla="*/ 997323 h 4067735"/>
            <a:gd name="connsiteX1" fmla="*/ 3361764 w 3765176"/>
            <a:gd name="connsiteY1" fmla="*/ 1467970 h 4067735"/>
            <a:gd name="connsiteX2" fmla="*/ 3406588 w 3765176"/>
            <a:gd name="connsiteY2" fmla="*/ 1972235 h 4067735"/>
            <a:gd name="connsiteX3" fmla="*/ 3440205 w 3765176"/>
            <a:gd name="connsiteY3" fmla="*/ 2577353 h 4067735"/>
            <a:gd name="connsiteX4" fmla="*/ 3563470 w 3765176"/>
            <a:gd name="connsiteY4" fmla="*/ 3014382 h 4067735"/>
            <a:gd name="connsiteX5" fmla="*/ 3653117 w 3765176"/>
            <a:gd name="connsiteY5" fmla="*/ 3496235 h 4067735"/>
            <a:gd name="connsiteX6" fmla="*/ 3765176 w 3765176"/>
            <a:gd name="connsiteY6" fmla="*/ 4067735 h 4067735"/>
            <a:gd name="connsiteX7" fmla="*/ 2913529 w 3765176"/>
            <a:gd name="connsiteY7" fmla="*/ 4067735 h 4067735"/>
            <a:gd name="connsiteX8" fmla="*/ 2420470 w 3765176"/>
            <a:gd name="connsiteY8" fmla="*/ 3933265 h 4067735"/>
            <a:gd name="connsiteX9" fmla="*/ 1927411 w 3765176"/>
            <a:gd name="connsiteY9" fmla="*/ 3955676 h 4067735"/>
            <a:gd name="connsiteX10" fmla="*/ 1266264 w 3765176"/>
            <a:gd name="connsiteY10" fmla="*/ 3697941 h 4067735"/>
            <a:gd name="connsiteX11" fmla="*/ 739588 w 3765176"/>
            <a:gd name="connsiteY11" fmla="*/ 3810000 h 4067735"/>
            <a:gd name="connsiteX12" fmla="*/ 470647 w 3765176"/>
            <a:gd name="connsiteY12" fmla="*/ 3821206 h 4067735"/>
            <a:gd name="connsiteX13" fmla="*/ 246529 w 3765176"/>
            <a:gd name="connsiteY13" fmla="*/ 3888441 h 4067735"/>
            <a:gd name="connsiteX14" fmla="*/ 246529 w 3765176"/>
            <a:gd name="connsiteY14" fmla="*/ 3451412 h 4067735"/>
            <a:gd name="connsiteX15" fmla="*/ 190500 w 3765176"/>
            <a:gd name="connsiteY15" fmla="*/ 2543735 h 4067735"/>
            <a:gd name="connsiteX16" fmla="*/ 212911 w 3765176"/>
            <a:gd name="connsiteY16" fmla="*/ 1916206 h 4067735"/>
            <a:gd name="connsiteX17" fmla="*/ 78441 w 3765176"/>
            <a:gd name="connsiteY17" fmla="*/ 1109382 h 4067735"/>
            <a:gd name="connsiteX18" fmla="*/ 22411 w 3765176"/>
            <a:gd name="connsiteY18" fmla="*/ 549088 h 4067735"/>
            <a:gd name="connsiteX19" fmla="*/ 0 w 3765176"/>
            <a:gd name="connsiteY19" fmla="*/ 0 h 4067735"/>
            <a:gd name="connsiteX20" fmla="*/ 593911 w 3765176"/>
            <a:gd name="connsiteY20" fmla="*/ 67235 h 4067735"/>
            <a:gd name="connsiteX21" fmla="*/ 1109382 w 3765176"/>
            <a:gd name="connsiteY21" fmla="*/ 67235 h 4067735"/>
            <a:gd name="connsiteX22" fmla="*/ 1636058 w 3765176"/>
            <a:gd name="connsiteY22" fmla="*/ 179294 h 4067735"/>
            <a:gd name="connsiteX23" fmla="*/ 2442882 w 3765176"/>
            <a:gd name="connsiteY23" fmla="*/ 212912 h 4067735"/>
            <a:gd name="connsiteX24" fmla="*/ 3137647 w 3765176"/>
            <a:gd name="connsiteY24" fmla="*/ 268941 h 4067735"/>
            <a:gd name="connsiteX25" fmla="*/ 3283323 w 3765176"/>
            <a:gd name="connsiteY25" fmla="*/ 268941 h 4067735"/>
            <a:gd name="connsiteX26" fmla="*/ 3316941 w 3765176"/>
            <a:gd name="connsiteY26" fmla="*/ 997323 h 4067735"/>
            <a:gd name="connsiteX0" fmla="*/ 3316941 w 3765176"/>
            <a:gd name="connsiteY0" fmla="*/ 997323 h 4067735"/>
            <a:gd name="connsiteX1" fmla="*/ 3361764 w 3765176"/>
            <a:gd name="connsiteY1" fmla="*/ 1467970 h 4067735"/>
            <a:gd name="connsiteX2" fmla="*/ 3406588 w 3765176"/>
            <a:gd name="connsiteY2" fmla="*/ 1972235 h 4067735"/>
            <a:gd name="connsiteX3" fmla="*/ 3440205 w 3765176"/>
            <a:gd name="connsiteY3" fmla="*/ 2577353 h 4067735"/>
            <a:gd name="connsiteX4" fmla="*/ 3563470 w 3765176"/>
            <a:gd name="connsiteY4" fmla="*/ 3014382 h 4067735"/>
            <a:gd name="connsiteX5" fmla="*/ 3653117 w 3765176"/>
            <a:gd name="connsiteY5" fmla="*/ 3496235 h 4067735"/>
            <a:gd name="connsiteX6" fmla="*/ 3765176 w 3765176"/>
            <a:gd name="connsiteY6" fmla="*/ 4067735 h 4067735"/>
            <a:gd name="connsiteX7" fmla="*/ 2913529 w 3765176"/>
            <a:gd name="connsiteY7" fmla="*/ 4067735 h 4067735"/>
            <a:gd name="connsiteX8" fmla="*/ 2420470 w 3765176"/>
            <a:gd name="connsiteY8" fmla="*/ 3933265 h 4067735"/>
            <a:gd name="connsiteX9" fmla="*/ 2005852 w 3765176"/>
            <a:gd name="connsiteY9" fmla="*/ 3843617 h 4067735"/>
            <a:gd name="connsiteX10" fmla="*/ 1266264 w 3765176"/>
            <a:gd name="connsiteY10" fmla="*/ 3697941 h 4067735"/>
            <a:gd name="connsiteX11" fmla="*/ 739588 w 3765176"/>
            <a:gd name="connsiteY11" fmla="*/ 3810000 h 4067735"/>
            <a:gd name="connsiteX12" fmla="*/ 470647 w 3765176"/>
            <a:gd name="connsiteY12" fmla="*/ 3821206 h 4067735"/>
            <a:gd name="connsiteX13" fmla="*/ 246529 w 3765176"/>
            <a:gd name="connsiteY13" fmla="*/ 3888441 h 4067735"/>
            <a:gd name="connsiteX14" fmla="*/ 246529 w 3765176"/>
            <a:gd name="connsiteY14" fmla="*/ 3451412 h 4067735"/>
            <a:gd name="connsiteX15" fmla="*/ 190500 w 3765176"/>
            <a:gd name="connsiteY15" fmla="*/ 2543735 h 4067735"/>
            <a:gd name="connsiteX16" fmla="*/ 212911 w 3765176"/>
            <a:gd name="connsiteY16" fmla="*/ 1916206 h 4067735"/>
            <a:gd name="connsiteX17" fmla="*/ 78441 w 3765176"/>
            <a:gd name="connsiteY17" fmla="*/ 1109382 h 4067735"/>
            <a:gd name="connsiteX18" fmla="*/ 22411 w 3765176"/>
            <a:gd name="connsiteY18" fmla="*/ 549088 h 4067735"/>
            <a:gd name="connsiteX19" fmla="*/ 0 w 3765176"/>
            <a:gd name="connsiteY19" fmla="*/ 0 h 4067735"/>
            <a:gd name="connsiteX20" fmla="*/ 593911 w 3765176"/>
            <a:gd name="connsiteY20" fmla="*/ 67235 h 4067735"/>
            <a:gd name="connsiteX21" fmla="*/ 1109382 w 3765176"/>
            <a:gd name="connsiteY21" fmla="*/ 67235 h 4067735"/>
            <a:gd name="connsiteX22" fmla="*/ 1636058 w 3765176"/>
            <a:gd name="connsiteY22" fmla="*/ 179294 h 4067735"/>
            <a:gd name="connsiteX23" fmla="*/ 2442882 w 3765176"/>
            <a:gd name="connsiteY23" fmla="*/ 212912 h 4067735"/>
            <a:gd name="connsiteX24" fmla="*/ 3137647 w 3765176"/>
            <a:gd name="connsiteY24" fmla="*/ 268941 h 4067735"/>
            <a:gd name="connsiteX25" fmla="*/ 3283323 w 3765176"/>
            <a:gd name="connsiteY25" fmla="*/ 268941 h 4067735"/>
            <a:gd name="connsiteX26" fmla="*/ 3316941 w 3765176"/>
            <a:gd name="connsiteY26" fmla="*/ 997323 h 4067735"/>
            <a:gd name="connsiteX0" fmla="*/ 3316941 w 3765176"/>
            <a:gd name="connsiteY0" fmla="*/ 997323 h 4067735"/>
            <a:gd name="connsiteX1" fmla="*/ 3361764 w 3765176"/>
            <a:gd name="connsiteY1" fmla="*/ 1467970 h 4067735"/>
            <a:gd name="connsiteX2" fmla="*/ 3406588 w 3765176"/>
            <a:gd name="connsiteY2" fmla="*/ 1972235 h 4067735"/>
            <a:gd name="connsiteX3" fmla="*/ 3440205 w 3765176"/>
            <a:gd name="connsiteY3" fmla="*/ 2577353 h 4067735"/>
            <a:gd name="connsiteX4" fmla="*/ 3563470 w 3765176"/>
            <a:gd name="connsiteY4" fmla="*/ 3014382 h 4067735"/>
            <a:gd name="connsiteX5" fmla="*/ 3653117 w 3765176"/>
            <a:gd name="connsiteY5" fmla="*/ 3496235 h 4067735"/>
            <a:gd name="connsiteX6" fmla="*/ 3765176 w 3765176"/>
            <a:gd name="connsiteY6" fmla="*/ 4067735 h 4067735"/>
            <a:gd name="connsiteX7" fmla="*/ 3036793 w 3765176"/>
            <a:gd name="connsiteY7" fmla="*/ 4000500 h 4067735"/>
            <a:gd name="connsiteX8" fmla="*/ 2420470 w 3765176"/>
            <a:gd name="connsiteY8" fmla="*/ 3933265 h 4067735"/>
            <a:gd name="connsiteX9" fmla="*/ 2005852 w 3765176"/>
            <a:gd name="connsiteY9" fmla="*/ 3843617 h 4067735"/>
            <a:gd name="connsiteX10" fmla="*/ 1266264 w 3765176"/>
            <a:gd name="connsiteY10" fmla="*/ 3697941 h 4067735"/>
            <a:gd name="connsiteX11" fmla="*/ 739588 w 3765176"/>
            <a:gd name="connsiteY11" fmla="*/ 3810000 h 4067735"/>
            <a:gd name="connsiteX12" fmla="*/ 470647 w 3765176"/>
            <a:gd name="connsiteY12" fmla="*/ 3821206 h 4067735"/>
            <a:gd name="connsiteX13" fmla="*/ 246529 w 3765176"/>
            <a:gd name="connsiteY13" fmla="*/ 3888441 h 4067735"/>
            <a:gd name="connsiteX14" fmla="*/ 246529 w 3765176"/>
            <a:gd name="connsiteY14" fmla="*/ 3451412 h 4067735"/>
            <a:gd name="connsiteX15" fmla="*/ 190500 w 3765176"/>
            <a:gd name="connsiteY15" fmla="*/ 2543735 h 4067735"/>
            <a:gd name="connsiteX16" fmla="*/ 212911 w 3765176"/>
            <a:gd name="connsiteY16" fmla="*/ 1916206 h 4067735"/>
            <a:gd name="connsiteX17" fmla="*/ 78441 w 3765176"/>
            <a:gd name="connsiteY17" fmla="*/ 1109382 h 4067735"/>
            <a:gd name="connsiteX18" fmla="*/ 22411 w 3765176"/>
            <a:gd name="connsiteY18" fmla="*/ 549088 h 4067735"/>
            <a:gd name="connsiteX19" fmla="*/ 0 w 3765176"/>
            <a:gd name="connsiteY19" fmla="*/ 0 h 4067735"/>
            <a:gd name="connsiteX20" fmla="*/ 593911 w 3765176"/>
            <a:gd name="connsiteY20" fmla="*/ 67235 h 4067735"/>
            <a:gd name="connsiteX21" fmla="*/ 1109382 w 3765176"/>
            <a:gd name="connsiteY21" fmla="*/ 67235 h 4067735"/>
            <a:gd name="connsiteX22" fmla="*/ 1636058 w 3765176"/>
            <a:gd name="connsiteY22" fmla="*/ 179294 h 4067735"/>
            <a:gd name="connsiteX23" fmla="*/ 2442882 w 3765176"/>
            <a:gd name="connsiteY23" fmla="*/ 212912 h 4067735"/>
            <a:gd name="connsiteX24" fmla="*/ 3137647 w 3765176"/>
            <a:gd name="connsiteY24" fmla="*/ 268941 h 4067735"/>
            <a:gd name="connsiteX25" fmla="*/ 3283323 w 3765176"/>
            <a:gd name="connsiteY25" fmla="*/ 268941 h 4067735"/>
            <a:gd name="connsiteX26" fmla="*/ 3316941 w 3765176"/>
            <a:gd name="connsiteY26" fmla="*/ 997323 h 4067735"/>
            <a:gd name="connsiteX0" fmla="*/ 3316941 w 3765176"/>
            <a:gd name="connsiteY0" fmla="*/ 997323 h 4067735"/>
            <a:gd name="connsiteX1" fmla="*/ 3361764 w 3765176"/>
            <a:gd name="connsiteY1" fmla="*/ 1467970 h 4067735"/>
            <a:gd name="connsiteX2" fmla="*/ 3406588 w 3765176"/>
            <a:gd name="connsiteY2" fmla="*/ 1972235 h 4067735"/>
            <a:gd name="connsiteX3" fmla="*/ 3440205 w 3765176"/>
            <a:gd name="connsiteY3" fmla="*/ 2577353 h 4067735"/>
            <a:gd name="connsiteX4" fmla="*/ 3563470 w 3765176"/>
            <a:gd name="connsiteY4" fmla="*/ 3014382 h 4067735"/>
            <a:gd name="connsiteX5" fmla="*/ 3653117 w 3765176"/>
            <a:gd name="connsiteY5" fmla="*/ 3496235 h 4067735"/>
            <a:gd name="connsiteX6" fmla="*/ 3765176 w 3765176"/>
            <a:gd name="connsiteY6" fmla="*/ 4067735 h 4067735"/>
            <a:gd name="connsiteX7" fmla="*/ 3036793 w 3765176"/>
            <a:gd name="connsiteY7" fmla="*/ 4000500 h 4067735"/>
            <a:gd name="connsiteX8" fmla="*/ 2420470 w 3765176"/>
            <a:gd name="connsiteY8" fmla="*/ 3933265 h 4067735"/>
            <a:gd name="connsiteX9" fmla="*/ 2005852 w 3765176"/>
            <a:gd name="connsiteY9" fmla="*/ 3843617 h 4067735"/>
            <a:gd name="connsiteX10" fmla="*/ 1266264 w 3765176"/>
            <a:gd name="connsiteY10" fmla="*/ 3697941 h 4067735"/>
            <a:gd name="connsiteX11" fmla="*/ 739588 w 3765176"/>
            <a:gd name="connsiteY11" fmla="*/ 3810000 h 4067735"/>
            <a:gd name="connsiteX12" fmla="*/ 470647 w 3765176"/>
            <a:gd name="connsiteY12" fmla="*/ 3821206 h 4067735"/>
            <a:gd name="connsiteX13" fmla="*/ 246529 w 3765176"/>
            <a:gd name="connsiteY13" fmla="*/ 3888441 h 4067735"/>
            <a:gd name="connsiteX14" fmla="*/ 246529 w 3765176"/>
            <a:gd name="connsiteY14" fmla="*/ 3451412 h 4067735"/>
            <a:gd name="connsiteX15" fmla="*/ 224117 w 3765176"/>
            <a:gd name="connsiteY15" fmla="*/ 2644588 h 4067735"/>
            <a:gd name="connsiteX16" fmla="*/ 212911 w 3765176"/>
            <a:gd name="connsiteY16" fmla="*/ 1916206 h 4067735"/>
            <a:gd name="connsiteX17" fmla="*/ 78441 w 3765176"/>
            <a:gd name="connsiteY17" fmla="*/ 1109382 h 4067735"/>
            <a:gd name="connsiteX18" fmla="*/ 22411 w 3765176"/>
            <a:gd name="connsiteY18" fmla="*/ 549088 h 4067735"/>
            <a:gd name="connsiteX19" fmla="*/ 0 w 3765176"/>
            <a:gd name="connsiteY19" fmla="*/ 0 h 4067735"/>
            <a:gd name="connsiteX20" fmla="*/ 593911 w 3765176"/>
            <a:gd name="connsiteY20" fmla="*/ 67235 h 4067735"/>
            <a:gd name="connsiteX21" fmla="*/ 1109382 w 3765176"/>
            <a:gd name="connsiteY21" fmla="*/ 67235 h 4067735"/>
            <a:gd name="connsiteX22" fmla="*/ 1636058 w 3765176"/>
            <a:gd name="connsiteY22" fmla="*/ 179294 h 4067735"/>
            <a:gd name="connsiteX23" fmla="*/ 2442882 w 3765176"/>
            <a:gd name="connsiteY23" fmla="*/ 212912 h 4067735"/>
            <a:gd name="connsiteX24" fmla="*/ 3137647 w 3765176"/>
            <a:gd name="connsiteY24" fmla="*/ 268941 h 4067735"/>
            <a:gd name="connsiteX25" fmla="*/ 3283323 w 3765176"/>
            <a:gd name="connsiteY25" fmla="*/ 268941 h 4067735"/>
            <a:gd name="connsiteX26" fmla="*/ 3316941 w 3765176"/>
            <a:gd name="connsiteY26" fmla="*/ 997323 h 4067735"/>
            <a:gd name="connsiteX0" fmla="*/ 3316941 w 3765176"/>
            <a:gd name="connsiteY0" fmla="*/ 997323 h 4067735"/>
            <a:gd name="connsiteX1" fmla="*/ 3361764 w 3765176"/>
            <a:gd name="connsiteY1" fmla="*/ 1467970 h 4067735"/>
            <a:gd name="connsiteX2" fmla="*/ 3406588 w 3765176"/>
            <a:gd name="connsiteY2" fmla="*/ 1972235 h 4067735"/>
            <a:gd name="connsiteX3" fmla="*/ 3440205 w 3765176"/>
            <a:gd name="connsiteY3" fmla="*/ 2577353 h 4067735"/>
            <a:gd name="connsiteX4" fmla="*/ 3563470 w 3765176"/>
            <a:gd name="connsiteY4" fmla="*/ 3014382 h 4067735"/>
            <a:gd name="connsiteX5" fmla="*/ 3653117 w 3765176"/>
            <a:gd name="connsiteY5" fmla="*/ 3496235 h 4067735"/>
            <a:gd name="connsiteX6" fmla="*/ 3765176 w 3765176"/>
            <a:gd name="connsiteY6" fmla="*/ 4067735 h 4067735"/>
            <a:gd name="connsiteX7" fmla="*/ 3036793 w 3765176"/>
            <a:gd name="connsiteY7" fmla="*/ 4000500 h 4067735"/>
            <a:gd name="connsiteX8" fmla="*/ 2420470 w 3765176"/>
            <a:gd name="connsiteY8" fmla="*/ 3933265 h 4067735"/>
            <a:gd name="connsiteX9" fmla="*/ 2005852 w 3765176"/>
            <a:gd name="connsiteY9" fmla="*/ 3843617 h 4067735"/>
            <a:gd name="connsiteX10" fmla="*/ 1266264 w 3765176"/>
            <a:gd name="connsiteY10" fmla="*/ 3697941 h 4067735"/>
            <a:gd name="connsiteX11" fmla="*/ 739588 w 3765176"/>
            <a:gd name="connsiteY11" fmla="*/ 3810000 h 4067735"/>
            <a:gd name="connsiteX12" fmla="*/ 470647 w 3765176"/>
            <a:gd name="connsiteY12" fmla="*/ 3821206 h 4067735"/>
            <a:gd name="connsiteX13" fmla="*/ 291353 w 3765176"/>
            <a:gd name="connsiteY13" fmla="*/ 3787588 h 4067735"/>
            <a:gd name="connsiteX14" fmla="*/ 246529 w 3765176"/>
            <a:gd name="connsiteY14" fmla="*/ 3451412 h 4067735"/>
            <a:gd name="connsiteX15" fmla="*/ 224117 w 3765176"/>
            <a:gd name="connsiteY15" fmla="*/ 2644588 h 4067735"/>
            <a:gd name="connsiteX16" fmla="*/ 212911 w 3765176"/>
            <a:gd name="connsiteY16" fmla="*/ 1916206 h 4067735"/>
            <a:gd name="connsiteX17" fmla="*/ 78441 w 3765176"/>
            <a:gd name="connsiteY17" fmla="*/ 1109382 h 4067735"/>
            <a:gd name="connsiteX18" fmla="*/ 22411 w 3765176"/>
            <a:gd name="connsiteY18" fmla="*/ 549088 h 4067735"/>
            <a:gd name="connsiteX19" fmla="*/ 0 w 3765176"/>
            <a:gd name="connsiteY19" fmla="*/ 0 h 4067735"/>
            <a:gd name="connsiteX20" fmla="*/ 593911 w 3765176"/>
            <a:gd name="connsiteY20" fmla="*/ 67235 h 4067735"/>
            <a:gd name="connsiteX21" fmla="*/ 1109382 w 3765176"/>
            <a:gd name="connsiteY21" fmla="*/ 67235 h 4067735"/>
            <a:gd name="connsiteX22" fmla="*/ 1636058 w 3765176"/>
            <a:gd name="connsiteY22" fmla="*/ 179294 h 4067735"/>
            <a:gd name="connsiteX23" fmla="*/ 2442882 w 3765176"/>
            <a:gd name="connsiteY23" fmla="*/ 212912 h 4067735"/>
            <a:gd name="connsiteX24" fmla="*/ 3137647 w 3765176"/>
            <a:gd name="connsiteY24" fmla="*/ 268941 h 4067735"/>
            <a:gd name="connsiteX25" fmla="*/ 3283323 w 3765176"/>
            <a:gd name="connsiteY25" fmla="*/ 268941 h 4067735"/>
            <a:gd name="connsiteX26" fmla="*/ 3316941 w 3765176"/>
            <a:gd name="connsiteY26" fmla="*/ 997323 h 4067735"/>
            <a:gd name="connsiteX0" fmla="*/ 3316941 w 3765176"/>
            <a:gd name="connsiteY0" fmla="*/ 997323 h 4067735"/>
            <a:gd name="connsiteX1" fmla="*/ 3361764 w 3765176"/>
            <a:gd name="connsiteY1" fmla="*/ 1467970 h 4067735"/>
            <a:gd name="connsiteX2" fmla="*/ 3406588 w 3765176"/>
            <a:gd name="connsiteY2" fmla="*/ 1972235 h 4067735"/>
            <a:gd name="connsiteX3" fmla="*/ 3440205 w 3765176"/>
            <a:gd name="connsiteY3" fmla="*/ 2577353 h 4067735"/>
            <a:gd name="connsiteX4" fmla="*/ 3563470 w 3765176"/>
            <a:gd name="connsiteY4" fmla="*/ 3014382 h 4067735"/>
            <a:gd name="connsiteX5" fmla="*/ 3653117 w 3765176"/>
            <a:gd name="connsiteY5" fmla="*/ 3496235 h 4067735"/>
            <a:gd name="connsiteX6" fmla="*/ 3765176 w 3765176"/>
            <a:gd name="connsiteY6" fmla="*/ 4067735 h 4067735"/>
            <a:gd name="connsiteX7" fmla="*/ 3036793 w 3765176"/>
            <a:gd name="connsiteY7" fmla="*/ 4000500 h 4067735"/>
            <a:gd name="connsiteX8" fmla="*/ 2420470 w 3765176"/>
            <a:gd name="connsiteY8" fmla="*/ 3933265 h 4067735"/>
            <a:gd name="connsiteX9" fmla="*/ 2005852 w 3765176"/>
            <a:gd name="connsiteY9" fmla="*/ 3843617 h 4067735"/>
            <a:gd name="connsiteX10" fmla="*/ 1266264 w 3765176"/>
            <a:gd name="connsiteY10" fmla="*/ 3697941 h 4067735"/>
            <a:gd name="connsiteX11" fmla="*/ 739588 w 3765176"/>
            <a:gd name="connsiteY11" fmla="*/ 3810000 h 4067735"/>
            <a:gd name="connsiteX12" fmla="*/ 470647 w 3765176"/>
            <a:gd name="connsiteY12" fmla="*/ 3821206 h 4067735"/>
            <a:gd name="connsiteX13" fmla="*/ 291353 w 3765176"/>
            <a:gd name="connsiteY13" fmla="*/ 3787588 h 4067735"/>
            <a:gd name="connsiteX14" fmla="*/ 291352 w 3765176"/>
            <a:gd name="connsiteY14" fmla="*/ 3350559 h 4067735"/>
            <a:gd name="connsiteX15" fmla="*/ 224117 w 3765176"/>
            <a:gd name="connsiteY15" fmla="*/ 2644588 h 4067735"/>
            <a:gd name="connsiteX16" fmla="*/ 212911 w 3765176"/>
            <a:gd name="connsiteY16" fmla="*/ 1916206 h 4067735"/>
            <a:gd name="connsiteX17" fmla="*/ 78441 w 3765176"/>
            <a:gd name="connsiteY17" fmla="*/ 1109382 h 4067735"/>
            <a:gd name="connsiteX18" fmla="*/ 22411 w 3765176"/>
            <a:gd name="connsiteY18" fmla="*/ 549088 h 4067735"/>
            <a:gd name="connsiteX19" fmla="*/ 0 w 3765176"/>
            <a:gd name="connsiteY19" fmla="*/ 0 h 4067735"/>
            <a:gd name="connsiteX20" fmla="*/ 593911 w 3765176"/>
            <a:gd name="connsiteY20" fmla="*/ 67235 h 4067735"/>
            <a:gd name="connsiteX21" fmla="*/ 1109382 w 3765176"/>
            <a:gd name="connsiteY21" fmla="*/ 67235 h 4067735"/>
            <a:gd name="connsiteX22" fmla="*/ 1636058 w 3765176"/>
            <a:gd name="connsiteY22" fmla="*/ 179294 h 4067735"/>
            <a:gd name="connsiteX23" fmla="*/ 2442882 w 3765176"/>
            <a:gd name="connsiteY23" fmla="*/ 212912 h 4067735"/>
            <a:gd name="connsiteX24" fmla="*/ 3137647 w 3765176"/>
            <a:gd name="connsiteY24" fmla="*/ 268941 h 4067735"/>
            <a:gd name="connsiteX25" fmla="*/ 3283323 w 3765176"/>
            <a:gd name="connsiteY25" fmla="*/ 268941 h 4067735"/>
            <a:gd name="connsiteX26" fmla="*/ 3316941 w 3765176"/>
            <a:gd name="connsiteY26" fmla="*/ 997323 h 4067735"/>
            <a:gd name="connsiteX0" fmla="*/ 3316941 w 3765176"/>
            <a:gd name="connsiteY0" fmla="*/ 997323 h 4067735"/>
            <a:gd name="connsiteX1" fmla="*/ 3361764 w 3765176"/>
            <a:gd name="connsiteY1" fmla="*/ 1467970 h 4067735"/>
            <a:gd name="connsiteX2" fmla="*/ 3406588 w 3765176"/>
            <a:gd name="connsiteY2" fmla="*/ 1972235 h 4067735"/>
            <a:gd name="connsiteX3" fmla="*/ 3440205 w 3765176"/>
            <a:gd name="connsiteY3" fmla="*/ 2577353 h 4067735"/>
            <a:gd name="connsiteX4" fmla="*/ 3563470 w 3765176"/>
            <a:gd name="connsiteY4" fmla="*/ 3014382 h 4067735"/>
            <a:gd name="connsiteX5" fmla="*/ 3653117 w 3765176"/>
            <a:gd name="connsiteY5" fmla="*/ 3496235 h 4067735"/>
            <a:gd name="connsiteX6" fmla="*/ 3765176 w 3765176"/>
            <a:gd name="connsiteY6" fmla="*/ 4067735 h 4067735"/>
            <a:gd name="connsiteX7" fmla="*/ 3036793 w 3765176"/>
            <a:gd name="connsiteY7" fmla="*/ 4000500 h 4067735"/>
            <a:gd name="connsiteX8" fmla="*/ 2420470 w 3765176"/>
            <a:gd name="connsiteY8" fmla="*/ 3933265 h 4067735"/>
            <a:gd name="connsiteX9" fmla="*/ 2005852 w 3765176"/>
            <a:gd name="connsiteY9" fmla="*/ 3843617 h 4067735"/>
            <a:gd name="connsiteX10" fmla="*/ 1266264 w 3765176"/>
            <a:gd name="connsiteY10" fmla="*/ 3697941 h 4067735"/>
            <a:gd name="connsiteX11" fmla="*/ 739588 w 3765176"/>
            <a:gd name="connsiteY11" fmla="*/ 3810000 h 4067735"/>
            <a:gd name="connsiteX12" fmla="*/ 291353 w 3765176"/>
            <a:gd name="connsiteY12" fmla="*/ 3787588 h 4067735"/>
            <a:gd name="connsiteX13" fmla="*/ 291352 w 3765176"/>
            <a:gd name="connsiteY13" fmla="*/ 3350559 h 4067735"/>
            <a:gd name="connsiteX14" fmla="*/ 224117 w 3765176"/>
            <a:gd name="connsiteY14" fmla="*/ 2644588 h 4067735"/>
            <a:gd name="connsiteX15" fmla="*/ 212911 w 3765176"/>
            <a:gd name="connsiteY15" fmla="*/ 1916206 h 4067735"/>
            <a:gd name="connsiteX16" fmla="*/ 78441 w 3765176"/>
            <a:gd name="connsiteY16" fmla="*/ 1109382 h 4067735"/>
            <a:gd name="connsiteX17" fmla="*/ 22411 w 3765176"/>
            <a:gd name="connsiteY17" fmla="*/ 549088 h 4067735"/>
            <a:gd name="connsiteX18" fmla="*/ 0 w 3765176"/>
            <a:gd name="connsiteY18" fmla="*/ 0 h 4067735"/>
            <a:gd name="connsiteX19" fmla="*/ 593911 w 3765176"/>
            <a:gd name="connsiteY19" fmla="*/ 67235 h 4067735"/>
            <a:gd name="connsiteX20" fmla="*/ 1109382 w 3765176"/>
            <a:gd name="connsiteY20" fmla="*/ 67235 h 4067735"/>
            <a:gd name="connsiteX21" fmla="*/ 1636058 w 3765176"/>
            <a:gd name="connsiteY21" fmla="*/ 179294 h 4067735"/>
            <a:gd name="connsiteX22" fmla="*/ 2442882 w 3765176"/>
            <a:gd name="connsiteY22" fmla="*/ 212912 h 4067735"/>
            <a:gd name="connsiteX23" fmla="*/ 3137647 w 3765176"/>
            <a:gd name="connsiteY23" fmla="*/ 268941 h 4067735"/>
            <a:gd name="connsiteX24" fmla="*/ 3283323 w 3765176"/>
            <a:gd name="connsiteY24" fmla="*/ 268941 h 4067735"/>
            <a:gd name="connsiteX25" fmla="*/ 3316941 w 3765176"/>
            <a:gd name="connsiteY25" fmla="*/ 997323 h 4067735"/>
            <a:gd name="connsiteX0" fmla="*/ 3316941 w 3765176"/>
            <a:gd name="connsiteY0" fmla="*/ 997323 h 4067735"/>
            <a:gd name="connsiteX1" fmla="*/ 3361764 w 3765176"/>
            <a:gd name="connsiteY1" fmla="*/ 1467970 h 4067735"/>
            <a:gd name="connsiteX2" fmla="*/ 3406588 w 3765176"/>
            <a:gd name="connsiteY2" fmla="*/ 1972235 h 4067735"/>
            <a:gd name="connsiteX3" fmla="*/ 3440205 w 3765176"/>
            <a:gd name="connsiteY3" fmla="*/ 2577353 h 4067735"/>
            <a:gd name="connsiteX4" fmla="*/ 3563470 w 3765176"/>
            <a:gd name="connsiteY4" fmla="*/ 3014382 h 4067735"/>
            <a:gd name="connsiteX5" fmla="*/ 3653117 w 3765176"/>
            <a:gd name="connsiteY5" fmla="*/ 3496235 h 4067735"/>
            <a:gd name="connsiteX6" fmla="*/ 3765176 w 3765176"/>
            <a:gd name="connsiteY6" fmla="*/ 4067735 h 4067735"/>
            <a:gd name="connsiteX7" fmla="*/ 3036793 w 3765176"/>
            <a:gd name="connsiteY7" fmla="*/ 4000500 h 4067735"/>
            <a:gd name="connsiteX8" fmla="*/ 2420470 w 3765176"/>
            <a:gd name="connsiteY8" fmla="*/ 3933265 h 4067735"/>
            <a:gd name="connsiteX9" fmla="*/ 2005852 w 3765176"/>
            <a:gd name="connsiteY9" fmla="*/ 3843617 h 4067735"/>
            <a:gd name="connsiteX10" fmla="*/ 1266264 w 3765176"/>
            <a:gd name="connsiteY10" fmla="*/ 3697941 h 4067735"/>
            <a:gd name="connsiteX11" fmla="*/ 717176 w 3765176"/>
            <a:gd name="connsiteY11" fmla="*/ 3776382 h 4067735"/>
            <a:gd name="connsiteX12" fmla="*/ 291353 w 3765176"/>
            <a:gd name="connsiteY12" fmla="*/ 3787588 h 4067735"/>
            <a:gd name="connsiteX13" fmla="*/ 291352 w 3765176"/>
            <a:gd name="connsiteY13" fmla="*/ 3350559 h 4067735"/>
            <a:gd name="connsiteX14" fmla="*/ 224117 w 3765176"/>
            <a:gd name="connsiteY14" fmla="*/ 2644588 h 4067735"/>
            <a:gd name="connsiteX15" fmla="*/ 212911 w 3765176"/>
            <a:gd name="connsiteY15" fmla="*/ 1916206 h 4067735"/>
            <a:gd name="connsiteX16" fmla="*/ 78441 w 3765176"/>
            <a:gd name="connsiteY16" fmla="*/ 1109382 h 4067735"/>
            <a:gd name="connsiteX17" fmla="*/ 22411 w 3765176"/>
            <a:gd name="connsiteY17" fmla="*/ 549088 h 4067735"/>
            <a:gd name="connsiteX18" fmla="*/ 0 w 3765176"/>
            <a:gd name="connsiteY18" fmla="*/ 0 h 4067735"/>
            <a:gd name="connsiteX19" fmla="*/ 593911 w 3765176"/>
            <a:gd name="connsiteY19" fmla="*/ 67235 h 4067735"/>
            <a:gd name="connsiteX20" fmla="*/ 1109382 w 3765176"/>
            <a:gd name="connsiteY20" fmla="*/ 67235 h 4067735"/>
            <a:gd name="connsiteX21" fmla="*/ 1636058 w 3765176"/>
            <a:gd name="connsiteY21" fmla="*/ 179294 h 4067735"/>
            <a:gd name="connsiteX22" fmla="*/ 2442882 w 3765176"/>
            <a:gd name="connsiteY22" fmla="*/ 212912 h 4067735"/>
            <a:gd name="connsiteX23" fmla="*/ 3137647 w 3765176"/>
            <a:gd name="connsiteY23" fmla="*/ 268941 h 4067735"/>
            <a:gd name="connsiteX24" fmla="*/ 3283323 w 3765176"/>
            <a:gd name="connsiteY24" fmla="*/ 268941 h 4067735"/>
            <a:gd name="connsiteX25" fmla="*/ 3316941 w 3765176"/>
            <a:gd name="connsiteY25" fmla="*/ 997323 h 4067735"/>
            <a:gd name="connsiteX0" fmla="*/ 3316941 w 3765176"/>
            <a:gd name="connsiteY0" fmla="*/ 997323 h 4067735"/>
            <a:gd name="connsiteX1" fmla="*/ 3361764 w 3765176"/>
            <a:gd name="connsiteY1" fmla="*/ 1467970 h 4067735"/>
            <a:gd name="connsiteX2" fmla="*/ 3406588 w 3765176"/>
            <a:gd name="connsiteY2" fmla="*/ 1972235 h 4067735"/>
            <a:gd name="connsiteX3" fmla="*/ 3440205 w 3765176"/>
            <a:gd name="connsiteY3" fmla="*/ 2577353 h 4067735"/>
            <a:gd name="connsiteX4" fmla="*/ 3563470 w 3765176"/>
            <a:gd name="connsiteY4" fmla="*/ 3014382 h 4067735"/>
            <a:gd name="connsiteX5" fmla="*/ 3653117 w 3765176"/>
            <a:gd name="connsiteY5" fmla="*/ 3496235 h 4067735"/>
            <a:gd name="connsiteX6" fmla="*/ 3765176 w 3765176"/>
            <a:gd name="connsiteY6" fmla="*/ 4067735 h 4067735"/>
            <a:gd name="connsiteX7" fmla="*/ 3036793 w 3765176"/>
            <a:gd name="connsiteY7" fmla="*/ 4000500 h 4067735"/>
            <a:gd name="connsiteX8" fmla="*/ 2420470 w 3765176"/>
            <a:gd name="connsiteY8" fmla="*/ 3933265 h 4067735"/>
            <a:gd name="connsiteX9" fmla="*/ 2005852 w 3765176"/>
            <a:gd name="connsiteY9" fmla="*/ 3843617 h 4067735"/>
            <a:gd name="connsiteX10" fmla="*/ 1266264 w 3765176"/>
            <a:gd name="connsiteY10" fmla="*/ 3697941 h 4067735"/>
            <a:gd name="connsiteX11" fmla="*/ 717176 w 3765176"/>
            <a:gd name="connsiteY11" fmla="*/ 3776382 h 4067735"/>
            <a:gd name="connsiteX12" fmla="*/ 313765 w 3765176"/>
            <a:gd name="connsiteY12" fmla="*/ 3866029 h 4067735"/>
            <a:gd name="connsiteX13" fmla="*/ 291352 w 3765176"/>
            <a:gd name="connsiteY13" fmla="*/ 3350559 h 4067735"/>
            <a:gd name="connsiteX14" fmla="*/ 224117 w 3765176"/>
            <a:gd name="connsiteY14" fmla="*/ 2644588 h 4067735"/>
            <a:gd name="connsiteX15" fmla="*/ 212911 w 3765176"/>
            <a:gd name="connsiteY15" fmla="*/ 1916206 h 4067735"/>
            <a:gd name="connsiteX16" fmla="*/ 78441 w 3765176"/>
            <a:gd name="connsiteY16" fmla="*/ 1109382 h 4067735"/>
            <a:gd name="connsiteX17" fmla="*/ 22411 w 3765176"/>
            <a:gd name="connsiteY17" fmla="*/ 549088 h 4067735"/>
            <a:gd name="connsiteX18" fmla="*/ 0 w 3765176"/>
            <a:gd name="connsiteY18" fmla="*/ 0 h 4067735"/>
            <a:gd name="connsiteX19" fmla="*/ 593911 w 3765176"/>
            <a:gd name="connsiteY19" fmla="*/ 67235 h 4067735"/>
            <a:gd name="connsiteX20" fmla="*/ 1109382 w 3765176"/>
            <a:gd name="connsiteY20" fmla="*/ 67235 h 4067735"/>
            <a:gd name="connsiteX21" fmla="*/ 1636058 w 3765176"/>
            <a:gd name="connsiteY21" fmla="*/ 179294 h 4067735"/>
            <a:gd name="connsiteX22" fmla="*/ 2442882 w 3765176"/>
            <a:gd name="connsiteY22" fmla="*/ 212912 h 4067735"/>
            <a:gd name="connsiteX23" fmla="*/ 3137647 w 3765176"/>
            <a:gd name="connsiteY23" fmla="*/ 268941 h 4067735"/>
            <a:gd name="connsiteX24" fmla="*/ 3283323 w 3765176"/>
            <a:gd name="connsiteY24" fmla="*/ 268941 h 4067735"/>
            <a:gd name="connsiteX25" fmla="*/ 3316941 w 3765176"/>
            <a:gd name="connsiteY25" fmla="*/ 997323 h 4067735"/>
            <a:gd name="connsiteX0" fmla="*/ 3316941 w 3765176"/>
            <a:gd name="connsiteY0" fmla="*/ 997323 h 4067735"/>
            <a:gd name="connsiteX1" fmla="*/ 3361764 w 3765176"/>
            <a:gd name="connsiteY1" fmla="*/ 1467970 h 4067735"/>
            <a:gd name="connsiteX2" fmla="*/ 3406588 w 3765176"/>
            <a:gd name="connsiteY2" fmla="*/ 1972235 h 4067735"/>
            <a:gd name="connsiteX3" fmla="*/ 3440205 w 3765176"/>
            <a:gd name="connsiteY3" fmla="*/ 2577353 h 4067735"/>
            <a:gd name="connsiteX4" fmla="*/ 3563470 w 3765176"/>
            <a:gd name="connsiteY4" fmla="*/ 3014382 h 4067735"/>
            <a:gd name="connsiteX5" fmla="*/ 3653117 w 3765176"/>
            <a:gd name="connsiteY5" fmla="*/ 3496235 h 4067735"/>
            <a:gd name="connsiteX6" fmla="*/ 3765176 w 3765176"/>
            <a:gd name="connsiteY6" fmla="*/ 4067735 h 4067735"/>
            <a:gd name="connsiteX7" fmla="*/ 3036793 w 3765176"/>
            <a:gd name="connsiteY7" fmla="*/ 4000500 h 4067735"/>
            <a:gd name="connsiteX8" fmla="*/ 2420470 w 3765176"/>
            <a:gd name="connsiteY8" fmla="*/ 3933265 h 4067735"/>
            <a:gd name="connsiteX9" fmla="*/ 2005852 w 3765176"/>
            <a:gd name="connsiteY9" fmla="*/ 3843617 h 4067735"/>
            <a:gd name="connsiteX10" fmla="*/ 1266264 w 3765176"/>
            <a:gd name="connsiteY10" fmla="*/ 3697941 h 4067735"/>
            <a:gd name="connsiteX11" fmla="*/ 717176 w 3765176"/>
            <a:gd name="connsiteY11" fmla="*/ 3776382 h 4067735"/>
            <a:gd name="connsiteX12" fmla="*/ 313765 w 3765176"/>
            <a:gd name="connsiteY12" fmla="*/ 3866029 h 4067735"/>
            <a:gd name="connsiteX13" fmla="*/ 291352 w 3765176"/>
            <a:gd name="connsiteY13" fmla="*/ 3350559 h 4067735"/>
            <a:gd name="connsiteX14" fmla="*/ 224117 w 3765176"/>
            <a:gd name="connsiteY14" fmla="*/ 2644588 h 4067735"/>
            <a:gd name="connsiteX15" fmla="*/ 212911 w 3765176"/>
            <a:gd name="connsiteY15" fmla="*/ 1916206 h 4067735"/>
            <a:gd name="connsiteX16" fmla="*/ 78441 w 3765176"/>
            <a:gd name="connsiteY16" fmla="*/ 1109382 h 4067735"/>
            <a:gd name="connsiteX17" fmla="*/ 22411 w 3765176"/>
            <a:gd name="connsiteY17" fmla="*/ 549088 h 4067735"/>
            <a:gd name="connsiteX18" fmla="*/ 0 w 3765176"/>
            <a:gd name="connsiteY18" fmla="*/ 0 h 4067735"/>
            <a:gd name="connsiteX19" fmla="*/ 593911 w 3765176"/>
            <a:gd name="connsiteY19" fmla="*/ 67235 h 4067735"/>
            <a:gd name="connsiteX20" fmla="*/ 1109382 w 3765176"/>
            <a:gd name="connsiteY20" fmla="*/ 67235 h 4067735"/>
            <a:gd name="connsiteX21" fmla="*/ 1680881 w 3765176"/>
            <a:gd name="connsiteY21" fmla="*/ 134470 h 4067735"/>
            <a:gd name="connsiteX22" fmla="*/ 2442882 w 3765176"/>
            <a:gd name="connsiteY22" fmla="*/ 212912 h 4067735"/>
            <a:gd name="connsiteX23" fmla="*/ 3137647 w 3765176"/>
            <a:gd name="connsiteY23" fmla="*/ 268941 h 4067735"/>
            <a:gd name="connsiteX24" fmla="*/ 3283323 w 3765176"/>
            <a:gd name="connsiteY24" fmla="*/ 268941 h 4067735"/>
            <a:gd name="connsiteX25" fmla="*/ 3316941 w 3765176"/>
            <a:gd name="connsiteY25" fmla="*/ 997323 h 4067735"/>
            <a:gd name="connsiteX0" fmla="*/ 3294530 w 3742765"/>
            <a:gd name="connsiteY0" fmla="*/ 1030941 h 4101353"/>
            <a:gd name="connsiteX1" fmla="*/ 3339353 w 3742765"/>
            <a:gd name="connsiteY1" fmla="*/ 1501588 h 4101353"/>
            <a:gd name="connsiteX2" fmla="*/ 3384177 w 3742765"/>
            <a:gd name="connsiteY2" fmla="*/ 2005853 h 4101353"/>
            <a:gd name="connsiteX3" fmla="*/ 3417794 w 3742765"/>
            <a:gd name="connsiteY3" fmla="*/ 2610971 h 4101353"/>
            <a:gd name="connsiteX4" fmla="*/ 3541059 w 3742765"/>
            <a:gd name="connsiteY4" fmla="*/ 3048000 h 4101353"/>
            <a:gd name="connsiteX5" fmla="*/ 3630706 w 3742765"/>
            <a:gd name="connsiteY5" fmla="*/ 3529853 h 4101353"/>
            <a:gd name="connsiteX6" fmla="*/ 3742765 w 3742765"/>
            <a:gd name="connsiteY6" fmla="*/ 4101353 h 4101353"/>
            <a:gd name="connsiteX7" fmla="*/ 3014382 w 3742765"/>
            <a:gd name="connsiteY7" fmla="*/ 4034118 h 4101353"/>
            <a:gd name="connsiteX8" fmla="*/ 2398059 w 3742765"/>
            <a:gd name="connsiteY8" fmla="*/ 3966883 h 4101353"/>
            <a:gd name="connsiteX9" fmla="*/ 1983441 w 3742765"/>
            <a:gd name="connsiteY9" fmla="*/ 3877235 h 4101353"/>
            <a:gd name="connsiteX10" fmla="*/ 1243853 w 3742765"/>
            <a:gd name="connsiteY10" fmla="*/ 3731559 h 4101353"/>
            <a:gd name="connsiteX11" fmla="*/ 694765 w 3742765"/>
            <a:gd name="connsiteY11" fmla="*/ 3810000 h 4101353"/>
            <a:gd name="connsiteX12" fmla="*/ 291354 w 3742765"/>
            <a:gd name="connsiteY12" fmla="*/ 3899647 h 4101353"/>
            <a:gd name="connsiteX13" fmla="*/ 268941 w 3742765"/>
            <a:gd name="connsiteY13" fmla="*/ 3384177 h 4101353"/>
            <a:gd name="connsiteX14" fmla="*/ 201706 w 3742765"/>
            <a:gd name="connsiteY14" fmla="*/ 2678206 h 4101353"/>
            <a:gd name="connsiteX15" fmla="*/ 190500 w 3742765"/>
            <a:gd name="connsiteY15" fmla="*/ 1949824 h 4101353"/>
            <a:gd name="connsiteX16" fmla="*/ 56030 w 3742765"/>
            <a:gd name="connsiteY16" fmla="*/ 1143000 h 4101353"/>
            <a:gd name="connsiteX17" fmla="*/ 0 w 3742765"/>
            <a:gd name="connsiteY17" fmla="*/ 582706 h 4101353"/>
            <a:gd name="connsiteX18" fmla="*/ 78442 w 3742765"/>
            <a:gd name="connsiteY18" fmla="*/ 0 h 4101353"/>
            <a:gd name="connsiteX19" fmla="*/ 571500 w 3742765"/>
            <a:gd name="connsiteY19" fmla="*/ 100853 h 4101353"/>
            <a:gd name="connsiteX20" fmla="*/ 1086971 w 3742765"/>
            <a:gd name="connsiteY20" fmla="*/ 100853 h 4101353"/>
            <a:gd name="connsiteX21" fmla="*/ 1658470 w 3742765"/>
            <a:gd name="connsiteY21" fmla="*/ 168088 h 4101353"/>
            <a:gd name="connsiteX22" fmla="*/ 2420471 w 3742765"/>
            <a:gd name="connsiteY22" fmla="*/ 246530 h 4101353"/>
            <a:gd name="connsiteX23" fmla="*/ 3115236 w 3742765"/>
            <a:gd name="connsiteY23" fmla="*/ 302559 h 4101353"/>
            <a:gd name="connsiteX24" fmla="*/ 3260912 w 3742765"/>
            <a:gd name="connsiteY24" fmla="*/ 302559 h 4101353"/>
            <a:gd name="connsiteX25" fmla="*/ 3294530 w 3742765"/>
            <a:gd name="connsiteY25" fmla="*/ 1030941 h 4101353"/>
            <a:gd name="connsiteX0" fmla="*/ 3238500 w 3686735"/>
            <a:gd name="connsiteY0" fmla="*/ 1030941 h 4101353"/>
            <a:gd name="connsiteX1" fmla="*/ 3283323 w 3686735"/>
            <a:gd name="connsiteY1" fmla="*/ 1501588 h 4101353"/>
            <a:gd name="connsiteX2" fmla="*/ 3328147 w 3686735"/>
            <a:gd name="connsiteY2" fmla="*/ 2005853 h 4101353"/>
            <a:gd name="connsiteX3" fmla="*/ 3361764 w 3686735"/>
            <a:gd name="connsiteY3" fmla="*/ 2610971 h 4101353"/>
            <a:gd name="connsiteX4" fmla="*/ 3485029 w 3686735"/>
            <a:gd name="connsiteY4" fmla="*/ 3048000 h 4101353"/>
            <a:gd name="connsiteX5" fmla="*/ 3574676 w 3686735"/>
            <a:gd name="connsiteY5" fmla="*/ 3529853 h 4101353"/>
            <a:gd name="connsiteX6" fmla="*/ 3686735 w 3686735"/>
            <a:gd name="connsiteY6" fmla="*/ 4101353 h 4101353"/>
            <a:gd name="connsiteX7" fmla="*/ 2958352 w 3686735"/>
            <a:gd name="connsiteY7" fmla="*/ 4034118 h 4101353"/>
            <a:gd name="connsiteX8" fmla="*/ 2342029 w 3686735"/>
            <a:gd name="connsiteY8" fmla="*/ 3966883 h 4101353"/>
            <a:gd name="connsiteX9" fmla="*/ 1927411 w 3686735"/>
            <a:gd name="connsiteY9" fmla="*/ 3877235 h 4101353"/>
            <a:gd name="connsiteX10" fmla="*/ 1187823 w 3686735"/>
            <a:gd name="connsiteY10" fmla="*/ 3731559 h 4101353"/>
            <a:gd name="connsiteX11" fmla="*/ 638735 w 3686735"/>
            <a:gd name="connsiteY11" fmla="*/ 3810000 h 4101353"/>
            <a:gd name="connsiteX12" fmla="*/ 235324 w 3686735"/>
            <a:gd name="connsiteY12" fmla="*/ 3899647 h 4101353"/>
            <a:gd name="connsiteX13" fmla="*/ 212911 w 3686735"/>
            <a:gd name="connsiteY13" fmla="*/ 3384177 h 4101353"/>
            <a:gd name="connsiteX14" fmla="*/ 145676 w 3686735"/>
            <a:gd name="connsiteY14" fmla="*/ 2678206 h 4101353"/>
            <a:gd name="connsiteX15" fmla="*/ 134470 w 3686735"/>
            <a:gd name="connsiteY15" fmla="*/ 1949824 h 4101353"/>
            <a:gd name="connsiteX16" fmla="*/ 0 w 3686735"/>
            <a:gd name="connsiteY16" fmla="*/ 1143000 h 4101353"/>
            <a:gd name="connsiteX17" fmla="*/ 22412 w 3686735"/>
            <a:gd name="connsiteY17" fmla="*/ 0 h 4101353"/>
            <a:gd name="connsiteX18" fmla="*/ 515470 w 3686735"/>
            <a:gd name="connsiteY18" fmla="*/ 100853 h 4101353"/>
            <a:gd name="connsiteX19" fmla="*/ 1030941 w 3686735"/>
            <a:gd name="connsiteY19" fmla="*/ 100853 h 4101353"/>
            <a:gd name="connsiteX20" fmla="*/ 1602440 w 3686735"/>
            <a:gd name="connsiteY20" fmla="*/ 168088 h 4101353"/>
            <a:gd name="connsiteX21" fmla="*/ 2364441 w 3686735"/>
            <a:gd name="connsiteY21" fmla="*/ 246530 h 4101353"/>
            <a:gd name="connsiteX22" fmla="*/ 3059206 w 3686735"/>
            <a:gd name="connsiteY22" fmla="*/ 302559 h 4101353"/>
            <a:gd name="connsiteX23" fmla="*/ 3204882 w 3686735"/>
            <a:gd name="connsiteY23" fmla="*/ 302559 h 4101353"/>
            <a:gd name="connsiteX24" fmla="*/ 3238500 w 3686735"/>
            <a:gd name="connsiteY24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2935940 w 3664323"/>
            <a:gd name="connsiteY7" fmla="*/ 4034118 h 4101353"/>
            <a:gd name="connsiteX8" fmla="*/ 2319617 w 3664323"/>
            <a:gd name="connsiteY8" fmla="*/ 3966883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12912 w 3664323"/>
            <a:gd name="connsiteY12" fmla="*/ 3899647 h 4101353"/>
            <a:gd name="connsiteX13" fmla="*/ 190499 w 3664323"/>
            <a:gd name="connsiteY13" fmla="*/ 3384177 h 4101353"/>
            <a:gd name="connsiteX14" fmla="*/ 123264 w 3664323"/>
            <a:gd name="connsiteY14" fmla="*/ 2678206 h 4101353"/>
            <a:gd name="connsiteX15" fmla="*/ 112058 w 3664323"/>
            <a:gd name="connsiteY15" fmla="*/ 1949824 h 4101353"/>
            <a:gd name="connsiteX16" fmla="*/ 123265 w 3664323"/>
            <a:gd name="connsiteY16" fmla="*/ 997323 h 4101353"/>
            <a:gd name="connsiteX17" fmla="*/ 0 w 3664323"/>
            <a:gd name="connsiteY17" fmla="*/ 0 h 4101353"/>
            <a:gd name="connsiteX18" fmla="*/ 493058 w 3664323"/>
            <a:gd name="connsiteY18" fmla="*/ 100853 h 4101353"/>
            <a:gd name="connsiteX19" fmla="*/ 1008529 w 3664323"/>
            <a:gd name="connsiteY19" fmla="*/ 100853 h 4101353"/>
            <a:gd name="connsiteX20" fmla="*/ 1580028 w 3664323"/>
            <a:gd name="connsiteY20" fmla="*/ 168088 h 4101353"/>
            <a:gd name="connsiteX21" fmla="*/ 2342029 w 3664323"/>
            <a:gd name="connsiteY21" fmla="*/ 246530 h 4101353"/>
            <a:gd name="connsiteX22" fmla="*/ 3036794 w 3664323"/>
            <a:gd name="connsiteY22" fmla="*/ 302559 h 4101353"/>
            <a:gd name="connsiteX23" fmla="*/ 3182470 w 3664323"/>
            <a:gd name="connsiteY23" fmla="*/ 302559 h 4101353"/>
            <a:gd name="connsiteX24" fmla="*/ 3216088 w 3664323"/>
            <a:gd name="connsiteY24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2935940 w 3664323"/>
            <a:gd name="connsiteY7" fmla="*/ 4034118 h 4101353"/>
            <a:gd name="connsiteX8" fmla="*/ 2319617 w 3664323"/>
            <a:gd name="connsiteY8" fmla="*/ 3966883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12912 w 3664323"/>
            <a:gd name="connsiteY12" fmla="*/ 3899647 h 4101353"/>
            <a:gd name="connsiteX13" fmla="*/ 190499 w 3664323"/>
            <a:gd name="connsiteY13" fmla="*/ 3384177 h 4101353"/>
            <a:gd name="connsiteX14" fmla="*/ 179293 w 3664323"/>
            <a:gd name="connsiteY14" fmla="*/ 2554942 h 4101353"/>
            <a:gd name="connsiteX15" fmla="*/ 112058 w 3664323"/>
            <a:gd name="connsiteY15" fmla="*/ 1949824 h 4101353"/>
            <a:gd name="connsiteX16" fmla="*/ 123265 w 3664323"/>
            <a:gd name="connsiteY16" fmla="*/ 997323 h 4101353"/>
            <a:gd name="connsiteX17" fmla="*/ 0 w 3664323"/>
            <a:gd name="connsiteY17" fmla="*/ 0 h 4101353"/>
            <a:gd name="connsiteX18" fmla="*/ 493058 w 3664323"/>
            <a:gd name="connsiteY18" fmla="*/ 100853 h 4101353"/>
            <a:gd name="connsiteX19" fmla="*/ 1008529 w 3664323"/>
            <a:gd name="connsiteY19" fmla="*/ 100853 h 4101353"/>
            <a:gd name="connsiteX20" fmla="*/ 1580028 w 3664323"/>
            <a:gd name="connsiteY20" fmla="*/ 168088 h 4101353"/>
            <a:gd name="connsiteX21" fmla="*/ 2342029 w 3664323"/>
            <a:gd name="connsiteY21" fmla="*/ 246530 h 4101353"/>
            <a:gd name="connsiteX22" fmla="*/ 3036794 w 3664323"/>
            <a:gd name="connsiteY22" fmla="*/ 302559 h 4101353"/>
            <a:gd name="connsiteX23" fmla="*/ 3182470 w 3664323"/>
            <a:gd name="connsiteY23" fmla="*/ 302559 h 4101353"/>
            <a:gd name="connsiteX24" fmla="*/ 3216088 w 3664323"/>
            <a:gd name="connsiteY24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2935940 w 3664323"/>
            <a:gd name="connsiteY7" fmla="*/ 4034118 h 4101353"/>
            <a:gd name="connsiteX8" fmla="*/ 2319617 w 3664323"/>
            <a:gd name="connsiteY8" fmla="*/ 3966883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24118 w 3664323"/>
            <a:gd name="connsiteY12" fmla="*/ 3843618 h 4101353"/>
            <a:gd name="connsiteX13" fmla="*/ 190499 w 3664323"/>
            <a:gd name="connsiteY13" fmla="*/ 3384177 h 4101353"/>
            <a:gd name="connsiteX14" fmla="*/ 179293 w 3664323"/>
            <a:gd name="connsiteY14" fmla="*/ 2554942 h 4101353"/>
            <a:gd name="connsiteX15" fmla="*/ 112058 w 3664323"/>
            <a:gd name="connsiteY15" fmla="*/ 1949824 h 4101353"/>
            <a:gd name="connsiteX16" fmla="*/ 123265 w 3664323"/>
            <a:gd name="connsiteY16" fmla="*/ 997323 h 4101353"/>
            <a:gd name="connsiteX17" fmla="*/ 0 w 3664323"/>
            <a:gd name="connsiteY17" fmla="*/ 0 h 4101353"/>
            <a:gd name="connsiteX18" fmla="*/ 493058 w 3664323"/>
            <a:gd name="connsiteY18" fmla="*/ 100853 h 4101353"/>
            <a:gd name="connsiteX19" fmla="*/ 1008529 w 3664323"/>
            <a:gd name="connsiteY19" fmla="*/ 100853 h 4101353"/>
            <a:gd name="connsiteX20" fmla="*/ 1580028 w 3664323"/>
            <a:gd name="connsiteY20" fmla="*/ 168088 h 4101353"/>
            <a:gd name="connsiteX21" fmla="*/ 2342029 w 3664323"/>
            <a:gd name="connsiteY21" fmla="*/ 246530 h 4101353"/>
            <a:gd name="connsiteX22" fmla="*/ 3036794 w 3664323"/>
            <a:gd name="connsiteY22" fmla="*/ 302559 h 4101353"/>
            <a:gd name="connsiteX23" fmla="*/ 3182470 w 3664323"/>
            <a:gd name="connsiteY23" fmla="*/ 302559 h 4101353"/>
            <a:gd name="connsiteX24" fmla="*/ 3216088 w 3664323"/>
            <a:gd name="connsiteY24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2935940 w 3664323"/>
            <a:gd name="connsiteY7" fmla="*/ 4034118 h 4101353"/>
            <a:gd name="connsiteX8" fmla="*/ 2319617 w 3664323"/>
            <a:gd name="connsiteY8" fmla="*/ 3966883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24118 w 3664323"/>
            <a:gd name="connsiteY12" fmla="*/ 3843618 h 4101353"/>
            <a:gd name="connsiteX13" fmla="*/ 190499 w 3664323"/>
            <a:gd name="connsiteY13" fmla="*/ 3384177 h 4101353"/>
            <a:gd name="connsiteX14" fmla="*/ 179293 w 3664323"/>
            <a:gd name="connsiteY14" fmla="*/ 2554942 h 4101353"/>
            <a:gd name="connsiteX15" fmla="*/ 112058 w 3664323"/>
            <a:gd name="connsiteY15" fmla="*/ 1949824 h 4101353"/>
            <a:gd name="connsiteX16" fmla="*/ 123265 w 3664323"/>
            <a:gd name="connsiteY16" fmla="*/ 997323 h 4101353"/>
            <a:gd name="connsiteX17" fmla="*/ 0 w 3664323"/>
            <a:gd name="connsiteY17" fmla="*/ 0 h 4101353"/>
            <a:gd name="connsiteX18" fmla="*/ 493058 w 3664323"/>
            <a:gd name="connsiteY18" fmla="*/ 44824 h 4101353"/>
            <a:gd name="connsiteX19" fmla="*/ 1008529 w 3664323"/>
            <a:gd name="connsiteY19" fmla="*/ 100853 h 4101353"/>
            <a:gd name="connsiteX20" fmla="*/ 1580028 w 3664323"/>
            <a:gd name="connsiteY20" fmla="*/ 168088 h 4101353"/>
            <a:gd name="connsiteX21" fmla="*/ 2342029 w 3664323"/>
            <a:gd name="connsiteY21" fmla="*/ 246530 h 4101353"/>
            <a:gd name="connsiteX22" fmla="*/ 3036794 w 3664323"/>
            <a:gd name="connsiteY22" fmla="*/ 302559 h 4101353"/>
            <a:gd name="connsiteX23" fmla="*/ 3182470 w 3664323"/>
            <a:gd name="connsiteY23" fmla="*/ 302559 h 4101353"/>
            <a:gd name="connsiteX24" fmla="*/ 3216088 w 3664323"/>
            <a:gd name="connsiteY24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2935940 w 3664323"/>
            <a:gd name="connsiteY7" fmla="*/ 4034118 h 4101353"/>
            <a:gd name="connsiteX8" fmla="*/ 2319617 w 3664323"/>
            <a:gd name="connsiteY8" fmla="*/ 3966883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24118 w 3664323"/>
            <a:gd name="connsiteY12" fmla="*/ 3843618 h 4101353"/>
            <a:gd name="connsiteX13" fmla="*/ 190499 w 3664323"/>
            <a:gd name="connsiteY13" fmla="*/ 3384177 h 4101353"/>
            <a:gd name="connsiteX14" fmla="*/ 179293 w 3664323"/>
            <a:gd name="connsiteY14" fmla="*/ 2554942 h 4101353"/>
            <a:gd name="connsiteX15" fmla="*/ 112058 w 3664323"/>
            <a:gd name="connsiteY15" fmla="*/ 1949824 h 4101353"/>
            <a:gd name="connsiteX16" fmla="*/ 123265 w 3664323"/>
            <a:gd name="connsiteY16" fmla="*/ 997323 h 4101353"/>
            <a:gd name="connsiteX17" fmla="*/ 0 w 3664323"/>
            <a:gd name="connsiteY17" fmla="*/ 0 h 4101353"/>
            <a:gd name="connsiteX18" fmla="*/ 493058 w 3664323"/>
            <a:gd name="connsiteY18" fmla="*/ 44824 h 4101353"/>
            <a:gd name="connsiteX19" fmla="*/ 1008529 w 3664323"/>
            <a:gd name="connsiteY19" fmla="*/ 100853 h 4101353"/>
            <a:gd name="connsiteX20" fmla="*/ 1692087 w 3664323"/>
            <a:gd name="connsiteY20" fmla="*/ 134471 h 4101353"/>
            <a:gd name="connsiteX21" fmla="*/ 2342029 w 3664323"/>
            <a:gd name="connsiteY21" fmla="*/ 246530 h 4101353"/>
            <a:gd name="connsiteX22" fmla="*/ 3036794 w 3664323"/>
            <a:gd name="connsiteY22" fmla="*/ 302559 h 4101353"/>
            <a:gd name="connsiteX23" fmla="*/ 3182470 w 3664323"/>
            <a:gd name="connsiteY23" fmla="*/ 302559 h 4101353"/>
            <a:gd name="connsiteX24" fmla="*/ 3216088 w 3664323"/>
            <a:gd name="connsiteY24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2935940 w 3664323"/>
            <a:gd name="connsiteY7" fmla="*/ 4034118 h 4101353"/>
            <a:gd name="connsiteX8" fmla="*/ 2319617 w 3664323"/>
            <a:gd name="connsiteY8" fmla="*/ 3966883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24118 w 3664323"/>
            <a:gd name="connsiteY12" fmla="*/ 3843618 h 4101353"/>
            <a:gd name="connsiteX13" fmla="*/ 190499 w 3664323"/>
            <a:gd name="connsiteY13" fmla="*/ 3384177 h 4101353"/>
            <a:gd name="connsiteX14" fmla="*/ 179293 w 3664323"/>
            <a:gd name="connsiteY14" fmla="*/ 2554942 h 4101353"/>
            <a:gd name="connsiteX15" fmla="*/ 112058 w 3664323"/>
            <a:gd name="connsiteY15" fmla="*/ 1949824 h 4101353"/>
            <a:gd name="connsiteX16" fmla="*/ 123265 w 3664323"/>
            <a:gd name="connsiteY16" fmla="*/ 997323 h 4101353"/>
            <a:gd name="connsiteX17" fmla="*/ 0 w 3664323"/>
            <a:gd name="connsiteY17" fmla="*/ 0 h 4101353"/>
            <a:gd name="connsiteX18" fmla="*/ 493058 w 3664323"/>
            <a:gd name="connsiteY18" fmla="*/ 44824 h 4101353"/>
            <a:gd name="connsiteX19" fmla="*/ 1008529 w 3664323"/>
            <a:gd name="connsiteY19" fmla="*/ 100853 h 4101353"/>
            <a:gd name="connsiteX20" fmla="*/ 1692087 w 3664323"/>
            <a:gd name="connsiteY20" fmla="*/ 134471 h 4101353"/>
            <a:gd name="connsiteX21" fmla="*/ 2386852 w 3664323"/>
            <a:gd name="connsiteY21" fmla="*/ 224119 h 4101353"/>
            <a:gd name="connsiteX22" fmla="*/ 3036794 w 3664323"/>
            <a:gd name="connsiteY22" fmla="*/ 302559 h 4101353"/>
            <a:gd name="connsiteX23" fmla="*/ 3182470 w 3664323"/>
            <a:gd name="connsiteY23" fmla="*/ 302559 h 4101353"/>
            <a:gd name="connsiteX24" fmla="*/ 3216088 w 3664323"/>
            <a:gd name="connsiteY24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2935940 w 3664323"/>
            <a:gd name="connsiteY7" fmla="*/ 4034118 h 4101353"/>
            <a:gd name="connsiteX8" fmla="*/ 2319617 w 3664323"/>
            <a:gd name="connsiteY8" fmla="*/ 3966883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24118 w 3664323"/>
            <a:gd name="connsiteY12" fmla="*/ 3843618 h 4101353"/>
            <a:gd name="connsiteX13" fmla="*/ 190499 w 3664323"/>
            <a:gd name="connsiteY13" fmla="*/ 3384177 h 4101353"/>
            <a:gd name="connsiteX14" fmla="*/ 179293 w 3664323"/>
            <a:gd name="connsiteY14" fmla="*/ 2554942 h 4101353"/>
            <a:gd name="connsiteX15" fmla="*/ 112058 w 3664323"/>
            <a:gd name="connsiteY15" fmla="*/ 1949824 h 4101353"/>
            <a:gd name="connsiteX16" fmla="*/ 64144 w 3664323"/>
            <a:gd name="connsiteY16" fmla="*/ 1010468 h 4101353"/>
            <a:gd name="connsiteX17" fmla="*/ 0 w 3664323"/>
            <a:gd name="connsiteY17" fmla="*/ 0 h 4101353"/>
            <a:gd name="connsiteX18" fmla="*/ 493058 w 3664323"/>
            <a:gd name="connsiteY18" fmla="*/ 44824 h 4101353"/>
            <a:gd name="connsiteX19" fmla="*/ 1008529 w 3664323"/>
            <a:gd name="connsiteY19" fmla="*/ 100853 h 4101353"/>
            <a:gd name="connsiteX20" fmla="*/ 1692087 w 3664323"/>
            <a:gd name="connsiteY20" fmla="*/ 134471 h 4101353"/>
            <a:gd name="connsiteX21" fmla="*/ 2386852 w 3664323"/>
            <a:gd name="connsiteY21" fmla="*/ 224119 h 4101353"/>
            <a:gd name="connsiteX22" fmla="*/ 3036794 w 3664323"/>
            <a:gd name="connsiteY22" fmla="*/ 302559 h 4101353"/>
            <a:gd name="connsiteX23" fmla="*/ 3182470 w 3664323"/>
            <a:gd name="connsiteY23" fmla="*/ 302559 h 4101353"/>
            <a:gd name="connsiteX24" fmla="*/ 3216088 w 3664323"/>
            <a:gd name="connsiteY24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2935940 w 3664323"/>
            <a:gd name="connsiteY7" fmla="*/ 4034118 h 4101353"/>
            <a:gd name="connsiteX8" fmla="*/ 2319617 w 3664323"/>
            <a:gd name="connsiteY8" fmla="*/ 3966883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24118 w 3664323"/>
            <a:gd name="connsiteY12" fmla="*/ 3843618 h 4101353"/>
            <a:gd name="connsiteX13" fmla="*/ 190499 w 3664323"/>
            <a:gd name="connsiteY13" fmla="*/ 3384177 h 4101353"/>
            <a:gd name="connsiteX14" fmla="*/ 133311 w 3664323"/>
            <a:gd name="connsiteY14" fmla="*/ 2535224 h 4101353"/>
            <a:gd name="connsiteX15" fmla="*/ 112058 w 3664323"/>
            <a:gd name="connsiteY15" fmla="*/ 1949824 h 4101353"/>
            <a:gd name="connsiteX16" fmla="*/ 64144 w 3664323"/>
            <a:gd name="connsiteY16" fmla="*/ 1010468 h 4101353"/>
            <a:gd name="connsiteX17" fmla="*/ 0 w 3664323"/>
            <a:gd name="connsiteY17" fmla="*/ 0 h 4101353"/>
            <a:gd name="connsiteX18" fmla="*/ 493058 w 3664323"/>
            <a:gd name="connsiteY18" fmla="*/ 44824 h 4101353"/>
            <a:gd name="connsiteX19" fmla="*/ 1008529 w 3664323"/>
            <a:gd name="connsiteY19" fmla="*/ 100853 h 4101353"/>
            <a:gd name="connsiteX20" fmla="*/ 1692087 w 3664323"/>
            <a:gd name="connsiteY20" fmla="*/ 134471 h 4101353"/>
            <a:gd name="connsiteX21" fmla="*/ 2386852 w 3664323"/>
            <a:gd name="connsiteY21" fmla="*/ 224119 h 4101353"/>
            <a:gd name="connsiteX22" fmla="*/ 3036794 w 3664323"/>
            <a:gd name="connsiteY22" fmla="*/ 302559 h 4101353"/>
            <a:gd name="connsiteX23" fmla="*/ 3182470 w 3664323"/>
            <a:gd name="connsiteY23" fmla="*/ 302559 h 4101353"/>
            <a:gd name="connsiteX24" fmla="*/ 3216088 w 3664323"/>
            <a:gd name="connsiteY24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2935940 w 3664323"/>
            <a:gd name="connsiteY7" fmla="*/ 4034118 h 4101353"/>
            <a:gd name="connsiteX8" fmla="*/ 2319617 w 3664323"/>
            <a:gd name="connsiteY8" fmla="*/ 3966883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24118 w 3664323"/>
            <a:gd name="connsiteY12" fmla="*/ 3843618 h 4101353"/>
            <a:gd name="connsiteX13" fmla="*/ 190499 w 3664323"/>
            <a:gd name="connsiteY13" fmla="*/ 3384177 h 4101353"/>
            <a:gd name="connsiteX14" fmla="*/ 133311 w 3664323"/>
            <a:gd name="connsiteY14" fmla="*/ 2535224 h 4101353"/>
            <a:gd name="connsiteX15" fmla="*/ 46368 w 3664323"/>
            <a:gd name="connsiteY15" fmla="*/ 1647482 h 4101353"/>
            <a:gd name="connsiteX16" fmla="*/ 64144 w 3664323"/>
            <a:gd name="connsiteY16" fmla="*/ 1010468 h 4101353"/>
            <a:gd name="connsiteX17" fmla="*/ 0 w 3664323"/>
            <a:gd name="connsiteY17" fmla="*/ 0 h 4101353"/>
            <a:gd name="connsiteX18" fmla="*/ 493058 w 3664323"/>
            <a:gd name="connsiteY18" fmla="*/ 44824 h 4101353"/>
            <a:gd name="connsiteX19" fmla="*/ 1008529 w 3664323"/>
            <a:gd name="connsiteY19" fmla="*/ 100853 h 4101353"/>
            <a:gd name="connsiteX20" fmla="*/ 1692087 w 3664323"/>
            <a:gd name="connsiteY20" fmla="*/ 134471 h 4101353"/>
            <a:gd name="connsiteX21" fmla="*/ 2386852 w 3664323"/>
            <a:gd name="connsiteY21" fmla="*/ 224119 h 4101353"/>
            <a:gd name="connsiteX22" fmla="*/ 3036794 w 3664323"/>
            <a:gd name="connsiteY22" fmla="*/ 302559 h 4101353"/>
            <a:gd name="connsiteX23" fmla="*/ 3182470 w 3664323"/>
            <a:gd name="connsiteY23" fmla="*/ 302559 h 4101353"/>
            <a:gd name="connsiteX24" fmla="*/ 3216088 w 3664323"/>
            <a:gd name="connsiteY24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2935940 w 3664323"/>
            <a:gd name="connsiteY7" fmla="*/ 4034118 h 4101353"/>
            <a:gd name="connsiteX8" fmla="*/ 2319617 w 3664323"/>
            <a:gd name="connsiteY8" fmla="*/ 3966883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24118 w 3664323"/>
            <a:gd name="connsiteY12" fmla="*/ 3843618 h 4101353"/>
            <a:gd name="connsiteX13" fmla="*/ 190499 w 3664323"/>
            <a:gd name="connsiteY13" fmla="*/ 3384177 h 4101353"/>
            <a:gd name="connsiteX14" fmla="*/ 133311 w 3664323"/>
            <a:gd name="connsiteY14" fmla="*/ 2535224 h 4101353"/>
            <a:gd name="connsiteX15" fmla="*/ 46368 w 3664323"/>
            <a:gd name="connsiteY15" fmla="*/ 1647482 h 4101353"/>
            <a:gd name="connsiteX16" fmla="*/ 37868 w 3664323"/>
            <a:gd name="connsiteY16" fmla="*/ 938168 h 4101353"/>
            <a:gd name="connsiteX17" fmla="*/ 0 w 3664323"/>
            <a:gd name="connsiteY17" fmla="*/ 0 h 4101353"/>
            <a:gd name="connsiteX18" fmla="*/ 493058 w 3664323"/>
            <a:gd name="connsiteY18" fmla="*/ 44824 h 4101353"/>
            <a:gd name="connsiteX19" fmla="*/ 1008529 w 3664323"/>
            <a:gd name="connsiteY19" fmla="*/ 100853 h 4101353"/>
            <a:gd name="connsiteX20" fmla="*/ 1692087 w 3664323"/>
            <a:gd name="connsiteY20" fmla="*/ 134471 h 4101353"/>
            <a:gd name="connsiteX21" fmla="*/ 2386852 w 3664323"/>
            <a:gd name="connsiteY21" fmla="*/ 224119 h 4101353"/>
            <a:gd name="connsiteX22" fmla="*/ 3036794 w 3664323"/>
            <a:gd name="connsiteY22" fmla="*/ 302559 h 4101353"/>
            <a:gd name="connsiteX23" fmla="*/ 3182470 w 3664323"/>
            <a:gd name="connsiteY23" fmla="*/ 302559 h 4101353"/>
            <a:gd name="connsiteX24" fmla="*/ 3216088 w 3664323"/>
            <a:gd name="connsiteY24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2935940 w 3664323"/>
            <a:gd name="connsiteY7" fmla="*/ 4034118 h 4101353"/>
            <a:gd name="connsiteX8" fmla="*/ 2319617 w 3664323"/>
            <a:gd name="connsiteY8" fmla="*/ 3966883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24118 w 3664323"/>
            <a:gd name="connsiteY12" fmla="*/ 3843618 h 4101353"/>
            <a:gd name="connsiteX13" fmla="*/ 190499 w 3664323"/>
            <a:gd name="connsiteY13" fmla="*/ 3384177 h 4101353"/>
            <a:gd name="connsiteX14" fmla="*/ 133311 w 3664323"/>
            <a:gd name="connsiteY14" fmla="*/ 2535224 h 4101353"/>
            <a:gd name="connsiteX15" fmla="*/ 46368 w 3664323"/>
            <a:gd name="connsiteY15" fmla="*/ 1647482 h 4101353"/>
            <a:gd name="connsiteX16" fmla="*/ 37868 w 3664323"/>
            <a:gd name="connsiteY16" fmla="*/ 938168 h 4101353"/>
            <a:gd name="connsiteX17" fmla="*/ 0 w 3664323"/>
            <a:gd name="connsiteY17" fmla="*/ 0 h 4101353"/>
            <a:gd name="connsiteX18" fmla="*/ 493058 w 3664323"/>
            <a:gd name="connsiteY18" fmla="*/ 44824 h 4101353"/>
            <a:gd name="connsiteX19" fmla="*/ 1008529 w 3664323"/>
            <a:gd name="connsiteY19" fmla="*/ 100853 h 4101353"/>
            <a:gd name="connsiteX20" fmla="*/ 1692087 w 3664323"/>
            <a:gd name="connsiteY20" fmla="*/ 134471 h 4101353"/>
            <a:gd name="connsiteX21" fmla="*/ 2386852 w 3664323"/>
            <a:gd name="connsiteY21" fmla="*/ 224119 h 4101353"/>
            <a:gd name="connsiteX22" fmla="*/ 3086706 w 3664323"/>
            <a:gd name="connsiteY22" fmla="*/ 270778 h 4101353"/>
            <a:gd name="connsiteX23" fmla="*/ 3182470 w 3664323"/>
            <a:gd name="connsiteY23" fmla="*/ 302559 h 4101353"/>
            <a:gd name="connsiteX24" fmla="*/ 3216088 w 3664323"/>
            <a:gd name="connsiteY24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2935940 w 3664323"/>
            <a:gd name="connsiteY7" fmla="*/ 4034118 h 4101353"/>
            <a:gd name="connsiteX8" fmla="*/ 2319617 w 3664323"/>
            <a:gd name="connsiteY8" fmla="*/ 3966883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24118 w 3664323"/>
            <a:gd name="connsiteY12" fmla="*/ 3843618 h 4101353"/>
            <a:gd name="connsiteX13" fmla="*/ 190499 w 3664323"/>
            <a:gd name="connsiteY13" fmla="*/ 3384177 h 4101353"/>
            <a:gd name="connsiteX14" fmla="*/ 133311 w 3664323"/>
            <a:gd name="connsiteY14" fmla="*/ 2535224 h 4101353"/>
            <a:gd name="connsiteX15" fmla="*/ 46368 w 3664323"/>
            <a:gd name="connsiteY15" fmla="*/ 1647482 h 4101353"/>
            <a:gd name="connsiteX16" fmla="*/ 37868 w 3664323"/>
            <a:gd name="connsiteY16" fmla="*/ 938168 h 4101353"/>
            <a:gd name="connsiteX17" fmla="*/ 0 w 3664323"/>
            <a:gd name="connsiteY17" fmla="*/ 0 h 4101353"/>
            <a:gd name="connsiteX18" fmla="*/ 493058 w 3664323"/>
            <a:gd name="connsiteY18" fmla="*/ 44824 h 4101353"/>
            <a:gd name="connsiteX19" fmla="*/ 1008529 w 3664323"/>
            <a:gd name="connsiteY19" fmla="*/ 100853 h 4101353"/>
            <a:gd name="connsiteX20" fmla="*/ 1692087 w 3664323"/>
            <a:gd name="connsiteY20" fmla="*/ 134471 h 4101353"/>
            <a:gd name="connsiteX21" fmla="*/ 2386852 w 3664323"/>
            <a:gd name="connsiteY21" fmla="*/ 224119 h 4101353"/>
            <a:gd name="connsiteX22" fmla="*/ 3182470 w 3664323"/>
            <a:gd name="connsiteY22" fmla="*/ 302559 h 4101353"/>
            <a:gd name="connsiteX23" fmla="*/ 3216088 w 3664323"/>
            <a:gd name="connsiteY23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2935940 w 3664323"/>
            <a:gd name="connsiteY7" fmla="*/ 4034118 h 4101353"/>
            <a:gd name="connsiteX8" fmla="*/ 2319617 w 3664323"/>
            <a:gd name="connsiteY8" fmla="*/ 3966883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24118 w 3664323"/>
            <a:gd name="connsiteY12" fmla="*/ 3843618 h 4101353"/>
            <a:gd name="connsiteX13" fmla="*/ 190499 w 3664323"/>
            <a:gd name="connsiteY13" fmla="*/ 3384177 h 4101353"/>
            <a:gd name="connsiteX14" fmla="*/ 133311 w 3664323"/>
            <a:gd name="connsiteY14" fmla="*/ 2535224 h 4101353"/>
            <a:gd name="connsiteX15" fmla="*/ 46368 w 3664323"/>
            <a:gd name="connsiteY15" fmla="*/ 1647482 h 4101353"/>
            <a:gd name="connsiteX16" fmla="*/ 37868 w 3664323"/>
            <a:gd name="connsiteY16" fmla="*/ 938168 h 4101353"/>
            <a:gd name="connsiteX17" fmla="*/ 0 w 3664323"/>
            <a:gd name="connsiteY17" fmla="*/ 0 h 4101353"/>
            <a:gd name="connsiteX18" fmla="*/ 493058 w 3664323"/>
            <a:gd name="connsiteY18" fmla="*/ 44824 h 4101353"/>
            <a:gd name="connsiteX19" fmla="*/ 1008529 w 3664323"/>
            <a:gd name="connsiteY19" fmla="*/ 100853 h 4101353"/>
            <a:gd name="connsiteX20" fmla="*/ 1692087 w 3664323"/>
            <a:gd name="connsiteY20" fmla="*/ 134471 h 4101353"/>
            <a:gd name="connsiteX21" fmla="*/ 2386852 w 3664323"/>
            <a:gd name="connsiteY21" fmla="*/ 224119 h 4101353"/>
            <a:gd name="connsiteX22" fmla="*/ 3224063 w 3664323"/>
            <a:gd name="connsiteY22" fmla="*/ 270778 h 4101353"/>
            <a:gd name="connsiteX23" fmla="*/ 3216088 w 3664323"/>
            <a:gd name="connsiteY23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3052859 w 3664323"/>
            <a:gd name="connsiteY7" fmla="*/ 4034118 h 4101353"/>
            <a:gd name="connsiteX8" fmla="*/ 2319617 w 3664323"/>
            <a:gd name="connsiteY8" fmla="*/ 3966883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24118 w 3664323"/>
            <a:gd name="connsiteY12" fmla="*/ 3843618 h 4101353"/>
            <a:gd name="connsiteX13" fmla="*/ 190499 w 3664323"/>
            <a:gd name="connsiteY13" fmla="*/ 3384177 h 4101353"/>
            <a:gd name="connsiteX14" fmla="*/ 133311 w 3664323"/>
            <a:gd name="connsiteY14" fmla="*/ 2535224 h 4101353"/>
            <a:gd name="connsiteX15" fmla="*/ 46368 w 3664323"/>
            <a:gd name="connsiteY15" fmla="*/ 1647482 h 4101353"/>
            <a:gd name="connsiteX16" fmla="*/ 37868 w 3664323"/>
            <a:gd name="connsiteY16" fmla="*/ 938168 h 4101353"/>
            <a:gd name="connsiteX17" fmla="*/ 0 w 3664323"/>
            <a:gd name="connsiteY17" fmla="*/ 0 h 4101353"/>
            <a:gd name="connsiteX18" fmla="*/ 493058 w 3664323"/>
            <a:gd name="connsiteY18" fmla="*/ 44824 h 4101353"/>
            <a:gd name="connsiteX19" fmla="*/ 1008529 w 3664323"/>
            <a:gd name="connsiteY19" fmla="*/ 100853 h 4101353"/>
            <a:gd name="connsiteX20" fmla="*/ 1692087 w 3664323"/>
            <a:gd name="connsiteY20" fmla="*/ 134471 h 4101353"/>
            <a:gd name="connsiteX21" fmla="*/ 2386852 w 3664323"/>
            <a:gd name="connsiteY21" fmla="*/ 224119 h 4101353"/>
            <a:gd name="connsiteX22" fmla="*/ 3224063 w 3664323"/>
            <a:gd name="connsiteY22" fmla="*/ 270778 h 4101353"/>
            <a:gd name="connsiteX23" fmla="*/ 3216088 w 3664323"/>
            <a:gd name="connsiteY23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3052859 w 3664323"/>
            <a:gd name="connsiteY7" fmla="*/ 4034118 h 4101353"/>
            <a:gd name="connsiteX8" fmla="*/ 2330246 w 3664323"/>
            <a:gd name="connsiteY8" fmla="*/ 3936412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24118 w 3664323"/>
            <a:gd name="connsiteY12" fmla="*/ 3843618 h 4101353"/>
            <a:gd name="connsiteX13" fmla="*/ 190499 w 3664323"/>
            <a:gd name="connsiteY13" fmla="*/ 3384177 h 4101353"/>
            <a:gd name="connsiteX14" fmla="*/ 133311 w 3664323"/>
            <a:gd name="connsiteY14" fmla="*/ 2535224 h 4101353"/>
            <a:gd name="connsiteX15" fmla="*/ 46368 w 3664323"/>
            <a:gd name="connsiteY15" fmla="*/ 1647482 h 4101353"/>
            <a:gd name="connsiteX16" fmla="*/ 37868 w 3664323"/>
            <a:gd name="connsiteY16" fmla="*/ 938168 h 4101353"/>
            <a:gd name="connsiteX17" fmla="*/ 0 w 3664323"/>
            <a:gd name="connsiteY17" fmla="*/ 0 h 4101353"/>
            <a:gd name="connsiteX18" fmla="*/ 493058 w 3664323"/>
            <a:gd name="connsiteY18" fmla="*/ 44824 h 4101353"/>
            <a:gd name="connsiteX19" fmla="*/ 1008529 w 3664323"/>
            <a:gd name="connsiteY19" fmla="*/ 100853 h 4101353"/>
            <a:gd name="connsiteX20" fmla="*/ 1692087 w 3664323"/>
            <a:gd name="connsiteY20" fmla="*/ 134471 h 4101353"/>
            <a:gd name="connsiteX21" fmla="*/ 2386852 w 3664323"/>
            <a:gd name="connsiteY21" fmla="*/ 224119 h 4101353"/>
            <a:gd name="connsiteX22" fmla="*/ 3224063 w 3664323"/>
            <a:gd name="connsiteY22" fmla="*/ 270778 h 4101353"/>
            <a:gd name="connsiteX23" fmla="*/ 3216088 w 3664323"/>
            <a:gd name="connsiteY23" fmla="*/ 1030941 h 4101353"/>
            <a:gd name="connsiteX0" fmla="*/ 3216088 w 3664323"/>
            <a:gd name="connsiteY0" fmla="*/ 1030941 h 4101353"/>
            <a:gd name="connsiteX1" fmla="*/ 3260911 w 3664323"/>
            <a:gd name="connsiteY1" fmla="*/ 1501588 h 4101353"/>
            <a:gd name="connsiteX2" fmla="*/ 3305735 w 3664323"/>
            <a:gd name="connsiteY2" fmla="*/ 2005853 h 4101353"/>
            <a:gd name="connsiteX3" fmla="*/ 3339352 w 3664323"/>
            <a:gd name="connsiteY3" fmla="*/ 2610971 h 4101353"/>
            <a:gd name="connsiteX4" fmla="*/ 3462617 w 3664323"/>
            <a:gd name="connsiteY4" fmla="*/ 3048000 h 4101353"/>
            <a:gd name="connsiteX5" fmla="*/ 3552264 w 3664323"/>
            <a:gd name="connsiteY5" fmla="*/ 3529853 h 4101353"/>
            <a:gd name="connsiteX6" fmla="*/ 3664323 w 3664323"/>
            <a:gd name="connsiteY6" fmla="*/ 4101353 h 4101353"/>
            <a:gd name="connsiteX7" fmla="*/ 3052859 w 3664323"/>
            <a:gd name="connsiteY7" fmla="*/ 4034118 h 4101353"/>
            <a:gd name="connsiteX8" fmla="*/ 2330246 w 3664323"/>
            <a:gd name="connsiteY8" fmla="*/ 3936412 h 4101353"/>
            <a:gd name="connsiteX9" fmla="*/ 1904999 w 3664323"/>
            <a:gd name="connsiteY9" fmla="*/ 3877235 h 4101353"/>
            <a:gd name="connsiteX10" fmla="*/ 1165411 w 3664323"/>
            <a:gd name="connsiteY10" fmla="*/ 3731559 h 4101353"/>
            <a:gd name="connsiteX11" fmla="*/ 616323 w 3664323"/>
            <a:gd name="connsiteY11" fmla="*/ 3810000 h 4101353"/>
            <a:gd name="connsiteX12" fmla="*/ 224118 w 3664323"/>
            <a:gd name="connsiteY12" fmla="*/ 3843618 h 4101353"/>
            <a:gd name="connsiteX13" fmla="*/ 190499 w 3664323"/>
            <a:gd name="connsiteY13" fmla="*/ 3384177 h 4101353"/>
            <a:gd name="connsiteX14" fmla="*/ 133311 w 3664323"/>
            <a:gd name="connsiteY14" fmla="*/ 2535224 h 4101353"/>
            <a:gd name="connsiteX15" fmla="*/ 46368 w 3664323"/>
            <a:gd name="connsiteY15" fmla="*/ 1647482 h 4101353"/>
            <a:gd name="connsiteX16" fmla="*/ 37868 w 3664323"/>
            <a:gd name="connsiteY16" fmla="*/ 938168 h 4101353"/>
            <a:gd name="connsiteX17" fmla="*/ 0 w 3664323"/>
            <a:gd name="connsiteY17" fmla="*/ 0 h 4101353"/>
            <a:gd name="connsiteX18" fmla="*/ 493058 w 3664323"/>
            <a:gd name="connsiteY18" fmla="*/ 44824 h 4101353"/>
            <a:gd name="connsiteX19" fmla="*/ 1008529 w 3664323"/>
            <a:gd name="connsiteY19" fmla="*/ 100853 h 4101353"/>
            <a:gd name="connsiteX20" fmla="*/ 1692087 w 3664323"/>
            <a:gd name="connsiteY20" fmla="*/ 134471 h 4101353"/>
            <a:gd name="connsiteX21" fmla="*/ 2386852 w 3664323"/>
            <a:gd name="connsiteY21" fmla="*/ 224119 h 4101353"/>
            <a:gd name="connsiteX22" fmla="*/ 3224063 w 3664323"/>
            <a:gd name="connsiteY22" fmla="*/ 331720 h 4101353"/>
            <a:gd name="connsiteX23" fmla="*/ 3216088 w 3664323"/>
            <a:gd name="connsiteY23" fmla="*/ 1030941 h 410135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</a:cxnLst>
          <a:rect l="l" t="t" r="r" b="b"/>
          <a:pathLst>
            <a:path w="3664323" h="4101353">
              <a:moveTo>
                <a:pt x="3216088" y="1030941"/>
              </a:moveTo>
              <a:lnTo>
                <a:pt x="3260911" y="1501588"/>
              </a:lnTo>
              <a:lnTo>
                <a:pt x="3305735" y="2005853"/>
              </a:lnTo>
              <a:lnTo>
                <a:pt x="3339352" y="2610971"/>
              </a:lnTo>
              <a:lnTo>
                <a:pt x="3462617" y="3048000"/>
              </a:lnTo>
              <a:lnTo>
                <a:pt x="3552264" y="3529853"/>
              </a:lnTo>
              <a:lnTo>
                <a:pt x="3664323" y="4101353"/>
              </a:lnTo>
              <a:lnTo>
                <a:pt x="3052859" y="4034118"/>
              </a:lnTo>
              <a:lnTo>
                <a:pt x="2330246" y="3936412"/>
              </a:lnTo>
              <a:lnTo>
                <a:pt x="1904999" y="3877235"/>
              </a:lnTo>
              <a:lnTo>
                <a:pt x="1165411" y="3731559"/>
              </a:lnTo>
              <a:lnTo>
                <a:pt x="616323" y="3810000"/>
              </a:lnTo>
              <a:lnTo>
                <a:pt x="224118" y="3843618"/>
              </a:lnTo>
              <a:cubicBezTo>
                <a:pt x="224118" y="3697942"/>
                <a:pt x="190499" y="3529853"/>
                <a:pt x="190499" y="3384177"/>
              </a:cubicBezTo>
              <a:lnTo>
                <a:pt x="133311" y="2535224"/>
              </a:lnTo>
              <a:lnTo>
                <a:pt x="46368" y="1647482"/>
              </a:lnTo>
              <a:lnTo>
                <a:pt x="37868" y="938168"/>
              </a:lnTo>
              <a:lnTo>
                <a:pt x="0" y="0"/>
              </a:lnTo>
              <a:lnTo>
                <a:pt x="493058" y="44824"/>
              </a:lnTo>
              <a:lnTo>
                <a:pt x="1008529" y="100853"/>
              </a:lnTo>
              <a:lnTo>
                <a:pt x="1692087" y="134471"/>
              </a:lnTo>
              <a:lnTo>
                <a:pt x="2386852" y="224119"/>
              </a:lnTo>
              <a:lnTo>
                <a:pt x="3224063" y="331720"/>
              </a:lnTo>
              <a:cubicBezTo>
                <a:pt x="3221405" y="585108"/>
                <a:pt x="3218746" y="777553"/>
                <a:pt x="3216088" y="1030941"/>
              </a:cubicBezTo>
              <a:close/>
            </a:path>
          </a:pathLst>
        </a:custGeom>
        <a:solidFill>
          <a:srgbClr val="C9B25F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6</xdr:col>
      <xdr:colOff>243417</xdr:colOff>
      <xdr:row>112</xdr:row>
      <xdr:rowOff>121972</xdr:rowOff>
    </xdr:from>
    <xdr:to>
      <xdr:col>6</xdr:col>
      <xdr:colOff>711417</xdr:colOff>
      <xdr:row>115</xdr:row>
      <xdr:rowOff>18472</xdr:rowOff>
    </xdr:to>
    <xdr:sp macro="" textlink="">
      <xdr:nvSpPr>
        <xdr:cNvPr id="3" name="Arco 2">
          <a:extLst>
            <a:ext uri="{FF2B5EF4-FFF2-40B4-BE49-F238E27FC236}">
              <a16:creationId xmlns:a16="http://schemas.microsoft.com/office/drawing/2014/main" id="{81C4D52F-D29B-47FC-B7A4-38AA1C53B58D}"/>
            </a:ext>
          </a:extLst>
        </xdr:cNvPr>
        <xdr:cNvSpPr/>
      </xdr:nvSpPr>
      <xdr:spPr>
        <a:xfrm>
          <a:off x="5325957" y="2055881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162101</xdr:colOff>
      <xdr:row>112</xdr:row>
      <xdr:rowOff>115381</xdr:rowOff>
    </xdr:from>
    <xdr:to>
      <xdr:col>7</xdr:col>
      <xdr:colOff>630101</xdr:colOff>
      <xdr:row>115</xdr:row>
      <xdr:rowOff>11881</xdr:rowOff>
    </xdr:to>
    <xdr:sp macro="" textlink="">
      <xdr:nvSpPr>
        <xdr:cNvPr id="4" name="Arco 3">
          <a:extLst>
            <a:ext uri="{FF2B5EF4-FFF2-40B4-BE49-F238E27FC236}">
              <a16:creationId xmlns:a16="http://schemas.microsoft.com/office/drawing/2014/main" id="{6631EA83-879B-4FE6-A0F1-21AF2D829AB6}"/>
            </a:ext>
          </a:extLst>
        </xdr:cNvPr>
        <xdr:cNvSpPr/>
      </xdr:nvSpPr>
      <xdr:spPr>
        <a:xfrm rot="16200000">
          <a:off x="6040931" y="2054079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</xdr:col>
      <xdr:colOff>584602</xdr:colOff>
      <xdr:row>117</xdr:row>
      <xdr:rowOff>171441</xdr:rowOff>
    </xdr:from>
    <xdr:to>
      <xdr:col>4</xdr:col>
      <xdr:colOff>116121</xdr:colOff>
      <xdr:row>117</xdr:row>
      <xdr:rowOff>171441</xdr:rowOff>
    </xdr:to>
    <xdr:cxnSp macro="">
      <xdr:nvCxnSpPr>
        <xdr:cNvPr id="5" name="Conector recto 4">
          <a:extLst>
            <a:ext uri="{FF2B5EF4-FFF2-40B4-BE49-F238E27FC236}">
              <a16:creationId xmlns:a16="http://schemas.microsoft.com/office/drawing/2014/main" id="{9D0809E4-3E35-4A59-9D60-096C1506B631}"/>
            </a:ext>
          </a:extLst>
        </xdr:cNvPr>
        <xdr:cNvCxnSpPr/>
      </xdr:nvCxnSpPr>
      <xdr:spPr>
        <a:xfrm flipH="1">
          <a:off x="1369462" y="21522681"/>
          <a:ext cx="171845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255991</xdr:colOff>
      <xdr:row>111</xdr:row>
      <xdr:rowOff>59118</xdr:rowOff>
    </xdr:from>
    <xdr:to>
      <xdr:col>6</xdr:col>
      <xdr:colOff>467725</xdr:colOff>
      <xdr:row>111</xdr:row>
      <xdr:rowOff>59118</xdr:rowOff>
    </xdr:to>
    <xdr:cxnSp macro="">
      <xdr:nvCxnSpPr>
        <xdr:cNvPr id="6" name="Conector recto 5">
          <a:extLst>
            <a:ext uri="{FF2B5EF4-FFF2-40B4-BE49-F238E27FC236}">
              <a16:creationId xmlns:a16="http://schemas.microsoft.com/office/drawing/2014/main" id="{986548A4-5A72-477B-A121-1926A9EAF3AB}"/>
            </a:ext>
          </a:extLst>
        </xdr:cNvPr>
        <xdr:cNvCxnSpPr/>
      </xdr:nvCxnSpPr>
      <xdr:spPr>
        <a:xfrm flipH="1">
          <a:off x="255991" y="20313078"/>
          <a:ext cx="529427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162157</xdr:colOff>
      <xdr:row>113</xdr:row>
      <xdr:rowOff>159347</xdr:rowOff>
    </xdr:from>
    <xdr:to>
      <xdr:col>7</xdr:col>
      <xdr:colOff>162157</xdr:colOff>
      <xdr:row>126</xdr:row>
      <xdr:rowOff>94847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196FB6A7-CF7F-4DA1-9CDC-C3E29145250B}"/>
            </a:ext>
          </a:extLst>
        </xdr:cNvPr>
        <xdr:cNvCxnSpPr/>
      </xdr:nvCxnSpPr>
      <xdr:spPr>
        <a:xfrm>
          <a:off x="6029557" y="20779067"/>
          <a:ext cx="0" cy="23129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715537</xdr:colOff>
      <xdr:row>113</xdr:row>
      <xdr:rowOff>172653</xdr:rowOff>
    </xdr:from>
    <xdr:to>
      <xdr:col>6</xdr:col>
      <xdr:colOff>715537</xdr:colOff>
      <xdr:row>126</xdr:row>
      <xdr:rowOff>108153</xdr:rowOff>
    </xdr:to>
    <xdr:cxnSp macro="">
      <xdr:nvCxnSpPr>
        <xdr:cNvPr id="8" name="Conector recto 7">
          <a:extLst>
            <a:ext uri="{FF2B5EF4-FFF2-40B4-BE49-F238E27FC236}">
              <a16:creationId xmlns:a16="http://schemas.microsoft.com/office/drawing/2014/main" id="{8832E821-A3D0-4BEE-9E80-6A3898F8666F}"/>
            </a:ext>
          </a:extLst>
        </xdr:cNvPr>
        <xdr:cNvCxnSpPr/>
      </xdr:nvCxnSpPr>
      <xdr:spPr>
        <a:xfrm>
          <a:off x="5798077" y="20792373"/>
          <a:ext cx="0" cy="23129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117416</xdr:colOff>
      <xdr:row>112</xdr:row>
      <xdr:rowOff>115690</xdr:rowOff>
    </xdr:from>
    <xdr:to>
      <xdr:col>4</xdr:col>
      <xdr:colOff>477416</xdr:colOff>
      <xdr:row>114</xdr:row>
      <xdr:rowOff>94690</xdr:rowOff>
    </xdr:to>
    <xdr:sp macro="" textlink="">
      <xdr:nvSpPr>
        <xdr:cNvPr id="9" name="Arco 8">
          <a:extLst>
            <a:ext uri="{FF2B5EF4-FFF2-40B4-BE49-F238E27FC236}">
              <a16:creationId xmlns:a16="http://schemas.microsoft.com/office/drawing/2014/main" id="{1956D564-2B0E-4640-9624-082B54EC3B66}"/>
            </a:ext>
          </a:extLst>
        </xdr:cNvPr>
        <xdr:cNvSpPr/>
      </xdr:nvSpPr>
      <xdr:spPr>
        <a:xfrm flipH="1">
          <a:off x="3089216" y="2055253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4</xdr:col>
      <xdr:colOff>118613</xdr:colOff>
      <xdr:row>113</xdr:row>
      <xdr:rowOff>104845</xdr:rowOff>
    </xdr:from>
    <xdr:to>
      <xdr:col>4</xdr:col>
      <xdr:colOff>118613</xdr:colOff>
      <xdr:row>117</xdr:row>
      <xdr:rowOff>170845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66E19D95-D699-494E-B0C7-B09822394AA9}"/>
            </a:ext>
          </a:extLst>
        </xdr:cNvPr>
        <xdr:cNvCxnSpPr/>
      </xdr:nvCxnSpPr>
      <xdr:spPr>
        <a:xfrm flipH="1">
          <a:off x="3090413" y="2072456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172742</xdr:colOff>
      <xdr:row>112</xdr:row>
      <xdr:rowOff>124423</xdr:rowOff>
    </xdr:from>
    <xdr:to>
      <xdr:col>6</xdr:col>
      <xdr:colOff>510473</xdr:colOff>
      <xdr:row>112</xdr:row>
      <xdr:rowOff>124423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CEA6D2C4-43AF-4C7A-AFE0-DF7E41982FB3}"/>
            </a:ext>
          </a:extLst>
        </xdr:cNvPr>
        <xdr:cNvCxnSpPr/>
      </xdr:nvCxnSpPr>
      <xdr:spPr>
        <a:xfrm flipH="1">
          <a:off x="4782842" y="20561263"/>
          <a:ext cx="81017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1492585</xdr:colOff>
      <xdr:row>134</xdr:row>
      <xdr:rowOff>73716</xdr:rowOff>
    </xdr:from>
    <xdr:to>
      <xdr:col>5</xdr:col>
      <xdr:colOff>83642</xdr:colOff>
      <xdr:row>134</xdr:row>
      <xdr:rowOff>73716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8824541D-4BFA-4647-AF9A-F26BFD8315BF}"/>
            </a:ext>
          </a:extLst>
        </xdr:cNvPr>
        <xdr:cNvCxnSpPr/>
      </xdr:nvCxnSpPr>
      <xdr:spPr>
        <a:xfrm flipH="1">
          <a:off x="4464385" y="24533916"/>
          <a:ext cx="22935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296355</xdr:colOff>
      <xdr:row>112</xdr:row>
      <xdr:rowOff>116268</xdr:rowOff>
    </xdr:from>
    <xdr:to>
      <xdr:col>4</xdr:col>
      <xdr:colOff>1268355</xdr:colOff>
      <xdr:row>112</xdr:row>
      <xdr:rowOff>116268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555D5E32-BE6D-4B37-B716-A577C0D918DF}"/>
            </a:ext>
          </a:extLst>
        </xdr:cNvPr>
        <xdr:cNvCxnSpPr/>
      </xdr:nvCxnSpPr>
      <xdr:spPr>
        <a:xfrm flipH="1">
          <a:off x="3268155" y="20553108"/>
          <a:ext cx="972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297366</xdr:colOff>
      <xdr:row>111</xdr:row>
      <xdr:rowOff>88281</xdr:rowOff>
    </xdr:from>
    <xdr:to>
      <xdr:col>0</xdr:col>
      <xdr:colOff>297366</xdr:colOff>
      <xdr:row>116</xdr:row>
      <xdr:rowOff>107781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D285BDDD-5436-467E-A3BC-F2A4C45657E1}"/>
            </a:ext>
          </a:extLst>
        </xdr:cNvPr>
        <xdr:cNvCxnSpPr/>
      </xdr:nvCxnSpPr>
      <xdr:spPr>
        <a:xfrm flipH="1" flipV="1">
          <a:off x="297366" y="2034224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</xdr:col>
      <xdr:colOff>711241</xdr:colOff>
      <xdr:row>113</xdr:row>
      <xdr:rowOff>94304</xdr:rowOff>
    </xdr:from>
    <xdr:to>
      <xdr:col>2</xdr:col>
      <xdr:colOff>284679</xdr:colOff>
      <xdr:row>114</xdr:row>
      <xdr:rowOff>183952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09134D47-24C1-4198-9860-CC4488B4E2E2}"/>
            </a:ext>
          </a:extLst>
        </xdr:cNvPr>
        <xdr:cNvSpPr txBox="1"/>
      </xdr:nvSpPr>
      <xdr:spPr>
        <a:xfrm>
          <a:off x="1496101" y="20714024"/>
          <a:ext cx="50307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6</xdr:col>
      <xdr:colOff>481853</xdr:colOff>
      <xdr:row>125</xdr:row>
      <xdr:rowOff>224118</xdr:rowOff>
    </xdr:from>
    <xdr:to>
      <xdr:col>7</xdr:col>
      <xdr:colOff>515471</xdr:colOff>
      <xdr:row>127</xdr:row>
      <xdr:rowOff>44823</xdr:rowOff>
    </xdr:to>
    <xdr:sp macro="" textlink="">
      <xdr:nvSpPr>
        <xdr:cNvPr id="16" name="Forma libre: forma 15">
          <a:extLst>
            <a:ext uri="{FF2B5EF4-FFF2-40B4-BE49-F238E27FC236}">
              <a16:creationId xmlns:a16="http://schemas.microsoft.com/office/drawing/2014/main" id="{0F0F62CE-29EB-4408-A710-5AA8AFC6F074}"/>
            </a:ext>
          </a:extLst>
        </xdr:cNvPr>
        <xdr:cNvSpPr/>
      </xdr:nvSpPr>
      <xdr:spPr>
        <a:xfrm>
          <a:off x="5564393" y="23000298"/>
          <a:ext cx="81847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588310</xdr:colOff>
      <xdr:row>109</xdr:row>
      <xdr:rowOff>93702</xdr:rowOff>
    </xdr:from>
    <xdr:to>
      <xdr:col>8</xdr:col>
      <xdr:colOff>252133</xdr:colOff>
      <xdr:row>113</xdr:row>
      <xdr:rowOff>127320</xdr:rowOff>
    </xdr:to>
    <xdr:sp macro="" textlink="">
      <xdr:nvSpPr>
        <xdr:cNvPr id="17" name="Forma libre: forma 16">
          <a:extLst>
            <a:ext uri="{FF2B5EF4-FFF2-40B4-BE49-F238E27FC236}">
              <a16:creationId xmlns:a16="http://schemas.microsoft.com/office/drawing/2014/main" id="{EDA3F165-849B-41CE-A170-976B2FFB01B1}"/>
            </a:ext>
          </a:extLst>
        </xdr:cNvPr>
        <xdr:cNvSpPr/>
      </xdr:nvSpPr>
      <xdr:spPr>
        <a:xfrm rot="16200000">
          <a:off x="6297483" y="20140129"/>
          <a:ext cx="765138" cy="4486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4</xdr:col>
      <xdr:colOff>219255</xdr:colOff>
      <xdr:row>112</xdr:row>
      <xdr:rowOff>9251</xdr:rowOff>
    </xdr:from>
    <xdr:to>
      <xdr:col>7</xdr:col>
      <xdr:colOff>575128</xdr:colOff>
      <xdr:row>112</xdr:row>
      <xdr:rowOff>9251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BEA22FB9-A645-44DE-9906-0D6BFBA50E45}"/>
            </a:ext>
          </a:extLst>
        </xdr:cNvPr>
        <xdr:cNvCxnSpPr/>
      </xdr:nvCxnSpPr>
      <xdr:spPr>
        <a:xfrm flipH="1">
          <a:off x="3191055" y="20446091"/>
          <a:ext cx="325147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51547</xdr:colOff>
      <xdr:row>111</xdr:row>
      <xdr:rowOff>174812</xdr:rowOff>
    </xdr:from>
    <xdr:to>
      <xdr:col>7</xdr:col>
      <xdr:colOff>51547</xdr:colOff>
      <xdr:row>125</xdr:row>
      <xdr:rowOff>299577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9BAC8738-76AA-49A6-9293-FFD8D66E8557}"/>
            </a:ext>
          </a:extLst>
        </xdr:cNvPr>
        <xdr:cNvCxnSpPr/>
      </xdr:nvCxnSpPr>
      <xdr:spPr>
        <a:xfrm flipH="1">
          <a:off x="5918947" y="20428772"/>
          <a:ext cx="0" cy="257078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143</xdr:row>
      <xdr:rowOff>35671</xdr:rowOff>
    </xdr:from>
    <xdr:to>
      <xdr:col>0</xdr:col>
      <xdr:colOff>592576</xdr:colOff>
      <xdr:row>146</xdr:row>
      <xdr:rowOff>68190</xdr:rowOff>
    </xdr:to>
    <xdr:cxnSp macro="">
      <xdr:nvCxnSpPr>
        <xdr:cNvPr id="20" name="Conector recto 19">
          <a:extLst>
            <a:ext uri="{FF2B5EF4-FFF2-40B4-BE49-F238E27FC236}">
              <a16:creationId xmlns:a16="http://schemas.microsoft.com/office/drawing/2014/main" id="{E572BF0D-6B75-4CB1-A44E-FD697E65850F}"/>
            </a:ext>
          </a:extLst>
        </xdr:cNvPr>
        <xdr:cNvCxnSpPr>
          <a:endCxn id="2" idx="17"/>
        </xdr:cNvCxnSpPr>
      </xdr:nvCxnSpPr>
      <xdr:spPr>
        <a:xfrm flipH="1" flipV="1">
          <a:off x="0" y="26141791"/>
          <a:ext cx="592576" cy="5811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260105</xdr:colOff>
      <xdr:row>176</xdr:row>
      <xdr:rowOff>67408</xdr:rowOff>
    </xdr:from>
    <xdr:to>
      <xdr:col>7</xdr:col>
      <xdr:colOff>261638</xdr:colOff>
      <xdr:row>179</xdr:row>
      <xdr:rowOff>153390</xdr:rowOff>
    </xdr:to>
    <xdr:cxnSp macro="">
      <xdr:nvCxnSpPr>
        <xdr:cNvPr id="21" name="Conector recto 20">
          <a:extLst>
            <a:ext uri="{FF2B5EF4-FFF2-40B4-BE49-F238E27FC236}">
              <a16:creationId xmlns:a16="http://schemas.microsoft.com/office/drawing/2014/main" id="{9EA123E7-8710-4278-AEE8-B36E2AB5E398}"/>
            </a:ext>
          </a:extLst>
        </xdr:cNvPr>
        <xdr:cNvCxnSpPr>
          <a:stCxn id="2" idx="6"/>
        </xdr:cNvCxnSpPr>
      </xdr:nvCxnSpPr>
      <xdr:spPr>
        <a:xfrm flipH="1" flipV="1">
          <a:off x="5342645" y="32208568"/>
          <a:ext cx="786393" cy="6346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212033</xdr:colOff>
      <xdr:row>176</xdr:row>
      <xdr:rowOff>73935</xdr:rowOff>
    </xdr:from>
    <xdr:to>
      <xdr:col>0</xdr:col>
      <xdr:colOff>548095</xdr:colOff>
      <xdr:row>177</xdr:row>
      <xdr:rowOff>94937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ADD2DEAB-0104-4E42-A235-29A07E26E8C1}"/>
            </a:ext>
          </a:extLst>
        </xdr:cNvPr>
        <xdr:cNvCxnSpPr>
          <a:endCxn id="2" idx="12"/>
        </xdr:cNvCxnSpPr>
      </xdr:nvCxnSpPr>
      <xdr:spPr>
        <a:xfrm flipH="1">
          <a:off x="212033" y="32215095"/>
          <a:ext cx="336062" cy="20388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248933</xdr:colOff>
      <xdr:row>141</xdr:row>
      <xdr:rowOff>15947</xdr:rowOff>
    </xdr:from>
    <xdr:to>
      <xdr:col>5</xdr:col>
      <xdr:colOff>248933</xdr:colOff>
      <xdr:row>141</xdr:row>
      <xdr:rowOff>59372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96FEC4C1-3492-4F6C-B463-C1F6371761A9}"/>
            </a:ext>
          </a:extLst>
        </xdr:cNvPr>
        <xdr:cNvCxnSpPr/>
      </xdr:nvCxnSpPr>
      <xdr:spPr>
        <a:xfrm rot="10800000">
          <a:off x="4859033" y="25756307"/>
          <a:ext cx="0" cy="43425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291763</xdr:colOff>
      <xdr:row>141</xdr:row>
      <xdr:rowOff>14433</xdr:rowOff>
    </xdr:from>
    <xdr:to>
      <xdr:col>5</xdr:col>
      <xdr:colOff>291763</xdr:colOff>
      <xdr:row>141</xdr:row>
      <xdr:rowOff>63183</xdr:rowOff>
    </xdr:to>
    <xdr:cxnSp macro="">
      <xdr:nvCxnSpPr>
        <xdr:cNvPr id="24" name="Conector recto 23">
          <a:extLst>
            <a:ext uri="{FF2B5EF4-FFF2-40B4-BE49-F238E27FC236}">
              <a16:creationId xmlns:a16="http://schemas.microsoft.com/office/drawing/2014/main" id="{E257F8C8-92DC-4DDB-81CC-62460D1D3112}"/>
            </a:ext>
          </a:extLst>
        </xdr:cNvPr>
        <xdr:cNvCxnSpPr/>
      </xdr:nvCxnSpPr>
      <xdr:spPr>
        <a:xfrm rot="10800000">
          <a:off x="4901863" y="25754793"/>
          <a:ext cx="0" cy="48750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163275</xdr:colOff>
      <xdr:row>141</xdr:row>
      <xdr:rowOff>23571</xdr:rowOff>
    </xdr:from>
    <xdr:to>
      <xdr:col>5</xdr:col>
      <xdr:colOff>163275</xdr:colOff>
      <xdr:row>141</xdr:row>
      <xdr:rowOff>47946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5660A6B3-0DE4-48AE-9D9E-F1CF470CFA2A}"/>
            </a:ext>
          </a:extLst>
        </xdr:cNvPr>
        <xdr:cNvCxnSpPr/>
      </xdr:nvCxnSpPr>
      <xdr:spPr>
        <a:xfrm rot="10800000">
          <a:off x="4773375" y="25763931"/>
          <a:ext cx="0" cy="24375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206105</xdr:colOff>
      <xdr:row>141</xdr:row>
      <xdr:rowOff>22057</xdr:rowOff>
    </xdr:from>
    <xdr:to>
      <xdr:col>5</xdr:col>
      <xdr:colOff>206105</xdr:colOff>
      <xdr:row>141</xdr:row>
      <xdr:rowOff>51757</xdr:rowOff>
    </xdr:to>
    <xdr:cxnSp macro="">
      <xdr:nvCxnSpPr>
        <xdr:cNvPr id="26" name="Conector recto 25">
          <a:extLst>
            <a:ext uri="{FF2B5EF4-FFF2-40B4-BE49-F238E27FC236}">
              <a16:creationId xmlns:a16="http://schemas.microsoft.com/office/drawing/2014/main" id="{2434E50D-38BF-451E-BE06-274576966C4E}"/>
            </a:ext>
          </a:extLst>
        </xdr:cNvPr>
        <xdr:cNvCxnSpPr/>
      </xdr:nvCxnSpPr>
      <xdr:spPr>
        <a:xfrm rot="10800000">
          <a:off x="4816205" y="25762417"/>
          <a:ext cx="0" cy="29700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83437</xdr:colOff>
      <xdr:row>141</xdr:row>
      <xdr:rowOff>27150</xdr:rowOff>
    </xdr:from>
    <xdr:to>
      <xdr:col>6</xdr:col>
      <xdr:colOff>83437</xdr:colOff>
      <xdr:row>141</xdr:row>
      <xdr:rowOff>97450</xdr:rowOff>
    </xdr:to>
    <xdr:cxnSp macro="">
      <xdr:nvCxnSpPr>
        <xdr:cNvPr id="27" name="Conector recto 26">
          <a:extLst>
            <a:ext uri="{FF2B5EF4-FFF2-40B4-BE49-F238E27FC236}">
              <a16:creationId xmlns:a16="http://schemas.microsoft.com/office/drawing/2014/main" id="{17E1E637-0DBC-476B-8305-99876C31FE9D}"/>
            </a:ext>
          </a:extLst>
        </xdr:cNvPr>
        <xdr:cNvCxnSpPr/>
      </xdr:nvCxnSpPr>
      <xdr:spPr>
        <a:xfrm rot="10800000">
          <a:off x="5165977" y="25767510"/>
          <a:ext cx="0" cy="70300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1223517</xdr:colOff>
      <xdr:row>140</xdr:row>
      <xdr:rowOff>112547</xdr:rowOff>
    </xdr:from>
    <xdr:to>
      <xdr:col>4</xdr:col>
      <xdr:colOff>1223517</xdr:colOff>
      <xdr:row>141</xdr:row>
      <xdr:rowOff>7894</xdr:rowOff>
    </xdr:to>
    <xdr:cxnSp macro="">
      <xdr:nvCxnSpPr>
        <xdr:cNvPr id="28" name="Conector recto 27">
          <a:extLst>
            <a:ext uri="{FF2B5EF4-FFF2-40B4-BE49-F238E27FC236}">
              <a16:creationId xmlns:a16="http://schemas.microsoft.com/office/drawing/2014/main" id="{DE6A767C-D662-423C-83A6-5DBB993016B3}"/>
            </a:ext>
          </a:extLst>
        </xdr:cNvPr>
        <xdr:cNvCxnSpPr/>
      </xdr:nvCxnSpPr>
      <xdr:spPr>
        <a:xfrm rot="10800000">
          <a:off x="4195317" y="25670027"/>
          <a:ext cx="0" cy="78227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451695</xdr:colOff>
      <xdr:row>141</xdr:row>
      <xdr:rowOff>19534</xdr:rowOff>
    </xdr:from>
    <xdr:to>
      <xdr:col>5</xdr:col>
      <xdr:colOff>451695</xdr:colOff>
      <xdr:row>141</xdr:row>
      <xdr:rowOff>89834</xdr:rowOff>
    </xdr:to>
    <xdr:cxnSp macro="">
      <xdr:nvCxnSpPr>
        <xdr:cNvPr id="29" name="Conector recto 28">
          <a:extLst>
            <a:ext uri="{FF2B5EF4-FFF2-40B4-BE49-F238E27FC236}">
              <a16:creationId xmlns:a16="http://schemas.microsoft.com/office/drawing/2014/main" id="{9A8DDFD4-CDA9-4D08-BA83-3EE240F700A1}"/>
            </a:ext>
          </a:extLst>
        </xdr:cNvPr>
        <xdr:cNvCxnSpPr/>
      </xdr:nvCxnSpPr>
      <xdr:spPr>
        <a:xfrm rot="10800000">
          <a:off x="5061795" y="25759894"/>
          <a:ext cx="0" cy="70300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39896</xdr:colOff>
      <xdr:row>141</xdr:row>
      <xdr:rowOff>18020</xdr:rowOff>
    </xdr:from>
    <xdr:to>
      <xdr:col>6</xdr:col>
      <xdr:colOff>39896</xdr:colOff>
      <xdr:row>141</xdr:row>
      <xdr:rowOff>93645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74F3EBD1-4C51-4D88-9A45-86631363A5FC}"/>
            </a:ext>
          </a:extLst>
        </xdr:cNvPr>
        <xdr:cNvCxnSpPr/>
      </xdr:nvCxnSpPr>
      <xdr:spPr>
        <a:xfrm rot="10800000">
          <a:off x="5122436" y="25758380"/>
          <a:ext cx="0" cy="75625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370046</xdr:colOff>
      <xdr:row>141</xdr:row>
      <xdr:rowOff>19259</xdr:rowOff>
    </xdr:from>
    <xdr:to>
      <xdr:col>5</xdr:col>
      <xdr:colOff>370046</xdr:colOff>
      <xdr:row>141</xdr:row>
      <xdr:rowOff>80034</xdr:rowOff>
    </xdr:to>
    <xdr:cxnSp macro="">
      <xdr:nvCxnSpPr>
        <xdr:cNvPr id="31" name="Conector recto 30">
          <a:extLst>
            <a:ext uri="{FF2B5EF4-FFF2-40B4-BE49-F238E27FC236}">
              <a16:creationId xmlns:a16="http://schemas.microsoft.com/office/drawing/2014/main" id="{B4837D95-ED97-4284-9A63-25F8A6144F1C}"/>
            </a:ext>
          </a:extLst>
        </xdr:cNvPr>
        <xdr:cNvCxnSpPr/>
      </xdr:nvCxnSpPr>
      <xdr:spPr>
        <a:xfrm rot="10800000">
          <a:off x="4980146" y="25759619"/>
          <a:ext cx="0" cy="60775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413589</xdr:colOff>
      <xdr:row>141</xdr:row>
      <xdr:rowOff>23460</xdr:rowOff>
    </xdr:from>
    <xdr:to>
      <xdr:col>5</xdr:col>
      <xdr:colOff>413589</xdr:colOff>
      <xdr:row>141</xdr:row>
      <xdr:rowOff>80035</xdr:rowOff>
    </xdr:to>
    <xdr:cxnSp macro="">
      <xdr:nvCxnSpPr>
        <xdr:cNvPr id="32" name="Conector recto 31">
          <a:extLst>
            <a:ext uri="{FF2B5EF4-FFF2-40B4-BE49-F238E27FC236}">
              <a16:creationId xmlns:a16="http://schemas.microsoft.com/office/drawing/2014/main" id="{784F04C4-85ED-4859-9573-813DD937A915}"/>
            </a:ext>
          </a:extLst>
        </xdr:cNvPr>
        <xdr:cNvCxnSpPr/>
      </xdr:nvCxnSpPr>
      <xdr:spPr>
        <a:xfrm rot="10800000">
          <a:off x="5023689" y="25763820"/>
          <a:ext cx="0" cy="56575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331950</xdr:colOff>
      <xdr:row>141</xdr:row>
      <xdr:rowOff>20120</xdr:rowOff>
    </xdr:from>
    <xdr:to>
      <xdr:col>5</xdr:col>
      <xdr:colOff>331950</xdr:colOff>
      <xdr:row>141</xdr:row>
      <xdr:rowOff>77392</xdr:rowOff>
    </xdr:to>
    <xdr:cxnSp macro="">
      <xdr:nvCxnSpPr>
        <xdr:cNvPr id="33" name="Conector recto 32">
          <a:extLst>
            <a:ext uri="{FF2B5EF4-FFF2-40B4-BE49-F238E27FC236}">
              <a16:creationId xmlns:a16="http://schemas.microsoft.com/office/drawing/2014/main" id="{2995D804-8523-47C2-B10C-11D3FB2363EE}"/>
            </a:ext>
          </a:extLst>
        </xdr:cNvPr>
        <xdr:cNvCxnSpPr/>
      </xdr:nvCxnSpPr>
      <xdr:spPr>
        <a:xfrm rot="10800000">
          <a:off x="4942050" y="25760480"/>
          <a:ext cx="0" cy="57272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195883</xdr:colOff>
      <xdr:row>141</xdr:row>
      <xdr:rowOff>70792</xdr:rowOff>
    </xdr:from>
    <xdr:to>
      <xdr:col>6</xdr:col>
      <xdr:colOff>195883</xdr:colOff>
      <xdr:row>141</xdr:row>
      <xdr:rowOff>141092</xdr:rowOff>
    </xdr:to>
    <xdr:cxnSp macro="">
      <xdr:nvCxnSpPr>
        <xdr:cNvPr id="34" name="Conector recto 33">
          <a:extLst>
            <a:ext uri="{FF2B5EF4-FFF2-40B4-BE49-F238E27FC236}">
              <a16:creationId xmlns:a16="http://schemas.microsoft.com/office/drawing/2014/main" id="{4D1B0AA8-4D21-4230-8F30-F49A17250FD2}"/>
            </a:ext>
          </a:extLst>
        </xdr:cNvPr>
        <xdr:cNvCxnSpPr/>
      </xdr:nvCxnSpPr>
      <xdr:spPr>
        <a:xfrm rot="10800000">
          <a:off x="5278423" y="25811152"/>
          <a:ext cx="0" cy="70300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135142</xdr:colOff>
      <xdr:row>141</xdr:row>
      <xdr:rowOff>61512</xdr:rowOff>
    </xdr:from>
    <xdr:to>
      <xdr:col>6</xdr:col>
      <xdr:colOff>135142</xdr:colOff>
      <xdr:row>141</xdr:row>
      <xdr:rowOff>131812</xdr:rowOff>
    </xdr:to>
    <xdr:cxnSp macro="">
      <xdr:nvCxnSpPr>
        <xdr:cNvPr id="35" name="Conector recto 34">
          <a:extLst>
            <a:ext uri="{FF2B5EF4-FFF2-40B4-BE49-F238E27FC236}">
              <a16:creationId xmlns:a16="http://schemas.microsoft.com/office/drawing/2014/main" id="{EB480F3A-BECA-4649-85E7-C3E3DF20983D}"/>
            </a:ext>
          </a:extLst>
        </xdr:cNvPr>
        <xdr:cNvCxnSpPr/>
      </xdr:nvCxnSpPr>
      <xdr:spPr>
        <a:xfrm rot="10800000">
          <a:off x="5217682" y="25801872"/>
          <a:ext cx="0" cy="70300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1310071</xdr:colOff>
      <xdr:row>140</xdr:row>
      <xdr:rowOff>91770</xdr:rowOff>
    </xdr:from>
    <xdr:to>
      <xdr:col>4</xdr:col>
      <xdr:colOff>1310071</xdr:colOff>
      <xdr:row>141</xdr:row>
      <xdr:rowOff>14995</xdr:rowOff>
    </xdr:to>
    <xdr:cxnSp macro="">
      <xdr:nvCxnSpPr>
        <xdr:cNvPr id="36" name="Conector recto 35">
          <a:extLst>
            <a:ext uri="{FF2B5EF4-FFF2-40B4-BE49-F238E27FC236}">
              <a16:creationId xmlns:a16="http://schemas.microsoft.com/office/drawing/2014/main" id="{8AA4B7D7-1FD4-43C8-8543-B867E2DD8DDD}"/>
            </a:ext>
          </a:extLst>
        </xdr:cNvPr>
        <xdr:cNvCxnSpPr/>
      </xdr:nvCxnSpPr>
      <xdr:spPr>
        <a:xfrm rot="10800000">
          <a:off x="4281871" y="25649250"/>
          <a:ext cx="0" cy="106105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1416741</xdr:colOff>
      <xdr:row>140</xdr:row>
      <xdr:rowOff>144049</xdr:rowOff>
    </xdr:from>
    <xdr:to>
      <xdr:col>4</xdr:col>
      <xdr:colOff>1416741</xdr:colOff>
      <xdr:row>141</xdr:row>
      <xdr:rowOff>24546</xdr:rowOff>
    </xdr:to>
    <xdr:cxnSp macro="">
      <xdr:nvCxnSpPr>
        <xdr:cNvPr id="37" name="Conector recto 36">
          <a:extLst>
            <a:ext uri="{FF2B5EF4-FFF2-40B4-BE49-F238E27FC236}">
              <a16:creationId xmlns:a16="http://schemas.microsoft.com/office/drawing/2014/main" id="{BE507A65-18F3-49DF-B3FD-0CC2D4F14240}"/>
            </a:ext>
          </a:extLst>
        </xdr:cNvPr>
        <xdr:cNvCxnSpPr/>
      </xdr:nvCxnSpPr>
      <xdr:spPr>
        <a:xfrm rot="10800000">
          <a:off x="4388541" y="25701529"/>
          <a:ext cx="0" cy="63377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1496525</xdr:colOff>
      <xdr:row>140</xdr:row>
      <xdr:rowOff>132545</xdr:rowOff>
    </xdr:from>
    <xdr:to>
      <xdr:col>4</xdr:col>
      <xdr:colOff>1496525</xdr:colOff>
      <xdr:row>141</xdr:row>
      <xdr:rowOff>46942</xdr:rowOff>
    </xdr:to>
    <xdr:cxnSp macro="">
      <xdr:nvCxnSpPr>
        <xdr:cNvPr id="38" name="Conector recto 37">
          <a:extLst>
            <a:ext uri="{FF2B5EF4-FFF2-40B4-BE49-F238E27FC236}">
              <a16:creationId xmlns:a16="http://schemas.microsoft.com/office/drawing/2014/main" id="{220AD434-59A8-4BA8-BA50-366488A21630}"/>
            </a:ext>
          </a:extLst>
        </xdr:cNvPr>
        <xdr:cNvCxnSpPr/>
      </xdr:nvCxnSpPr>
      <xdr:spPr>
        <a:xfrm rot="10800000">
          <a:off x="4468325" y="25690025"/>
          <a:ext cx="0" cy="97277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1578004</xdr:colOff>
      <xdr:row>140</xdr:row>
      <xdr:rowOff>161001</xdr:rowOff>
    </xdr:from>
    <xdr:to>
      <xdr:col>4</xdr:col>
      <xdr:colOff>1578004</xdr:colOff>
      <xdr:row>141</xdr:row>
      <xdr:rowOff>41498</xdr:rowOff>
    </xdr:to>
    <xdr:cxnSp macro="">
      <xdr:nvCxnSpPr>
        <xdr:cNvPr id="39" name="Conector recto 38">
          <a:extLst>
            <a:ext uri="{FF2B5EF4-FFF2-40B4-BE49-F238E27FC236}">
              <a16:creationId xmlns:a16="http://schemas.microsoft.com/office/drawing/2014/main" id="{03C86F8A-0487-455B-9BC8-CBDBB7DFF54F}"/>
            </a:ext>
          </a:extLst>
        </xdr:cNvPr>
        <xdr:cNvCxnSpPr/>
      </xdr:nvCxnSpPr>
      <xdr:spPr>
        <a:xfrm rot="10800000">
          <a:off x="4549804" y="25718481"/>
          <a:ext cx="0" cy="63377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50153</xdr:colOff>
      <xdr:row>140</xdr:row>
      <xdr:rowOff>159858</xdr:rowOff>
    </xdr:from>
    <xdr:to>
      <xdr:col>5</xdr:col>
      <xdr:colOff>50153</xdr:colOff>
      <xdr:row>141</xdr:row>
      <xdr:rowOff>64730</xdr:rowOff>
    </xdr:to>
    <xdr:cxnSp macro="">
      <xdr:nvCxnSpPr>
        <xdr:cNvPr id="40" name="Conector recto 39">
          <a:extLst>
            <a:ext uri="{FF2B5EF4-FFF2-40B4-BE49-F238E27FC236}">
              <a16:creationId xmlns:a16="http://schemas.microsoft.com/office/drawing/2014/main" id="{2E627E65-6AFD-4EEC-ADCB-6DA25F39D543}"/>
            </a:ext>
          </a:extLst>
        </xdr:cNvPr>
        <xdr:cNvCxnSpPr/>
      </xdr:nvCxnSpPr>
      <xdr:spPr>
        <a:xfrm rot="10800000">
          <a:off x="4660253" y="25717338"/>
          <a:ext cx="0" cy="87752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118482</xdr:colOff>
      <xdr:row>140</xdr:row>
      <xdr:rowOff>178880</xdr:rowOff>
    </xdr:from>
    <xdr:to>
      <xdr:col>5</xdr:col>
      <xdr:colOff>118482</xdr:colOff>
      <xdr:row>141</xdr:row>
      <xdr:rowOff>59377</xdr:rowOff>
    </xdr:to>
    <xdr:cxnSp macro="">
      <xdr:nvCxnSpPr>
        <xdr:cNvPr id="41" name="Conector recto 40">
          <a:extLst>
            <a:ext uri="{FF2B5EF4-FFF2-40B4-BE49-F238E27FC236}">
              <a16:creationId xmlns:a16="http://schemas.microsoft.com/office/drawing/2014/main" id="{DB70C903-2A9A-459B-8BBB-5850D7C04D0A}"/>
            </a:ext>
          </a:extLst>
        </xdr:cNvPr>
        <xdr:cNvCxnSpPr/>
      </xdr:nvCxnSpPr>
      <xdr:spPr>
        <a:xfrm rot="10800000">
          <a:off x="4728582" y="25736360"/>
          <a:ext cx="0" cy="63377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258437</xdr:colOff>
      <xdr:row>141</xdr:row>
      <xdr:rowOff>33062</xdr:rowOff>
    </xdr:from>
    <xdr:to>
      <xdr:col>6</xdr:col>
      <xdr:colOff>258437</xdr:colOff>
      <xdr:row>141</xdr:row>
      <xdr:rowOff>127737</xdr:rowOff>
    </xdr:to>
    <xdr:cxnSp macro="">
      <xdr:nvCxnSpPr>
        <xdr:cNvPr id="42" name="Conector recto 41">
          <a:extLst>
            <a:ext uri="{FF2B5EF4-FFF2-40B4-BE49-F238E27FC236}">
              <a16:creationId xmlns:a16="http://schemas.microsoft.com/office/drawing/2014/main" id="{D371EF5D-A641-4CD1-B7EB-349C4D4DE85E}"/>
            </a:ext>
          </a:extLst>
        </xdr:cNvPr>
        <xdr:cNvCxnSpPr/>
      </xdr:nvCxnSpPr>
      <xdr:spPr>
        <a:xfrm rot="10800000">
          <a:off x="5340977" y="25773422"/>
          <a:ext cx="0" cy="94675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574174</xdr:colOff>
      <xdr:row>141</xdr:row>
      <xdr:rowOff>102395</xdr:rowOff>
    </xdr:from>
    <xdr:to>
      <xdr:col>6</xdr:col>
      <xdr:colOff>596885</xdr:colOff>
      <xdr:row>141</xdr:row>
      <xdr:rowOff>150941</xdr:rowOff>
    </xdr:to>
    <xdr:cxnSp macro="">
      <xdr:nvCxnSpPr>
        <xdr:cNvPr id="43" name="Conector recto 42">
          <a:extLst>
            <a:ext uri="{FF2B5EF4-FFF2-40B4-BE49-F238E27FC236}">
              <a16:creationId xmlns:a16="http://schemas.microsoft.com/office/drawing/2014/main" id="{42EF748B-EA83-4F29-8ED3-6FF109643C81}"/>
            </a:ext>
          </a:extLst>
        </xdr:cNvPr>
        <xdr:cNvCxnSpPr/>
      </xdr:nvCxnSpPr>
      <xdr:spPr>
        <a:xfrm rot="410483" flipH="1" flipV="1">
          <a:off x="5656714" y="25842755"/>
          <a:ext cx="22711" cy="485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491516</xdr:colOff>
      <xdr:row>141</xdr:row>
      <xdr:rowOff>48971</xdr:rowOff>
    </xdr:from>
    <xdr:to>
      <xdr:col>6</xdr:col>
      <xdr:colOff>513734</xdr:colOff>
      <xdr:row>141</xdr:row>
      <xdr:rowOff>132139</xdr:rowOff>
    </xdr:to>
    <xdr:cxnSp macro="">
      <xdr:nvCxnSpPr>
        <xdr:cNvPr id="44" name="Conector recto 43">
          <a:extLst>
            <a:ext uri="{FF2B5EF4-FFF2-40B4-BE49-F238E27FC236}">
              <a16:creationId xmlns:a16="http://schemas.microsoft.com/office/drawing/2014/main" id="{2EF08FAB-6192-4630-8FC9-95DC2245BA08}"/>
            </a:ext>
          </a:extLst>
        </xdr:cNvPr>
        <xdr:cNvCxnSpPr/>
      </xdr:nvCxnSpPr>
      <xdr:spPr>
        <a:xfrm rot="410483" flipH="1" flipV="1">
          <a:off x="5574056" y="25789331"/>
          <a:ext cx="22218" cy="83168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511598</xdr:colOff>
      <xdr:row>141</xdr:row>
      <xdr:rowOff>67977</xdr:rowOff>
    </xdr:from>
    <xdr:to>
      <xdr:col>6</xdr:col>
      <xdr:colOff>557568</xdr:colOff>
      <xdr:row>141</xdr:row>
      <xdr:rowOff>177126</xdr:rowOff>
    </xdr:to>
    <xdr:cxnSp macro="">
      <xdr:nvCxnSpPr>
        <xdr:cNvPr id="45" name="Conector recto 44">
          <a:extLst>
            <a:ext uri="{FF2B5EF4-FFF2-40B4-BE49-F238E27FC236}">
              <a16:creationId xmlns:a16="http://schemas.microsoft.com/office/drawing/2014/main" id="{7722680E-6810-4946-A9A4-8AAC9E2B5F19}"/>
            </a:ext>
          </a:extLst>
        </xdr:cNvPr>
        <xdr:cNvCxnSpPr/>
      </xdr:nvCxnSpPr>
      <xdr:spPr>
        <a:xfrm rot="410483" flipH="1" flipV="1">
          <a:off x="5594138" y="25808337"/>
          <a:ext cx="45970" cy="10914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424185</xdr:colOff>
      <xdr:row>141</xdr:row>
      <xdr:rowOff>52436</xdr:rowOff>
    </xdr:from>
    <xdr:to>
      <xdr:col>6</xdr:col>
      <xdr:colOff>431553</xdr:colOff>
      <xdr:row>141</xdr:row>
      <xdr:rowOff>128674</xdr:rowOff>
    </xdr:to>
    <xdr:cxnSp macro="">
      <xdr:nvCxnSpPr>
        <xdr:cNvPr id="46" name="Conector recto 45">
          <a:extLst>
            <a:ext uri="{FF2B5EF4-FFF2-40B4-BE49-F238E27FC236}">
              <a16:creationId xmlns:a16="http://schemas.microsoft.com/office/drawing/2014/main" id="{B96B9520-A13D-4C94-96C0-62D65CE18B82}"/>
            </a:ext>
          </a:extLst>
        </xdr:cNvPr>
        <xdr:cNvCxnSpPr/>
      </xdr:nvCxnSpPr>
      <xdr:spPr>
        <a:xfrm rot="410483" flipH="1" flipV="1">
          <a:off x="5506725" y="25792796"/>
          <a:ext cx="7368" cy="76238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454440</xdr:colOff>
      <xdr:row>141</xdr:row>
      <xdr:rowOff>34074</xdr:rowOff>
    </xdr:from>
    <xdr:to>
      <xdr:col>6</xdr:col>
      <xdr:colOff>478137</xdr:colOff>
      <xdr:row>141</xdr:row>
      <xdr:rowOff>165609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26F01342-8CE9-41DB-BF00-844B0BCCDC18}"/>
            </a:ext>
          </a:extLst>
        </xdr:cNvPr>
        <xdr:cNvCxnSpPr/>
      </xdr:nvCxnSpPr>
      <xdr:spPr>
        <a:xfrm rot="410483" flipH="1" flipV="1">
          <a:off x="5536980" y="25774434"/>
          <a:ext cx="23697" cy="13153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344811</xdr:colOff>
      <xdr:row>141</xdr:row>
      <xdr:rowOff>58010</xdr:rowOff>
    </xdr:from>
    <xdr:to>
      <xdr:col>6</xdr:col>
      <xdr:colOff>352094</xdr:colOff>
      <xdr:row>141</xdr:row>
      <xdr:rowOff>140548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2907135B-BF17-4C53-990F-529124811246}"/>
            </a:ext>
          </a:extLst>
        </xdr:cNvPr>
        <xdr:cNvCxnSpPr/>
      </xdr:nvCxnSpPr>
      <xdr:spPr>
        <a:xfrm rot="410483" flipH="1" flipV="1">
          <a:off x="5427351" y="25798370"/>
          <a:ext cx="7283" cy="82538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386086</xdr:colOff>
      <xdr:row>141</xdr:row>
      <xdr:rowOff>22629</xdr:rowOff>
    </xdr:from>
    <xdr:to>
      <xdr:col>6</xdr:col>
      <xdr:colOff>397328</xdr:colOff>
      <xdr:row>141</xdr:row>
      <xdr:rowOff>152718</xdr:rowOff>
    </xdr:to>
    <xdr:cxnSp macro="">
      <xdr:nvCxnSpPr>
        <xdr:cNvPr id="49" name="Conector recto 48">
          <a:extLst>
            <a:ext uri="{FF2B5EF4-FFF2-40B4-BE49-F238E27FC236}">
              <a16:creationId xmlns:a16="http://schemas.microsoft.com/office/drawing/2014/main" id="{EB92A668-6CC7-4043-9B90-AC21B80BD4F2}"/>
            </a:ext>
          </a:extLst>
        </xdr:cNvPr>
        <xdr:cNvCxnSpPr/>
      </xdr:nvCxnSpPr>
      <xdr:spPr>
        <a:xfrm rot="410483" flipH="1" flipV="1">
          <a:off x="5468626" y="25762989"/>
          <a:ext cx="11242" cy="13008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300433</xdr:colOff>
      <xdr:row>141</xdr:row>
      <xdr:rowOff>14036</xdr:rowOff>
    </xdr:from>
    <xdr:to>
      <xdr:col>6</xdr:col>
      <xdr:colOff>311181</xdr:colOff>
      <xdr:row>141</xdr:row>
      <xdr:rowOff>135297</xdr:rowOff>
    </xdr:to>
    <xdr:cxnSp macro="">
      <xdr:nvCxnSpPr>
        <xdr:cNvPr id="50" name="Conector recto 49">
          <a:extLst>
            <a:ext uri="{FF2B5EF4-FFF2-40B4-BE49-F238E27FC236}">
              <a16:creationId xmlns:a16="http://schemas.microsoft.com/office/drawing/2014/main" id="{288D4219-EC09-4BB7-9C7A-836079523AFA}"/>
            </a:ext>
          </a:extLst>
        </xdr:cNvPr>
        <xdr:cNvCxnSpPr/>
      </xdr:nvCxnSpPr>
      <xdr:spPr>
        <a:xfrm rot="410483" flipH="1" flipV="1">
          <a:off x="5382973" y="25754396"/>
          <a:ext cx="10748" cy="121261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610615</xdr:colOff>
      <xdr:row>141</xdr:row>
      <xdr:rowOff>46899</xdr:rowOff>
    </xdr:from>
    <xdr:to>
      <xdr:col>6</xdr:col>
      <xdr:colOff>690204</xdr:colOff>
      <xdr:row>141</xdr:row>
      <xdr:rowOff>77108</xdr:rowOff>
    </xdr:to>
    <xdr:cxnSp macro="">
      <xdr:nvCxnSpPr>
        <xdr:cNvPr id="51" name="Conector recto 50">
          <a:extLst>
            <a:ext uri="{FF2B5EF4-FFF2-40B4-BE49-F238E27FC236}">
              <a16:creationId xmlns:a16="http://schemas.microsoft.com/office/drawing/2014/main" id="{8032828F-F558-4E66-A864-F63C6B2536BB}"/>
            </a:ext>
          </a:extLst>
        </xdr:cNvPr>
        <xdr:cNvCxnSpPr/>
      </xdr:nvCxnSpPr>
      <xdr:spPr>
        <a:xfrm rot="410483" flipH="1" flipV="1">
          <a:off x="5693155" y="25787259"/>
          <a:ext cx="79589" cy="3020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595397</xdr:colOff>
      <xdr:row>141</xdr:row>
      <xdr:rowOff>407</xdr:rowOff>
    </xdr:from>
    <xdr:to>
      <xdr:col>6</xdr:col>
      <xdr:colOff>671413</xdr:colOff>
      <xdr:row>141</xdr:row>
      <xdr:rowOff>3241</xdr:rowOff>
    </xdr:to>
    <xdr:cxnSp macro="">
      <xdr:nvCxnSpPr>
        <xdr:cNvPr id="52" name="Conector recto 51">
          <a:extLst>
            <a:ext uri="{FF2B5EF4-FFF2-40B4-BE49-F238E27FC236}">
              <a16:creationId xmlns:a16="http://schemas.microsoft.com/office/drawing/2014/main" id="{CD3D50EB-5BE5-4CAE-A47A-1E54D1716512}"/>
            </a:ext>
          </a:extLst>
        </xdr:cNvPr>
        <xdr:cNvCxnSpPr/>
      </xdr:nvCxnSpPr>
      <xdr:spPr>
        <a:xfrm rot="410483" flipH="1" flipV="1">
          <a:off x="5677937" y="25740767"/>
          <a:ext cx="76016" cy="2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485974</xdr:colOff>
      <xdr:row>137</xdr:row>
      <xdr:rowOff>59097</xdr:rowOff>
    </xdr:from>
    <xdr:to>
      <xdr:col>6</xdr:col>
      <xdr:colOff>555346</xdr:colOff>
      <xdr:row>137</xdr:row>
      <xdr:rowOff>59097</xdr:rowOff>
    </xdr:to>
    <xdr:cxnSp macro="">
      <xdr:nvCxnSpPr>
        <xdr:cNvPr id="53" name="Conector recto 52">
          <a:extLst>
            <a:ext uri="{FF2B5EF4-FFF2-40B4-BE49-F238E27FC236}">
              <a16:creationId xmlns:a16="http://schemas.microsoft.com/office/drawing/2014/main" id="{04F424B6-1959-4E02-AC55-768D79D0A6C0}"/>
            </a:ext>
          </a:extLst>
        </xdr:cNvPr>
        <xdr:cNvCxnSpPr/>
      </xdr:nvCxnSpPr>
      <xdr:spPr>
        <a:xfrm rot="5870483" flipH="1">
          <a:off x="5603200" y="25033251"/>
          <a:ext cx="0" cy="6937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417112</xdr:colOff>
      <xdr:row>137</xdr:row>
      <xdr:rowOff>90391</xdr:rowOff>
    </xdr:from>
    <xdr:to>
      <xdr:col>6</xdr:col>
      <xdr:colOff>558484</xdr:colOff>
      <xdr:row>137</xdr:row>
      <xdr:rowOff>90391</xdr:rowOff>
    </xdr:to>
    <xdr:cxnSp macro="">
      <xdr:nvCxnSpPr>
        <xdr:cNvPr id="54" name="Conector recto 53">
          <a:extLst>
            <a:ext uri="{FF2B5EF4-FFF2-40B4-BE49-F238E27FC236}">
              <a16:creationId xmlns:a16="http://schemas.microsoft.com/office/drawing/2014/main" id="{DFD218AA-86C5-4ABC-BD4D-3F2D31AC228D}"/>
            </a:ext>
          </a:extLst>
        </xdr:cNvPr>
        <xdr:cNvCxnSpPr/>
      </xdr:nvCxnSpPr>
      <xdr:spPr>
        <a:xfrm rot="5870483" flipH="1">
          <a:off x="5570338" y="25028545"/>
          <a:ext cx="0" cy="14137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414234</xdr:colOff>
      <xdr:row>137</xdr:row>
      <xdr:rowOff>16042</xdr:rowOff>
    </xdr:from>
    <xdr:to>
      <xdr:col>6</xdr:col>
      <xdr:colOff>555606</xdr:colOff>
      <xdr:row>137</xdr:row>
      <xdr:rowOff>16042</xdr:rowOff>
    </xdr:to>
    <xdr:cxnSp macro="">
      <xdr:nvCxnSpPr>
        <xdr:cNvPr id="55" name="Conector recto 54">
          <a:extLst>
            <a:ext uri="{FF2B5EF4-FFF2-40B4-BE49-F238E27FC236}">
              <a16:creationId xmlns:a16="http://schemas.microsoft.com/office/drawing/2014/main" id="{C0C849FF-EF6C-4CC7-BDF9-766F50909E48}"/>
            </a:ext>
          </a:extLst>
        </xdr:cNvPr>
        <xdr:cNvCxnSpPr/>
      </xdr:nvCxnSpPr>
      <xdr:spPr>
        <a:xfrm rot="5870483" flipH="1">
          <a:off x="5567460" y="24954196"/>
          <a:ext cx="0" cy="14137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447160</xdr:colOff>
      <xdr:row>136</xdr:row>
      <xdr:rowOff>166844</xdr:rowOff>
    </xdr:from>
    <xdr:to>
      <xdr:col>6</xdr:col>
      <xdr:colOff>516532</xdr:colOff>
      <xdr:row>136</xdr:row>
      <xdr:rowOff>166844</xdr:rowOff>
    </xdr:to>
    <xdr:cxnSp macro="">
      <xdr:nvCxnSpPr>
        <xdr:cNvPr id="56" name="Conector recto 55">
          <a:extLst>
            <a:ext uri="{FF2B5EF4-FFF2-40B4-BE49-F238E27FC236}">
              <a16:creationId xmlns:a16="http://schemas.microsoft.com/office/drawing/2014/main" id="{3BDBBEEA-F7A4-42F1-B7FC-FD72CCCE3373}"/>
            </a:ext>
          </a:extLst>
        </xdr:cNvPr>
        <xdr:cNvCxnSpPr/>
      </xdr:nvCxnSpPr>
      <xdr:spPr>
        <a:xfrm rot="5870483" flipH="1">
          <a:off x="5564386" y="24958118"/>
          <a:ext cx="0" cy="6937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470882</xdr:colOff>
      <xdr:row>136</xdr:row>
      <xdr:rowOff>69243</xdr:rowOff>
    </xdr:from>
    <xdr:to>
      <xdr:col>6</xdr:col>
      <xdr:colOff>540254</xdr:colOff>
      <xdr:row>136</xdr:row>
      <xdr:rowOff>69243</xdr:rowOff>
    </xdr:to>
    <xdr:cxnSp macro="">
      <xdr:nvCxnSpPr>
        <xdr:cNvPr id="57" name="Conector recto 56">
          <a:extLst>
            <a:ext uri="{FF2B5EF4-FFF2-40B4-BE49-F238E27FC236}">
              <a16:creationId xmlns:a16="http://schemas.microsoft.com/office/drawing/2014/main" id="{F7DC3B12-6093-4E60-9118-D45E82FCCC84}"/>
            </a:ext>
          </a:extLst>
        </xdr:cNvPr>
        <xdr:cNvCxnSpPr/>
      </xdr:nvCxnSpPr>
      <xdr:spPr>
        <a:xfrm rot="5870483" flipH="1">
          <a:off x="5588108" y="24860517"/>
          <a:ext cx="0" cy="6937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412729</xdr:colOff>
      <xdr:row>135</xdr:row>
      <xdr:rowOff>163735</xdr:rowOff>
    </xdr:from>
    <xdr:to>
      <xdr:col>6</xdr:col>
      <xdr:colOff>484729</xdr:colOff>
      <xdr:row>135</xdr:row>
      <xdr:rowOff>163735</xdr:rowOff>
    </xdr:to>
    <xdr:cxnSp macro="">
      <xdr:nvCxnSpPr>
        <xdr:cNvPr id="58" name="Conector recto 57">
          <a:extLst>
            <a:ext uri="{FF2B5EF4-FFF2-40B4-BE49-F238E27FC236}">
              <a16:creationId xmlns:a16="http://schemas.microsoft.com/office/drawing/2014/main" id="{A7AF7FC3-F3AA-4CAB-B785-0B1958B5F173}"/>
            </a:ext>
          </a:extLst>
        </xdr:cNvPr>
        <xdr:cNvCxnSpPr/>
      </xdr:nvCxnSpPr>
      <xdr:spPr>
        <a:xfrm rot="5870483" flipH="1">
          <a:off x="5531269" y="24770815"/>
          <a:ext cx="0" cy="720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532911</xdr:colOff>
      <xdr:row>138</xdr:row>
      <xdr:rowOff>174288</xdr:rowOff>
    </xdr:from>
    <xdr:to>
      <xdr:col>6</xdr:col>
      <xdr:colOff>603908</xdr:colOff>
      <xdr:row>138</xdr:row>
      <xdr:rowOff>174288</xdr:rowOff>
    </xdr:to>
    <xdr:cxnSp macro="">
      <xdr:nvCxnSpPr>
        <xdr:cNvPr id="59" name="Conector recto 58">
          <a:extLst>
            <a:ext uri="{FF2B5EF4-FFF2-40B4-BE49-F238E27FC236}">
              <a16:creationId xmlns:a16="http://schemas.microsoft.com/office/drawing/2014/main" id="{3F663F32-1E37-422F-A8F2-73CE54C61C6C}"/>
            </a:ext>
          </a:extLst>
        </xdr:cNvPr>
        <xdr:cNvCxnSpPr/>
      </xdr:nvCxnSpPr>
      <xdr:spPr>
        <a:xfrm rot="5870483" flipH="1">
          <a:off x="5650950" y="25330509"/>
          <a:ext cx="0" cy="7099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393668</xdr:colOff>
      <xdr:row>136</xdr:row>
      <xdr:rowOff>24734</xdr:rowOff>
    </xdr:from>
    <xdr:to>
      <xdr:col>6</xdr:col>
      <xdr:colOff>534037</xdr:colOff>
      <xdr:row>136</xdr:row>
      <xdr:rowOff>24734</xdr:rowOff>
    </xdr:to>
    <xdr:cxnSp macro="">
      <xdr:nvCxnSpPr>
        <xdr:cNvPr id="60" name="Conector recto 59">
          <a:extLst>
            <a:ext uri="{FF2B5EF4-FFF2-40B4-BE49-F238E27FC236}">
              <a16:creationId xmlns:a16="http://schemas.microsoft.com/office/drawing/2014/main" id="{8C52C1AF-C1E0-4591-B33F-6D849E6E0F62}"/>
            </a:ext>
          </a:extLst>
        </xdr:cNvPr>
        <xdr:cNvCxnSpPr/>
      </xdr:nvCxnSpPr>
      <xdr:spPr>
        <a:xfrm rot="5870483" flipH="1">
          <a:off x="5546393" y="24780509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515892</xdr:colOff>
      <xdr:row>138</xdr:row>
      <xdr:rowOff>76581</xdr:rowOff>
    </xdr:from>
    <xdr:to>
      <xdr:col>6</xdr:col>
      <xdr:colOff>586889</xdr:colOff>
      <xdr:row>138</xdr:row>
      <xdr:rowOff>76581</xdr:rowOff>
    </xdr:to>
    <xdr:cxnSp macro="">
      <xdr:nvCxnSpPr>
        <xdr:cNvPr id="61" name="Conector recto 60">
          <a:extLst>
            <a:ext uri="{FF2B5EF4-FFF2-40B4-BE49-F238E27FC236}">
              <a16:creationId xmlns:a16="http://schemas.microsoft.com/office/drawing/2014/main" id="{953EB0FF-95E8-4A4B-8D87-C95299029734}"/>
            </a:ext>
          </a:extLst>
        </xdr:cNvPr>
        <xdr:cNvCxnSpPr/>
      </xdr:nvCxnSpPr>
      <xdr:spPr>
        <a:xfrm rot="5870483" flipH="1">
          <a:off x="5633931" y="25232802"/>
          <a:ext cx="0" cy="7099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456833</xdr:colOff>
      <xdr:row>138</xdr:row>
      <xdr:rowOff>119444</xdr:rowOff>
    </xdr:from>
    <xdr:to>
      <xdr:col>6</xdr:col>
      <xdr:colOff>597202</xdr:colOff>
      <xdr:row>138</xdr:row>
      <xdr:rowOff>119444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FE0DC7AB-E6E2-4C9C-B67C-F7A5DD8F4A14}"/>
            </a:ext>
          </a:extLst>
        </xdr:cNvPr>
        <xdr:cNvCxnSpPr/>
      </xdr:nvCxnSpPr>
      <xdr:spPr>
        <a:xfrm rot="5870483" flipH="1">
          <a:off x="5609558" y="25240979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495635</xdr:colOff>
      <xdr:row>137</xdr:row>
      <xdr:rowOff>175527</xdr:rowOff>
    </xdr:from>
    <xdr:to>
      <xdr:col>6</xdr:col>
      <xdr:colOff>564004</xdr:colOff>
      <xdr:row>137</xdr:row>
      <xdr:rowOff>175527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BE365E7B-6BA1-448C-A909-D7C74287CBC7}"/>
            </a:ext>
          </a:extLst>
        </xdr:cNvPr>
        <xdr:cNvCxnSpPr/>
      </xdr:nvCxnSpPr>
      <xdr:spPr>
        <a:xfrm rot="5870483" flipH="1">
          <a:off x="5612360" y="25150182"/>
          <a:ext cx="0" cy="68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444517</xdr:colOff>
      <xdr:row>138</xdr:row>
      <xdr:rowOff>27683</xdr:rowOff>
    </xdr:from>
    <xdr:to>
      <xdr:col>6</xdr:col>
      <xdr:colOff>584886</xdr:colOff>
      <xdr:row>138</xdr:row>
      <xdr:rowOff>27683</xdr:rowOff>
    </xdr:to>
    <xdr:cxnSp macro="">
      <xdr:nvCxnSpPr>
        <xdr:cNvPr id="64" name="Conector recto 63">
          <a:extLst>
            <a:ext uri="{FF2B5EF4-FFF2-40B4-BE49-F238E27FC236}">
              <a16:creationId xmlns:a16="http://schemas.microsoft.com/office/drawing/2014/main" id="{A047A399-0E83-4509-B4A7-9C5234152403}"/>
            </a:ext>
          </a:extLst>
        </xdr:cNvPr>
        <xdr:cNvCxnSpPr/>
      </xdr:nvCxnSpPr>
      <xdr:spPr>
        <a:xfrm rot="5870483" flipH="1">
          <a:off x="5597242" y="25149218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420903</xdr:colOff>
      <xdr:row>137</xdr:row>
      <xdr:rowOff>133906</xdr:rowOff>
    </xdr:from>
    <xdr:to>
      <xdr:col>6</xdr:col>
      <xdr:colOff>561272</xdr:colOff>
      <xdr:row>137</xdr:row>
      <xdr:rowOff>133906</xdr:rowOff>
    </xdr:to>
    <xdr:cxnSp macro="">
      <xdr:nvCxnSpPr>
        <xdr:cNvPr id="65" name="Conector recto 64">
          <a:extLst>
            <a:ext uri="{FF2B5EF4-FFF2-40B4-BE49-F238E27FC236}">
              <a16:creationId xmlns:a16="http://schemas.microsoft.com/office/drawing/2014/main" id="{98D638A8-88E0-4C50-B33F-619B8EFA3885}"/>
            </a:ext>
          </a:extLst>
        </xdr:cNvPr>
        <xdr:cNvCxnSpPr/>
      </xdr:nvCxnSpPr>
      <xdr:spPr>
        <a:xfrm rot="5870483" flipH="1">
          <a:off x="5573628" y="25072561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570501</xdr:colOff>
      <xdr:row>140</xdr:row>
      <xdr:rowOff>99120</xdr:rowOff>
    </xdr:from>
    <xdr:to>
      <xdr:col>6</xdr:col>
      <xdr:colOff>641498</xdr:colOff>
      <xdr:row>140</xdr:row>
      <xdr:rowOff>99120</xdr:rowOff>
    </xdr:to>
    <xdr:cxnSp macro="">
      <xdr:nvCxnSpPr>
        <xdr:cNvPr id="66" name="Conector recto 65">
          <a:extLst>
            <a:ext uri="{FF2B5EF4-FFF2-40B4-BE49-F238E27FC236}">
              <a16:creationId xmlns:a16="http://schemas.microsoft.com/office/drawing/2014/main" id="{BB937D9D-B56C-4D42-928D-8CFD90DC98AE}"/>
            </a:ext>
          </a:extLst>
        </xdr:cNvPr>
        <xdr:cNvCxnSpPr/>
      </xdr:nvCxnSpPr>
      <xdr:spPr>
        <a:xfrm rot="5870483" flipH="1">
          <a:off x="5688540" y="25621101"/>
          <a:ext cx="0" cy="7099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507544</xdr:colOff>
      <xdr:row>140</xdr:row>
      <xdr:rowOff>141900</xdr:rowOff>
    </xdr:from>
    <xdr:to>
      <xdr:col>6</xdr:col>
      <xdr:colOff>647913</xdr:colOff>
      <xdr:row>140</xdr:row>
      <xdr:rowOff>141900</xdr:rowOff>
    </xdr:to>
    <xdr:cxnSp macro="">
      <xdr:nvCxnSpPr>
        <xdr:cNvPr id="67" name="Conector recto 66">
          <a:extLst>
            <a:ext uri="{FF2B5EF4-FFF2-40B4-BE49-F238E27FC236}">
              <a16:creationId xmlns:a16="http://schemas.microsoft.com/office/drawing/2014/main" id="{14CB69A1-D52B-495D-B0AA-A6090582B41A}"/>
            </a:ext>
          </a:extLst>
        </xdr:cNvPr>
        <xdr:cNvCxnSpPr/>
      </xdr:nvCxnSpPr>
      <xdr:spPr>
        <a:xfrm rot="5870483" flipH="1">
          <a:off x="5660269" y="25629195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501827</xdr:colOff>
      <xdr:row>140</xdr:row>
      <xdr:rowOff>51701</xdr:rowOff>
    </xdr:from>
    <xdr:to>
      <xdr:col>6</xdr:col>
      <xdr:colOff>642196</xdr:colOff>
      <xdr:row>140</xdr:row>
      <xdr:rowOff>51701</xdr:rowOff>
    </xdr:to>
    <xdr:cxnSp macro="">
      <xdr:nvCxnSpPr>
        <xdr:cNvPr id="68" name="Conector recto 67">
          <a:extLst>
            <a:ext uri="{FF2B5EF4-FFF2-40B4-BE49-F238E27FC236}">
              <a16:creationId xmlns:a16="http://schemas.microsoft.com/office/drawing/2014/main" id="{EBE3AFFC-8449-4D75-831E-D058A5E24998}"/>
            </a:ext>
          </a:extLst>
        </xdr:cNvPr>
        <xdr:cNvCxnSpPr/>
      </xdr:nvCxnSpPr>
      <xdr:spPr>
        <a:xfrm rot="5870483" flipH="1">
          <a:off x="5654552" y="25538996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495977</xdr:colOff>
      <xdr:row>140</xdr:row>
      <xdr:rowOff>2451</xdr:rowOff>
    </xdr:from>
    <xdr:to>
      <xdr:col>6</xdr:col>
      <xdr:colOff>636346</xdr:colOff>
      <xdr:row>140</xdr:row>
      <xdr:rowOff>2451</xdr:rowOff>
    </xdr:to>
    <xdr:cxnSp macro="">
      <xdr:nvCxnSpPr>
        <xdr:cNvPr id="69" name="Conector recto 68">
          <a:extLst>
            <a:ext uri="{FF2B5EF4-FFF2-40B4-BE49-F238E27FC236}">
              <a16:creationId xmlns:a16="http://schemas.microsoft.com/office/drawing/2014/main" id="{6C07C957-1AAF-4F59-9C37-2AF5C520F6FE}"/>
            </a:ext>
          </a:extLst>
        </xdr:cNvPr>
        <xdr:cNvCxnSpPr/>
      </xdr:nvCxnSpPr>
      <xdr:spPr>
        <a:xfrm rot="5870483" flipH="1">
          <a:off x="5648702" y="25489746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545923</xdr:colOff>
      <xdr:row>139</xdr:row>
      <xdr:rowOff>134256</xdr:rowOff>
    </xdr:from>
    <xdr:to>
      <xdr:col>6</xdr:col>
      <xdr:colOff>616920</xdr:colOff>
      <xdr:row>139</xdr:row>
      <xdr:rowOff>134256</xdr:rowOff>
    </xdr:to>
    <xdr:cxnSp macro="">
      <xdr:nvCxnSpPr>
        <xdr:cNvPr id="70" name="Conector recto 69">
          <a:extLst>
            <a:ext uri="{FF2B5EF4-FFF2-40B4-BE49-F238E27FC236}">
              <a16:creationId xmlns:a16="http://schemas.microsoft.com/office/drawing/2014/main" id="{5D4CE214-036D-4829-9AB6-462366528C9A}"/>
            </a:ext>
          </a:extLst>
        </xdr:cNvPr>
        <xdr:cNvCxnSpPr/>
      </xdr:nvCxnSpPr>
      <xdr:spPr>
        <a:xfrm rot="5870483" flipH="1">
          <a:off x="5663962" y="25473357"/>
          <a:ext cx="0" cy="7099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543496</xdr:colOff>
      <xdr:row>139</xdr:row>
      <xdr:rowOff>40376</xdr:rowOff>
    </xdr:from>
    <xdr:to>
      <xdr:col>6</xdr:col>
      <xdr:colOff>614493</xdr:colOff>
      <xdr:row>139</xdr:row>
      <xdr:rowOff>40376</xdr:rowOff>
    </xdr:to>
    <xdr:cxnSp macro="">
      <xdr:nvCxnSpPr>
        <xdr:cNvPr id="71" name="Conector recto 70">
          <a:extLst>
            <a:ext uri="{FF2B5EF4-FFF2-40B4-BE49-F238E27FC236}">
              <a16:creationId xmlns:a16="http://schemas.microsoft.com/office/drawing/2014/main" id="{11565490-378A-4855-91C8-2E6D5A36FE3C}"/>
            </a:ext>
          </a:extLst>
        </xdr:cNvPr>
        <xdr:cNvCxnSpPr/>
      </xdr:nvCxnSpPr>
      <xdr:spPr>
        <a:xfrm rot="5870483" flipH="1">
          <a:off x="5661535" y="25379477"/>
          <a:ext cx="0" cy="7099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473440</xdr:colOff>
      <xdr:row>139</xdr:row>
      <xdr:rowOff>86780</xdr:rowOff>
    </xdr:from>
    <xdr:to>
      <xdr:col>6</xdr:col>
      <xdr:colOff>613809</xdr:colOff>
      <xdr:row>139</xdr:row>
      <xdr:rowOff>86780</xdr:rowOff>
    </xdr:to>
    <xdr:cxnSp macro="">
      <xdr:nvCxnSpPr>
        <xdr:cNvPr id="72" name="Conector recto 71">
          <a:extLst>
            <a:ext uri="{FF2B5EF4-FFF2-40B4-BE49-F238E27FC236}">
              <a16:creationId xmlns:a16="http://schemas.microsoft.com/office/drawing/2014/main" id="{6A24B7D8-8CE4-41FF-ABBE-9EF0214C8BF8}"/>
            </a:ext>
          </a:extLst>
        </xdr:cNvPr>
        <xdr:cNvCxnSpPr/>
      </xdr:nvCxnSpPr>
      <xdr:spPr>
        <a:xfrm rot="5870483" flipH="1">
          <a:off x="5626165" y="25391195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414827</xdr:colOff>
      <xdr:row>136</xdr:row>
      <xdr:rowOff>123989</xdr:rowOff>
    </xdr:from>
    <xdr:to>
      <xdr:col>6</xdr:col>
      <xdr:colOff>555196</xdr:colOff>
      <xdr:row>136</xdr:row>
      <xdr:rowOff>123989</xdr:rowOff>
    </xdr:to>
    <xdr:cxnSp macro="">
      <xdr:nvCxnSpPr>
        <xdr:cNvPr id="73" name="Conector recto 72">
          <a:extLst>
            <a:ext uri="{FF2B5EF4-FFF2-40B4-BE49-F238E27FC236}">
              <a16:creationId xmlns:a16="http://schemas.microsoft.com/office/drawing/2014/main" id="{636D56B3-723C-4616-8EF8-FEC5B2C9527C}"/>
            </a:ext>
          </a:extLst>
        </xdr:cNvPr>
        <xdr:cNvCxnSpPr/>
      </xdr:nvCxnSpPr>
      <xdr:spPr>
        <a:xfrm rot="5870483" flipH="1">
          <a:off x="5567552" y="24879764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285752</xdr:colOff>
      <xdr:row>107</xdr:row>
      <xdr:rowOff>90858</xdr:rowOff>
    </xdr:from>
    <xdr:to>
      <xdr:col>5</xdr:col>
      <xdr:colOff>223877</xdr:colOff>
      <xdr:row>108</xdr:row>
      <xdr:rowOff>79673</xdr:rowOff>
    </xdr:to>
    <xdr:grpSp>
      <xdr:nvGrpSpPr>
        <xdr:cNvPr id="74" name="Grupo 73">
          <a:extLst>
            <a:ext uri="{FF2B5EF4-FFF2-40B4-BE49-F238E27FC236}">
              <a16:creationId xmlns:a16="http://schemas.microsoft.com/office/drawing/2014/main" id="{FF8AA1FB-538C-453D-AF24-CC03986E59B8}"/>
            </a:ext>
          </a:extLst>
        </xdr:cNvPr>
        <xdr:cNvGrpSpPr/>
      </xdr:nvGrpSpPr>
      <xdr:grpSpPr>
        <a:xfrm rot="10800000">
          <a:off x="281942" y="18590486"/>
          <a:ext cx="4563985" cy="158187"/>
          <a:chOff x="6864169" y="2874955"/>
          <a:chExt cx="3379662" cy="170278"/>
        </a:xfrm>
      </xdr:grpSpPr>
      <xdr:cxnSp macro="">
        <xdr:nvCxnSpPr>
          <xdr:cNvPr id="75" name="Conector recto 74">
            <a:extLst>
              <a:ext uri="{FF2B5EF4-FFF2-40B4-BE49-F238E27FC236}">
                <a16:creationId xmlns:a16="http://schemas.microsoft.com/office/drawing/2014/main" id="{29F55AD7-1627-A1AB-10CB-096D838D50F8}"/>
              </a:ext>
            </a:extLst>
          </xdr:cNvPr>
          <xdr:cNvCxnSpPr/>
        </xdr:nvCxnSpPr>
        <xdr:spPr>
          <a:xfrm>
            <a:off x="9824726" y="289034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" name="Conector recto 75">
            <a:extLst>
              <a:ext uri="{FF2B5EF4-FFF2-40B4-BE49-F238E27FC236}">
                <a16:creationId xmlns:a16="http://schemas.microsoft.com/office/drawing/2014/main" id="{B1B601A3-5D60-A9F3-7004-A0A3E26B3323}"/>
              </a:ext>
            </a:extLst>
          </xdr:cNvPr>
          <xdr:cNvCxnSpPr/>
        </xdr:nvCxnSpPr>
        <xdr:spPr>
          <a:xfrm>
            <a:off x="9781183" y="289034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" name="Conector recto 76">
            <a:extLst>
              <a:ext uri="{FF2B5EF4-FFF2-40B4-BE49-F238E27FC236}">
                <a16:creationId xmlns:a16="http://schemas.microsoft.com/office/drawing/2014/main" id="{D73F3D7A-FB71-AFDC-15A0-1A73DF63C1E1}"/>
              </a:ext>
            </a:extLst>
          </xdr:cNvPr>
          <xdr:cNvCxnSpPr/>
        </xdr:nvCxnSpPr>
        <xdr:spPr>
          <a:xfrm>
            <a:off x="9911810" y="289034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" name="Conector recto 77">
            <a:extLst>
              <a:ext uri="{FF2B5EF4-FFF2-40B4-BE49-F238E27FC236}">
                <a16:creationId xmlns:a16="http://schemas.microsoft.com/office/drawing/2014/main" id="{B99D4EF5-5032-D15F-AC3B-D97D21BEF986}"/>
              </a:ext>
            </a:extLst>
          </xdr:cNvPr>
          <xdr:cNvCxnSpPr/>
        </xdr:nvCxnSpPr>
        <xdr:spPr>
          <a:xfrm>
            <a:off x="9868267" y="289034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9" name="Conector recto 78">
            <a:extLst>
              <a:ext uri="{FF2B5EF4-FFF2-40B4-BE49-F238E27FC236}">
                <a16:creationId xmlns:a16="http://schemas.microsoft.com/office/drawing/2014/main" id="{F1924719-9EEC-06BC-65DE-14561C4FDCA0}"/>
              </a:ext>
            </a:extLst>
          </xdr:cNvPr>
          <xdr:cNvCxnSpPr/>
        </xdr:nvCxnSpPr>
        <xdr:spPr>
          <a:xfrm>
            <a:off x="9993459" y="288490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0" name="Conector recto 79">
            <a:extLst>
              <a:ext uri="{FF2B5EF4-FFF2-40B4-BE49-F238E27FC236}">
                <a16:creationId xmlns:a16="http://schemas.microsoft.com/office/drawing/2014/main" id="{07F4466A-ECBA-BCC0-66ED-C38A85FFE805}"/>
              </a:ext>
            </a:extLst>
          </xdr:cNvPr>
          <xdr:cNvCxnSpPr/>
        </xdr:nvCxnSpPr>
        <xdr:spPr>
          <a:xfrm>
            <a:off x="9949916" y="288490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1" name="Conector recto 80">
            <a:extLst>
              <a:ext uri="{FF2B5EF4-FFF2-40B4-BE49-F238E27FC236}">
                <a16:creationId xmlns:a16="http://schemas.microsoft.com/office/drawing/2014/main" id="{EEB4F772-8396-0390-824B-95C4B201FD8B}"/>
              </a:ext>
            </a:extLst>
          </xdr:cNvPr>
          <xdr:cNvCxnSpPr/>
        </xdr:nvCxnSpPr>
        <xdr:spPr>
          <a:xfrm>
            <a:off x="10075098" y="289034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2" name="Conector recto 81">
            <a:extLst>
              <a:ext uri="{FF2B5EF4-FFF2-40B4-BE49-F238E27FC236}">
                <a16:creationId xmlns:a16="http://schemas.microsoft.com/office/drawing/2014/main" id="{9863D25A-A9B3-9FC7-3096-5518C9F7BDCA}"/>
              </a:ext>
            </a:extLst>
          </xdr:cNvPr>
          <xdr:cNvCxnSpPr/>
        </xdr:nvCxnSpPr>
        <xdr:spPr>
          <a:xfrm>
            <a:off x="10031555" y="289034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3" name="Conector recto 82">
            <a:extLst>
              <a:ext uri="{FF2B5EF4-FFF2-40B4-BE49-F238E27FC236}">
                <a16:creationId xmlns:a16="http://schemas.microsoft.com/office/drawing/2014/main" id="{3E655CBA-BE3D-1A5D-9F1F-8CD022244388}"/>
              </a:ext>
            </a:extLst>
          </xdr:cNvPr>
          <xdr:cNvCxnSpPr/>
        </xdr:nvCxnSpPr>
        <xdr:spPr>
          <a:xfrm>
            <a:off x="10162182" y="289034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4" name="Conector recto 83">
            <a:extLst>
              <a:ext uri="{FF2B5EF4-FFF2-40B4-BE49-F238E27FC236}">
                <a16:creationId xmlns:a16="http://schemas.microsoft.com/office/drawing/2014/main" id="{596DB7C0-1149-E16D-F6DD-D1094070A0B3}"/>
              </a:ext>
            </a:extLst>
          </xdr:cNvPr>
          <xdr:cNvCxnSpPr/>
        </xdr:nvCxnSpPr>
        <xdr:spPr>
          <a:xfrm>
            <a:off x="10118639" y="289033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5" name="Conector recto 84">
            <a:extLst>
              <a:ext uri="{FF2B5EF4-FFF2-40B4-BE49-F238E27FC236}">
                <a16:creationId xmlns:a16="http://schemas.microsoft.com/office/drawing/2014/main" id="{574635F0-E4DC-0D0F-B7EB-B47A956ED2EF}"/>
              </a:ext>
            </a:extLst>
          </xdr:cNvPr>
          <xdr:cNvCxnSpPr/>
        </xdr:nvCxnSpPr>
        <xdr:spPr>
          <a:xfrm>
            <a:off x="10243831" y="288490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6" name="Conector recto 85">
            <a:extLst>
              <a:ext uri="{FF2B5EF4-FFF2-40B4-BE49-F238E27FC236}">
                <a16:creationId xmlns:a16="http://schemas.microsoft.com/office/drawing/2014/main" id="{E31335B7-807A-93BB-F22D-B3FAD824163E}"/>
              </a:ext>
            </a:extLst>
          </xdr:cNvPr>
          <xdr:cNvCxnSpPr/>
        </xdr:nvCxnSpPr>
        <xdr:spPr>
          <a:xfrm>
            <a:off x="10200288" y="288489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7" name="Conector recto 86">
            <a:extLst>
              <a:ext uri="{FF2B5EF4-FFF2-40B4-BE49-F238E27FC236}">
                <a16:creationId xmlns:a16="http://schemas.microsoft.com/office/drawing/2014/main" id="{A4A45D45-DF36-CC9A-6448-2400B7FBE034}"/>
              </a:ext>
            </a:extLst>
          </xdr:cNvPr>
          <xdr:cNvCxnSpPr/>
        </xdr:nvCxnSpPr>
        <xdr:spPr>
          <a:xfrm>
            <a:off x="9318538" y="287496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" name="Conector recto 87">
            <a:extLst>
              <a:ext uri="{FF2B5EF4-FFF2-40B4-BE49-F238E27FC236}">
                <a16:creationId xmlns:a16="http://schemas.microsoft.com/office/drawing/2014/main" id="{94409FC8-33C1-6B47-8E01-32EFAF780585}"/>
              </a:ext>
            </a:extLst>
          </xdr:cNvPr>
          <xdr:cNvCxnSpPr/>
        </xdr:nvCxnSpPr>
        <xdr:spPr>
          <a:xfrm>
            <a:off x="9274995" y="287495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" name="Conector recto 88">
            <a:extLst>
              <a:ext uri="{FF2B5EF4-FFF2-40B4-BE49-F238E27FC236}">
                <a16:creationId xmlns:a16="http://schemas.microsoft.com/office/drawing/2014/main" id="{81B38468-DA35-9075-A50C-A6BD13E938E8}"/>
              </a:ext>
            </a:extLst>
          </xdr:cNvPr>
          <xdr:cNvCxnSpPr/>
        </xdr:nvCxnSpPr>
        <xdr:spPr>
          <a:xfrm>
            <a:off x="9405622" y="288809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0" name="Conector recto 89">
            <a:extLst>
              <a:ext uri="{FF2B5EF4-FFF2-40B4-BE49-F238E27FC236}">
                <a16:creationId xmlns:a16="http://schemas.microsoft.com/office/drawing/2014/main" id="{D3A6B780-8333-6523-AF50-1634B91A4334}"/>
              </a:ext>
            </a:extLst>
          </xdr:cNvPr>
          <xdr:cNvCxnSpPr/>
        </xdr:nvCxnSpPr>
        <xdr:spPr>
          <a:xfrm>
            <a:off x="9362079" y="287495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1" name="Conector recto 90">
            <a:extLst>
              <a:ext uri="{FF2B5EF4-FFF2-40B4-BE49-F238E27FC236}">
                <a16:creationId xmlns:a16="http://schemas.microsoft.com/office/drawing/2014/main" id="{82686AD3-4E70-9095-0722-A8A8363C2BFC}"/>
              </a:ext>
            </a:extLst>
          </xdr:cNvPr>
          <xdr:cNvCxnSpPr/>
        </xdr:nvCxnSpPr>
        <xdr:spPr>
          <a:xfrm>
            <a:off x="9487271" y="289579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2" name="Conector recto 91">
            <a:extLst>
              <a:ext uri="{FF2B5EF4-FFF2-40B4-BE49-F238E27FC236}">
                <a16:creationId xmlns:a16="http://schemas.microsoft.com/office/drawing/2014/main" id="{10D7E48B-7C18-BD0E-3DEA-A51B14BBEE24}"/>
              </a:ext>
            </a:extLst>
          </xdr:cNvPr>
          <xdr:cNvCxnSpPr/>
        </xdr:nvCxnSpPr>
        <xdr:spPr>
          <a:xfrm>
            <a:off x="9443728" y="288265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3" name="Conector recto 92">
            <a:extLst>
              <a:ext uri="{FF2B5EF4-FFF2-40B4-BE49-F238E27FC236}">
                <a16:creationId xmlns:a16="http://schemas.microsoft.com/office/drawing/2014/main" id="{CE1AB3DC-9CED-84F7-E277-DFC03012FA28}"/>
              </a:ext>
            </a:extLst>
          </xdr:cNvPr>
          <xdr:cNvCxnSpPr/>
        </xdr:nvCxnSpPr>
        <xdr:spPr>
          <a:xfrm>
            <a:off x="9568910" y="290123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4" name="Conector recto 93">
            <a:extLst>
              <a:ext uri="{FF2B5EF4-FFF2-40B4-BE49-F238E27FC236}">
                <a16:creationId xmlns:a16="http://schemas.microsoft.com/office/drawing/2014/main" id="{9DB82822-8E22-1EB2-1578-D6F8A5F202EB}"/>
              </a:ext>
            </a:extLst>
          </xdr:cNvPr>
          <xdr:cNvCxnSpPr/>
        </xdr:nvCxnSpPr>
        <xdr:spPr>
          <a:xfrm>
            <a:off x="9525367" y="290123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5" name="Conector recto 94">
            <a:extLst>
              <a:ext uri="{FF2B5EF4-FFF2-40B4-BE49-F238E27FC236}">
                <a16:creationId xmlns:a16="http://schemas.microsoft.com/office/drawing/2014/main" id="{D07F2FEE-A450-F816-B787-AACEE9A4D54F}"/>
              </a:ext>
            </a:extLst>
          </xdr:cNvPr>
          <xdr:cNvCxnSpPr/>
        </xdr:nvCxnSpPr>
        <xdr:spPr>
          <a:xfrm>
            <a:off x="9655994" y="290123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6" name="Conector recto 95">
            <a:extLst>
              <a:ext uri="{FF2B5EF4-FFF2-40B4-BE49-F238E27FC236}">
                <a16:creationId xmlns:a16="http://schemas.microsoft.com/office/drawing/2014/main" id="{7CD11805-CBEE-0891-58F1-07FFFAFA0EE4}"/>
              </a:ext>
            </a:extLst>
          </xdr:cNvPr>
          <xdr:cNvCxnSpPr/>
        </xdr:nvCxnSpPr>
        <xdr:spPr>
          <a:xfrm>
            <a:off x="9612451" y="290122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7" name="Conector recto 96">
            <a:extLst>
              <a:ext uri="{FF2B5EF4-FFF2-40B4-BE49-F238E27FC236}">
                <a16:creationId xmlns:a16="http://schemas.microsoft.com/office/drawing/2014/main" id="{98580799-4AC9-51FB-F800-6A106BEFA1D7}"/>
              </a:ext>
            </a:extLst>
          </xdr:cNvPr>
          <xdr:cNvCxnSpPr/>
        </xdr:nvCxnSpPr>
        <xdr:spPr>
          <a:xfrm>
            <a:off x="9737643" y="289579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8" name="Conector recto 97">
            <a:extLst>
              <a:ext uri="{FF2B5EF4-FFF2-40B4-BE49-F238E27FC236}">
                <a16:creationId xmlns:a16="http://schemas.microsoft.com/office/drawing/2014/main" id="{AED93B85-7776-88B8-8581-A6CBF5E5005B}"/>
              </a:ext>
            </a:extLst>
          </xdr:cNvPr>
          <xdr:cNvCxnSpPr/>
        </xdr:nvCxnSpPr>
        <xdr:spPr>
          <a:xfrm>
            <a:off x="9694100" y="289578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9" name="Conector recto 98">
            <a:extLst>
              <a:ext uri="{FF2B5EF4-FFF2-40B4-BE49-F238E27FC236}">
                <a16:creationId xmlns:a16="http://schemas.microsoft.com/office/drawing/2014/main" id="{5E4499FD-F76B-B31D-FA51-CF84C4300D43}"/>
              </a:ext>
            </a:extLst>
          </xdr:cNvPr>
          <xdr:cNvCxnSpPr/>
        </xdr:nvCxnSpPr>
        <xdr:spPr>
          <a:xfrm>
            <a:off x="8806907" y="289240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0" name="Conector recto 99">
            <a:extLst>
              <a:ext uri="{FF2B5EF4-FFF2-40B4-BE49-F238E27FC236}">
                <a16:creationId xmlns:a16="http://schemas.microsoft.com/office/drawing/2014/main" id="{C4D4B732-E801-B742-74C4-9E5334797223}"/>
              </a:ext>
            </a:extLst>
          </xdr:cNvPr>
          <xdr:cNvCxnSpPr/>
        </xdr:nvCxnSpPr>
        <xdr:spPr>
          <a:xfrm>
            <a:off x="8763364" y="289240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1" name="Conector recto 100">
            <a:extLst>
              <a:ext uri="{FF2B5EF4-FFF2-40B4-BE49-F238E27FC236}">
                <a16:creationId xmlns:a16="http://schemas.microsoft.com/office/drawing/2014/main" id="{71DE8F94-1972-B1AC-49E1-A4D3036C8D33}"/>
              </a:ext>
            </a:extLst>
          </xdr:cNvPr>
          <xdr:cNvCxnSpPr/>
        </xdr:nvCxnSpPr>
        <xdr:spPr>
          <a:xfrm>
            <a:off x="8893991" y="289240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2" name="Conector recto 101">
            <a:extLst>
              <a:ext uri="{FF2B5EF4-FFF2-40B4-BE49-F238E27FC236}">
                <a16:creationId xmlns:a16="http://schemas.microsoft.com/office/drawing/2014/main" id="{D1D974F4-86DF-A17D-A6D1-1F5C4AE0A7DD}"/>
              </a:ext>
            </a:extLst>
          </xdr:cNvPr>
          <xdr:cNvCxnSpPr/>
        </xdr:nvCxnSpPr>
        <xdr:spPr>
          <a:xfrm>
            <a:off x="8850448" y="289240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3" name="Conector recto 102">
            <a:extLst>
              <a:ext uri="{FF2B5EF4-FFF2-40B4-BE49-F238E27FC236}">
                <a16:creationId xmlns:a16="http://schemas.microsoft.com/office/drawing/2014/main" id="{481B5E7B-CFAF-7672-DE96-A7CE69D37299}"/>
              </a:ext>
            </a:extLst>
          </xdr:cNvPr>
          <xdr:cNvCxnSpPr/>
        </xdr:nvCxnSpPr>
        <xdr:spPr>
          <a:xfrm>
            <a:off x="8975640" y="288696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4" name="Conector recto 103">
            <a:extLst>
              <a:ext uri="{FF2B5EF4-FFF2-40B4-BE49-F238E27FC236}">
                <a16:creationId xmlns:a16="http://schemas.microsoft.com/office/drawing/2014/main" id="{287644A1-4AC5-2C41-C94E-0C8782DD6509}"/>
              </a:ext>
            </a:extLst>
          </xdr:cNvPr>
          <xdr:cNvCxnSpPr/>
        </xdr:nvCxnSpPr>
        <xdr:spPr>
          <a:xfrm>
            <a:off x="8932097" y="288696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5" name="Conector recto 104">
            <a:extLst>
              <a:ext uri="{FF2B5EF4-FFF2-40B4-BE49-F238E27FC236}">
                <a16:creationId xmlns:a16="http://schemas.microsoft.com/office/drawing/2014/main" id="{31A600DF-8034-EACE-5C3D-438C8DBC42D7}"/>
              </a:ext>
            </a:extLst>
          </xdr:cNvPr>
          <xdr:cNvCxnSpPr/>
        </xdr:nvCxnSpPr>
        <xdr:spPr>
          <a:xfrm>
            <a:off x="9057279" y="288583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6" name="Conector recto 105">
            <a:extLst>
              <a:ext uri="{FF2B5EF4-FFF2-40B4-BE49-F238E27FC236}">
                <a16:creationId xmlns:a16="http://schemas.microsoft.com/office/drawing/2014/main" id="{EB0C455F-9F2A-CC38-3F4F-2DC1DD9BDD07}"/>
              </a:ext>
            </a:extLst>
          </xdr:cNvPr>
          <xdr:cNvCxnSpPr/>
        </xdr:nvCxnSpPr>
        <xdr:spPr>
          <a:xfrm>
            <a:off x="9013736" y="288583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7" name="Conector recto 106">
            <a:extLst>
              <a:ext uri="{FF2B5EF4-FFF2-40B4-BE49-F238E27FC236}">
                <a16:creationId xmlns:a16="http://schemas.microsoft.com/office/drawing/2014/main" id="{11EBD4DB-487C-4E51-48E8-B4F8810DAE28}"/>
              </a:ext>
            </a:extLst>
          </xdr:cNvPr>
          <xdr:cNvCxnSpPr/>
        </xdr:nvCxnSpPr>
        <xdr:spPr>
          <a:xfrm>
            <a:off x="9144363" y="288583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8" name="Conector recto 107">
            <a:extLst>
              <a:ext uri="{FF2B5EF4-FFF2-40B4-BE49-F238E27FC236}">
                <a16:creationId xmlns:a16="http://schemas.microsoft.com/office/drawing/2014/main" id="{6F1B0435-07C9-72A0-3FBA-A2CBB3F95B5A}"/>
              </a:ext>
            </a:extLst>
          </xdr:cNvPr>
          <xdr:cNvCxnSpPr/>
        </xdr:nvCxnSpPr>
        <xdr:spPr>
          <a:xfrm>
            <a:off x="9100820" y="288583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9" name="Conector recto 108">
            <a:extLst>
              <a:ext uri="{FF2B5EF4-FFF2-40B4-BE49-F238E27FC236}">
                <a16:creationId xmlns:a16="http://schemas.microsoft.com/office/drawing/2014/main" id="{0303DFDC-615A-98D4-4DA5-E3E2F68221DD}"/>
              </a:ext>
            </a:extLst>
          </xdr:cNvPr>
          <xdr:cNvCxnSpPr/>
        </xdr:nvCxnSpPr>
        <xdr:spPr>
          <a:xfrm>
            <a:off x="9226012" y="288039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0" name="Conector recto 109">
            <a:extLst>
              <a:ext uri="{FF2B5EF4-FFF2-40B4-BE49-F238E27FC236}">
                <a16:creationId xmlns:a16="http://schemas.microsoft.com/office/drawing/2014/main" id="{88EFA22C-9667-F514-4BE4-0E3FC5B77428}"/>
              </a:ext>
            </a:extLst>
          </xdr:cNvPr>
          <xdr:cNvCxnSpPr/>
        </xdr:nvCxnSpPr>
        <xdr:spPr>
          <a:xfrm>
            <a:off x="9182469" y="288039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1" name="Conector recto 110">
            <a:extLst>
              <a:ext uri="{FF2B5EF4-FFF2-40B4-BE49-F238E27FC236}">
                <a16:creationId xmlns:a16="http://schemas.microsoft.com/office/drawing/2014/main" id="{C7DA34A2-1F19-867A-363E-2721B20CC4F2}"/>
              </a:ext>
            </a:extLst>
          </xdr:cNvPr>
          <xdr:cNvCxnSpPr/>
        </xdr:nvCxnSpPr>
        <xdr:spPr>
          <a:xfrm>
            <a:off x="8300719" y="289015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2" name="Conector recto 111">
            <a:extLst>
              <a:ext uri="{FF2B5EF4-FFF2-40B4-BE49-F238E27FC236}">
                <a16:creationId xmlns:a16="http://schemas.microsoft.com/office/drawing/2014/main" id="{07E8DBBA-FED1-0B6A-EB42-946C2870A61D}"/>
              </a:ext>
            </a:extLst>
          </xdr:cNvPr>
          <xdr:cNvCxnSpPr/>
        </xdr:nvCxnSpPr>
        <xdr:spPr>
          <a:xfrm>
            <a:off x="8257176" y="289015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3" name="Conector recto 112">
            <a:extLst>
              <a:ext uri="{FF2B5EF4-FFF2-40B4-BE49-F238E27FC236}">
                <a16:creationId xmlns:a16="http://schemas.microsoft.com/office/drawing/2014/main" id="{D3572870-9949-94E4-478E-46575E2BE41A}"/>
              </a:ext>
            </a:extLst>
          </xdr:cNvPr>
          <xdr:cNvCxnSpPr/>
        </xdr:nvCxnSpPr>
        <xdr:spPr>
          <a:xfrm>
            <a:off x="8387803" y="289015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4" name="Conector recto 113">
            <a:extLst>
              <a:ext uri="{FF2B5EF4-FFF2-40B4-BE49-F238E27FC236}">
                <a16:creationId xmlns:a16="http://schemas.microsoft.com/office/drawing/2014/main" id="{29961131-233A-5528-6B7A-955917DFF040}"/>
              </a:ext>
            </a:extLst>
          </xdr:cNvPr>
          <xdr:cNvCxnSpPr/>
        </xdr:nvCxnSpPr>
        <xdr:spPr>
          <a:xfrm>
            <a:off x="8344260" y="2890154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5" name="Conector recto 114">
            <a:extLst>
              <a:ext uri="{FF2B5EF4-FFF2-40B4-BE49-F238E27FC236}">
                <a16:creationId xmlns:a16="http://schemas.microsoft.com/office/drawing/2014/main" id="{5E2898AB-16A2-04EC-206B-DE71CDAB0B30}"/>
              </a:ext>
            </a:extLst>
          </xdr:cNvPr>
          <xdr:cNvCxnSpPr/>
        </xdr:nvCxnSpPr>
        <xdr:spPr>
          <a:xfrm>
            <a:off x="8469452" y="288471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6" name="Conector recto 115">
            <a:extLst>
              <a:ext uri="{FF2B5EF4-FFF2-40B4-BE49-F238E27FC236}">
                <a16:creationId xmlns:a16="http://schemas.microsoft.com/office/drawing/2014/main" id="{05DB2B0E-55AB-A8BF-900D-B47EE7D1A590}"/>
              </a:ext>
            </a:extLst>
          </xdr:cNvPr>
          <xdr:cNvCxnSpPr/>
        </xdr:nvCxnSpPr>
        <xdr:spPr>
          <a:xfrm>
            <a:off x="8425909" y="2884714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7" name="Conector recto 116">
            <a:extLst>
              <a:ext uri="{FF2B5EF4-FFF2-40B4-BE49-F238E27FC236}">
                <a16:creationId xmlns:a16="http://schemas.microsoft.com/office/drawing/2014/main" id="{F2935A5E-60AF-8F2D-8E7B-937C27A5419E}"/>
              </a:ext>
            </a:extLst>
          </xdr:cNvPr>
          <xdr:cNvCxnSpPr/>
        </xdr:nvCxnSpPr>
        <xdr:spPr>
          <a:xfrm>
            <a:off x="8551091" y="289015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8" name="Conector recto 117">
            <a:extLst>
              <a:ext uri="{FF2B5EF4-FFF2-40B4-BE49-F238E27FC236}">
                <a16:creationId xmlns:a16="http://schemas.microsoft.com/office/drawing/2014/main" id="{2ECD9437-F4BB-554A-6575-D078C6E29292}"/>
              </a:ext>
            </a:extLst>
          </xdr:cNvPr>
          <xdr:cNvCxnSpPr/>
        </xdr:nvCxnSpPr>
        <xdr:spPr>
          <a:xfrm>
            <a:off x="8507548" y="289015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9" name="Conector recto 118">
            <a:extLst>
              <a:ext uri="{FF2B5EF4-FFF2-40B4-BE49-F238E27FC236}">
                <a16:creationId xmlns:a16="http://schemas.microsoft.com/office/drawing/2014/main" id="{469B8EB4-E0C9-9BE8-3EDA-EED9565F4412}"/>
              </a:ext>
            </a:extLst>
          </xdr:cNvPr>
          <xdr:cNvCxnSpPr/>
        </xdr:nvCxnSpPr>
        <xdr:spPr>
          <a:xfrm>
            <a:off x="8638175" y="289015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0" name="Conector recto 119">
            <a:extLst>
              <a:ext uri="{FF2B5EF4-FFF2-40B4-BE49-F238E27FC236}">
                <a16:creationId xmlns:a16="http://schemas.microsoft.com/office/drawing/2014/main" id="{F3AAEDD5-DF39-04DB-31DC-A6A8641E9A48}"/>
              </a:ext>
            </a:extLst>
          </xdr:cNvPr>
          <xdr:cNvCxnSpPr/>
        </xdr:nvCxnSpPr>
        <xdr:spPr>
          <a:xfrm>
            <a:off x="8594632" y="289015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1" name="Conector recto 120">
            <a:extLst>
              <a:ext uri="{FF2B5EF4-FFF2-40B4-BE49-F238E27FC236}">
                <a16:creationId xmlns:a16="http://schemas.microsoft.com/office/drawing/2014/main" id="{8C46B31F-F4DB-23C5-3999-11FB1FB58FF8}"/>
              </a:ext>
            </a:extLst>
          </xdr:cNvPr>
          <xdr:cNvCxnSpPr/>
        </xdr:nvCxnSpPr>
        <xdr:spPr>
          <a:xfrm>
            <a:off x="8719824" y="289785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2" name="Conector recto 121">
            <a:extLst>
              <a:ext uri="{FF2B5EF4-FFF2-40B4-BE49-F238E27FC236}">
                <a16:creationId xmlns:a16="http://schemas.microsoft.com/office/drawing/2014/main" id="{2C45A5CF-49C1-15B9-33EA-D28DAD826F81}"/>
              </a:ext>
            </a:extLst>
          </xdr:cNvPr>
          <xdr:cNvCxnSpPr/>
        </xdr:nvCxnSpPr>
        <xdr:spPr>
          <a:xfrm>
            <a:off x="8676281" y="288471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3" name="Conector recto 122">
            <a:extLst>
              <a:ext uri="{FF2B5EF4-FFF2-40B4-BE49-F238E27FC236}">
                <a16:creationId xmlns:a16="http://schemas.microsoft.com/office/drawing/2014/main" id="{F11F056B-6642-42A3-EF61-D4378BEC5BDE}"/>
              </a:ext>
            </a:extLst>
          </xdr:cNvPr>
          <xdr:cNvCxnSpPr/>
        </xdr:nvCxnSpPr>
        <xdr:spPr>
          <a:xfrm>
            <a:off x="7794904" y="289579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4" name="Conector recto 123">
            <a:extLst>
              <a:ext uri="{FF2B5EF4-FFF2-40B4-BE49-F238E27FC236}">
                <a16:creationId xmlns:a16="http://schemas.microsoft.com/office/drawing/2014/main" id="{36FAAADD-0179-A1D5-3BF2-E9B967633F75}"/>
              </a:ext>
            </a:extLst>
          </xdr:cNvPr>
          <xdr:cNvCxnSpPr/>
        </xdr:nvCxnSpPr>
        <xdr:spPr>
          <a:xfrm>
            <a:off x="7751361" y="289578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5" name="Conector recto 124">
            <a:extLst>
              <a:ext uri="{FF2B5EF4-FFF2-40B4-BE49-F238E27FC236}">
                <a16:creationId xmlns:a16="http://schemas.microsoft.com/office/drawing/2014/main" id="{F05F8760-32F2-966C-8FB7-FA0039B32D09}"/>
              </a:ext>
            </a:extLst>
          </xdr:cNvPr>
          <xdr:cNvCxnSpPr/>
        </xdr:nvCxnSpPr>
        <xdr:spPr>
          <a:xfrm>
            <a:off x="7881988" y="289578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6" name="Conector recto 125">
            <a:extLst>
              <a:ext uri="{FF2B5EF4-FFF2-40B4-BE49-F238E27FC236}">
                <a16:creationId xmlns:a16="http://schemas.microsoft.com/office/drawing/2014/main" id="{250DB4F9-72E1-C748-4219-BE36DB910995}"/>
              </a:ext>
            </a:extLst>
          </xdr:cNvPr>
          <xdr:cNvCxnSpPr/>
        </xdr:nvCxnSpPr>
        <xdr:spPr>
          <a:xfrm>
            <a:off x="7838445" y="289578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7" name="Conector recto 126">
            <a:extLst>
              <a:ext uri="{FF2B5EF4-FFF2-40B4-BE49-F238E27FC236}">
                <a16:creationId xmlns:a16="http://schemas.microsoft.com/office/drawing/2014/main" id="{D5B65240-51FD-0841-6EE7-280BE4244C41}"/>
              </a:ext>
            </a:extLst>
          </xdr:cNvPr>
          <xdr:cNvCxnSpPr/>
        </xdr:nvCxnSpPr>
        <xdr:spPr>
          <a:xfrm>
            <a:off x="7963637" y="289034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8" name="Conector recto 127">
            <a:extLst>
              <a:ext uri="{FF2B5EF4-FFF2-40B4-BE49-F238E27FC236}">
                <a16:creationId xmlns:a16="http://schemas.microsoft.com/office/drawing/2014/main" id="{E750B254-0A3D-CC38-064E-1B14E86898A5}"/>
              </a:ext>
            </a:extLst>
          </xdr:cNvPr>
          <xdr:cNvCxnSpPr/>
        </xdr:nvCxnSpPr>
        <xdr:spPr>
          <a:xfrm>
            <a:off x="7920094" y="289034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9" name="Conector recto 128">
            <a:extLst>
              <a:ext uri="{FF2B5EF4-FFF2-40B4-BE49-F238E27FC236}">
                <a16:creationId xmlns:a16="http://schemas.microsoft.com/office/drawing/2014/main" id="{4107F4C0-FB15-121B-3A96-2D0AC976A341}"/>
              </a:ext>
            </a:extLst>
          </xdr:cNvPr>
          <xdr:cNvCxnSpPr/>
        </xdr:nvCxnSpPr>
        <xdr:spPr>
          <a:xfrm>
            <a:off x="8045276" y="2895788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0" name="Conector recto 129">
            <a:extLst>
              <a:ext uri="{FF2B5EF4-FFF2-40B4-BE49-F238E27FC236}">
                <a16:creationId xmlns:a16="http://schemas.microsoft.com/office/drawing/2014/main" id="{B23B3820-3D69-F9CE-A878-769CE1634296}"/>
              </a:ext>
            </a:extLst>
          </xdr:cNvPr>
          <xdr:cNvCxnSpPr/>
        </xdr:nvCxnSpPr>
        <xdr:spPr>
          <a:xfrm>
            <a:off x="8001733" y="2895787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1" name="Conector recto 130">
            <a:extLst>
              <a:ext uri="{FF2B5EF4-FFF2-40B4-BE49-F238E27FC236}">
                <a16:creationId xmlns:a16="http://schemas.microsoft.com/office/drawing/2014/main" id="{9B0ABE06-4F5D-FE76-88F5-4A428114050E}"/>
              </a:ext>
            </a:extLst>
          </xdr:cNvPr>
          <xdr:cNvCxnSpPr/>
        </xdr:nvCxnSpPr>
        <xdr:spPr>
          <a:xfrm>
            <a:off x="8132360" y="290235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2" name="Conector recto 131">
            <a:extLst>
              <a:ext uri="{FF2B5EF4-FFF2-40B4-BE49-F238E27FC236}">
                <a16:creationId xmlns:a16="http://schemas.microsoft.com/office/drawing/2014/main" id="{6AADE089-EA8D-A8FA-FAD6-BCFC93AAB345}"/>
              </a:ext>
            </a:extLst>
          </xdr:cNvPr>
          <xdr:cNvCxnSpPr/>
        </xdr:nvCxnSpPr>
        <xdr:spPr>
          <a:xfrm>
            <a:off x="8088817" y="289578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3" name="Conector recto 132">
            <a:extLst>
              <a:ext uri="{FF2B5EF4-FFF2-40B4-BE49-F238E27FC236}">
                <a16:creationId xmlns:a16="http://schemas.microsoft.com/office/drawing/2014/main" id="{CB036B93-1EAA-25E4-FC9D-9FAAFBBB1B0F}"/>
              </a:ext>
            </a:extLst>
          </xdr:cNvPr>
          <xdr:cNvCxnSpPr/>
        </xdr:nvCxnSpPr>
        <xdr:spPr>
          <a:xfrm>
            <a:off x="8214009" y="289691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4" name="Conector recto 133">
            <a:extLst>
              <a:ext uri="{FF2B5EF4-FFF2-40B4-BE49-F238E27FC236}">
                <a16:creationId xmlns:a16="http://schemas.microsoft.com/office/drawing/2014/main" id="{0AE67A02-68AD-3053-7F49-4454E23EB28A}"/>
              </a:ext>
            </a:extLst>
          </xdr:cNvPr>
          <xdr:cNvCxnSpPr/>
        </xdr:nvCxnSpPr>
        <xdr:spPr>
          <a:xfrm>
            <a:off x="8170466" y="289691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5" name="Conector recto 134">
            <a:extLst>
              <a:ext uri="{FF2B5EF4-FFF2-40B4-BE49-F238E27FC236}">
                <a16:creationId xmlns:a16="http://schemas.microsoft.com/office/drawing/2014/main" id="{1F059D94-7D3E-4DE0-AE2F-AE5143EC18F7}"/>
              </a:ext>
            </a:extLst>
          </xdr:cNvPr>
          <xdr:cNvCxnSpPr/>
        </xdr:nvCxnSpPr>
        <xdr:spPr>
          <a:xfrm>
            <a:off x="7288716" y="290011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6" name="Conector recto 135">
            <a:extLst>
              <a:ext uri="{FF2B5EF4-FFF2-40B4-BE49-F238E27FC236}">
                <a16:creationId xmlns:a16="http://schemas.microsoft.com/office/drawing/2014/main" id="{95088046-C2C9-9FEB-D409-A0CF5E80413C}"/>
              </a:ext>
            </a:extLst>
          </xdr:cNvPr>
          <xdr:cNvCxnSpPr/>
        </xdr:nvCxnSpPr>
        <xdr:spPr>
          <a:xfrm>
            <a:off x="7375800" y="290667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7" name="Conector recto 136">
            <a:extLst>
              <a:ext uri="{FF2B5EF4-FFF2-40B4-BE49-F238E27FC236}">
                <a16:creationId xmlns:a16="http://schemas.microsoft.com/office/drawing/2014/main" id="{068B8E91-404E-EE23-8979-9B3C7EEC8F54}"/>
              </a:ext>
            </a:extLst>
          </xdr:cNvPr>
          <xdr:cNvCxnSpPr/>
        </xdr:nvCxnSpPr>
        <xdr:spPr>
          <a:xfrm>
            <a:off x="7457449" y="290123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8" name="Conector recto 137">
            <a:extLst>
              <a:ext uri="{FF2B5EF4-FFF2-40B4-BE49-F238E27FC236}">
                <a16:creationId xmlns:a16="http://schemas.microsoft.com/office/drawing/2014/main" id="{B39AFC4C-D40C-93E4-7001-94D6E4D5DC11}"/>
              </a:ext>
            </a:extLst>
          </xdr:cNvPr>
          <xdr:cNvCxnSpPr/>
        </xdr:nvCxnSpPr>
        <xdr:spPr>
          <a:xfrm>
            <a:off x="7539088" y="2906678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9" name="Conector recto 138">
            <a:extLst>
              <a:ext uri="{FF2B5EF4-FFF2-40B4-BE49-F238E27FC236}">
                <a16:creationId xmlns:a16="http://schemas.microsoft.com/office/drawing/2014/main" id="{9D5941AD-B5F7-FEE6-781F-1560D28B00C8}"/>
              </a:ext>
            </a:extLst>
          </xdr:cNvPr>
          <xdr:cNvCxnSpPr/>
        </xdr:nvCxnSpPr>
        <xdr:spPr>
          <a:xfrm>
            <a:off x="7643577" y="289275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0" name="Conector recto 139">
            <a:extLst>
              <a:ext uri="{FF2B5EF4-FFF2-40B4-BE49-F238E27FC236}">
                <a16:creationId xmlns:a16="http://schemas.microsoft.com/office/drawing/2014/main" id="{82D6DD25-B9CA-8978-24C8-F0AD8A72D85D}"/>
              </a:ext>
            </a:extLst>
          </xdr:cNvPr>
          <xdr:cNvCxnSpPr/>
        </xdr:nvCxnSpPr>
        <xdr:spPr>
          <a:xfrm>
            <a:off x="7707821" y="290123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1" name="Conector recto 140">
            <a:extLst>
              <a:ext uri="{FF2B5EF4-FFF2-40B4-BE49-F238E27FC236}">
                <a16:creationId xmlns:a16="http://schemas.microsoft.com/office/drawing/2014/main" id="{B18BF3B2-E5D7-038A-2886-315C24A1BDF1}"/>
              </a:ext>
            </a:extLst>
          </xdr:cNvPr>
          <xdr:cNvCxnSpPr/>
        </xdr:nvCxnSpPr>
        <xdr:spPr>
          <a:xfrm>
            <a:off x="6864169" y="2897848"/>
            <a:ext cx="0" cy="34186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2" name="Conector recto 141">
            <a:extLst>
              <a:ext uri="{FF2B5EF4-FFF2-40B4-BE49-F238E27FC236}">
                <a16:creationId xmlns:a16="http://schemas.microsoft.com/office/drawing/2014/main" id="{05B7181C-B7EE-EF07-F6CE-CB923821F824}"/>
              </a:ext>
            </a:extLst>
          </xdr:cNvPr>
          <xdr:cNvCxnSpPr/>
        </xdr:nvCxnSpPr>
        <xdr:spPr>
          <a:xfrm>
            <a:off x="6945818" y="289240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3" name="Conector recto 142">
            <a:extLst>
              <a:ext uri="{FF2B5EF4-FFF2-40B4-BE49-F238E27FC236}">
                <a16:creationId xmlns:a16="http://schemas.microsoft.com/office/drawing/2014/main" id="{4465F0C3-5692-BCB8-8C05-E51C5C5E7DC7}"/>
              </a:ext>
            </a:extLst>
          </xdr:cNvPr>
          <xdr:cNvCxnSpPr/>
        </xdr:nvCxnSpPr>
        <xdr:spPr>
          <a:xfrm>
            <a:off x="7021655" y="2897071"/>
            <a:ext cx="0" cy="34186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4" name="Conector recto 143">
            <a:extLst>
              <a:ext uri="{FF2B5EF4-FFF2-40B4-BE49-F238E27FC236}">
                <a16:creationId xmlns:a16="http://schemas.microsoft.com/office/drawing/2014/main" id="{C9C27929-20C1-DD26-689E-171340B27BC0}"/>
              </a:ext>
            </a:extLst>
          </xdr:cNvPr>
          <xdr:cNvCxnSpPr/>
        </xdr:nvCxnSpPr>
        <xdr:spPr>
          <a:xfrm>
            <a:off x="7114541" y="291098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5" name="Conector recto 144">
            <a:extLst>
              <a:ext uri="{FF2B5EF4-FFF2-40B4-BE49-F238E27FC236}">
                <a16:creationId xmlns:a16="http://schemas.microsoft.com/office/drawing/2014/main" id="{7CAA0768-2942-DB84-0AB5-B12107F591B9}"/>
              </a:ext>
            </a:extLst>
          </xdr:cNvPr>
          <xdr:cNvCxnSpPr/>
        </xdr:nvCxnSpPr>
        <xdr:spPr>
          <a:xfrm>
            <a:off x="7196190" y="290554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66097</xdr:colOff>
      <xdr:row>108</xdr:row>
      <xdr:rowOff>131561</xdr:rowOff>
    </xdr:from>
    <xdr:to>
      <xdr:col>0</xdr:col>
      <xdr:colOff>239675</xdr:colOff>
      <xdr:row>120</xdr:row>
      <xdr:rowOff>150029</xdr:rowOff>
    </xdr:to>
    <xdr:grpSp>
      <xdr:nvGrpSpPr>
        <xdr:cNvPr id="146" name="Grupo 145">
          <a:extLst>
            <a:ext uri="{FF2B5EF4-FFF2-40B4-BE49-F238E27FC236}">
              <a16:creationId xmlns:a16="http://schemas.microsoft.com/office/drawing/2014/main" id="{E10CB607-BC88-4411-8809-5D4EAAE18D53}"/>
            </a:ext>
          </a:extLst>
        </xdr:cNvPr>
        <xdr:cNvGrpSpPr/>
      </xdr:nvGrpSpPr>
      <xdr:grpSpPr>
        <a:xfrm>
          <a:off x="64192" y="18804371"/>
          <a:ext cx="177388" cy="2092840"/>
          <a:chOff x="2614214" y="1672035"/>
          <a:chExt cx="173578" cy="2304468"/>
        </a:xfrm>
      </xdr:grpSpPr>
      <xdr:cxnSp macro="">
        <xdr:nvCxnSpPr>
          <xdr:cNvPr id="147" name="Conector recto 146">
            <a:extLst>
              <a:ext uri="{FF2B5EF4-FFF2-40B4-BE49-F238E27FC236}">
                <a16:creationId xmlns:a16="http://schemas.microsoft.com/office/drawing/2014/main" id="{465FA1C5-01AF-6CAA-A408-3D44D4EEA11C}"/>
              </a:ext>
            </a:extLst>
          </xdr:cNvPr>
          <xdr:cNvCxnSpPr/>
        </xdr:nvCxnSpPr>
        <xdr:spPr>
          <a:xfrm rot="5400000">
            <a:off x="2743948" y="3621211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8" name="Conector recto 147">
            <a:extLst>
              <a:ext uri="{FF2B5EF4-FFF2-40B4-BE49-F238E27FC236}">
                <a16:creationId xmlns:a16="http://schemas.microsoft.com/office/drawing/2014/main" id="{7D0761EA-C5B0-F8F5-2F60-C64065E582A1}"/>
              </a:ext>
            </a:extLst>
          </xdr:cNvPr>
          <xdr:cNvCxnSpPr/>
        </xdr:nvCxnSpPr>
        <xdr:spPr>
          <a:xfrm rot="5400000">
            <a:off x="2706039" y="3528104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9" name="Conector recto 148">
            <a:extLst>
              <a:ext uri="{FF2B5EF4-FFF2-40B4-BE49-F238E27FC236}">
                <a16:creationId xmlns:a16="http://schemas.microsoft.com/office/drawing/2014/main" id="{5102E1FC-6007-CB42-D99D-615A64489050}"/>
              </a:ext>
            </a:extLst>
          </xdr:cNvPr>
          <xdr:cNvCxnSpPr/>
        </xdr:nvCxnSpPr>
        <xdr:spPr>
          <a:xfrm rot="5400000">
            <a:off x="2743953" y="3731602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0" name="Conector recto 149">
            <a:extLst>
              <a:ext uri="{FF2B5EF4-FFF2-40B4-BE49-F238E27FC236}">
                <a16:creationId xmlns:a16="http://schemas.microsoft.com/office/drawing/2014/main" id="{0A954705-9040-60DC-0149-65A9EF976C6A}"/>
              </a:ext>
            </a:extLst>
          </xdr:cNvPr>
          <xdr:cNvCxnSpPr/>
        </xdr:nvCxnSpPr>
        <xdr:spPr>
          <a:xfrm rot="5400000">
            <a:off x="2706043" y="3638495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1" name="Conector recto 150">
            <a:extLst>
              <a:ext uri="{FF2B5EF4-FFF2-40B4-BE49-F238E27FC236}">
                <a16:creationId xmlns:a16="http://schemas.microsoft.com/office/drawing/2014/main" id="{9DEFF077-8B13-ED01-7B00-8EC4EB6224A3}"/>
              </a:ext>
            </a:extLst>
          </xdr:cNvPr>
          <xdr:cNvCxnSpPr/>
        </xdr:nvCxnSpPr>
        <xdr:spPr>
          <a:xfrm rot="5400000">
            <a:off x="2749681" y="3835104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2" name="Conector recto 151">
            <a:extLst>
              <a:ext uri="{FF2B5EF4-FFF2-40B4-BE49-F238E27FC236}">
                <a16:creationId xmlns:a16="http://schemas.microsoft.com/office/drawing/2014/main" id="{CE1A2CC6-A034-DC18-F930-F6CFC1802ED8}"/>
              </a:ext>
            </a:extLst>
          </xdr:cNvPr>
          <xdr:cNvCxnSpPr/>
        </xdr:nvCxnSpPr>
        <xdr:spPr>
          <a:xfrm rot="5400000">
            <a:off x="2711772" y="3741996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3" name="Conector recto 152">
            <a:extLst>
              <a:ext uri="{FF2B5EF4-FFF2-40B4-BE49-F238E27FC236}">
                <a16:creationId xmlns:a16="http://schemas.microsoft.com/office/drawing/2014/main" id="{355BACBE-3980-EE68-5388-8D232504C905}"/>
              </a:ext>
            </a:extLst>
          </xdr:cNvPr>
          <xdr:cNvCxnSpPr/>
        </xdr:nvCxnSpPr>
        <xdr:spPr>
          <a:xfrm rot="5400000">
            <a:off x="2743950" y="3938592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4" name="Conector recto 153">
            <a:extLst>
              <a:ext uri="{FF2B5EF4-FFF2-40B4-BE49-F238E27FC236}">
                <a16:creationId xmlns:a16="http://schemas.microsoft.com/office/drawing/2014/main" id="{E5B3878C-5CFC-5669-4B04-87E28512C1B2}"/>
              </a:ext>
            </a:extLst>
          </xdr:cNvPr>
          <xdr:cNvCxnSpPr/>
        </xdr:nvCxnSpPr>
        <xdr:spPr>
          <a:xfrm rot="5400000">
            <a:off x="2706041" y="3845485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5" name="Conector recto 154">
            <a:extLst>
              <a:ext uri="{FF2B5EF4-FFF2-40B4-BE49-F238E27FC236}">
                <a16:creationId xmlns:a16="http://schemas.microsoft.com/office/drawing/2014/main" id="{48B5F997-6B6A-E540-B85F-9D80F4183CE1}"/>
              </a:ext>
            </a:extLst>
          </xdr:cNvPr>
          <xdr:cNvCxnSpPr/>
        </xdr:nvCxnSpPr>
        <xdr:spPr>
          <a:xfrm rot="5400000">
            <a:off x="2739398" y="2979548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6" name="Conector recto 155">
            <a:extLst>
              <a:ext uri="{FF2B5EF4-FFF2-40B4-BE49-F238E27FC236}">
                <a16:creationId xmlns:a16="http://schemas.microsoft.com/office/drawing/2014/main" id="{E1604860-E394-AA2B-FD79-A64A5AD91C70}"/>
              </a:ext>
            </a:extLst>
          </xdr:cNvPr>
          <xdr:cNvCxnSpPr/>
        </xdr:nvCxnSpPr>
        <xdr:spPr>
          <a:xfrm rot="5400000">
            <a:off x="2701489" y="2886440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7" name="Conector recto 156">
            <a:extLst>
              <a:ext uri="{FF2B5EF4-FFF2-40B4-BE49-F238E27FC236}">
                <a16:creationId xmlns:a16="http://schemas.microsoft.com/office/drawing/2014/main" id="{E8925D38-5B30-FE66-B7C1-CCC7634B3FC9}"/>
              </a:ext>
            </a:extLst>
          </xdr:cNvPr>
          <xdr:cNvCxnSpPr/>
        </xdr:nvCxnSpPr>
        <xdr:spPr>
          <a:xfrm rot="5400000">
            <a:off x="2732485" y="3089939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8" name="Conector recto 157">
            <a:extLst>
              <a:ext uri="{FF2B5EF4-FFF2-40B4-BE49-F238E27FC236}">
                <a16:creationId xmlns:a16="http://schemas.microsoft.com/office/drawing/2014/main" id="{33CCE259-85BA-E6BB-8060-D6C79F68A8E6}"/>
              </a:ext>
            </a:extLst>
          </xdr:cNvPr>
          <xdr:cNvCxnSpPr/>
        </xdr:nvCxnSpPr>
        <xdr:spPr>
          <a:xfrm rot="5400000">
            <a:off x="2701493" y="2996831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9" name="Conector recto 158">
            <a:extLst>
              <a:ext uri="{FF2B5EF4-FFF2-40B4-BE49-F238E27FC236}">
                <a16:creationId xmlns:a16="http://schemas.microsoft.com/office/drawing/2014/main" id="{B51FD9FE-7331-CAD1-18B7-7D1C336D1852}"/>
              </a:ext>
            </a:extLst>
          </xdr:cNvPr>
          <xdr:cNvCxnSpPr/>
        </xdr:nvCxnSpPr>
        <xdr:spPr>
          <a:xfrm rot="5400000">
            <a:off x="2738213" y="3193440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0" name="Conector recto 159">
            <a:extLst>
              <a:ext uri="{FF2B5EF4-FFF2-40B4-BE49-F238E27FC236}">
                <a16:creationId xmlns:a16="http://schemas.microsoft.com/office/drawing/2014/main" id="{37E9DFF1-A708-8D3F-2C04-914FD8568977}"/>
              </a:ext>
            </a:extLst>
          </xdr:cNvPr>
          <xdr:cNvCxnSpPr/>
        </xdr:nvCxnSpPr>
        <xdr:spPr>
          <a:xfrm rot="5400000">
            <a:off x="2700304" y="3100333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1" name="Conector recto 160">
            <a:extLst>
              <a:ext uri="{FF2B5EF4-FFF2-40B4-BE49-F238E27FC236}">
                <a16:creationId xmlns:a16="http://schemas.microsoft.com/office/drawing/2014/main" id="{2331CC6B-FEA3-9643-BF3B-5EEE7C692F29}"/>
              </a:ext>
            </a:extLst>
          </xdr:cNvPr>
          <xdr:cNvCxnSpPr/>
        </xdr:nvCxnSpPr>
        <xdr:spPr>
          <a:xfrm rot="5400000">
            <a:off x="2732483" y="3296929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2" name="Conector recto 161">
            <a:extLst>
              <a:ext uri="{FF2B5EF4-FFF2-40B4-BE49-F238E27FC236}">
                <a16:creationId xmlns:a16="http://schemas.microsoft.com/office/drawing/2014/main" id="{8A1D0FF3-C887-D025-0A6B-7C7592D24030}"/>
              </a:ext>
            </a:extLst>
          </xdr:cNvPr>
          <xdr:cNvCxnSpPr/>
        </xdr:nvCxnSpPr>
        <xdr:spPr>
          <a:xfrm rot="5400000">
            <a:off x="2694573" y="3203822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3" name="Conector recto 162">
            <a:extLst>
              <a:ext uri="{FF2B5EF4-FFF2-40B4-BE49-F238E27FC236}">
                <a16:creationId xmlns:a16="http://schemas.microsoft.com/office/drawing/2014/main" id="{513A82E4-ECE6-874E-F52B-97BC5D952512}"/>
              </a:ext>
            </a:extLst>
          </xdr:cNvPr>
          <xdr:cNvCxnSpPr/>
        </xdr:nvCxnSpPr>
        <xdr:spPr>
          <a:xfrm rot="5400000">
            <a:off x="2732487" y="3407320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4" name="Conector recto 163">
            <a:extLst>
              <a:ext uri="{FF2B5EF4-FFF2-40B4-BE49-F238E27FC236}">
                <a16:creationId xmlns:a16="http://schemas.microsoft.com/office/drawing/2014/main" id="{9145E4F5-CB45-B878-E87C-AD67B5C9AE27}"/>
              </a:ext>
            </a:extLst>
          </xdr:cNvPr>
          <xdr:cNvCxnSpPr/>
        </xdr:nvCxnSpPr>
        <xdr:spPr>
          <a:xfrm rot="5400000">
            <a:off x="2694577" y="3314213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5" name="Conector recto 164">
            <a:extLst>
              <a:ext uri="{FF2B5EF4-FFF2-40B4-BE49-F238E27FC236}">
                <a16:creationId xmlns:a16="http://schemas.microsoft.com/office/drawing/2014/main" id="{F4E3F28D-2D8A-4105-0766-B8B6A9DBCA43}"/>
              </a:ext>
            </a:extLst>
          </xdr:cNvPr>
          <xdr:cNvCxnSpPr/>
        </xdr:nvCxnSpPr>
        <xdr:spPr>
          <a:xfrm rot="5400000">
            <a:off x="2738215" y="3510821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6" name="Conector recto 165">
            <a:extLst>
              <a:ext uri="{FF2B5EF4-FFF2-40B4-BE49-F238E27FC236}">
                <a16:creationId xmlns:a16="http://schemas.microsoft.com/office/drawing/2014/main" id="{57002699-1C9A-F245-3DA8-C2FB17AE7FCC}"/>
              </a:ext>
            </a:extLst>
          </xdr:cNvPr>
          <xdr:cNvCxnSpPr/>
        </xdr:nvCxnSpPr>
        <xdr:spPr>
          <a:xfrm rot="5400000">
            <a:off x="2700306" y="3417714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7" name="Conector recto 166">
            <a:extLst>
              <a:ext uri="{FF2B5EF4-FFF2-40B4-BE49-F238E27FC236}">
                <a16:creationId xmlns:a16="http://schemas.microsoft.com/office/drawing/2014/main" id="{9A4F453E-76B8-F7A0-A9C2-7B0534E01BD1}"/>
              </a:ext>
            </a:extLst>
          </xdr:cNvPr>
          <xdr:cNvCxnSpPr/>
        </xdr:nvCxnSpPr>
        <xdr:spPr>
          <a:xfrm rot="5400000">
            <a:off x="2741778" y="2330984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8" name="Conector recto 167">
            <a:extLst>
              <a:ext uri="{FF2B5EF4-FFF2-40B4-BE49-F238E27FC236}">
                <a16:creationId xmlns:a16="http://schemas.microsoft.com/office/drawing/2014/main" id="{E3B1C60E-06D2-9F42-2C0A-2F4B68092A50}"/>
              </a:ext>
            </a:extLst>
          </xdr:cNvPr>
          <xdr:cNvCxnSpPr/>
        </xdr:nvCxnSpPr>
        <xdr:spPr>
          <a:xfrm rot="5400000">
            <a:off x="2703869" y="2237877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9" name="Conector recto 168">
            <a:extLst>
              <a:ext uri="{FF2B5EF4-FFF2-40B4-BE49-F238E27FC236}">
                <a16:creationId xmlns:a16="http://schemas.microsoft.com/office/drawing/2014/main" id="{1D4D34D6-DDC5-CC8C-2BC6-410696E4A06D}"/>
              </a:ext>
            </a:extLst>
          </xdr:cNvPr>
          <xdr:cNvCxnSpPr/>
        </xdr:nvCxnSpPr>
        <xdr:spPr>
          <a:xfrm rot="5400000">
            <a:off x="2741782" y="2441375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0" name="Conector recto 169">
            <a:extLst>
              <a:ext uri="{FF2B5EF4-FFF2-40B4-BE49-F238E27FC236}">
                <a16:creationId xmlns:a16="http://schemas.microsoft.com/office/drawing/2014/main" id="{378D33CB-429E-BB1F-CF63-DC70AF65F7AF}"/>
              </a:ext>
            </a:extLst>
          </xdr:cNvPr>
          <xdr:cNvCxnSpPr/>
        </xdr:nvCxnSpPr>
        <xdr:spPr>
          <a:xfrm rot="5400000">
            <a:off x="2703873" y="2348268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1" name="Conector recto 170">
            <a:extLst>
              <a:ext uri="{FF2B5EF4-FFF2-40B4-BE49-F238E27FC236}">
                <a16:creationId xmlns:a16="http://schemas.microsoft.com/office/drawing/2014/main" id="{4F2B3BAD-2B86-9E58-46EE-D7509E09F909}"/>
              </a:ext>
            </a:extLst>
          </xdr:cNvPr>
          <xdr:cNvCxnSpPr/>
        </xdr:nvCxnSpPr>
        <xdr:spPr>
          <a:xfrm rot="5400000">
            <a:off x="2747511" y="2544877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2" name="Conector recto 171">
            <a:extLst>
              <a:ext uri="{FF2B5EF4-FFF2-40B4-BE49-F238E27FC236}">
                <a16:creationId xmlns:a16="http://schemas.microsoft.com/office/drawing/2014/main" id="{F99E5343-72CC-ED6F-EDB4-A1B2A9C37275}"/>
              </a:ext>
            </a:extLst>
          </xdr:cNvPr>
          <xdr:cNvCxnSpPr/>
        </xdr:nvCxnSpPr>
        <xdr:spPr>
          <a:xfrm rot="5400000">
            <a:off x="2709601" y="2451770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3" name="Conector recto 172">
            <a:extLst>
              <a:ext uri="{FF2B5EF4-FFF2-40B4-BE49-F238E27FC236}">
                <a16:creationId xmlns:a16="http://schemas.microsoft.com/office/drawing/2014/main" id="{13B05403-D4D8-B255-2D54-B4C2CD7599AE}"/>
              </a:ext>
            </a:extLst>
          </xdr:cNvPr>
          <xdr:cNvCxnSpPr/>
        </xdr:nvCxnSpPr>
        <xdr:spPr>
          <a:xfrm rot="5400000">
            <a:off x="2727945" y="2648366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4" name="Conector recto 173">
            <a:extLst>
              <a:ext uri="{FF2B5EF4-FFF2-40B4-BE49-F238E27FC236}">
                <a16:creationId xmlns:a16="http://schemas.microsoft.com/office/drawing/2014/main" id="{A6A041A2-47F5-D31B-77E2-E3B329A1288E}"/>
              </a:ext>
            </a:extLst>
          </xdr:cNvPr>
          <xdr:cNvCxnSpPr/>
        </xdr:nvCxnSpPr>
        <xdr:spPr>
          <a:xfrm rot="5400000">
            <a:off x="2690035" y="2555258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5" name="Conector recto 174">
            <a:extLst>
              <a:ext uri="{FF2B5EF4-FFF2-40B4-BE49-F238E27FC236}">
                <a16:creationId xmlns:a16="http://schemas.microsoft.com/office/drawing/2014/main" id="{590EC964-81FC-EBB7-2CFB-649B1A77E334}"/>
              </a:ext>
            </a:extLst>
          </xdr:cNvPr>
          <xdr:cNvCxnSpPr/>
        </xdr:nvCxnSpPr>
        <xdr:spPr>
          <a:xfrm rot="5400000">
            <a:off x="2727949" y="2758757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6" name="Conector recto 175">
            <a:extLst>
              <a:ext uri="{FF2B5EF4-FFF2-40B4-BE49-F238E27FC236}">
                <a16:creationId xmlns:a16="http://schemas.microsoft.com/office/drawing/2014/main" id="{9D125709-063D-646A-3518-6812B494E432}"/>
              </a:ext>
            </a:extLst>
          </xdr:cNvPr>
          <xdr:cNvCxnSpPr/>
        </xdr:nvCxnSpPr>
        <xdr:spPr>
          <a:xfrm rot="5400000">
            <a:off x="2690040" y="2665649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7" name="Conector recto 176">
            <a:extLst>
              <a:ext uri="{FF2B5EF4-FFF2-40B4-BE49-F238E27FC236}">
                <a16:creationId xmlns:a16="http://schemas.microsoft.com/office/drawing/2014/main" id="{3FFB0EE3-19F3-DDC6-3D26-A5BC222DBCBF}"/>
              </a:ext>
            </a:extLst>
          </xdr:cNvPr>
          <xdr:cNvCxnSpPr/>
        </xdr:nvCxnSpPr>
        <xdr:spPr>
          <a:xfrm rot="5400000">
            <a:off x="2733678" y="2862258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8" name="Conector recto 177">
            <a:extLst>
              <a:ext uri="{FF2B5EF4-FFF2-40B4-BE49-F238E27FC236}">
                <a16:creationId xmlns:a16="http://schemas.microsoft.com/office/drawing/2014/main" id="{BC213AF5-AA1E-89C4-110D-74470F1FE166}"/>
              </a:ext>
            </a:extLst>
          </xdr:cNvPr>
          <xdr:cNvCxnSpPr/>
        </xdr:nvCxnSpPr>
        <xdr:spPr>
          <a:xfrm rot="5400000">
            <a:off x="2695768" y="2769151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9" name="Conector recto 178">
            <a:extLst>
              <a:ext uri="{FF2B5EF4-FFF2-40B4-BE49-F238E27FC236}">
                <a16:creationId xmlns:a16="http://schemas.microsoft.com/office/drawing/2014/main" id="{67C9DBA0-5E57-DEC6-C64D-8065F8A05C7F}"/>
              </a:ext>
            </a:extLst>
          </xdr:cNvPr>
          <xdr:cNvCxnSpPr/>
        </xdr:nvCxnSpPr>
        <xdr:spPr>
          <a:xfrm rot="5400000">
            <a:off x="2744145" y="1689321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0" name="Conector recto 179">
            <a:extLst>
              <a:ext uri="{FF2B5EF4-FFF2-40B4-BE49-F238E27FC236}">
                <a16:creationId xmlns:a16="http://schemas.microsoft.com/office/drawing/2014/main" id="{0A4D1A4D-DE52-EF5C-92B5-741D7E4C3A70}"/>
              </a:ext>
            </a:extLst>
          </xdr:cNvPr>
          <xdr:cNvCxnSpPr/>
        </xdr:nvCxnSpPr>
        <xdr:spPr>
          <a:xfrm rot="5400000">
            <a:off x="2706236" y="1596214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1" name="Conector recto 180">
            <a:extLst>
              <a:ext uri="{FF2B5EF4-FFF2-40B4-BE49-F238E27FC236}">
                <a16:creationId xmlns:a16="http://schemas.microsoft.com/office/drawing/2014/main" id="{4CA337F0-08BE-F955-8BCB-52890E86C849}"/>
              </a:ext>
            </a:extLst>
          </xdr:cNvPr>
          <xdr:cNvCxnSpPr/>
        </xdr:nvCxnSpPr>
        <xdr:spPr>
          <a:xfrm rot="5400000">
            <a:off x="2744149" y="1799712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2" name="Conector recto 181">
            <a:extLst>
              <a:ext uri="{FF2B5EF4-FFF2-40B4-BE49-F238E27FC236}">
                <a16:creationId xmlns:a16="http://schemas.microsoft.com/office/drawing/2014/main" id="{9DE0333A-A371-08A3-162A-F046D2348F7E}"/>
              </a:ext>
            </a:extLst>
          </xdr:cNvPr>
          <xdr:cNvCxnSpPr/>
        </xdr:nvCxnSpPr>
        <xdr:spPr>
          <a:xfrm rot="5400000">
            <a:off x="2706240" y="1706605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3" name="Conector recto 182">
            <a:extLst>
              <a:ext uri="{FF2B5EF4-FFF2-40B4-BE49-F238E27FC236}">
                <a16:creationId xmlns:a16="http://schemas.microsoft.com/office/drawing/2014/main" id="{6B3413A2-DC4C-65F4-BFED-4D03C1CD781B}"/>
              </a:ext>
            </a:extLst>
          </xdr:cNvPr>
          <xdr:cNvCxnSpPr/>
        </xdr:nvCxnSpPr>
        <xdr:spPr>
          <a:xfrm rot="5400000">
            <a:off x="2749878" y="1903213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4" name="Conector recto 183">
            <a:extLst>
              <a:ext uri="{FF2B5EF4-FFF2-40B4-BE49-F238E27FC236}">
                <a16:creationId xmlns:a16="http://schemas.microsoft.com/office/drawing/2014/main" id="{529DD871-26CE-3627-187D-E5EC7FFD0B18}"/>
              </a:ext>
            </a:extLst>
          </xdr:cNvPr>
          <xdr:cNvCxnSpPr/>
        </xdr:nvCxnSpPr>
        <xdr:spPr>
          <a:xfrm rot="5400000">
            <a:off x="2711969" y="1810106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5" name="Conector recto 184">
            <a:extLst>
              <a:ext uri="{FF2B5EF4-FFF2-40B4-BE49-F238E27FC236}">
                <a16:creationId xmlns:a16="http://schemas.microsoft.com/office/drawing/2014/main" id="{8E83DB40-E111-60DB-6D54-1BB91F9B6C65}"/>
              </a:ext>
            </a:extLst>
          </xdr:cNvPr>
          <xdr:cNvCxnSpPr/>
        </xdr:nvCxnSpPr>
        <xdr:spPr>
          <a:xfrm rot="5400000">
            <a:off x="2744147" y="2006702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6" name="Conector recto 185">
            <a:extLst>
              <a:ext uri="{FF2B5EF4-FFF2-40B4-BE49-F238E27FC236}">
                <a16:creationId xmlns:a16="http://schemas.microsoft.com/office/drawing/2014/main" id="{B8ADDADB-F304-C676-5531-06988841E3C7}"/>
              </a:ext>
            </a:extLst>
          </xdr:cNvPr>
          <xdr:cNvCxnSpPr/>
        </xdr:nvCxnSpPr>
        <xdr:spPr>
          <a:xfrm rot="5400000">
            <a:off x="2706238" y="1913595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7" name="Conector recto 186">
            <a:extLst>
              <a:ext uri="{FF2B5EF4-FFF2-40B4-BE49-F238E27FC236}">
                <a16:creationId xmlns:a16="http://schemas.microsoft.com/office/drawing/2014/main" id="{D89DBF36-6372-8E15-E915-02A0E1043B71}"/>
              </a:ext>
            </a:extLst>
          </xdr:cNvPr>
          <xdr:cNvCxnSpPr/>
        </xdr:nvCxnSpPr>
        <xdr:spPr>
          <a:xfrm rot="5400000">
            <a:off x="2744152" y="2117093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8" name="Conector recto 187">
            <a:extLst>
              <a:ext uri="{FF2B5EF4-FFF2-40B4-BE49-F238E27FC236}">
                <a16:creationId xmlns:a16="http://schemas.microsoft.com/office/drawing/2014/main" id="{A835E170-1B1C-8131-7409-DE263A2797C4}"/>
              </a:ext>
            </a:extLst>
          </xdr:cNvPr>
          <xdr:cNvCxnSpPr/>
        </xdr:nvCxnSpPr>
        <xdr:spPr>
          <a:xfrm rot="5400000">
            <a:off x="2706242" y="2023986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9" name="Conector recto 188">
            <a:extLst>
              <a:ext uri="{FF2B5EF4-FFF2-40B4-BE49-F238E27FC236}">
                <a16:creationId xmlns:a16="http://schemas.microsoft.com/office/drawing/2014/main" id="{7E5C851D-9E87-0AFF-9136-506DBD31BBAE}"/>
              </a:ext>
            </a:extLst>
          </xdr:cNvPr>
          <xdr:cNvCxnSpPr/>
        </xdr:nvCxnSpPr>
        <xdr:spPr>
          <a:xfrm rot="5400000">
            <a:off x="2749880" y="2220595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0" name="Conector recto 189">
            <a:extLst>
              <a:ext uri="{FF2B5EF4-FFF2-40B4-BE49-F238E27FC236}">
                <a16:creationId xmlns:a16="http://schemas.microsoft.com/office/drawing/2014/main" id="{0002FBFD-67A1-F41F-0FDC-6E92F1DC6B7D}"/>
              </a:ext>
            </a:extLst>
          </xdr:cNvPr>
          <xdr:cNvCxnSpPr/>
        </xdr:nvCxnSpPr>
        <xdr:spPr>
          <a:xfrm rot="5400000">
            <a:off x="2711971" y="2127487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0</xdr:colOff>
      <xdr:row>103</xdr:row>
      <xdr:rowOff>0</xdr:rowOff>
    </xdr:from>
    <xdr:to>
      <xdr:col>7</xdr:col>
      <xdr:colOff>293282</xdr:colOff>
      <xdr:row>103</xdr:row>
      <xdr:rowOff>181965</xdr:rowOff>
    </xdr:to>
    <xdr:grpSp>
      <xdr:nvGrpSpPr>
        <xdr:cNvPr id="191" name="Grupo 190">
          <a:extLst>
            <a:ext uri="{FF2B5EF4-FFF2-40B4-BE49-F238E27FC236}">
              <a16:creationId xmlns:a16="http://schemas.microsoft.com/office/drawing/2014/main" id="{A0CA7AE7-3BB4-4236-BCFC-08B97C9023E0}"/>
            </a:ext>
          </a:extLst>
        </xdr:cNvPr>
        <xdr:cNvGrpSpPr/>
      </xdr:nvGrpSpPr>
      <xdr:grpSpPr>
        <a:xfrm rot="10800000">
          <a:off x="779318" y="17803091"/>
          <a:ext cx="5398336" cy="180060"/>
          <a:chOff x="6227354" y="2874955"/>
          <a:chExt cx="4016477" cy="180031"/>
        </a:xfrm>
      </xdr:grpSpPr>
      <xdr:cxnSp macro="">
        <xdr:nvCxnSpPr>
          <xdr:cNvPr id="192" name="Conector recto 191">
            <a:extLst>
              <a:ext uri="{FF2B5EF4-FFF2-40B4-BE49-F238E27FC236}">
                <a16:creationId xmlns:a16="http://schemas.microsoft.com/office/drawing/2014/main" id="{DA8286B2-4B01-B388-F848-ECC276D83C6F}"/>
              </a:ext>
            </a:extLst>
          </xdr:cNvPr>
          <xdr:cNvCxnSpPr/>
        </xdr:nvCxnSpPr>
        <xdr:spPr>
          <a:xfrm>
            <a:off x="9824726" y="289034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3" name="Conector recto 192">
            <a:extLst>
              <a:ext uri="{FF2B5EF4-FFF2-40B4-BE49-F238E27FC236}">
                <a16:creationId xmlns:a16="http://schemas.microsoft.com/office/drawing/2014/main" id="{F8766CD6-E804-5EA5-7A14-4A7F1FB43318}"/>
              </a:ext>
            </a:extLst>
          </xdr:cNvPr>
          <xdr:cNvCxnSpPr/>
        </xdr:nvCxnSpPr>
        <xdr:spPr>
          <a:xfrm>
            <a:off x="9781183" y="289034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4" name="Conector recto 193">
            <a:extLst>
              <a:ext uri="{FF2B5EF4-FFF2-40B4-BE49-F238E27FC236}">
                <a16:creationId xmlns:a16="http://schemas.microsoft.com/office/drawing/2014/main" id="{6E6A0F0D-B959-5726-31D9-A60C9545467C}"/>
              </a:ext>
            </a:extLst>
          </xdr:cNvPr>
          <xdr:cNvCxnSpPr/>
        </xdr:nvCxnSpPr>
        <xdr:spPr>
          <a:xfrm>
            <a:off x="9911810" y="289034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5" name="Conector recto 194">
            <a:extLst>
              <a:ext uri="{FF2B5EF4-FFF2-40B4-BE49-F238E27FC236}">
                <a16:creationId xmlns:a16="http://schemas.microsoft.com/office/drawing/2014/main" id="{8BA8E0BD-EFA6-6523-AD6B-02A19930D5A7}"/>
              </a:ext>
            </a:extLst>
          </xdr:cNvPr>
          <xdr:cNvCxnSpPr/>
        </xdr:nvCxnSpPr>
        <xdr:spPr>
          <a:xfrm>
            <a:off x="9868267" y="289034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6" name="Conector recto 195">
            <a:extLst>
              <a:ext uri="{FF2B5EF4-FFF2-40B4-BE49-F238E27FC236}">
                <a16:creationId xmlns:a16="http://schemas.microsoft.com/office/drawing/2014/main" id="{E874959E-16FA-122C-84BE-94A820FECAB4}"/>
              </a:ext>
            </a:extLst>
          </xdr:cNvPr>
          <xdr:cNvCxnSpPr/>
        </xdr:nvCxnSpPr>
        <xdr:spPr>
          <a:xfrm>
            <a:off x="9993459" y="288490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7" name="Conector recto 196">
            <a:extLst>
              <a:ext uri="{FF2B5EF4-FFF2-40B4-BE49-F238E27FC236}">
                <a16:creationId xmlns:a16="http://schemas.microsoft.com/office/drawing/2014/main" id="{AF3B713E-8818-A6FF-486D-43B443DE5CB0}"/>
              </a:ext>
            </a:extLst>
          </xdr:cNvPr>
          <xdr:cNvCxnSpPr/>
        </xdr:nvCxnSpPr>
        <xdr:spPr>
          <a:xfrm>
            <a:off x="9949916" y="288490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8" name="Conector recto 197">
            <a:extLst>
              <a:ext uri="{FF2B5EF4-FFF2-40B4-BE49-F238E27FC236}">
                <a16:creationId xmlns:a16="http://schemas.microsoft.com/office/drawing/2014/main" id="{72D1B14A-E87D-2BB0-4868-BFE878CFBB3F}"/>
              </a:ext>
            </a:extLst>
          </xdr:cNvPr>
          <xdr:cNvCxnSpPr/>
        </xdr:nvCxnSpPr>
        <xdr:spPr>
          <a:xfrm>
            <a:off x="10075098" y="289034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9" name="Conector recto 198">
            <a:extLst>
              <a:ext uri="{FF2B5EF4-FFF2-40B4-BE49-F238E27FC236}">
                <a16:creationId xmlns:a16="http://schemas.microsoft.com/office/drawing/2014/main" id="{C6333734-E41A-2B89-925D-E73B29B07C0A}"/>
              </a:ext>
            </a:extLst>
          </xdr:cNvPr>
          <xdr:cNvCxnSpPr/>
        </xdr:nvCxnSpPr>
        <xdr:spPr>
          <a:xfrm>
            <a:off x="10031555" y="289034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0" name="Conector recto 199">
            <a:extLst>
              <a:ext uri="{FF2B5EF4-FFF2-40B4-BE49-F238E27FC236}">
                <a16:creationId xmlns:a16="http://schemas.microsoft.com/office/drawing/2014/main" id="{6FA24C31-BB56-514C-9C67-A89BF6A4D2B7}"/>
              </a:ext>
            </a:extLst>
          </xdr:cNvPr>
          <xdr:cNvCxnSpPr/>
        </xdr:nvCxnSpPr>
        <xdr:spPr>
          <a:xfrm>
            <a:off x="10162182" y="289034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1" name="Conector recto 200">
            <a:extLst>
              <a:ext uri="{FF2B5EF4-FFF2-40B4-BE49-F238E27FC236}">
                <a16:creationId xmlns:a16="http://schemas.microsoft.com/office/drawing/2014/main" id="{34C6B988-F0CD-9677-8284-18A6052D5741}"/>
              </a:ext>
            </a:extLst>
          </xdr:cNvPr>
          <xdr:cNvCxnSpPr/>
        </xdr:nvCxnSpPr>
        <xdr:spPr>
          <a:xfrm>
            <a:off x="10118639" y="289033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2" name="Conector recto 201">
            <a:extLst>
              <a:ext uri="{FF2B5EF4-FFF2-40B4-BE49-F238E27FC236}">
                <a16:creationId xmlns:a16="http://schemas.microsoft.com/office/drawing/2014/main" id="{771AE9FC-F3B2-6AB6-27DD-7E42D722CCD5}"/>
              </a:ext>
            </a:extLst>
          </xdr:cNvPr>
          <xdr:cNvCxnSpPr/>
        </xdr:nvCxnSpPr>
        <xdr:spPr>
          <a:xfrm>
            <a:off x="10243831" y="288490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3" name="Conector recto 202">
            <a:extLst>
              <a:ext uri="{FF2B5EF4-FFF2-40B4-BE49-F238E27FC236}">
                <a16:creationId xmlns:a16="http://schemas.microsoft.com/office/drawing/2014/main" id="{D1A451A6-900C-06F1-D24C-E8CF27EA3DFC}"/>
              </a:ext>
            </a:extLst>
          </xdr:cNvPr>
          <xdr:cNvCxnSpPr/>
        </xdr:nvCxnSpPr>
        <xdr:spPr>
          <a:xfrm>
            <a:off x="10200288" y="288489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4" name="Conector recto 203">
            <a:extLst>
              <a:ext uri="{FF2B5EF4-FFF2-40B4-BE49-F238E27FC236}">
                <a16:creationId xmlns:a16="http://schemas.microsoft.com/office/drawing/2014/main" id="{B5059871-33A2-EFD0-8368-36AD83904CAC}"/>
              </a:ext>
            </a:extLst>
          </xdr:cNvPr>
          <xdr:cNvCxnSpPr/>
        </xdr:nvCxnSpPr>
        <xdr:spPr>
          <a:xfrm>
            <a:off x="9318538" y="287496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5" name="Conector recto 204">
            <a:extLst>
              <a:ext uri="{FF2B5EF4-FFF2-40B4-BE49-F238E27FC236}">
                <a16:creationId xmlns:a16="http://schemas.microsoft.com/office/drawing/2014/main" id="{E75F3A88-C572-8355-4EF7-D6D343877926}"/>
              </a:ext>
            </a:extLst>
          </xdr:cNvPr>
          <xdr:cNvCxnSpPr/>
        </xdr:nvCxnSpPr>
        <xdr:spPr>
          <a:xfrm>
            <a:off x="9274995" y="287495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6" name="Conector recto 205">
            <a:extLst>
              <a:ext uri="{FF2B5EF4-FFF2-40B4-BE49-F238E27FC236}">
                <a16:creationId xmlns:a16="http://schemas.microsoft.com/office/drawing/2014/main" id="{9BF68F86-D3C4-1CD3-9F79-336C29F2A7E6}"/>
              </a:ext>
            </a:extLst>
          </xdr:cNvPr>
          <xdr:cNvCxnSpPr/>
        </xdr:nvCxnSpPr>
        <xdr:spPr>
          <a:xfrm>
            <a:off x="9405622" y="288809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7" name="Conector recto 206">
            <a:extLst>
              <a:ext uri="{FF2B5EF4-FFF2-40B4-BE49-F238E27FC236}">
                <a16:creationId xmlns:a16="http://schemas.microsoft.com/office/drawing/2014/main" id="{E4B28950-E6C9-7437-5D3E-90AE1FF54CAD}"/>
              </a:ext>
            </a:extLst>
          </xdr:cNvPr>
          <xdr:cNvCxnSpPr/>
        </xdr:nvCxnSpPr>
        <xdr:spPr>
          <a:xfrm>
            <a:off x="9362079" y="287495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8" name="Conector recto 207">
            <a:extLst>
              <a:ext uri="{FF2B5EF4-FFF2-40B4-BE49-F238E27FC236}">
                <a16:creationId xmlns:a16="http://schemas.microsoft.com/office/drawing/2014/main" id="{2E686AA1-4116-9E1D-4200-87E3E6D34413}"/>
              </a:ext>
            </a:extLst>
          </xdr:cNvPr>
          <xdr:cNvCxnSpPr/>
        </xdr:nvCxnSpPr>
        <xdr:spPr>
          <a:xfrm>
            <a:off x="9487271" y="289579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9" name="Conector recto 208">
            <a:extLst>
              <a:ext uri="{FF2B5EF4-FFF2-40B4-BE49-F238E27FC236}">
                <a16:creationId xmlns:a16="http://schemas.microsoft.com/office/drawing/2014/main" id="{42A63C47-13C0-D88F-1145-57CA6AA22762}"/>
              </a:ext>
            </a:extLst>
          </xdr:cNvPr>
          <xdr:cNvCxnSpPr/>
        </xdr:nvCxnSpPr>
        <xdr:spPr>
          <a:xfrm>
            <a:off x="9443728" y="288265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0" name="Conector recto 209">
            <a:extLst>
              <a:ext uri="{FF2B5EF4-FFF2-40B4-BE49-F238E27FC236}">
                <a16:creationId xmlns:a16="http://schemas.microsoft.com/office/drawing/2014/main" id="{9AAD38BB-FAD7-6EC2-5307-14F58978AA30}"/>
              </a:ext>
            </a:extLst>
          </xdr:cNvPr>
          <xdr:cNvCxnSpPr/>
        </xdr:nvCxnSpPr>
        <xdr:spPr>
          <a:xfrm>
            <a:off x="9568910" y="290123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1" name="Conector recto 210">
            <a:extLst>
              <a:ext uri="{FF2B5EF4-FFF2-40B4-BE49-F238E27FC236}">
                <a16:creationId xmlns:a16="http://schemas.microsoft.com/office/drawing/2014/main" id="{F681A793-B0F2-47BA-7C78-3749730EB924}"/>
              </a:ext>
            </a:extLst>
          </xdr:cNvPr>
          <xdr:cNvCxnSpPr/>
        </xdr:nvCxnSpPr>
        <xdr:spPr>
          <a:xfrm>
            <a:off x="9525367" y="290123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2" name="Conector recto 211">
            <a:extLst>
              <a:ext uri="{FF2B5EF4-FFF2-40B4-BE49-F238E27FC236}">
                <a16:creationId xmlns:a16="http://schemas.microsoft.com/office/drawing/2014/main" id="{03B29103-8C72-991C-6E96-ECF8299408BA}"/>
              </a:ext>
            </a:extLst>
          </xdr:cNvPr>
          <xdr:cNvCxnSpPr/>
        </xdr:nvCxnSpPr>
        <xdr:spPr>
          <a:xfrm>
            <a:off x="9655994" y="290123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3" name="Conector recto 212">
            <a:extLst>
              <a:ext uri="{FF2B5EF4-FFF2-40B4-BE49-F238E27FC236}">
                <a16:creationId xmlns:a16="http://schemas.microsoft.com/office/drawing/2014/main" id="{05D973E2-4E05-A62C-15BA-61F81B6EFB24}"/>
              </a:ext>
            </a:extLst>
          </xdr:cNvPr>
          <xdr:cNvCxnSpPr/>
        </xdr:nvCxnSpPr>
        <xdr:spPr>
          <a:xfrm>
            <a:off x="9612451" y="290122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4" name="Conector recto 213">
            <a:extLst>
              <a:ext uri="{FF2B5EF4-FFF2-40B4-BE49-F238E27FC236}">
                <a16:creationId xmlns:a16="http://schemas.microsoft.com/office/drawing/2014/main" id="{B19B6FDE-8F30-49F6-FA00-12A93173B805}"/>
              </a:ext>
            </a:extLst>
          </xdr:cNvPr>
          <xdr:cNvCxnSpPr/>
        </xdr:nvCxnSpPr>
        <xdr:spPr>
          <a:xfrm>
            <a:off x="9737643" y="289579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5" name="Conector recto 214">
            <a:extLst>
              <a:ext uri="{FF2B5EF4-FFF2-40B4-BE49-F238E27FC236}">
                <a16:creationId xmlns:a16="http://schemas.microsoft.com/office/drawing/2014/main" id="{2B8F0568-13D3-3C11-98D6-210B0CC2BCC4}"/>
              </a:ext>
            </a:extLst>
          </xdr:cNvPr>
          <xdr:cNvCxnSpPr/>
        </xdr:nvCxnSpPr>
        <xdr:spPr>
          <a:xfrm>
            <a:off x="9694100" y="289578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6" name="Conector recto 215">
            <a:extLst>
              <a:ext uri="{FF2B5EF4-FFF2-40B4-BE49-F238E27FC236}">
                <a16:creationId xmlns:a16="http://schemas.microsoft.com/office/drawing/2014/main" id="{13F0DF47-903F-7AFD-38C9-A70E15AFC383}"/>
              </a:ext>
            </a:extLst>
          </xdr:cNvPr>
          <xdr:cNvCxnSpPr/>
        </xdr:nvCxnSpPr>
        <xdr:spPr>
          <a:xfrm>
            <a:off x="8806907" y="289240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7" name="Conector recto 216">
            <a:extLst>
              <a:ext uri="{FF2B5EF4-FFF2-40B4-BE49-F238E27FC236}">
                <a16:creationId xmlns:a16="http://schemas.microsoft.com/office/drawing/2014/main" id="{02EDDDEE-1E9B-0CFD-C2E2-9B0FC8B84A42}"/>
              </a:ext>
            </a:extLst>
          </xdr:cNvPr>
          <xdr:cNvCxnSpPr/>
        </xdr:nvCxnSpPr>
        <xdr:spPr>
          <a:xfrm>
            <a:off x="8763364" y="289240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8" name="Conector recto 217">
            <a:extLst>
              <a:ext uri="{FF2B5EF4-FFF2-40B4-BE49-F238E27FC236}">
                <a16:creationId xmlns:a16="http://schemas.microsoft.com/office/drawing/2014/main" id="{E3BCC3A5-1D7A-6ECA-D417-70C8CF62A18D}"/>
              </a:ext>
            </a:extLst>
          </xdr:cNvPr>
          <xdr:cNvCxnSpPr/>
        </xdr:nvCxnSpPr>
        <xdr:spPr>
          <a:xfrm>
            <a:off x="8893991" y="289240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9" name="Conector recto 218">
            <a:extLst>
              <a:ext uri="{FF2B5EF4-FFF2-40B4-BE49-F238E27FC236}">
                <a16:creationId xmlns:a16="http://schemas.microsoft.com/office/drawing/2014/main" id="{4277447E-4A7C-9D82-F1CD-D16D3D4C4A3A}"/>
              </a:ext>
            </a:extLst>
          </xdr:cNvPr>
          <xdr:cNvCxnSpPr/>
        </xdr:nvCxnSpPr>
        <xdr:spPr>
          <a:xfrm>
            <a:off x="8850448" y="289240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0" name="Conector recto 219">
            <a:extLst>
              <a:ext uri="{FF2B5EF4-FFF2-40B4-BE49-F238E27FC236}">
                <a16:creationId xmlns:a16="http://schemas.microsoft.com/office/drawing/2014/main" id="{6BF322F0-F121-26B7-7FB2-3C23DBBD30CA}"/>
              </a:ext>
            </a:extLst>
          </xdr:cNvPr>
          <xdr:cNvCxnSpPr/>
        </xdr:nvCxnSpPr>
        <xdr:spPr>
          <a:xfrm>
            <a:off x="8975640" y="288696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1" name="Conector recto 220">
            <a:extLst>
              <a:ext uri="{FF2B5EF4-FFF2-40B4-BE49-F238E27FC236}">
                <a16:creationId xmlns:a16="http://schemas.microsoft.com/office/drawing/2014/main" id="{9ED40FFA-1FBC-76B3-11F8-BE163033B167}"/>
              </a:ext>
            </a:extLst>
          </xdr:cNvPr>
          <xdr:cNvCxnSpPr/>
        </xdr:nvCxnSpPr>
        <xdr:spPr>
          <a:xfrm>
            <a:off x="8932097" y="288696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2" name="Conector recto 221">
            <a:extLst>
              <a:ext uri="{FF2B5EF4-FFF2-40B4-BE49-F238E27FC236}">
                <a16:creationId xmlns:a16="http://schemas.microsoft.com/office/drawing/2014/main" id="{33094939-EDB8-2301-E24C-575560C22969}"/>
              </a:ext>
            </a:extLst>
          </xdr:cNvPr>
          <xdr:cNvCxnSpPr/>
        </xdr:nvCxnSpPr>
        <xdr:spPr>
          <a:xfrm>
            <a:off x="9057279" y="288583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3" name="Conector recto 222">
            <a:extLst>
              <a:ext uri="{FF2B5EF4-FFF2-40B4-BE49-F238E27FC236}">
                <a16:creationId xmlns:a16="http://schemas.microsoft.com/office/drawing/2014/main" id="{3B0BEA1A-8CBE-BAC2-60DD-AE77E2FA7FD8}"/>
              </a:ext>
            </a:extLst>
          </xdr:cNvPr>
          <xdr:cNvCxnSpPr/>
        </xdr:nvCxnSpPr>
        <xdr:spPr>
          <a:xfrm>
            <a:off x="9013736" y="288583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4" name="Conector recto 223">
            <a:extLst>
              <a:ext uri="{FF2B5EF4-FFF2-40B4-BE49-F238E27FC236}">
                <a16:creationId xmlns:a16="http://schemas.microsoft.com/office/drawing/2014/main" id="{C60623B6-861B-158B-A27A-3E2A9E07D038}"/>
              </a:ext>
            </a:extLst>
          </xdr:cNvPr>
          <xdr:cNvCxnSpPr/>
        </xdr:nvCxnSpPr>
        <xdr:spPr>
          <a:xfrm>
            <a:off x="9144363" y="288583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5" name="Conector recto 224">
            <a:extLst>
              <a:ext uri="{FF2B5EF4-FFF2-40B4-BE49-F238E27FC236}">
                <a16:creationId xmlns:a16="http://schemas.microsoft.com/office/drawing/2014/main" id="{5998EC3D-161A-B384-7E1B-E56D959EB3D1}"/>
              </a:ext>
            </a:extLst>
          </xdr:cNvPr>
          <xdr:cNvCxnSpPr/>
        </xdr:nvCxnSpPr>
        <xdr:spPr>
          <a:xfrm>
            <a:off x="9100820" y="288583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6" name="Conector recto 225">
            <a:extLst>
              <a:ext uri="{FF2B5EF4-FFF2-40B4-BE49-F238E27FC236}">
                <a16:creationId xmlns:a16="http://schemas.microsoft.com/office/drawing/2014/main" id="{513373DA-DE59-3736-3936-058F384F745C}"/>
              </a:ext>
            </a:extLst>
          </xdr:cNvPr>
          <xdr:cNvCxnSpPr/>
        </xdr:nvCxnSpPr>
        <xdr:spPr>
          <a:xfrm>
            <a:off x="9226012" y="288039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7" name="Conector recto 226">
            <a:extLst>
              <a:ext uri="{FF2B5EF4-FFF2-40B4-BE49-F238E27FC236}">
                <a16:creationId xmlns:a16="http://schemas.microsoft.com/office/drawing/2014/main" id="{F484B314-A5FB-451D-AE25-D4D4207FACCC}"/>
              </a:ext>
            </a:extLst>
          </xdr:cNvPr>
          <xdr:cNvCxnSpPr/>
        </xdr:nvCxnSpPr>
        <xdr:spPr>
          <a:xfrm>
            <a:off x="9182469" y="288039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8" name="Conector recto 227">
            <a:extLst>
              <a:ext uri="{FF2B5EF4-FFF2-40B4-BE49-F238E27FC236}">
                <a16:creationId xmlns:a16="http://schemas.microsoft.com/office/drawing/2014/main" id="{D9303566-D605-C287-31E6-BC46C9A9ED5F}"/>
              </a:ext>
            </a:extLst>
          </xdr:cNvPr>
          <xdr:cNvCxnSpPr/>
        </xdr:nvCxnSpPr>
        <xdr:spPr>
          <a:xfrm>
            <a:off x="8300719" y="289015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9" name="Conector recto 228">
            <a:extLst>
              <a:ext uri="{FF2B5EF4-FFF2-40B4-BE49-F238E27FC236}">
                <a16:creationId xmlns:a16="http://schemas.microsoft.com/office/drawing/2014/main" id="{66045AD2-6479-5E65-ECED-5D680C376230}"/>
              </a:ext>
            </a:extLst>
          </xdr:cNvPr>
          <xdr:cNvCxnSpPr/>
        </xdr:nvCxnSpPr>
        <xdr:spPr>
          <a:xfrm>
            <a:off x="8257176" y="289015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0" name="Conector recto 229">
            <a:extLst>
              <a:ext uri="{FF2B5EF4-FFF2-40B4-BE49-F238E27FC236}">
                <a16:creationId xmlns:a16="http://schemas.microsoft.com/office/drawing/2014/main" id="{595A2833-A3D9-24D2-A7FF-5813CB797CA2}"/>
              </a:ext>
            </a:extLst>
          </xdr:cNvPr>
          <xdr:cNvCxnSpPr/>
        </xdr:nvCxnSpPr>
        <xdr:spPr>
          <a:xfrm>
            <a:off x="8387803" y="289015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1" name="Conector recto 230">
            <a:extLst>
              <a:ext uri="{FF2B5EF4-FFF2-40B4-BE49-F238E27FC236}">
                <a16:creationId xmlns:a16="http://schemas.microsoft.com/office/drawing/2014/main" id="{438E7479-C8BF-8753-5D74-0E06920867BF}"/>
              </a:ext>
            </a:extLst>
          </xdr:cNvPr>
          <xdr:cNvCxnSpPr/>
        </xdr:nvCxnSpPr>
        <xdr:spPr>
          <a:xfrm>
            <a:off x="8344260" y="2890154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2" name="Conector recto 231">
            <a:extLst>
              <a:ext uri="{FF2B5EF4-FFF2-40B4-BE49-F238E27FC236}">
                <a16:creationId xmlns:a16="http://schemas.microsoft.com/office/drawing/2014/main" id="{29B43EAF-DA55-072D-D672-B5D26775EA50}"/>
              </a:ext>
            </a:extLst>
          </xdr:cNvPr>
          <xdr:cNvCxnSpPr/>
        </xdr:nvCxnSpPr>
        <xdr:spPr>
          <a:xfrm>
            <a:off x="8469452" y="288471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3" name="Conector recto 232">
            <a:extLst>
              <a:ext uri="{FF2B5EF4-FFF2-40B4-BE49-F238E27FC236}">
                <a16:creationId xmlns:a16="http://schemas.microsoft.com/office/drawing/2014/main" id="{A46CCE85-07DF-4148-2960-81BF503CC3CB}"/>
              </a:ext>
            </a:extLst>
          </xdr:cNvPr>
          <xdr:cNvCxnSpPr/>
        </xdr:nvCxnSpPr>
        <xdr:spPr>
          <a:xfrm>
            <a:off x="8425909" y="2884714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4" name="Conector recto 233">
            <a:extLst>
              <a:ext uri="{FF2B5EF4-FFF2-40B4-BE49-F238E27FC236}">
                <a16:creationId xmlns:a16="http://schemas.microsoft.com/office/drawing/2014/main" id="{F1CB179C-B19B-EC41-D9F4-984C86BFD47E}"/>
              </a:ext>
            </a:extLst>
          </xdr:cNvPr>
          <xdr:cNvCxnSpPr/>
        </xdr:nvCxnSpPr>
        <xdr:spPr>
          <a:xfrm>
            <a:off x="8551091" y="289015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5" name="Conector recto 234">
            <a:extLst>
              <a:ext uri="{FF2B5EF4-FFF2-40B4-BE49-F238E27FC236}">
                <a16:creationId xmlns:a16="http://schemas.microsoft.com/office/drawing/2014/main" id="{2C033FFC-6470-28FF-3949-0AFF708EEF9F}"/>
              </a:ext>
            </a:extLst>
          </xdr:cNvPr>
          <xdr:cNvCxnSpPr/>
        </xdr:nvCxnSpPr>
        <xdr:spPr>
          <a:xfrm>
            <a:off x="8507548" y="289015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6" name="Conector recto 235">
            <a:extLst>
              <a:ext uri="{FF2B5EF4-FFF2-40B4-BE49-F238E27FC236}">
                <a16:creationId xmlns:a16="http://schemas.microsoft.com/office/drawing/2014/main" id="{9F6E1738-38BA-36D7-4C1D-F9C30308879F}"/>
              </a:ext>
            </a:extLst>
          </xdr:cNvPr>
          <xdr:cNvCxnSpPr/>
        </xdr:nvCxnSpPr>
        <xdr:spPr>
          <a:xfrm>
            <a:off x="8638175" y="289015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7" name="Conector recto 236">
            <a:extLst>
              <a:ext uri="{FF2B5EF4-FFF2-40B4-BE49-F238E27FC236}">
                <a16:creationId xmlns:a16="http://schemas.microsoft.com/office/drawing/2014/main" id="{F1439CEC-5E95-CD42-AB8F-11E6BFB71A0C}"/>
              </a:ext>
            </a:extLst>
          </xdr:cNvPr>
          <xdr:cNvCxnSpPr/>
        </xdr:nvCxnSpPr>
        <xdr:spPr>
          <a:xfrm>
            <a:off x="8594632" y="289015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8" name="Conector recto 237">
            <a:extLst>
              <a:ext uri="{FF2B5EF4-FFF2-40B4-BE49-F238E27FC236}">
                <a16:creationId xmlns:a16="http://schemas.microsoft.com/office/drawing/2014/main" id="{F6725544-4421-517D-F51C-5225DABDF502}"/>
              </a:ext>
            </a:extLst>
          </xdr:cNvPr>
          <xdr:cNvCxnSpPr/>
        </xdr:nvCxnSpPr>
        <xdr:spPr>
          <a:xfrm>
            <a:off x="8719824" y="289785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9" name="Conector recto 238">
            <a:extLst>
              <a:ext uri="{FF2B5EF4-FFF2-40B4-BE49-F238E27FC236}">
                <a16:creationId xmlns:a16="http://schemas.microsoft.com/office/drawing/2014/main" id="{06DD910E-78D9-1939-4018-F73AD623F66C}"/>
              </a:ext>
            </a:extLst>
          </xdr:cNvPr>
          <xdr:cNvCxnSpPr/>
        </xdr:nvCxnSpPr>
        <xdr:spPr>
          <a:xfrm>
            <a:off x="8676281" y="288471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0" name="Conector recto 239">
            <a:extLst>
              <a:ext uri="{FF2B5EF4-FFF2-40B4-BE49-F238E27FC236}">
                <a16:creationId xmlns:a16="http://schemas.microsoft.com/office/drawing/2014/main" id="{77BA328F-899C-64E3-5527-1BE1064B637D}"/>
              </a:ext>
            </a:extLst>
          </xdr:cNvPr>
          <xdr:cNvCxnSpPr/>
        </xdr:nvCxnSpPr>
        <xdr:spPr>
          <a:xfrm>
            <a:off x="7794904" y="289579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1" name="Conector recto 240">
            <a:extLst>
              <a:ext uri="{FF2B5EF4-FFF2-40B4-BE49-F238E27FC236}">
                <a16:creationId xmlns:a16="http://schemas.microsoft.com/office/drawing/2014/main" id="{124D995F-9E6D-0C7B-019E-ADD36C5CBFEC}"/>
              </a:ext>
            </a:extLst>
          </xdr:cNvPr>
          <xdr:cNvCxnSpPr/>
        </xdr:nvCxnSpPr>
        <xdr:spPr>
          <a:xfrm>
            <a:off x="7751361" y="289578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2" name="Conector recto 241">
            <a:extLst>
              <a:ext uri="{FF2B5EF4-FFF2-40B4-BE49-F238E27FC236}">
                <a16:creationId xmlns:a16="http://schemas.microsoft.com/office/drawing/2014/main" id="{3AD4B273-0223-D355-3D97-3826F6BDB02E}"/>
              </a:ext>
            </a:extLst>
          </xdr:cNvPr>
          <xdr:cNvCxnSpPr/>
        </xdr:nvCxnSpPr>
        <xdr:spPr>
          <a:xfrm>
            <a:off x="7881988" y="289578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3" name="Conector recto 242">
            <a:extLst>
              <a:ext uri="{FF2B5EF4-FFF2-40B4-BE49-F238E27FC236}">
                <a16:creationId xmlns:a16="http://schemas.microsoft.com/office/drawing/2014/main" id="{DD2CB935-DDE2-FA4B-BF3F-F420430C0E48}"/>
              </a:ext>
            </a:extLst>
          </xdr:cNvPr>
          <xdr:cNvCxnSpPr/>
        </xdr:nvCxnSpPr>
        <xdr:spPr>
          <a:xfrm>
            <a:off x="7838445" y="289578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4" name="Conector recto 243">
            <a:extLst>
              <a:ext uri="{FF2B5EF4-FFF2-40B4-BE49-F238E27FC236}">
                <a16:creationId xmlns:a16="http://schemas.microsoft.com/office/drawing/2014/main" id="{4682513A-83A2-B817-107E-43503D33ECC1}"/>
              </a:ext>
            </a:extLst>
          </xdr:cNvPr>
          <xdr:cNvCxnSpPr/>
        </xdr:nvCxnSpPr>
        <xdr:spPr>
          <a:xfrm>
            <a:off x="7963637" y="289034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5" name="Conector recto 244">
            <a:extLst>
              <a:ext uri="{FF2B5EF4-FFF2-40B4-BE49-F238E27FC236}">
                <a16:creationId xmlns:a16="http://schemas.microsoft.com/office/drawing/2014/main" id="{72BA722A-0907-874C-FF5B-49AACD8DD08F}"/>
              </a:ext>
            </a:extLst>
          </xdr:cNvPr>
          <xdr:cNvCxnSpPr/>
        </xdr:nvCxnSpPr>
        <xdr:spPr>
          <a:xfrm>
            <a:off x="7920094" y="289034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6" name="Conector recto 245">
            <a:extLst>
              <a:ext uri="{FF2B5EF4-FFF2-40B4-BE49-F238E27FC236}">
                <a16:creationId xmlns:a16="http://schemas.microsoft.com/office/drawing/2014/main" id="{FC624C9F-198C-535B-64E0-0B803F1335BE}"/>
              </a:ext>
            </a:extLst>
          </xdr:cNvPr>
          <xdr:cNvCxnSpPr/>
        </xdr:nvCxnSpPr>
        <xdr:spPr>
          <a:xfrm>
            <a:off x="8045276" y="2895788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7" name="Conector recto 246">
            <a:extLst>
              <a:ext uri="{FF2B5EF4-FFF2-40B4-BE49-F238E27FC236}">
                <a16:creationId xmlns:a16="http://schemas.microsoft.com/office/drawing/2014/main" id="{40A75619-EB59-9D56-B6AE-1A16625A87EC}"/>
              </a:ext>
            </a:extLst>
          </xdr:cNvPr>
          <xdr:cNvCxnSpPr/>
        </xdr:nvCxnSpPr>
        <xdr:spPr>
          <a:xfrm>
            <a:off x="8001733" y="2895787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8" name="Conector recto 247">
            <a:extLst>
              <a:ext uri="{FF2B5EF4-FFF2-40B4-BE49-F238E27FC236}">
                <a16:creationId xmlns:a16="http://schemas.microsoft.com/office/drawing/2014/main" id="{2554935A-A6BE-65DD-EE7C-FD2DD8C0A9C1}"/>
              </a:ext>
            </a:extLst>
          </xdr:cNvPr>
          <xdr:cNvCxnSpPr/>
        </xdr:nvCxnSpPr>
        <xdr:spPr>
          <a:xfrm>
            <a:off x="8132360" y="290235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9" name="Conector recto 248">
            <a:extLst>
              <a:ext uri="{FF2B5EF4-FFF2-40B4-BE49-F238E27FC236}">
                <a16:creationId xmlns:a16="http://schemas.microsoft.com/office/drawing/2014/main" id="{CB7D02FF-358A-FE51-F366-2C2CDEAC3D58}"/>
              </a:ext>
            </a:extLst>
          </xdr:cNvPr>
          <xdr:cNvCxnSpPr/>
        </xdr:nvCxnSpPr>
        <xdr:spPr>
          <a:xfrm>
            <a:off x="8088817" y="289578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0" name="Conector recto 249">
            <a:extLst>
              <a:ext uri="{FF2B5EF4-FFF2-40B4-BE49-F238E27FC236}">
                <a16:creationId xmlns:a16="http://schemas.microsoft.com/office/drawing/2014/main" id="{FE4CCC8E-0084-3E71-32BB-CAD723664495}"/>
              </a:ext>
            </a:extLst>
          </xdr:cNvPr>
          <xdr:cNvCxnSpPr/>
        </xdr:nvCxnSpPr>
        <xdr:spPr>
          <a:xfrm>
            <a:off x="8214009" y="289691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1" name="Conector recto 250">
            <a:extLst>
              <a:ext uri="{FF2B5EF4-FFF2-40B4-BE49-F238E27FC236}">
                <a16:creationId xmlns:a16="http://schemas.microsoft.com/office/drawing/2014/main" id="{29D50DFB-8885-1F97-9037-3C91557C83DC}"/>
              </a:ext>
            </a:extLst>
          </xdr:cNvPr>
          <xdr:cNvCxnSpPr/>
        </xdr:nvCxnSpPr>
        <xdr:spPr>
          <a:xfrm>
            <a:off x="8170466" y="289691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2" name="Conector recto 251">
            <a:extLst>
              <a:ext uri="{FF2B5EF4-FFF2-40B4-BE49-F238E27FC236}">
                <a16:creationId xmlns:a16="http://schemas.microsoft.com/office/drawing/2014/main" id="{615AA33D-EE52-0FF9-34D3-2AA3F9FA3F9B}"/>
              </a:ext>
            </a:extLst>
          </xdr:cNvPr>
          <xdr:cNvCxnSpPr/>
        </xdr:nvCxnSpPr>
        <xdr:spPr>
          <a:xfrm>
            <a:off x="7288716" y="290011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3" name="Conector recto 252">
            <a:extLst>
              <a:ext uri="{FF2B5EF4-FFF2-40B4-BE49-F238E27FC236}">
                <a16:creationId xmlns:a16="http://schemas.microsoft.com/office/drawing/2014/main" id="{32D65161-05E6-4563-A0E3-4FF014BB9635}"/>
              </a:ext>
            </a:extLst>
          </xdr:cNvPr>
          <xdr:cNvCxnSpPr/>
        </xdr:nvCxnSpPr>
        <xdr:spPr>
          <a:xfrm>
            <a:off x="7245173" y="290011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4" name="Conector recto 253">
            <a:extLst>
              <a:ext uri="{FF2B5EF4-FFF2-40B4-BE49-F238E27FC236}">
                <a16:creationId xmlns:a16="http://schemas.microsoft.com/office/drawing/2014/main" id="{7BDEB3FF-256B-6BD2-0D18-C446C0F55EAB}"/>
              </a:ext>
            </a:extLst>
          </xdr:cNvPr>
          <xdr:cNvCxnSpPr/>
        </xdr:nvCxnSpPr>
        <xdr:spPr>
          <a:xfrm>
            <a:off x="7375800" y="290667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5" name="Conector recto 254">
            <a:extLst>
              <a:ext uri="{FF2B5EF4-FFF2-40B4-BE49-F238E27FC236}">
                <a16:creationId xmlns:a16="http://schemas.microsoft.com/office/drawing/2014/main" id="{825A66AC-D5D8-A66E-B4FE-974345E6C18C}"/>
              </a:ext>
            </a:extLst>
          </xdr:cNvPr>
          <xdr:cNvCxnSpPr/>
        </xdr:nvCxnSpPr>
        <xdr:spPr>
          <a:xfrm>
            <a:off x="7332257" y="290010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6" name="Conector recto 255">
            <a:extLst>
              <a:ext uri="{FF2B5EF4-FFF2-40B4-BE49-F238E27FC236}">
                <a16:creationId xmlns:a16="http://schemas.microsoft.com/office/drawing/2014/main" id="{DFD6A4DF-21CA-8391-C084-FC904CCF001C}"/>
              </a:ext>
            </a:extLst>
          </xdr:cNvPr>
          <xdr:cNvCxnSpPr/>
        </xdr:nvCxnSpPr>
        <xdr:spPr>
          <a:xfrm>
            <a:off x="7457449" y="290123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7" name="Conector recto 256">
            <a:extLst>
              <a:ext uri="{FF2B5EF4-FFF2-40B4-BE49-F238E27FC236}">
                <a16:creationId xmlns:a16="http://schemas.microsoft.com/office/drawing/2014/main" id="{60D5F8AA-6E1E-F54F-66BB-FE6627DF50AD}"/>
              </a:ext>
            </a:extLst>
          </xdr:cNvPr>
          <xdr:cNvCxnSpPr/>
        </xdr:nvCxnSpPr>
        <xdr:spPr>
          <a:xfrm>
            <a:off x="7413906" y="290123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8" name="Conector recto 257">
            <a:extLst>
              <a:ext uri="{FF2B5EF4-FFF2-40B4-BE49-F238E27FC236}">
                <a16:creationId xmlns:a16="http://schemas.microsoft.com/office/drawing/2014/main" id="{6AD77C18-5429-BBA0-011E-A982C7D37C55}"/>
              </a:ext>
            </a:extLst>
          </xdr:cNvPr>
          <xdr:cNvCxnSpPr/>
        </xdr:nvCxnSpPr>
        <xdr:spPr>
          <a:xfrm>
            <a:off x="7539088" y="2906678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9" name="Conector recto 258">
            <a:extLst>
              <a:ext uri="{FF2B5EF4-FFF2-40B4-BE49-F238E27FC236}">
                <a16:creationId xmlns:a16="http://schemas.microsoft.com/office/drawing/2014/main" id="{42659B9A-A7CB-0E2D-D142-34CE53C36150}"/>
              </a:ext>
            </a:extLst>
          </xdr:cNvPr>
          <xdr:cNvCxnSpPr/>
        </xdr:nvCxnSpPr>
        <xdr:spPr>
          <a:xfrm>
            <a:off x="7495545" y="2906677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0" name="Conector recto 259">
            <a:extLst>
              <a:ext uri="{FF2B5EF4-FFF2-40B4-BE49-F238E27FC236}">
                <a16:creationId xmlns:a16="http://schemas.microsoft.com/office/drawing/2014/main" id="{683146BC-4AB2-89FD-59DD-A0F7F08EE888}"/>
              </a:ext>
            </a:extLst>
          </xdr:cNvPr>
          <xdr:cNvCxnSpPr/>
        </xdr:nvCxnSpPr>
        <xdr:spPr>
          <a:xfrm>
            <a:off x="7626172" y="290667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1" name="Conector recto 260">
            <a:extLst>
              <a:ext uri="{FF2B5EF4-FFF2-40B4-BE49-F238E27FC236}">
                <a16:creationId xmlns:a16="http://schemas.microsoft.com/office/drawing/2014/main" id="{A2EB0F69-46BA-8FA4-9FAB-20BE5888D34B}"/>
              </a:ext>
            </a:extLst>
          </xdr:cNvPr>
          <xdr:cNvCxnSpPr/>
        </xdr:nvCxnSpPr>
        <xdr:spPr>
          <a:xfrm>
            <a:off x="7582629" y="290667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2" name="Conector recto 261">
            <a:extLst>
              <a:ext uri="{FF2B5EF4-FFF2-40B4-BE49-F238E27FC236}">
                <a16:creationId xmlns:a16="http://schemas.microsoft.com/office/drawing/2014/main" id="{3361530C-068E-2ECA-5666-82D886CC450F}"/>
              </a:ext>
            </a:extLst>
          </xdr:cNvPr>
          <xdr:cNvCxnSpPr/>
        </xdr:nvCxnSpPr>
        <xdr:spPr>
          <a:xfrm>
            <a:off x="7707821" y="290123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3" name="Conector recto 262">
            <a:extLst>
              <a:ext uri="{FF2B5EF4-FFF2-40B4-BE49-F238E27FC236}">
                <a16:creationId xmlns:a16="http://schemas.microsoft.com/office/drawing/2014/main" id="{B9EB4A1C-8575-BB12-3AC5-64FB080A1F7E}"/>
              </a:ext>
            </a:extLst>
          </xdr:cNvPr>
          <xdr:cNvCxnSpPr/>
        </xdr:nvCxnSpPr>
        <xdr:spPr>
          <a:xfrm>
            <a:off x="7664278" y="290123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4" name="Conector recto 263">
            <a:extLst>
              <a:ext uri="{FF2B5EF4-FFF2-40B4-BE49-F238E27FC236}">
                <a16:creationId xmlns:a16="http://schemas.microsoft.com/office/drawing/2014/main" id="{0892575C-15FA-CCD2-E868-7CDFBC680756}"/>
              </a:ext>
            </a:extLst>
          </xdr:cNvPr>
          <xdr:cNvCxnSpPr/>
        </xdr:nvCxnSpPr>
        <xdr:spPr>
          <a:xfrm>
            <a:off x="6777085" y="289785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5" name="Conector recto 264">
            <a:extLst>
              <a:ext uri="{FF2B5EF4-FFF2-40B4-BE49-F238E27FC236}">
                <a16:creationId xmlns:a16="http://schemas.microsoft.com/office/drawing/2014/main" id="{92F7EF2A-8F50-9A68-8CC3-AE5B0CEF4948}"/>
              </a:ext>
            </a:extLst>
          </xdr:cNvPr>
          <xdr:cNvCxnSpPr/>
        </xdr:nvCxnSpPr>
        <xdr:spPr>
          <a:xfrm>
            <a:off x="6733542" y="289785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6" name="Conector recto 265">
            <a:extLst>
              <a:ext uri="{FF2B5EF4-FFF2-40B4-BE49-F238E27FC236}">
                <a16:creationId xmlns:a16="http://schemas.microsoft.com/office/drawing/2014/main" id="{1E729971-32BD-76C9-668F-9F70C42EE52E}"/>
              </a:ext>
            </a:extLst>
          </xdr:cNvPr>
          <xdr:cNvCxnSpPr/>
        </xdr:nvCxnSpPr>
        <xdr:spPr>
          <a:xfrm>
            <a:off x="6864169" y="289784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7" name="Conector recto 266">
            <a:extLst>
              <a:ext uri="{FF2B5EF4-FFF2-40B4-BE49-F238E27FC236}">
                <a16:creationId xmlns:a16="http://schemas.microsoft.com/office/drawing/2014/main" id="{D7A1C5C1-67AF-1C3C-5364-6ED7E5590782}"/>
              </a:ext>
            </a:extLst>
          </xdr:cNvPr>
          <xdr:cNvCxnSpPr/>
        </xdr:nvCxnSpPr>
        <xdr:spPr>
          <a:xfrm>
            <a:off x="6820626" y="289784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8" name="Conector recto 267">
            <a:extLst>
              <a:ext uri="{FF2B5EF4-FFF2-40B4-BE49-F238E27FC236}">
                <a16:creationId xmlns:a16="http://schemas.microsoft.com/office/drawing/2014/main" id="{FD53FCD3-1FBC-60B1-F3B1-396E915BAC87}"/>
              </a:ext>
            </a:extLst>
          </xdr:cNvPr>
          <xdr:cNvCxnSpPr/>
        </xdr:nvCxnSpPr>
        <xdr:spPr>
          <a:xfrm>
            <a:off x="6945818" y="289240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9" name="Conector recto 268">
            <a:extLst>
              <a:ext uri="{FF2B5EF4-FFF2-40B4-BE49-F238E27FC236}">
                <a16:creationId xmlns:a16="http://schemas.microsoft.com/office/drawing/2014/main" id="{5C392699-D79C-6AB6-D6D9-241CAE03DB9E}"/>
              </a:ext>
            </a:extLst>
          </xdr:cNvPr>
          <xdr:cNvCxnSpPr/>
        </xdr:nvCxnSpPr>
        <xdr:spPr>
          <a:xfrm>
            <a:off x="6902275" y="289240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0" name="Conector recto 269">
            <a:extLst>
              <a:ext uri="{FF2B5EF4-FFF2-40B4-BE49-F238E27FC236}">
                <a16:creationId xmlns:a16="http://schemas.microsoft.com/office/drawing/2014/main" id="{D55864DC-5E26-E1F7-9EA6-426977DD2A82}"/>
              </a:ext>
            </a:extLst>
          </xdr:cNvPr>
          <xdr:cNvCxnSpPr/>
        </xdr:nvCxnSpPr>
        <xdr:spPr>
          <a:xfrm>
            <a:off x="7027457" y="291098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1" name="Conector recto 270">
            <a:extLst>
              <a:ext uri="{FF2B5EF4-FFF2-40B4-BE49-F238E27FC236}">
                <a16:creationId xmlns:a16="http://schemas.microsoft.com/office/drawing/2014/main" id="{6C4FACE2-BC9F-FF83-E578-A0365A3C7693}"/>
              </a:ext>
            </a:extLst>
          </xdr:cNvPr>
          <xdr:cNvCxnSpPr/>
        </xdr:nvCxnSpPr>
        <xdr:spPr>
          <a:xfrm>
            <a:off x="6983914" y="291098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2" name="Conector recto 271">
            <a:extLst>
              <a:ext uri="{FF2B5EF4-FFF2-40B4-BE49-F238E27FC236}">
                <a16:creationId xmlns:a16="http://schemas.microsoft.com/office/drawing/2014/main" id="{7FD2B3B7-9AB2-1ED7-D286-E45BF18125E5}"/>
              </a:ext>
            </a:extLst>
          </xdr:cNvPr>
          <xdr:cNvCxnSpPr/>
        </xdr:nvCxnSpPr>
        <xdr:spPr>
          <a:xfrm>
            <a:off x="7114541" y="291098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3" name="Conector recto 272">
            <a:extLst>
              <a:ext uri="{FF2B5EF4-FFF2-40B4-BE49-F238E27FC236}">
                <a16:creationId xmlns:a16="http://schemas.microsoft.com/office/drawing/2014/main" id="{5EC2D355-6285-5197-5AB1-CAD346A8FC98}"/>
              </a:ext>
            </a:extLst>
          </xdr:cNvPr>
          <xdr:cNvCxnSpPr/>
        </xdr:nvCxnSpPr>
        <xdr:spPr>
          <a:xfrm>
            <a:off x="7070998" y="291098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4" name="Conector recto 273">
            <a:extLst>
              <a:ext uri="{FF2B5EF4-FFF2-40B4-BE49-F238E27FC236}">
                <a16:creationId xmlns:a16="http://schemas.microsoft.com/office/drawing/2014/main" id="{8D0F6B57-25C5-2507-3449-EF58DC91F26E}"/>
              </a:ext>
            </a:extLst>
          </xdr:cNvPr>
          <xdr:cNvCxnSpPr/>
        </xdr:nvCxnSpPr>
        <xdr:spPr>
          <a:xfrm>
            <a:off x="7196190" y="290554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5" name="Conector recto 274">
            <a:extLst>
              <a:ext uri="{FF2B5EF4-FFF2-40B4-BE49-F238E27FC236}">
                <a16:creationId xmlns:a16="http://schemas.microsoft.com/office/drawing/2014/main" id="{5CD329FB-0F28-09CA-3624-D8792230C1CB}"/>
              </a:ext>
            </a:extLst>
          </xdr:cNvPr>
          <xdr:cNvCxnSpPr/>
        </xdr:nvCxnSpPr>
        <xdr:spPr>
          <a:xfrm>
            <a:off x="7152647" y="290554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6" name="Conector recto 275">
            <a:extLst>
              <a:ext uri="{FF2B5EF4-FFF2-40B4-BE49-F238E27FC236}">
                <a16:creationId xmlns:a16="http://schemas.microsoft.com/office/drawing/2014/main" id="{078F5E2A-612B-408A-BA64-5CFD86AF4157}"/>
              </a:ext>
            </a:extLst>
          </xdr:cNvPr>
          <xdr:cNvCxnSpPr/>
        </xdr:nvCxnSpPr>
        <xdr:spPr>
          <a:xfrm>
            <a:off x="6270897" y="289560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7" name="Conector recto 276">
            <a:extLst>
              <a:ext uri="{FF2B5EF4-FFF2-40B4-BE49-F238E27FC236}">
                <a16:creationId xmlns:a16="http://schemas.microsoft.com/office/drawing/2014/main" id="{B39CD366-CD06-BA23-ACD4-7C69D21B26D1}"/>
              </a:ext>
            </a:extLst>
          </xdr:cNvPr>
          <xdr:cNvCxnSpPr/>
        </xdr:nvCxnSpPr>
        <xdr:spPr>
          <a:xfrm>
            <a:off x="6227354" y="289560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8" name="Conector recto 277">
            <a:extLst>
              <a:ext uri="{FF2B5EF4-FFF2-40B4-BE49-F238E27FC236}">
                <a16:creationId xmlns:a16="http://schemas.microsoft.com/office/drawing/2014/main" id="{1B3E59F6-33E2-8261-A5A9-E64958DF65A2}"/>
              </a:ext>
            </a:extLst>
          </xdr:cNvPr>
          <xdr:cNvCxnSpPr/>
        </xdr:nvCxnSpPr>
        <xdr:spPr>
          <a:xfrm>
            <a:off x="6357981" y="289559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9" name="Conector recto 278">
            <a:extLst>
              <a:ext uri="{FF2B5EF4-FFF2-40B4-BE49-F238E27FC236}">
                <a16:creationId xmlns:a16="http://schemas.microsoft.com/office/drawing/2014/main" id="{A3E5FF7A-403E-3AB6-F19E-C1F4A11317F2}"/>
              </a:ext>
            </a:extLst>
          </xdr:cNvPr>
          <xdr:cNvCxnSpPr/>
        </xdr:nvCxnSpPr>
        <xdr:spPr>
          <a:xfrm>
            <a:off x="6314438" y="289559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80" name="Conector recto 279">
            <a:extLst>
              <a:ext uri="{FF2B5EF4-FFF2-40B4-BE49-F238E27FC236}">
                <a16:creationId xmlns:a16="http://schemas.microsoft.com/office/drawing/2014/main" id="{D1E49E16-F9BB-E918-B5FD-3CCFDF3FDA3D}"/>
              </a:ext>
            </a:extLst>
          </xdr:cNvPr>
          <xdr:cNvCxnSpPr/>
        </xdr:nvCxnSpPr>
        <xdr:spPr>
          <a:xfrm>
            <a:off x="6439630" y="289015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81" name="Conector recto 280">
            <a:extLst>
              <a:ext uri="{FF2B5EF4-FFF2-40B4-BE49-F238E27FC236}">
                <a16:creationId xmlns:a16="http://schemas.microsoft.com/office/drawing/2014/main" id="{3357D3BA-B12B-DAED-525C-49FA2322BDEE}"/>
              </a:ext>
            </a:extLst>
          </xdr:cNvPr>
          <xdr:cNvCxnSpPr/>
        </xdr:nvCxnSpPr>
        <xdr:spPr>
          <a:xfrm>
            <a:off x="6396087" y="289015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82" name="Conector recto 281">
            <a:extLst>
              <a:ext uri="{FF2B5EF4-FFF2-40B4-BE49-F238E27FC236}">
                <a16:creationId xmlns:a16="http://schemas.microsoft.com/office/drawing/2014/main" id="{93FB2A9C-A73F-C12D-05CE-BA441A918EF3}"/>
              </a:ext>
            </a:extLst>
          </xdr:cNvPr>
          <xdr:cNvCxnSpPr/>
        </xdr:nvCxnSpPr>
        <xdr:spPr>
          <a:xfrm>
            <a:off x="6521269" y="289560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83" name="Conector recto 282">
            <a:extLst>
              <a:ext uri="{FF2B5EF4-FFF2-40B4-BE49-F238E27FC236}">
                <a16:creationId xmlns:a16="http://schemas.microsoft.com/office/drawing/2014/main" id="{B3C8622C-6303-343A-82C9-791AEC7DC081}"/>
              </a:ext>
            </a:extLst>
          </xdr:cNvPr>
          <xdr:cNvCxnSpPr/>
        </xdr:nvCxnSpPr>
        <xdr:spPr>
          <a:xfrm>
            <a:off x="6477726" y="289560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84" name="Conector recto 283">
            <a:extLst>
              <a:ext uri="{FF2B5EF4-FFF2-40B4-BE49-F238E27FC236}">
                <a16:creationId xmlns:a16="http://schemas.microsoft.com/office/drawing/2014/main" id="{4706144B-6BA0-AC87-76D3-AABD4254E3FE}"/>
              </a:ext>
            </a:extLst>
          </xdr:cNvPr>
          <xdr:cNvCxnSpPr/>
        </xdr:nvCxnSpPr>
        <xdr:spPr>
          <a:xfrm>
            <a:off x="6608353" y="289559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85" name="Conector recto 284">
            <a:extLst>
              <a:ext uri="{FF2B5EF4-FFF2-40B4-BE49-F238E27FC236}">
                <a16:creationId xmlns:a16="http://schemas.microsoft.com/office/drawing/2014/main" id="{C1E1E7C7-749D-11BF-F374-2566C5E237BF}"/>
              </a:ext>
            </a:extLst>
          </xdr:cNvPr>
          <xdr:cNvCxnSpPr/>
        </xdr:nvCxnSpPr>
        <xdr:spPr>
          <a:xfrm>
            <a:off x="6564810" y="289559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86" name="Conector recto 285">
            <a:extLst>
              <a:ext uri="{FF2B5EF4-FFF2-40B4-BE49-F238E27FC236}">
                <a16:creationId xmlns:a16="http://schemas.microsoft.com/office/drawing/2014/main" id="{8BAE4B98-4265-4EDD-8EF6-FD407AC5ED6E}"/>
              </a:ext>
            </a:extLst>
          </xdr:cNvPr>
          <xdr:cNvCxnSpPr/>
        </xdr:nvCxnSpPr>
        <xdr:spPr>
          <a:xfrm>
            <a:off x="6690002" y="289015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87" name="Conector recto 286">
            <a:extLst>
              <a:ext uri="{FF2B5EF4-FFF2-40B4-BE49-F238E27FC236}">
                <a16:creationId xmlns:a16="http://schemas.microsoft.com/office/drawing/2014/main" id="{25BBF19C-34A0-2EA0-175C-091D616C6D7F}"/>
              </a:ext>
            </a:extLst>
          </xdr:cNvPr>
          <xdr:cNvCxnSpPr/>
        </xdr:nvCxnSpPr>
        <xdr:spPr>
          <a:xfrm>
            <a:off x="6646459" y="289015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0</xdr:colOff>
      <xdr:row>105</xdr:row>
      <xdr:rowOff>0</xdr:rowOff>
    </xdr:from>
    <xdr:to>
      <xdr:col>7</xdr:col>
      <xdr:colOff>293282</xdr:colOff>
      <xdr:row>105</xdr:row>
      <xdr:rowOff>181965</xdr:rowOff>
    </xdr:to>
    <xdr:grpSp>
      <xdr:nvGrpSpPr>
        <xdr:cNvPr id="288" name="Grupo 287">
          <a:extLst>
            <a:ext uri="{FF2B5EF4-FFF2-40B4-BE49-F238E27FC236}">
              <a16:creationId xmlns:a16="http://schemas.microsoft.com/office/drawing/2014/main" id="{38D722A8-EB99-4968-BCD1-0D31C339BF59}"/>
            </a:ext>
          </a:extLst>
        </xdr:cNvPr>
        <xdr:cNvGrpSpPr/>
      </xdr:nvGrpSpPr>
      <xdr:grpSpPr>
        <a:xfrm rot="10800000">
          <a:off x="779318" y="18149455"/>
          <a:ext cx="5398336" cy="180060"/>
          <a:chOff x="6227354" y="2874955"/>
          <a:chExt cx="4016477" cy="180031"/>
        </a:xfrm>
      </xdr:grpSpPr>
      <xdr:cxnSp macro="">
        <xdr:nvCxnSpPr>
          <xdr:cNvPr id="289" name="Conector recto 288">
            <a:extLst>
              <a:ext uri="{FF2B5EF4-FFF2-40B4-BE49-F238E27FC236}">
                <a16:creationId xmlns:a16="http://schemas.microsoft.com/office/drawing/2014/main" id="{D0426AC3-CEBE-77DD-8928-2C7900CE655C}"/>
              </a:ext>
            </a:extLst>
          </xdr:cNvPr>
          <xdr:cNvCxnSpPr/>
        </xdr:nvCxnSpPr>
        <xdr:spPr>
          <a:xfrm>
            <a:off x="9824726" y="289034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90" name="Conector recto 289">
            <a:extLst>
              <a:ext uri="{FF2B5EF4-FFF2-40B4-BE49-F238E27FC236}">
                <a16:creationId xmlns:a16="http://schemas.microsoft.com/office/drawing/2014/main" id="{4305DCA9-30D0-90EC-E79B-41A04F88F0A0}"/>
              </a:ext>
            </a:extLst>
          </xdr:cNvPr>
          <xdr:cNvCxnSpPr/>
        </xdr:nvCxnSpPr>
        <xdr:spPr>
          <a:xfrm>
            <a:off x="9781183" y="289034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91" name="Conector recto 290">
            <a:extLst>
              <a:ext uri="{FF2B5EF4-FFF2-40B4-BE49-F238E27FC236}">
                <a16:creationId xmlns:a16="http://schemas.microsoft.com/office/drawing/2014/main" id="{0FAC84CA-7C08-5478-0062-9089EFB96E3B}"/>
              </a:ext>
            </a:extLst>
          </xdr:cNvPr>
          <xdr:cNvCxnSpPr/>
        </xdr:nvCxnSpPr>
        <xdr:spPr>
          <a:xfrm>
            <a:off x="9911810" y="289034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92" name="Conector recto 291">
            <a:extLst>
              <a:ext uri="{FF2B5EF4-FFF2-40B4-BE49-F238E27FC236}">
                <a16:creationId xmlns:a16="http://schemas.microsoft.com/office/drawing/2014/main" id="{B140D128-C078-FB34-39E0-1200CBF5AC4E}"/>
              </a:ext>
            </a:extLst>
          </xdr:cNvPr>
          <xdr:cNvCxnSpPr/>
        </xdr:nvCxnSpPr>
        <xdr:spPr>
          <a:xfrm>
            <a:off x="9868267" y="289034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93" name="Conector recto 292">
            <a:extLst>
              <a:ext uri="{FF2B5EF4-FFF2-40B4-BE49-F238E27FC236}">
                <a16:creationId xmlns:a16="http://schemas.microsoft.com/office/drawing/2014/main" id="{DB23B0F7-CE02-DBF6-C22E-BC28B087D376}"/>
              </a:ext>
            </a:extLst>
          </xdr:cNvPr>
          <xdr:cNvCxnSpPr/>
        </xdr:nvCxnSpPr>
        <xdr:spPr>
          <a:xfrm>
            <a:off x="9993459" y="288490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94" name="Conector recto 293">
            <a:extLst>
              <a:ext uri="{FF2B5EF4-FFF2-40B4-BE49-F238E27FC236}">
                <a16:creationId xmlns:a16="http://schemas.microsoft.com/office/drawing/2014/main" id="{E80898BC-4FFB-298B-1FAC-D5BC0066E4DC}"/>
              </a:ext>
            </a:extLst>
          </xdr:cNvPr>
          <xdr:cNvCxnSpPr/>
        </xdr:nvCxnSpPr>
        <xdr:spPr>
          <a:xfrm>
            <a:off x="9949916" y="288490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95" name="Conector recto 294">
            <a:extLst>
              <a:ext uri="{FF2B5EF4-FFF2-40B4-BE49-F238E27FC236}">
                <a16:creationId xmlns:a16="http://schemas.microsoft.com/office/drawing/2014/main" id="{7941C75D-FFC5-25A3-93FE-77C86ADE76ED}"/>
              </a:ext>
            </a:extLst>
          </xdr:cNvPr>
          <xdr:cNvCxnSpPr/>
        </xdr:nvCxnSpPr>
        <xdr:spPr>
          <a:xfrm>
            <a:off x="10075098" y="289034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96" name="Conector recto 295">
            <a:extLst>
              <a:ext uri="{FF2B5EF4-FFF2-40B4-BE49-F238E27FC236}">
                <a16:creationId xmlns:a16="http://schemas.microsoft.com/office/drawing/2014/main" id="{019BF3A8-1573-E4C6-059E-C5EB7D8DBE5B}"/>
              </a:ext>
            </a:extLst>
          </xdr:cNvPr>
          <xdr:cNvCxnSpPr/>
        </xdr:nvCxnSpPr>
        <xdr:spPr>
          <a:xfrm>
            <a:off x="10031555" y="289034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97" name="Conector recto 296">
            <a:extLst>
              <a:ext uri="{FF2B5EF4-FFF2-40B4-BE49-F238E27FC236}">
                <a16:creationId xmlns:a16="http://schemas.microsoft.com/office/drawing/2014/main" id="{FE8F7772-0B72-D5C9-CF60-A847C5EBCE1F}"/>
              </a:ext>
            </a:extLst>
          </xdr:cNvPr>
          <xdr:cNvCxnSpPr/>
        </xdr:nvCxnSpPr>
        <xdr:spPr>
          <a:xfrm>
            <a:off x="10162182" y="289034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98" name="Conector recto 297">
            <a:extLst>
              <a:ext uri="{FF2B5EF4-FFF2-40B4-BE49-F238E27FC236}">
                <a16:creationId xmlns:a16="http://schemas.microsoft.com/office/drawing/2014/main" id="{680C60E7-78DB-32A1-8467-B7CD2B4CACA2}"/>
              </a:ext>
            </a:extLst>
          </xdr:cNvPr>
          <xdr:cNvCxnSpPr/>
        </xdr:nvCxnSpPr>
        <xdr:spPr>
          <a:xfrm>
            <a:off x="10118639" y="289033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99" name="Conector recto 298">
            <a:extLst>
              <a:ext uri="{FF2B5EF4-FFF2-40B4-BE49-F238E27FC236}">
                <a16:creationId xmlns:a16="http://schemas.microsoft.com/office/drawing/2014/main" id="{31C62AE5-7FD5-4627-72A8-8CF6D51E7F88}"/>
              </a:ext>
            </a:extLst>
          </xdr:cNvPr>
          <xdr:cNvCxnSpPr/>
        </xdr:nvCxnSpPr>
        <xdr:spPr>
          <a:xfrm>
            <a:off x="10243831" y="288490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00" name="Conector recto 299">
            <a:extLst>
              <a:ext uri="{FF2B5EF4-FFF2-40B4-BE49-F238E27FC236}">
                <a16:creationId xmlns:a16="http://schemas.microsoft.com/office/drawing/2014/main" id="{40494E27-4B91-F229-BEEB-2EEC27ED5908}"/>
              </a:ext>
            </a:extLst>
          </xdr:cNvPr>
          <xdr:cNvCxnSpPr/>
        </xdr:nvCxnSpPr>
        <xdr:spPr>
          <a:xfrm>
            <a:off x="10200288" y="288489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01" name="Conector recto 300">
            <a:extLst>
              <a:ext uri="{FF2B5EF4-FFF2-40B4-BE49-F238E27FC236}">
                <a16:creationId xmlns:a16="http://schemas.microsoft.com/office/drawing/2014/main" id="{26C1F413-93C8-1ACD-73EE-7D1EB59FF9F1}"/>
              </a:ext>
            </a:extLst>
          </xdr:cNvPr>
          <xdr:cNvCxnSpPr/>
        </xdr:nvCxnSpPr>
        <xdr:spPr>
          <a:xfrm>
            <a:off x="9318538" y="287496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02" name="Conector recto 301">
            <a:extLst>
              <a:ext uri="{FF2B5EF4-FFF2-40B4-BE49-F238E27FC236}">
                <a16:creationId xmlns:a16="http://schemas.microsoft.com/office/drawing/2014/main" id="{BA08851E-B516-4E97-1510-6FBB467C82E9}"/>
              </a:ext>
            </a:extLst>
          </xdr:cNvPr>
          <xdr:cNvCxnSpPr/>
        </xdr:nvCxnSpPr>
        <xdr:spPr>
          <a:xfrm>
            <a:off x="9274995" y="287495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03" name="Conector recto 302">
            <a:extLst>
              <a:ext uri="{FF2B5EF4-FFF2-40B4-BE49-F238E27FC236}">
                <a16:creationId xmlns:a16="http://schemas.microsoft.com/office/drawing/2014/main" id="{06B735E7-1E47-EA9A-2BCE-B679266F6D46}"/>
              </a:ext>
            </a:extLst>
          </xdr:cNvPr>
          <xdr:cNvCxnSpPr/>
        </xdr:nvCxnSpPr>
        <xdr:spPr>
          <a:xfrm>
            <a:off x="9405622" y="288809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04" name="Conector recto 303">
            <a:extLst>
              <a:ext uri="{FF2B5EF4-FFF2-40B4-BE49-F238E27FC236}">
                <a16:creationId xmlns:a16="http://schemas.microsoft.com/office/drawing/2014/main" id="{BBBC1B86-D05A-E727-081A-7B3A0A944713}"/>
              </a:ext>
            </a:extLst>
          </xdr:cNvPr>
          <xdr:cNvCxnSpPr/>
        </xdr:nvCxnSpPr>
        <xdr:spPr>
          <a:xfrm>
            <a:off x="9362079" y="287495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05" name="Conector recto 304">
            <a:extLst>
              <a:ext uri="{FF2B5EF4-FFF2-40B4-BE49-F238E27FC236}">
                <a16:creationId xmlns:a16="http://schemas.microsoft.com/office/drawing/2014/main" id="{8CF8D361-EFEB-AE01-6F87-5929CD332ABF}"/>
              </a:ext>
            </a:extLst>
          </xdr:cNvPr>
          <xdr:cNvCxnSpPr/>
        </xdr:nvCxnSpPr>
        <xdr:spPr>
          <a:xfrm>
            <a:off x="9487271" y="289579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06" name="Conector recto 305">
            <a:extLst>
              <a:ext uri="{FF2B5EF4-FFF2-40B4-BE49-F238E27FC236}">
                <a16:creationId xmlns:a16="http://schemas.microsoft.com/office/drawing/2014/main" id="{098D2213-5C9C-DCDA-C517-A197DC1AADA7}"/>
              </a:ext>
            </a:extLst>
          </xdr:cNvPr>
          <xdr:cNvCxnSpPr/>
        </xdr:nvCxnSpPr>
        <xdr:spPr>
          <a:xfrm>
            <a:off x="9443728" y="288265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07" name="Conector recto 306">
            <a:extLst>
              <a:ext uri="{FF2B5EF4-FFF2-40B4-BE49-F238E27FC236}">
                <a16:creationId xmlns:a16="http://schemas.microsoft.com/office/drawing/2014/main" id="{DE03BB18-8F20-BAC2-847C-592312244C29}"/>
              </a:ext>
            </a:extLst>
          </xdr:cNvPr>
          <xdr:cNvCxnSpPr/>
        </xdr:nvCxnSpPr>
        <xdr:spPr>
          <a:xfrm>
            <a:off x="9568910" y="290123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08" name="Conector recto 307">
            <a:extLst>
              <a:ext uri="{FF2B5EF4-FFF2-40B4-BE49-F238E27FC236}">
                <a16:creationId xmlns:a16="http://schemas.microsoft.com/office/drawing/2014/main" id="{ECA47689-E1AA-BA30-131C-D7D60EB5F254}"/>
              </a:ext>
            </a:extLst>
          </xdr:cNvPr>
          <xdr:cNvCxnSpPr/>
        </xdr:nvCxnSpPr>
        <xdr:spPr>
          <a:xfrm>
            <a:off x="9525367" y="290123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09" name="Conector recto 308">
            <a:extLst>
              <a:ext uri="{FF2B5EF4-FFF2-40B4-BE49-F238E27FC236}">
                <a16:creationId xmlns:a16="http://schemas.microsoft.com/office/drawing/2014/main" id="{C38F4F7E-A03B-1C19-8151-144085A30C59}"/>
              </a:ext>
            </a:extLst>
          </xdr:cNvPr>
          <xdr:cNvCxnSpPr/>
        </xdr:nvCxnSpPr>
        <xdr:spPr>
          <a:xfrm>
            <a:off x="9655994" y="290123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0" name="Conector recto 309">
            <a:extLst>
              <a:ext uri="{FF2B5EF4-FFF2-40B4-BE49-F238E27FC236}">
                <a16:creationId xmlns:a16="http://schemas.microsoft.com/office/drawing/2014/main" id="{576DBDC1-0B61-83D5-F9CC-3910903E677B}"/>
              </a:ext>
            </a:extLst>
          </xdr:cNvPr>
          <xdr:cNvCxnSpPr/>
        </xdr:nvCxnSpPr>
        <xdr:spPr>
          <a:xfrm>
            <a:off x="9612451" y="290122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1" name="Conector recto 310">
            <a:extLst>
              <a:ext uri="{FF2B5EF4-FFF2-40B4-BE49-F238E27FC236}">
                <a16:creationId xmlns:a16="http://schemas.microsoft.com/office/drawing/2014/main" id="{EC3E90C9-39A2-CE4C-904A-252F3C673611}"/>
              </a:ext>
            </a:extLst>
          </xdr:cNvPr>
          <xdr:cNvCxnSpPr/>
        </xdr:nvCxnSpPr>
        <xdr:spPr>
          <a:xfrm>
            <a:off x="9737643" y="289579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2" name="Conector recto 311">
            <a:extLst>
              <a:ext uri="{FF2B5EF4-FFF2-40B4-BE49-F238E27FC236}">
                <a16:creationId xmlns:a16="http://schemas.microsoft.com/office/drawing/2014/main" id="{A3EE02AC-43CA-6D06-DAC3-0713B46C2C6B}"/>
              </a:ext>
            </a:extLst>
          </xdr:cNvPr>
          <xdr:cNvCxnSpPr/>
        </xdr:nvCxnSpPr>
        <xdr:spPr>
          <a:xfrm>
            <a:off x="9694100" y="289578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3" name="Conector recto 312">
            <a:extLst>
              <a:ext uri="{FF2B5EF4-FFF2-40B4-BE49-F238E27FC236}">
                <a16:creationId xmlns:a16="http://schemas.microsoft.com/office/drawing/2014/main" id="{A794CA0A-C6D3-8905-CE4B-E209E62BADBE}"/>
              </a:ext>
            </a:extLst>
          </xdr:cNvPr>
          <xdr:cNvCxnSpPr/>
        </xdr:nvCxnSpPr>
        <xdr:spPr>
          <a:xfrm>
            <a:off x="8806907" y="289240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4" name="Conector recto 313">
            <a:extLst>
              <a:ext uri="{FF2B5EF4-FFF2-40B4-BE49-F238E27FC236}">
                <a16:creationId xmlns:a16="http://schemas.microsoft.com/office/drawing/2014/main" id="{8BE481E4-440B-5359-D593-4A594BA1C5C6}"/>
              </a:ext>
            </a:extLst>
          </xdr:cNvPr>
          <xdr:cNvCxnSpPr/>
        </xdr:nvCxnSpPr>
        <xdr:spPr>
          <a:xfrm>
            <a:off x="8763364" y="289240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5" name="Conector recto 314">
            <a:extLst>
              <a:ext uri="{FF2B5EF4-FFF2-40B4-BE49-F238E27FC236}">
                <a16:creationId xmlns:a16="http://schemas.microsoft.com/office/drawing/2014/main" id="{47D1DA25-01E1-279B-8F31-4C95972B8E25}"/>
              </a:ext>
            </a:extLst>
          </xdr:cNvPr>
          <xdr:cNvCxnSpPr/>
        </xdr:nvCxnSpPr>
        <xdr:spPr>
          <a:xfrm>
            <a:off x="8893991" y="289240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6" name="Conector recto 315">
            <a:extLst>
              <a:ext uri="{FF2B5EF4-FFF2-40B4-BE49-F238E27FC236}">
                <a16:creationId xmlns:a16="http://schemas.microsoft.com/office/drawing/2014/main" id="{AAF68862-4374-BC0E-46A7-1C9C69C37235}"/>
              </a:ext>
            </a:extLst>
          </xdr:cNvPr>
          <xdr:cNvCxnSpPr/>
        </xdr:nvCxnSpPr>
        <xdr:spPr>
          <a:xfrm>
            <a:off x="8850448" y="289240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7" name="Conector recto 316">
            <a:extLst>
              <a:ext uri="{FF2B5EF4-FFF2-40B4-BE49-F238E27FC236}">
                <a16:creationId xmlns:a16="http://schemas.microsoft.com/office/drawing/2014/main" id="{B2A9FC35-A21E-82C0-22FE-A19B4804F49A}"/>
              </a:ext>
            </a:extLst>
          </xdr:cNvPr>
          <xdr:cNvCxnSpPr/>
        </xdr:nvCxnSpPr>
        <xdr:spPr>
          <a:xfrm>
            <a:off x="8975640" y="288696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8" name="Conector recto 317">
            <a:extLst>
              <a:ext uri="{FF2B5EF4-FFF2-40B4-BE49-F238E27FC236}">
                <a16:creationId xmlns:a16="http://schemas.microsoft.com/office/drawing/2014/main" id="{F3EDDEF9-EACF-700C-4DB6-32F195F49216}"/>
              </a:ext>
            </a:extLst>
          </xdr:cNvPr>
          <xdr:cNvCxnSpPr/>
        </xdr:nvCxnSpPr>
        <xdr:spPr>
          <a:xfrm>
            <a:off x="8932097" y="288696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9" name="Conector recto 318">
            <a:extLst>
              <a:ext uri="{FF2B5EF4-FFF2-40B4-BE49-F238E27FC236}">
                <a16:creationId xmlns:a16="http://schemas.microsoft.com/office/drawing/2014/main" id="{EE630331-D8C7-112E-7EB9-846D357763DF}"/>
              </a:ext>
            </a:extLst>
          </xdr:cNvPr>
          <xdr:cNvCxnSpPr/>
        </xdr:nvCxnSpPr>
        <xdr:spPr>
          <a:xfrm>
            <a:off x="9057279" y="288583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0" name="Conector recto 319">
            <a:extLst>
              <a:ext uri="{FF2B5EF4-FFF2-40B4-BE49-F238E27FC236}">
                <a16:creationId xmlns:a16="http://schemas.microsoft.com/office/drawing/2014/main" id="{222F8D69-66D5-69DF-AA5C-9164A2507AC0}"/>
              </a:ext>
            </a:extLst>
          </xdr:cNvPr>
          <xdr:cNvCxnSpPr/>
        </xdr:nvCxnSpPr>
        <xdr:spPr>
          <a:xfrm>
            <a:off x="9013736" y="288583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1" name="Conector recto 320">
            <a:extLst>
              <a:ext uri="{FF2B5EF4-FFF2-40B4-BE49-F238E27FC236}">
                <a16:creationId xmlns:a16="http://schemas.microsoft.com/office/drawing/2014/main" id="{B2AA08A8-864D-1683-C5BF-2B6295064E17}"/>
              </a:ext>
            </a:extLst>
          </xdr:cNvPr>
          <xdr:cNvCxnSpPr/>
        </xdr:nvCxnSpPr>
        <xdr:spPr>
          <a:xfrm>
            <a:off x="9144363" y="288583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2" name="Conector recto 321">
            <a:extLst>
              <a:ext uri="{FF2B5EF4-FFF2-40B4-BE49-F238E27FC236}">
                <a16:creationId xmlns:a16="http://schemas.microsoft.com/office/drawing/2014/main" id="{C92B0342-1F36-C514-EA0C-DD9FB8ED9758}"/>
              </a:ext>
            </a:extLst>
          </xdr:cNvPr>
          <xdr:cNvCxnSpPr/>
        </xdr:nvCxnSpPr>
        <xdr:spPr>
          <a:xfrm>
            <a:off x="9100820" y="288583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3" name="Conector recto 322">
            <a:extLst>
              <a:ext uri="{FF2B5EF4-FFF2-40B4-BE49-F238E27FC236}">
                <a16:creationId xmlns:a16="http://schemas.microsoft.com/office/drawing/2014/main" id="{CB734A84-20B3-C404-15A2-48B40CB168E3}"/>
              </a:ext>
            </a:extLst>
          </xdr:cNvPr>
          <xdr:cNvCxnSpPr/>
        </xdr:nvCxnSpPr>
        <xdr:spPr>
          <a:xfrm>
            <a:off x="9226012" y="288039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4" name="Conector recto 323">
            <a:extLst>
              <a:ext uri="{FF2B5EF4-FFF2-40B4-BE49-F238E27FC236}">
                <a16:creationId xmlns:a16="http://schemas.microsoft.com/office/drawing/2014/main" id="{57C10371-611B-659F-5E2C-725C57910C99}"/>
              </a:ext>
            </a:extLst>
          </xdr:cNvPr>
          <xdr:cNvCxnSpPr/>
        </xdr:nvCxnSpPr>
        <xdr:spPr>
          <a:xfrm>
            <a:off x="9182469" y="288039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5" name="Conector recto 324">
            <a:extLst>
              <a:ext uri="{FF2B5EF4-FFF2-40B4-BE49-F238E27FC236}">
                <a16:creationId xmlns:a16="http://schemas.microsoft.com/office/drawing/2014/main" id="{B810E962-2BF9-9C2B-F74E-389645B8B9F9}"/>
              </a:ext>
            </a:extLst>
          </xdr:cNvPr>
          <xdr:cNvCxnSpPr/>
        </xdr:nvCxnSpPr>
        <xdr:spPr>
          <a:xfrm>
            <a:off x="8300719" y="289015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6" name="Conector recto 325">
            <a:extLst>
              <a:ext uri="{FF2B5EF4-FFF2-40B4-BE49-F238E27FC236}">
                <a16:creationId xmlns:a16="http://schemas.microsoft.com/office/drawing/2014/main" id="{30933D4F-0F2F-C94F-6E99-81F2CFA4C4D3}"/>
              </a:ext>
            </a:extLst>
          </xdr:cNvPr>
          <xdr:cNvCxnSpPr/>
        </xdr:nvCxnSpPr>
        <xdr:spPr>
          <a:xfrm>
            <a:off x="8257176" y="289015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7" name="Conector recto 326">
            <a:extLst>
              <a:ext uri="{FF2B5EF4-FFF2-40B4-BE49-F238E27FC236}">
                <a16:creationId xmlns:a16="http://schemas.microsoft.com/office/drawing/2014/main" id="{9C268A4D-2719-CAC8-DA18-DF010BD036DE}"/>
              </a:ext>
            </a:extLst>
          </xdr:cNvPr>
          <xdr:cNvCxnSpPr/>
        </xdr:nvCxnSpPr>
        <xdr:spPr>
          <a:xfrm>
            <a:off x="8387803" y="289015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8" name="Conector recto 327">
            <a:extLst>
              <a:ext uri="{FF2B5EF4-FFF2-40B4-BE49-F238E27FC236}">
                <a16:creationId xmlns:a16="http://schemas.microsoft.com/office/drawing/2014/main" id="{B435B037-DA6E-94BD-D801-A067542D579D}"/>
              </a:ext>
            </a:extLst>
          </xdr:cNvPr>
          <xdr:cNvCxnSpPr/>
        </xdr:nvCxnSpPr>
        <xdr:spPr>
          <a:xfrm>
            <a:off x="8344260" y="2890154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9" name="Conector recto 328">
            <a:extLst>
              <a:ext uri="{FF2B5EF4-FFF2-40B4-BE49-F238E27FC236}">
                <a16:creationId xmlns:a16="http://schemas.microsoft.com/office/drawing/2014/main" id="{020E3858-05BF-9881-9967-37A893A3E31C}"/>
              </a:ext>
            </a:extLst>
          </xdr:cNvPr>
          <xdr:cNvCxnSpPr/>
        </xdr:nvCxnSpPr>
        <xdr:spPr>
          <a:xfrm>
            <a:off x="8469452" y="288471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0" name="Conector recto 329">
            <a:extLst>
              <a:ext uri="{FF2B5EF4-FFF2-40B4-BE49-F238E27FC236}">
                <a16:creationId xmlns:a16="http://schemas.microsoft.com/office/drawing/2014/main" id="{A82CCA3C-D527-BE3F-1B67-6140C4D1573C}"/>
              </a:ext>
            </a:extLst>
          </xdr:cNvPr>
          <xdr:cNvCxnSpPr/>
        </xdr:nvCxnSpPr>
        <xdr:spPr>
          <a:xfrm>
            <a:off x="8425909" y="2884714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1" name="Conector recto 330">
            <a:extLst>
              <a:ext uri="{FF2B5EF4-FFF2-40B4-BE49-F238E27FC236}">
                <a16:creationId xmlns:a16="http://schemas.microsoft.com/office/drawing/2014/main" id="{68D235AB-570E-1811-97CB-9A3B70149440}"/>
              </a:ext>
            </a:extLst>
          </xdr:cNvPr>
          <xdr:cNvCxnSpPr/>
        </xdr:nvCxnSpPr>
        <xdr:spPr>
          <a:xfrm>
            <a:off x="8551091" y="289015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2" name="Conector recto 331">
            <a:extLst>
              <a:ext uri="{FF2B5EF4-FFF2-40B4-BE49-F238E27FC236}">
                <a16:creationId xmlns:a16="http://schemas.microsoft.com/office/drawing/2014/main" id="{A2284B54-711F-130A-D49C-28A36A0BA4FF}"/>
              </a:ext>
            </a:extLst>
          </xdr:cNvPr>
          <xdr:cNvCxnSpPr/>
        </xdr:nvCxnSpPr>
        <xdr:spPr>
          <a:xfrm>
            <a:off x="8507548" y="289015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3" name="Conector recto 332">
            <a:extLst>
              <a:ext uri="{FF2B5EF4-FFF2-40B4-BE49-F238E27FC236}">
                <a16:creationId xmlns:a16="http://schemas.microsoft.com/office/drawing/2014/main" id="{B9D813AC-A48A-366D-BEEE-E2AA77E44407}"/>
              </a:ext>
            </a:extLst>
          </xdr:cNvPr>
          <xdr:cNvCxnSpPr/>
        </xdr:nvCxnSpPr>
        <xdr:spPr>
          <a:xfrm>
            <a:off x="8638175" y="289015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4" name="Conector recto 333">
            <a:extLst>
              <a:ext uri="{FF2B5EF4-FFF2-40B4-BE49-F238E27FC236}">
                <a16:creationId xmlns:a16="http://schemas.microsoft.com/office/drawing/2014/main" id="{E41ED3F0-E165-BE28-A0C7-EA4737ADDECD}"/>
              </a:ext>
            </a:extLst>
          </xdr:cNvPr>
          <xdr:cNvCxnSpPr/>
        </xdr:nvCxnSpPr>
        <xdr:spPr>
          <a:xfrm>
            <a:off x="8594632" y="289015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5" name="Conector recto 334">
            <a:extLst>
              <a:ext uri="{FF2B5EF4-FFF2-40B4-BE49-F238E27FC236}">
                <a16:creationId xmlns:a16="http://schemas.microsoft.com/office/drawing/2014/main" id="{E9FAD41D-AF1B-2A13-975D-0EDC4133B6BC}"/>
              </a:ext>
            </a:extLst>
          </xdr:cNvPr>
          <xdr:cNvCxnSpPr/>
        </xdr:nvCxnSpPr>
        <xdr:spPr>
          <a:xfrm>
            <a:off x="8719824" y="289785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6" name="Conector recto 335">
            <a:extLst>
              <a:ext uri="{FF2B5EF4-FFF2-40B4-BE49-F238E27FC236}">
                <a16:creationId xmlns:a16="http://schemas.microsoft.com/office/drawing/2014/main" id="{9295AF9E-E8B5-D39A-EF24-DB3C0166E87A}"/>
              </a:ext>
            </a:extLst>
          </xdr:cNvPr>
          <xdr:cNvCxnSpPr/>
        </xdr:nvCxnSpPr>
        <xdr:spPr>
          <a:xfrm>
            <a:off x="8676281" y="288471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7" name="Conector recto 336">
            <a:extLst>
              <a:ext uri="{FF2B5EF4-FFF2-40B4-BE49-F238E27FC236}">
                <a16:creationId xmlns:a16="http://schemas.microsoft.com/office/drawing/2014/main" id="{60CC203D-5C22-C4DF-3651-E12D5B1BF802}"/>
              </a:ext>
            </a:extLst>
          </xdr:cNvPr>
          <xdr:cNvCxnSpPr/>
        </xdr:nvCxnSpPr>
        <xdr:spPr>
          <a:xfrm>
            <a:off x="7794904" y="289579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8" name="Conector recto 337">
            <a:extLst>
              <a:ext uri="{FF2B5EF4-FFF2-40B4-BE49-F238E27FC236}">
                <a16:creationId xmlns:a16="http://schemas.microsoft.com/office/drawing/2014/main" id="{E264ADDE-588A-4732-ED89-A2281B52706B}"/>
              </a:ext>
            </a:extLst>
          </xdr:cNvPr>
          <xdr:cNvCxnSpPr/>
        </xdr:nvCxnSpPr>
        <xdr:spPr>
          <a:xfrm>
            <a:off x="7751361" y="289578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9" name="Conector recto 338">
            <a:extLst>
              <a:ext uri="{FF2B5EF4-FFF2-40B4-BE49-F238E27FC236}">
                <a16:creationId xmlns:a16="http://schemas.microsoft.com/office/drawing/2014/main" id="{BC19F4D6-A8F7-AA6D-F4A5-63054367DE06}"/>
              </a:ext>
            </a:extLst>
          </xdr:cNvPr>
          <xdr:cNvCxnSpPr/>
        </xdr:nvCxnSpPr>
        <xdr:spPr>
          <a:xfrm>
            <a:off x="7881988" y="289578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0" name="Conector recto 339">
            <a:extLst>
              <a:ext uri="{FF2B5EF4-FFF2-40B4-BE49-F238E27FC236}">
                <a16:creationId xmlns:a16="http://schemas.microsoft.com/office/drawing/2014/main" id="{0CA80449-6E7D-2328-DB54-29A2DD29D997}"/>
              </a:ext>
            </a:extLst>
          </xdr:cNvPr>
          <xdr:cNvCxnSpPr/>
        </xdr:nvCxnSpPr>
        <xdr:spPr>
          <a:xfrm>
            <a:off x="7838445" y="289578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1" name="Conector recto 340">
            <a:extLst>
              <a:ext uri="{FF2B5EF4-FFF2-40B4-BE49-F238E27FC236}">
                <a16:creationId xmlns:a16="http://schemas.microsoft.com/office/drawing/2014/main" id="{AAD26550-A146-5BDE-EF01-68D576CE64A5}"/>
              </a:ext>
            </a:extLst>
          </xdr:cNvPr>
          <xdr:cNvCxnSpPr/>
        </xdr:nvCxnSpPr>
        <xdr:spPr>
          <a:xfrm>
            <a:off x="7963637" y="289034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2" name="Conector recto 341">
            <a:extLst>
              <a:ext uri="{FF2B5EF4-FFF2-40B4-BE49-F238E27FC236}">
                <a16:creationId xmlns:a16="http://schemas.microsoft.com/office/drawing/2014/main" id="{25E282CF-393E-ECC2-929D-23A34EF1C507}"/>
              </a:ext>
            </a:extLst>
          </xdr:cNvPr>
          <xdr:cNvCxnSpPr/>
        </xdr:nvCxnSpPr>
        <xdr:spPr>
          <a:xfrm>
            <a:off x="7920094" y="289034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3" name="Conector recto 342">
            <a:extLst>
              <a:ext uri="{FF2B5EF4-FFF2-40B4-BE49-F238E27FC236}">
                <a16:creationId xmlns:a16="http://schemas.microsoft.com/office/drawing/2014/main" id="{49EBF0D8-C3F3-658D-8F1F-FE4F4731FA74}"/>
              </a:ext>
            </a:extLst>
          </xdr:cNvPr>
          <xdr:cNvCxnSpPr/>
        </xdr:nvCxnSpPr>
        <xdr:spPr>
          <a:xfrm>
            <a:off x="8045276" y="2895788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4" name="Conector recto 343">
            <a:extLst>
              <a:ext uri="{FF2B5EF4-FFF2-40B4-BE49-F238E27FC236}">
                <a16:creationId xmlns:a16="http://schemas.microsoft.com/office/drawing/2014/main" id="{D49CE3A1-5625-992F-D425-0FA17FA8C786}"/>
              </a:ext>
            </a:extLst>
          </xdr:cNvPr>
          <xdr:cNvCxnSpPr/>
        </xdr:nvCxnSpPr>
        <xdr:spPr>
          <a:xfrm>
            <a:off x="8001733" y="2895787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5" name="Conector recto 344">
            <a:extLst>
              <a:ext uri="{FF2B5EF4-FFF2-40B4-BE49-F238E27FC236}">
                <a16:creationId xmlns:a16="http://schemas.microsoft.com/office/drawing/2014/main" id="{51F661E1-A0B6-A0F5-8822-0AF89A19C11A}"/>
              </a:ext>
            </a:extLst>
          </xdr:cNvPr>
          <xdr:cNvCxnSpPr/>
        </xdr:nvCxnSpPr>
        <xdr:spPr>
          <a:xfrm>
            <a:off x="8132360" y="290235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6" name="Conector recto 345">
            <a:extLst>
              <a:ext uri="{FF2B5EF4-FFF2-40B4-BE49-F238E27FC236}">
                <a16:creationId xmlns:a16="http://schemas.microsoft.com/office/drawing/2014/main" id="{BEF17285-886C-78D8-64B7-0F7FEAECDC1C}"/>
              </a:ext>
            </a:extLst>
          </xdr:cNvPr>
          <xdr:cNvCxnSpPr/>
        </xdr:nvCxnSpPr>
        <xdr:spPr>
          <a:xfrm>
            <a:off x="8088817" y="289578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7" name="Conector recto 346">
            <a:extLst>
              <a:ext uri="{FF2B5EF4-FFF2-40B4-BE49-F238E27FC236}">
                <a16:creationId xmlns:a16="http://schemas.microsoft.com/office/drawing/2014/main" id="{95055A1D-102F-80FB-B028-948A9F23814B}"/>
              </a:ext>
            </a:extLst>
          </xdr:cNvPr>
          <xdr:cNvCxnSpPr/>
        </xdr:nvCxnSpPr>
        <xdr:spPr>
          <a:xfrm>
            <a:off x="8214009" y="289691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8" name="Conector recto 347">
            <a:extLst>
              <a:ext uri="{FF2B5EF4-FFF2-40B4-BE49-F238E27FC236}">
                <a16:creationId xmlns:a16="http://schemas.microsoft.com/office/drawing/2014/main" id="{CA265397-D035-9D45-B96A-C1B346CC679F}"/>
              </a:ext>
            </a:extLst>
          </xdr:cNvPr>
          <xdr:cNvCxnSpPr/>
        </xdr:nvCxnSpPr>
        <xdr:spPr>
          <a:xfrm>
            <a:off x="8170466" y="289691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9" name="Conector recto 348">
            <a:extLst>
              <a:ext uri="{FF2B5EF4-FFF2-40B4-BE49-F238E27FC236}">
                <a16:creationId xmlns:a16="http://schemas.microsoft.com/office/drawing/2014/main" id="{FD9DF82F-8321-73E9-13FE-B709F1D36D84}"/>
              </a:ext>
            </a:extLst>
          </xdr:cNvPr>
          <xdr:cNvCxnSpPr/>
        </xdr:nvCxnSpPr>
        <xdr:spPr>
          <a:xfrm>
            <a:off x="7288716" y="290011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0" name="Conector recto 349">
            <a:extLst>
              <a:ext uri="{FF2B5EF4-FFF2-40B4-BE49-F238E27FC236}">
                <a16:creationId xmlns:a16="http://schemas.microsoft.com/office/drawing/2014/main" id="{FD4C7263-D126-4961-F9EF-26754F2853C3}"/>
              </a:ext>
            </a:extLst>
          </xdr:cNvPr>
          <xdr:cNvCxnSpPr/>
        </xdr:nvCxnSpPr>
        <xdr:spPr>
          <a:xfrm>
            <a:off x="7245173" y="290011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1" name="Conector recto 350">
            <a:extLst>
              <a:ext uri="{FF2B5EF4-FFF2-40B4-BE49-F238E27FC236}">
                <a16:creationId xmlns:a16="http://schemas.microsoft.com/office/drawing/2014/main" id="{A344C749-4CEC-F7ED-084C-DB824DECE6F2}"/>
              </a:ext>
            </a:extLst>
          </xdr:cNvPr>
          <xdr:cNvCxnSpPr/>
        </xdr:nvCxnSpPr>
        <xdr:spPr>
          <a:xfrm>
            <a:off x="7375800" y="290667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2" name="Conector recto 351">
            <a:extLst>
              <a:ext uri="{FF2B5EF4-FFF2-40B4-BE49-F238E27FC236}">
                <a16:creationId xmlns:a16="http://schemas.microsoft.com/office/drawing/2014/main" id="{C91187FF-C9BE-91F7-C607-1FFA2A31515D}"/>
              </a:ext>
            </a:extLst>
          </xdr:cNvPr>
          <xdr:cNvCxnSpPr/>
        </xdr:nvCxnSpPr>
        <xdr:spPr>
          <a:xfrm>
            <a:off x="7332257" y="290010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3" name="Conector recto 352">
            <a:extLst>
              <a:ext uri="{FF2B5EF4-FFF2-40B4-BE49-F238E27FC236}">
                <a16:creationId xmlns:a16="http://schemas.microsoft.com/office/drawing/2014/main" id="{E633C65C-3861-7436-70F8-B782297332B0}"/>
              </a:ext>
            </a:extLst>
          </xdr:cNvPr>
          <xdr:cNvCxnSpPr/>
        </xdr:nvCxnSpPr>
        <xdr:spPr>
          <a:xfrm>
            <a:off x="7457449" y="290123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4" name="Conector recto 353">
            <a:extLst>
              <a:ext uri="{FF2B5EF4-FFF2-40B4-BE49-F238E27FC236}">
                <a16:creationId xmlns:a16="http://schemas.microsoft.com/office/drawing/2014/main" id="{D59F5560-968F-4B99-4966-2607E2E8C3C5}"/>
              </a:ext>
            </a:extLst>
          </xdr:cNvPr>
          <xdr:cNvCxnSpPr/>
        </xdr:nvCxnSpPr>
        <xdr:spPr>
          <a:xfrm>
            <a:off x="7413906" y="290123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5" name="Conector recto 354">
            <a:extLst>
              <a:ext uri="{FF2B5EF4-FFF2-40B4-BE49-F238E27FC236}">
                <a16:creationId xmlns:a16="http://schemas.microsoft.com/office/drawing/2014/main" id="{9A66F6D1-5F87-C5DB-EC94-955F504796B8}"/>
              </a:ext>
            </a:extLst>
          </xdr:cNvPr>
          <xdr:cNvCxnSpPr/>
        </xdr:nvCxnSpPr>
        <xdr:spPr>
          <a:xfrm>
            <a:off x="7539088" y="2906678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6" name="Conector recto 355">
            <a:extLst>
              <a:ext uri="{FF2B5EF4-FFF2-40B4-BE49-F238E27FC236}">
                <a16:creationId xmlns:a16="http://schemas.microsoft.com/office/drawing/2014/main" id="{18254A3B-5C6C-439F-26D2-B2B4E9C512EA}"/>
              </a:ext>
            </a:extLst>
          </xdr:cNvPr>
          <xdr:cNvCxnSpPr/>
        </xdr:nvCxnSpPr>
        <xdr:spPr>
          <a:xfrm>
            <a:off x="7495545" y="2906677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7" name="Conector recto 356">
            <a:extLst>
              <a:ext uri="{FF2B5EF4-FFF2-40B4-BE49-F238E27FC236}">
                <a16:creationId xmlns:a16="http://schemas.microsoft.com/office/drawing/2014/main" id="{BA34591E-A649-1942-985C-DE1E1A42BBB0}"/>
              </a:ext>
            </a:extLst>
          </xdr:cNvPr>
          <xdr:cNvCxnSpPr/>
        </xdr:nvCxnSpPr>
        <xdr:spPr>
          <a:xfrm>
            <a:off x="7626172" y="290667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8" name="Conector recto 357">
            <a:extLst>
              <a:ext uri="{FF2B5EF4-FFF2-40B4-BE49-F238E27FC236}">
                <a16:creationId xmlns:a16="http://schemas.microsoft.com/office/drawing/2014/main" id="{467FECFD-5EFE-57D9-A314-F613EE2EFA19}"/>
              </a:ext>
            </a:extLst>
          </xdr:cNvPr>
          <xdr:cNvCxnSpPr/>
        </xdr:nvCxnSpPr>
        <xdr:spPr>
          <a:xfrm>
            <a:off x="7582629" y="290667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9" name="Conector recto 358">
            <a:extLst>
              <a:ext uri="{FF2B5EF4-FFF2-40B4-BE49-F238E27FC236}">
                <a16:creationId xmlns:a16="http://schemas.microsoft.com/office/drawing/2014/main" id="{58D977B1-BFDC-B911-02C1-CC399F788099}"/>
              </a:ext>
            </a:extLst>
          </xdr:cNvPr>
          <xdr:cNvCxnSpPr/>
        </xdr:nvCxnSpPr>
        <xdr:spPr>
          <a:xfrm>
            <a:off x="7707821" y="290123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60" name="Conector recto 359">
            <a:extLst>
              <a:ext uri="{FF2B5EF4-FFF2-40B4-BE49-F238E27FC236}">
                <a16:creationId xmlns:a16="http://schemas.microsoft.com/office/drawing/2014/main" id="{196C4B6C-7A2E-3E48-1BEF-D8C21B03B72F}"/>
              </a:ext>
            </a:extLst>
          </xdr:cNvPr>
          <xdr:cNvCxnSpPr/>
        </xdr:nvCxnSpPr>
        <xdr:spPr>
          <a:xfrm>
            <a:off x="7664278" y="290123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61" name="Conector recto 360">
            <a:extLst>
              <a:ext uri="{FF2B5EF4-FFF2-40B4-BE49-F238E27FC236}">
                <a16:creationId xmlns:a16="http://schemas.microsoft.com/office/drawing/2014/main" id="{62DFBB55-42B3-A292-2A84-260C86DAB0A5}"/>
              </a:ext>
            </a:extLst>
          </xdr:cNvPr>
          <xdr:cNvCxnSpPr/>
        </xdr:nvCxnSpPr>
        <xdr:spPr>
          <a:xfrm>
            <a:off x="6777085" y="289785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62" name="Conector recto 361">
            <a:extLst>
              <a:ext uri="{FF2B5EF4-FFF2-40B4-BE49-F238E27FC236}">
                <a16:creationId xmlns:a16="http://schemas.microsoft.com/office/drawing/2014/main" id="{1296AA94-AF56-526E-7372-119243254675}"/>
              </a:ext>
            </a:extLst>
          </xdr:cNvPr>
          <xdr:cNvCxnSpPr/>
        </xdr:nvCxnSpPr>
        <xdr:spPr>
          <a:xfrm>
            <a:off x="6733542" y="289785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63" name="Conector recto 362">
            <a:extLst>
              <a:ext uri="{FF2B5EF4-FFF2-40B4-BE49-F238E27FC236}">
                <a16:creationId xmlns:a16="http://schemas.microsoft.com/office/drawing/2014/main" id="{BCCFC914-7AFC-72CD-F969-76854C427A3E}"/>
              </a:ext>
            </a:extLst>
          </xdr:cNvPr>
          <xdr:cNvCxnSpPr/>
        </xdr:nvCxnSpPr>
        <xdr:spPr>
          <a:xfrm>
            <a:off x="6864169" y="289784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64" name="Conector recto 363">
            <a:extLst>
              <a:ext uri="{FF2B5EF4-FFF2-40B4-BE49-F238E27FC236}">
                <a16:creationId xmlns:a16="http://schemas.microsoft.com/office/drawing/2014/main" id="{E204A13B-0884-2394-7064-402BD48623C5}"/>
              </a:ext>
            </a:extLst>
          </xdr:cNvPr>
          <xdr:cNvCxnSpPr/>
        </xdr:nvCxnSpPr>
        <xdr:spPr>
          <a:xfrm>
            <a:off x="6820626" y="289784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65" name="Conector recto 364">
            <a:extLst>
              <a:ext uri="{FF2B5EF4-FFF2-40B4-BE49-F238E27FC236}">
                <a16:creationId xmlns:a16="http://schemas.microsoft.com/office/drawing/2014/main" id="{7CF656C6-6875-90EE-0768-9AD9608DA347}"/>
              </a:ext>
            </a:extLst>
          </xdr:cNvPr>
          <xdr:cNvCxnSpPr/>
        </xdr:nvCxnSpPr>
        <xdr:spPr>
          <a:xfrm>
            <a:off x="6945818" y="289240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66" name="Conector recto 365">
            <a:extLst>
              <a:ext uri="{FF2B5EF4-FFF2-40B4-BE49-F238E27FC236}">
                <a16:creationId xmlns:a16="http://schemas.microsoft.com/office/drawing/2014/main" id="{E9E91AB7-9341-7785-F039-7B75EF346C17}"/>
              </a:ext>
            </a:extLst>
          </xdr:cNvPr>
          <xdr:cNvCxnSpPr/>
        </xdr:nvCxnSpPr>
        <xdr:spPr>
          <a:xfrm>
            <a:off x="6902275" y="289240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67" name="Conector recto 366">
            <a:extLst>
              <a:ext uri="{FF2B5EF4-FFF2-40B4-BE49-F238E27FC236}">
                <a16:creationId xmlns:a16="http://schemas.microsoft.com/office/drawing/2014/main" id="{4256E515-DD55-3C8A-08FB-F7E2BA2A596C}"/>
              </a:ext>
            </a:extLst>
          </xdr:cNvPr>
          <xdr:cNvCxnSpPr/>
        </xdr:nvCxnSpPr>
        <xdr:spPr>
          <a:xfrm>
            <a:off x="7027457" y="291098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68" name="Conector recto 367">
            <a:extLst>
              <a:ext uri="{FF2B5EF4-FFF2-40B4-BE49-F238E27FC236}">
                <a16:creationId xmlns:a16="http://schemas.microsoft.com/office/drawing/2014/main" id="{FCFB4005-3435-4439-4491-714E0D5D11AE}"/>
              </a:ext>
            </a:extLst>
          </xdr:cNvPr>
          <xdr:cNvCxnSpPr/>
        </xdr:nvCxnSpPr>
        <xdr:spPr>
          <a:xfrm>
            <a:off x="6983914" y="291098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69" name="Conector recto 368">
            <a:extLst>
              <a:ext uri="{FF2B5EF4-FFF2-40B4-BE49-F238E27FC236}">
                <a16:creationId xmlns:a16="http://schemas.microsoft.com/office/drawing/2014/main" id="{1B67D254-BD09-7279-F81E-141836C3F22A}"/>
              </a:ext>
            </a:extLst>
          </xdr:cNvPr>
          <xdr:cNvCxnSpPr/>
        </xdr:nvCxnSpPr>
        <xdr:spPr>
          <a:xfrm>
            <a:off x="7114541" y="291098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0" name="Conector recto 369">
            <a:extLst>
              <a:ext uri="{FF2B5EF4-FFF2-40B4-BE49-F238E27FC236}">
                <a16:creationId xmlns:a16="http://schemas.microsoft.com/office/drawing/2014/main" id="{87413F03-3696-5CB8-3E1F-75DC03BD8673}"/>
              </a:ext>
            </a:extLst>
          </xdr:cNvPr>
          <xdr:cNvCxnSpPr/>
        </xdr:nvCxnSpPr>
        <xdr:spPr>
          <a:xfrm>
            <a:off x="7070998" y="291098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1" name="Conector recto 370">
            <a:extLst>
              <a:ext uri="{FF2B5EF4-FFF2-40B4-BE49-F238E27FC236}">
                <a16:creationId xmlns:a16="http://schemas.microsoft.com/office/drawing/2014/main" id="{579D984B-CE1D-613F-BFCD-7899C2D98B93}"/>
              </a:ext>
            </a:extLst>
          </xdr:cNvPr>
          <xdr:cNvCxnSpPr/>
        </xdr:nvCxnSpPr>
        <xdr:spPr>
          <a:xfrm>
            <a:off x="7196190" y="290554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2" name="Conector recto 371">
            <a:extLst>
              <a:ext uri="{FF2B5EF4-FFF2-40B4-BE49-F238E27FC236}">
                <a16:creationId xmlns:a16="http://schemas.microsoft.com/office/drawing/2014/main" id="{7D4DA9E3-1E0A-A4F4-3E71-9553C0335FE9}"/>
              </a:ext>
            </a:extLst>
          </xdr:cNvPr>
          <xdr:cNvCxnSpPr/>
        </xdr:nvCxnSpPr>
        <xdr:spPr>
          <a:xfrm>
            <a:off x="7152647" y="290554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3" name="Conector recto 372">
            <a:extLst>
              <a:ext uri="{FF2B5EF4-FFF2-40B4-BE49-F238E27FC236}">
                <a16:creationId xmlns:a16="http://schemas.microsoft.com/office/drawing/2014/main" id="{5DF540F1-4C64-E491-7CFA-08ABCCD8B2DB}"/>
              </a:ext>
            </a:extLst>
          </xdr:cNvPr>
          <xdr:cNvCxnSpPr/>
        </xdr:nvCxnSpPr>
        <xdr:spPr>
          <a:xfrm>
            <a:off x="6270897" y="289560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4" name="Conector recto 373">
            <a:extLst>
              <a:ext uri="{FF2B5EF4-FFF2-40B4-BE49-F238E27FC236}">
                <a16:creationId xmlns:a16="http://schemas.microsoft.com/office/drawing/2014/main" id="{A62340C3-ED36-BC10-369A-33B5C171F253}"/>
              </a:ext>
            </a:extLst>
          </xdr:cNvPr>
          <xdr:cNvCxnSpPr/>
        </xdr:nvCxnSpPr>
        <xdr:spPr>
          <a:xfrm>
            <a:off x="6227354" y="289560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5" name="Conector recto 374">
            <a:extLst>
              <a:ext uri="{FF2B5EF4-FFF2-40B4-BE49-F238E27FC236}">
                <a16:creationId xmlns:a16="http://schemas.microsoft.com/office/drawing/2014/main" id="{2C43B945-67FE-81E1-FD6C-DC4EE47DC8A2}"/>
              </a:ext>
            </a:extLst>
          </xdr:cNvPr>
          <xdr:cNvCxnSpPr/>
        </xdr:nvCxnSpPr>
        <xdr:spPr>
          <a:xfrm>
            <a:off x="6357981" y="289559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6" name="Conector recto 375">
            <a:extLst>
              <a:ext uri="{FF2B5EF4-FFF2-40B4-BE49-F238E27FC236}">
                <a16:creationId xmlns:a16="http://schemas.microsoft.com/office/drawing/2014/main" id="{C7FBFA90-6AA3-5912-6F7C-1697BE0648EF}"/>
              </a:ext>
            </a:extLst>
          </xdr:cNvPr>
          <xdr:cNvCxnSpPr/>
        </xdr:nvCxnSpPr>
        <xdr:spPr>
          <a:xfrm>
            <a:off x="6314438" y="289559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7" name="Conector recto 376">
            <a:extLst>
              <a:ext uri="{FF2B5EF4-FFF2-40B4-BE49-F238E27FC236}">
                <a16:creationId xmlns:a16="http://schemas.microsoft.com/office/drawing/2014/main" id="{A59F3B4F-7A7E-6782-6C4E-1848A8B4B87F}"/>
              </a:ext>
            </a:extLst>
          </xdr:cNvPr>
          <xdr:cNvCxnSpPr/>
        </xdr:nvCxnSpPr>
        <xdr:spPr>
          <a:xfrm>
            <a:off x="6439630" y="289015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8" name="Conector recto 377">
            <a:extLst>
              <a:ext uri="{FF2B5EF4-FFF2-40B4-BE49-F238E27FC236}">
                <a16:creationId xmlns:a16="http://schemas.microsoft.com/office/drawing/2014/main" id="{FB86A8EF-FCA3-F4D2-CFCF-58DE6F84B754}"/>
              </a:ext>
            </a:extLst>
          </xdr:cNvPr>
          <xdr:cNvCxnSpPr/>
        </xdr:nvCxnSpPr>
        <xdr:spPr>
          <a:xfrm>
            <a:off x="6396087" y="289015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9" name="Conector recto 378">
            <a:extLst>
              <a:ext uri="{FF2B5EF4-FFF2-40B4-BE49-F238E27FC236}">
                <a16:creationId xmlns:a16="http://schemas.microsoft.com/office/drawing/2014/main" id="{E62374FD-D77D-9F95-0AFA-4A6F75CC890C}"/>
              </a:ext>
            </a:extLst>
          </xdr:cNvPr>
          <xdr:cNvCxnSpPr/>
        </xdr:nvCxnSpPr>
        <xdr:spPr>
          <a:xfrm>
            <a:off x="6521269" y="289560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80" name="Conector recto 379">
            <a:extLst>
              <a:ext uri="{FF2B5EF4-FFF2-40B4-BE49-F238E27FC236}">
                <a16:creationId xmlns:a16="http://schemas.microsoft.com/office/drawing/2014/main" id="{7909CE5A-193C-B504-A92E-8EAAB5105599}"/>
              </a:ext>
            </a:extLst>
          </xdr:cNvPr>
          <xdr:cNvCxnSpPr/>
        </xdr:nvCxnSpPr>
        <xdr:spPr>
          <a:xfrm>
            <a:off x="6477726" y="289560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81" name="Conector recto 380">
            <a:extLst>
              <a:ext uri="{FF2B5EF4-FFF2-40B4-BE49-F238E27FC236}">
                <a16:creationId xmlns:a16="http://schemas.microsoft.com/office/drawing/2014/main" id="{626343AA-95B8-E83D-70D8-236575398494}"/>
              </a:ext>
            </a:extLst>
          </xdr:cNvPr>
          <xdr:cNvCxnSpPr/>
        </xdr:nvCxnSpPr>
        <xdr:spPr>
          <a:xfrm>
            <a:off x="6608353" y="289559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82" name="Conector recto 381">
            <a:extLst>
              <a:ext uri="{FF2B5EF4-FFF2-40B4-BE49-F238E27FC236}">
                <a16:creationId xmlns:a16="http://schemas.microsoft.com/office/drawing/2014/main" id="{95A081B2-0454-DF1D-7EBB-0136B421D28C}"/>
              </a:ext>
            </a:extLst>
          </xdr:cNvPr>
          <xdr:cNvCxnSpPr/>
        </xdr:nvCxnSpPr>
        <xdr:spPr>
          <a:xfrm>
            <a:off x="6564810" y="289559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83" name="Conector recto 382">
            <a:extLst>
              <a:ext uri="{FF2B5EF4-FFF2-40B4-BE49-F238E27FC236}">
                <a16:creationId xmlns:a16="http://schemas.microsoft.com/office/drawing/2014/main" id="{7BA6AA80-FCDC-CD3B-4EDD-D1DD2B506165}"/>
              </a:ext>
            </a:extLst>
          </xdr:cNvPr>
          <xdr:cNvCxnSpPr/>
        </xdr:nvCxnSpPr>
        <xdr:spPr>
          <a:xfrm>
            <a:off x="6690002" y="289015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84" name="Conector recto 383">
            <a:extLst>
              <a:ext uri="{FF2B5EF4-FFF2-40B4-BE49-F238E27FC236}">
                <a16:creationId xmlns:a16="http://schemas.microsoft.com/office/drawing/2014/main" id="{70FCC507-84B8-D832-D96A-80197E453A3B}"/>
              </a:ext>
            </a:extLst>
          </xdr:cNvPr>
          <xdr:cNvCxnSpPr/>
        </xdr:nvCxnSpPr>
        <xdr:spPr>
          <a:xfrm>
            <a:off x="6646459" y="289015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7</xdr:col>
      <xdr:colOff>360184</xdr:colOff>
      <xdr:row>105</xdr:row>
      <xdr:rowOff>29815</xdr:rowOff>
    </xdr:from>
    <xdr:to>
      <xdr:col>7</xdr:col>
      <xdr:colOff>360184</xdr:colOff>
      <xdr:row>105</xdr:row>
      <xdr:rowOff>105636</xdr:rowOff>
    </xdr:to>
    <xdr:cxnSp macro="">
      <xdr:nvCxnSpPr>
        <xdr:cNvPr id="385" name="Conector recto 384">
          <a:extLst>
            <a:ext uri="{FF2B5EF4-FFF2-40B4-BE49-F238E27FC236}">
              <a16:creationId xmlns:a16="http://schemas.microsoft.com/office/drawing/2014/main" id="{A56CE3AC-7B33-4A3F-81D5-3768C2B666BB}"/>
            </a:ext>
          </a:extLst>
        </xdr:cNvPr>
        <xdr:cNvCxnSpPr/>
      </xdr:nvCxnSpPr>
      <xdr:spPr>
        <a:xfrm>
          <a:off x="6227584" y="19186495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304931</xdr:colOff>
      <xdr:row>105</xdr:row>
      <xdr:rowOff>29814</xdr:rowOff>
    </xdr:from>
    <xdr:to>
      <xdr:col>7</xdr:col>
      <xdr:colOff>304931</xdr:colOff>
      <xdr:row>105</xdr:row>
      <xdr:rowOff>181456</xdr:rowOff>
    </xdr:to>
    <xdr:cxnSp macro="">
      <xdr:nvCxnSpPr>
        <xdr:cNvPr id="386" name="Conector recto 385">
          <a:extLst>
            <a:ext uri="{FF2B5EF4-FFF2-40B4-BE49-F238E27FC236}">
              <a16:creationId xmlns:a16="http://schemas.microsoft.com/office/drawing/2014/main" id="{D766BD1F-2DFD-4A6C-8B72-015C272D1E82}"/>
            </a:ext>
          </a:extLst>
        </xdr:cNvPr>
        <xdr:cNvCxnSpPr/>
      </xdr:nvCxnSpPr>
      <xdr:spPr>
        <a:xfrm>
          <a:off x="6172331" y="19186494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470687</xdr:colOff>
      <xdr:row>105</xdr:row>
      <xdr:rowOff>29811</xdr:rowOff>
    </xdr:from>
    <xdr:to>
      <xdr:col>7</xdr:col>
      <xdr:colOff>470687</xdr:colOff>
      <xdr:row>105</xdr:row>
      <xdr:rowOff>105632</xdr:rowOff>
    </xdr:to>
    <xdr:cxnSp macro="">
      <xdr:nvCxnSpPr>
        <xdr:cNvPr id="387" name="Conector recto 386">
          <a:extLst>
            <a:ext uri="{FF2B5EF4-FFF2-40B4-BE49-F238E27FC236}">
              <a16:creationId xmlns:a16="http://schemas.microsoft.com/office/drawing/2014/main" id="{AA9D2BD7-6ED5-48EA-8CC0-3EF0E944B42D}"/>
            </a:ext>
          </a:extLst>
        </xdr:cNvPr>
        <xdr:cNvCxnSpPr/>
      </xdr:nvCxnSpPr>
      <xdr:spPr>
        <a:xfrm>
          <a:off x="6338087" y="19186491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415434</xdr:colOff>
      <xdr:row>105</xdr:row>
      <xdr:rowOff>29810</xdr:rowOff>
    </xdr:from>
    <xdr:to>
      <xdr:col>7</xdr:col>
      <xdr:colOff>415434</xdr:colOff>
      <xdr:row>105</xdr:row>
      <xdr:rowOff>181452</xdr:rowOff>
    </xdr:to>
    <xdr:cxnSp macro="">
      <xdr:nvCxnSpPr>
        <xdr:cNvPr id="388" name="Conector recto 387">
          <a:extLst>
            <a:ext uri="{FF2B5EF4-FFF2-40B4-BE49-F238E27FC236}">
              <a16:creationId xmlns:a16="http://schemas.microsoft.com/office/drawing/2014/main" id="{4DFB2AAE-867C-4F1E-A372-B0BE86A84352}"/>
            </a:ext>
          </a:extLst>
        </xdr:cNvPr>
        <xdr:cNvCxnSpPr/>
      </xdr:nvCxnSpPr>
      <xdr:spPr>
        <a:xfrm>
          <a:off x="6282834" y="19186490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574293</xdr:colOff>
      <xdr:row>105</xdr:row>
      <xdr:rowOff>24082</xdr:rowOff>
    </xdr:from>
    <xdr:to>
      <xdr:col>7</xdr:col>
      <xdr:colOff>574293</xdr:colOff>
      <xdr:row>105</xdr:row>
      <xdr:rowOff>99903</xdr:rowOff>
    </xdr:to>
    <xdr:cxnSp macro="">
      <xdr:nvCxnSpPr>
        <xdr:cNvPr id="389" name="Conector recto 388">
          <a:extLst>
            <a:ext uri="{FF2B5EF4-FFF2-40B4-BE49-F238E27FC236}">
              <a16:creationId xmlns:a16="http://schemas.microsoft.com/office/drawing/2014/main" id="{1347A95A-336B-4414-A827-B4749F82999B}"/>
            </a:ext>
          </a:extLst>
        </xdr:cNvPr>
        <xdr:cNvCxnSpPr/>
      </xdr:nvCxnSpPr>
      <xdr:spPr>
        <a:xfrm>
          <a:off x="6441693" y="19180762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519040</xdr:colOff>
      <xdr:row>105</xdr:row>
      <xdr:rowOff>24081</xdr:rowOff>
    </xdr:from>
    <xdr:to>
      <xdr:col>7</xdr:col>
      <xdr:colOff>519040</xdr:colOff>
      <xdr:row>105</xdr:row>
      <xdr:rowOff>175723</xdr:rowOff>
    </xdr:to>
    <xdr:cxnSp macro="">
      <xdr:nvCxnSpPr>
        <xdr:cNvPr id="390" name="Conector recto 389">
          <a:extLst>
            <a:ext uri="{FF2B5EF4-FFF2-40B4-BE49-F238E27FC236}">
              <a16:creationId xmlns:a16="http://schemas.microsoft.com/office/drawing/2014/main" id="{6331AABD-9289-4E16-B871-10CB93D0014B}"/>
            </a:ext>
          </a:extLst>
        </xdr:cNvPr>
        <xdr:cNvCxnSpPr/>
      </xdr:nvCxnSpPr>
      <xdr:spPr>
        <a:xfrm>
          <a:off x="6386440" y="19180761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677887</xdr:colOff>
      <xdr:row>105</xdr:row>
      <xdr:rowOff>29813</xdr:rowOff>
    </xdr:from>
    <xdr:to>
      <xdr:col>7</xdr:col>
      <xdr:colOff>677887</xdr:colOff>
      <xdr:row>105</xdr:row>
      <xdr:rowOff>105634</xdr:rowOff>
    </xdr:to>
    <xdr:cxnSp macro="">
      <xdr:nvCxnSpPr>
        <xdr:cNvPr id="391" name="Conector recto 390">
          <a:extLst>
            <a:ext uri="{FF2B5EF4-FFF2-40B4-BE49-F238E27FC236}">
              <a16:creationId xmlns:a16="http://schemas.microsoft.com/office/drawing/2014/main" id="{1E5B143D-A9DF-4B9A-81A7-F30B8850F0D4}"/>
            </a:ext>
          </a:extLst>
        </xdr:cNvPr>
        <xdr:cNvCxnSpPr/>
      </xdr:nvCxnSpPr>
      <xdr:spPr>
        <a:xfrm>
          <a:off x="6545287" y="19186493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622634</xdr:colOff>
      <xdr:row>105</xdr:row>
      <xdr:rowOff>29812</xdr:rowOff>
    </xdr:from>
    <xdr:to>
      <xdr:col>7</xdr:col>
      <xdr:colOff>622634</xdr:colOff>
      <xdr:row>105</xdr:row>
      <xdr:rowOff>181454</xdr:rowOff>
    </xdr:to>
    <xdr:cxnSp macro="">
      <xdr:nvCxnSpPr>
        <xdr:cNvPr id="392" name="Conector recto 391">
          <a:extLst>
            <a:ext uri="{FF2B5EF4-FFF2-40B4-BE49-F238E27FC236}">
              <a16:creationId xmlns:a16="http://schemas.microsoft.com/office/drawing/2014/main" id="{3E25A8DF-4DDB-450A-A992-FE06F7DE35CF}"/>
            </a:ext>
          </a:extLst>
        </xdr:cNvPr>
        <xdr:cNvCxnSpPr/>
      </xdr:nvCxnSpPr>
      <xdr:spPr>
        <a:xfrm>
          <a:off x="6490034" y="19186492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26390</xdr:colOff>
      <xdr:row>105</xdr:row>
      <xdr:rowOff>29808</xdr:rowOff>
    </xdr:from>
    <xdr:to>
      <xdr:col>8</xdr:col>
      <xdr:colOff>26390</xdr:colOff>
      <xdr:row>105</xdr:row>
      <xdr:rowOff>105629</xdr:rowOff>
    </xdr:to>
    <xdr:cxnSp macro="">
      <xdr:nvCxnSpPr>
        <xdr:cNvPr id="393" name="Conector recto 392">
          <a:extLst>
            <a:ext uri="{FF2B5EF4-FFF2-40B4-BE49-F238E27FC236}">
              <a16:creationId xmlns:a16="http://schemas.microsoft.com/office/drawing/2014/main" id="{C554C0CA-60A2-49BB-BFB8-9E064FD8ED40}"/>
            </a:ext>
          </a:extLst>
        </xdr:cNvPr>
        <xdr:cNvCxnSpPr/>
      </xdr:nvCxnSpPr>
      <xdr:spPr>
        <a:xfrm>
          <a:off x="6678650" y="19186488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733137</xdr:colOff>
      <xdr:row>105</xdr:row>
      <xdr:rowOff>29807</xdr:rowOff>
    </xdr:from>
    <xdr:to>
      <xdr:col>7</xdr:col>
      <xdr:colOff>733137</xdr:colOff>
      <xdr:row>105</xdr:row>
      <xdr:rowOff>181449</xdr:rowOff>
    </xdr:to>
    <xdr:cxnSp macro="">
      <xdr:nvCxnSpPr>
        <xdr:cNvPr id="394" name="Conector recto 393">
          <a:extLst>
            <a:ext uri="{FF2B5EF4-FFF2-40B4-BE49-F238E27FC236}">
              <a16:creationId xmlns:a16="http://schemas.microsoft.com/office/drawing/2014/main" id="{63F42A7A-994B-4058-AB3B-A2F23B481E69}"/>
            </a:ext>
          </a:extLst>
        </xdr:cNvPr>
        <xdr:cNvCxnSpPr/>
      </xdr:nvCxnSpPr>
      <xdr:spPr>
        <a:xfrm>
          <a:off x="6600537" y="19186487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129996</xdr:colOff>
      <xdr:row>105</xdr:row>
      <xdr:rowOff>24080</xdr:rowOff>
    </xdr:from>
    <xdr:to>
      <xdr:col>8</xdr:col>
      <xdr:colOff>129996</xdr:colOff>
      <xdr:row>105</xdr:row>
      <xdr:rowOff>99901</xdr:rowOff>
    </xdr:to>
    <xdr:cxnSp macro="">
      <xdr:nvCxnSpPr>
        <xdr:cNvPr id="395" name="Conector recto 394">
          <a:extLst>
            <a:ext uri="{FF2B5EF4-FFF2-40B4-BE49-F238E27FC236}">
              <a16:creationId xmlns:a16="http://schemas.microsoft.com/office/drawing/2014/main" id="{C22E1457-2C6C-461A-9832-8FD95EE31C69}"/>
            </a:ext>
          </a:extLst>
        </xdr:cNvPr>
        <xdr:cNvCxnSpPr/>
      </xdr:nvCxnSpPr>
      <xdr:spPr>
        <a:xfrm>
          <a:off x="6782256" y="19180760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74743</xdr:colOff>
      <xdr:row>105</xdr:row>
      <xdr:rowOff>24079</xdr:rowOff>
    </xdr:from>
    <xdr:to>
      <xdr:col>8</xdr:col>
      <xdr:colOff>74743</xdr:colOff>
      <xdr:row>105</xdr:row>
      <xdr:rowOff>175721</xdr:rowOff>
    </xdr:to>
    <xdr:cxnSp macro="">
      <xdr:nvCxnSpPr>
        <xdr:cNvPr id="396" name="Conector recto 395">
          <a:extLst>
            <a:ext uri="{FF2B5EF4-FFF2-40B4-BE49-F238E27FC236}">
              <a16:creationId xmlns:a16="http://schemas.microsoft.com/office/drawing/2014/main" id="{B72C4A72-637A-4778-BCD0-7C9D12B65EBE}"/>
            </a:ext>
          </a:extLst>
        </xdr:cNvPr>
        <xdr:cNvCxnSpPr/>
      </xdr:nvCxnSpPr>
      <xdr:spPr>
        <a:xfrm>
          <a:off x="6727003" y="19180759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479870</xdr:colOff>
      <xdr:row>105</xdr:row>
      <xdr:rowOff>13612</xdr:rowOff>
    </xdr:from>
    <xdr:to>
      <xdr:col>6</xdr:col>
      <xdr:colOff>479870</xdr:colOff>
      <xdr:row>105</xdr:row>
      <xdr:rowOff>89433</xdr:rowOff>
    </xdr:to>
    <xdr:cxnSp macro="">
      <xdr:nvCxnSpPr>
        <xdr:cNvPr id="397" name="Conector recto 396">
          <a:extLst>
            <a:ext uri="{FF2B5EF4-FFF2-40B4-BE49-F238E27FC236}">
              <a16:creationId xmlns:a16="http://schemas.microsoft.com/office/drawing/2014/main" id="{CF4DC7AD-8A88-4A87-BE44-5876BC838713}"/>
            </a:ext>
          </a:extLst>
        </xdr:cNvPr>
        <xdr:cNvCxnSpPr/>
      </xdr:nvCxnSpPr>
      <xdr:spPr>
        <a:xfrm>
          <a:off x="5562410" y="19170292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424617</xdr:colOff>
      <xdr:row>105</xdr:row>
      <xdr:rowOff>13611</xdr:rowOff>
    </xdr:from>
    <xdr:to>
      <xdr:col>6</xdr:col>
      <xdr:colOff>424617</xdr:colOff>
      <xdr:row>105</xdr:row>
      <xdr:rowOff>165253</xdr:rowOff>
    </xdr:to>
    <xdr:cxnSp macro="">
      <xdr:nvCxnSpPr>
        <xdr:cNvPr id="398" name="Conector recto 397">
          <a:extLst>
            <a:ext uri="{FF2B5EF4-FFF2-40B4-BE49-F238E27FC236}">
              <a16:creationId xmlns:a16="http://schemas.microsoft.com/office/drawing/2014/main" id="{D06C6D70-64B4-4610-99E4-9E49029C5104}"/>
            </a:ext>
          </a:extLst>
        </xdr:cNvPr>
        <xdr:cNvCxnSpPr/>
      </xdr:nvCxnSpPr>
      <xdr:spPr>
        <a:xfrm>
          <a:off x="5507157" y="19170291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590373</xdr:colOff>
      <xdr:row>105</xdr:row>
      <xdr:rowOff>27443</xdr:rowOff>
    </xdr:from>
    <xdr:to>
      <xdr:col>6</xdr:col>
      <xdr:colOff>590373</xdr:colOff>
      <xdr:row>105</xdr:row>
      <xdr:rowOff>103264</xdr:rowOff>
    </xdr:to>
    <xdr:cxnSp macro="">
      <xdr:nvCxnSpPr>
        <xdr:cNvPr id="399" name="Conector recto 398">
          <a:extLst>
            <a:ext uri="{FF2B5EF4-FFF2-40B4-BE49-F238E27FC236}">
              <a16:creationId xmlns:a16="http://schemas.microsoft.com/office/drawing/2014/main" id="{39AD7850-8C04-451F-B330-F6A2BB4FD115}"/>
            </a:ext>
          </a:extLst>
        </xdr:cNvPr>
        <xdr:cNvCxnSpPr/>
      </xdr:nvCxnSpPr>
      <xdr:spPr>
        <a:xfrm>
          <a:off x="5672913" y="19184123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535120</xdr:colOff>
      <xdr:row>105</xdr:row>
      <xdr:rowOff>13607</xdr:rowOff>
    </xdr:from>
    <xdr:to>
      <xdr:col>6</xdr:col>
      <xdr:colOff>535120</xdr:colOff>
      <xdr:row>105</xdr:row>
      <xdr:rowOff>165249</xdr:rowOff>
    </xdr:to>
    <xdr:cxnSp macro="">
      <xdr:nvCxnSpPr>
        <xdr:cNvPr id="400" name="Conector recto 399">
          <a:extLst>
            <a:ext uri="{FF2B5EF4-FFF2-40B4-BE49-F238E27FC236}">
              <a16:creationId xmlns:a16="http://schemas.microsoft.com/office/drawing/2014/main" id="{2374E016-AE49-466F-8CA4-B78F05EA17FB}"/>
            </a:ext>
          </a:extLst>
        </xdr:cNvPr>
        <xdr:cNvCxnSpPr/>
      </xdr:nvCxnSpPr>
      <xdr:spPr>
        <a:xfrm>
          <a:off x="5617660" y="19170287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693979</xdr:colOff>
      <xdr:row>105</xdr:row>
      <xdr:rowOff>35550</xdr:rowOff>
    </xdr:from>
    <xdr:to>
      <xdr:col>6</xdr:col>
      <xdr:colOff>693979</xdr:colOff>
      <xdr:row>105</xdr:row>
      <xdr:rowOff>111371</xdr:rowOff>
    </xdr:to>
    <xdr:cxnSp macro="">
      <xdr:nvCxnSpPr>
        <xdr:cNvPr id="401" name="Conector recto 400">
          <a:extLst>
            <a:ext uri="{FF2B5EF4-FFF2-40B4-BE49-F238E27FC236}">
              <a16:creationId xmlns:a16="http://schemas.microsoft.com/office/drawing/2014/main" id="{38ACED5F-40D9-4D33-815D-3D952EA296AD}"/>
            </a:ext>
          </a:extLst>
        </xdr:cNvPr>
        <xdr:cNvCxnSpPr/>
      </xdr:nvCxnSpPr>
      <xdr:spPr>
        <a:xfrm>
          <a:off x="5776519" y="19192230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638726</xdr:colOff>
      <xdr:row>105</xdr:row>
      <xdr:rowOff>21714</xdr:rowOff>
    </xdr:from>
    <xdr:to>
      <xdr:col>6</xdr:col>
      <xdr:colOff>638726</xdr:colOff>
      <xdr:row>105</xdr:row>
      <xdr:rowOff>173356</xdr:rowOff>
    </xdr:to>
    <xdr:cxnSp macro="">
      <xdr:nvCxnSpPr>
        <xdr:cNvPr id="402" name="Conector recto 401">
          <a:extLst>
            <a:ext uri="{FF2B5EF4-FFF2-40B4-BE49-F238E27FC236}">
              <a16:creationId xmlns:a16="http://schemas.microsoft.com/office/drawing/2014/main" id="{304BDA8B-42F8-41EF-8E52-33DD76EA4572}"/>
            </a:ext>
          </a:extLst>
        </xdr:cNvPr>
        <xdr:cNvCxnSpPr/>
      </xdr:nvCxnSpPr>
      <xdr:spPr>
        <a:xfrm>
          <a:off x="5721266" y="19178394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35573</xdr:colOff>
      <xdr:row>105</xdr:row>
      <xdr:rowOff>41281</xdr:rowOff>
    </xdr:from>
    <xdr:to>
      <xdr:col>7</xdr:col>
      <xdr:colOff>35573</xdr:colOff>
      <xdr:row>105</xdr:row>
      <xdr:rowOff>117102</xdr:rowOff>
    </xdr:to>
    <xdr:cxnSp macro="">
      <xdr:nvCxnSpPr>
        <xdr:cNvPr id="403" name="Conector recto 402">
          <a:extLst>
            <a:ext uri="{FF2B5EF4-FFF2-40B4-BE49-F238E27FC236}">
              <a16:creationId xmlns:a16="http://schemas.microsoft.com/office/drawing/2014/main" id="{C6D2A819-ED25-4102-8E12-1F22987E0D90}"/>
            </a:ext>
          </a:extLst>
        </xdr:cNvPr>
        <xdr:cNvCxnSpPr/>
      </xdr:nvCxnSpPr>
      <xdr:spPr>
        <a:xfrm>
          <a:off x="5902973" y="19197961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742320</xdr:colOff>
      <xdr:row>105</xdr:row>
      <xdr:rowOff>41280</xdr:rowOff>
    </xdr:from>
    <xdr:to>
      <xdr:col>6</xdr:col>
      <xdr:colOff>742320</xdr:colOff>
      <xdr:row>106</xdr:row>
      <xdr:rowOff>2422</xdr:rowOff>
    </xdr:to>
    <xdr:cxnSp macro="">
      <xdr:nvCxnSpPr>
        <xdr:cNvPr id="404" name="Conector recto 403">
          <a:extLst>
            <a:ext uri="{FF2B5EF4-FFF2-40B4-BE49-F238E27FC236}">
              <a16:creationId xmlns:a16="http://schemas.microsoft.com/office/drawing/2014/main" id="{2A637BAB-D395-44B9-9954-231DC1D63F99}"/>
            </a:ext>
          </a:extLst>
        </xdr:cNvPr>
        <xdr:cNvCxnSpPr/>
      </xdr:nvCxnSpPr>
      <xdr:spPr>
        <a:xfrm>
          <a:off x="5824860" y="19197960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146076</xdr:colOff>
      <xdr:row>105</xdr:row>
      <xdr:rowOff>41276</xdr:rowOff>
    </xdr:from>
    <xdr:to>
      <xdr:col>7</xdr:col>
      <xdr:colOff>146076</xdr:colOff>
      <xdr:row>105</xdr:row>
      <xdr:rowOff>117097</xdr:rowOff>
    </xdr:to>
    <xdr:cxnSp macro="">
      <xdr:nvCxnSpPr>
        <xdr:cNvPr id="405" name="Conector recto 404">
          <a:extLst>
            <a:ext uri="{FF2B5EF4-FFF2-40B4-BE49-F238E27FC236}">
              <a16:creationId xmlns:a16="http://schemas.microsoft.com/office/drawing/2014/main" id="{B4CE6E31-A45C-4901-936F-2C05F8728F33}"/>
            </a:ext>
          </a:extLst>
        </xdr:cNvPr>
        <xdr:cNvCxnSpPr/>
      </xdr:nvCxnSpPr>
      <xdr:spPr>
        <a:xfrm>
          <a:off x="6013476" y="19197956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90823</xdr:colOff>
      <xdr:row>105</xdr:row>
      <xdr:rowOff>41275</xdr:rowOff>
    </xdr:from>
    <xdr:to>
      <xdr:col>7</xdr:col>
      <xdr:colOff>90823</xdr:colOff>
      <xdr:row>106</xdr:row>
      <xdr:rowOff>2417</xdr:rowOff>
    </xdr:to>
    <xdr:cxnSp macro="">
      <xdr:nvCxnSpPr>
        <xdr:cNvPr id="406" name="Conector recto 405">
          <a:extLst>
            <a:ext uri="{FF2B5EF4-FFF2-40B4-BE49-F238E27FC236}">
              <a16:creationId xmlns:a16="http://schemas.microsoft.com/office/drawing/2014/main" id="{137157DA-451F-402E-9845-9431705AEE44}"/>
            </a:ext>
          </a:extLst>
        </xdr:cNvPr>
        <xdr:cNvCxnSpPr/>
      </xdr:nvCxnSpPr>
      <xdr:spPr>
        <a:xfrm>
          <a:off x="5958223" y="19197955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249682</xdr:colOff>
      <xdr:row>105</xdr:row>
      <xdr:rowOff>35548</xdr:rowOff>
    </xdr:from>
    <xdr:to>
      <xdr:col>7</xdr:col>
      <xdr:colOff>249682</xdr:colOff>
      <xdr:row>105</xdr:row>
      <xdr:rowOff>111369</xdr:rowOff>
    </xdr:to>
    <xdr:cxnSp macro="">
      <xdr:nvCxnSpPr>
        <xdr:cNvPr id="407" name="Conector recto 406">
          <a:extLst>
            <a:ext uri="{FF2B5EF4-FFF2-40B4-BE49-F238E27FC236}">
              <a16:creationId xmlns:a16="http://schemas.microsoft.com/office/drawing/2014/main" id="{3D44F9E1-036D-4B4C-B9C4-FA30EB763DC4}"/>
            </a:ext>
          </a:extLst>
        </xdr:cNvPr>
        <xdr:cNvCxnSpPr/>
      </xdr:nvCxnSpPr>
      <xdr:spPr>
        <a:xfrm>
          <a:off x="6117082" y="19192228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194429</xdr:colOff>
      <xdr:row>105</xdr:row>
      <xdr:rowOff>35547</xdr:rowOff>
    </xdr:from>
    <xdr:to>
      <xdr:col>7</xdr:col>
      <xdr:colOff>194429</xdr:colOff>
      <xdr:row>105</xdr:row>
      <xdr:rowOff>187189</xdr:rowOff>
    </xdr:to>
    <xdr:cxnSp macro="">
      <xdr:nvCxnSpPr>
        <xdr:cNvPr id="408" name="Conector recto 407">
          <a:extLst>
            <a:ext uri="{FF2B5EF4-FFF2-40B4-BE49-F238E27FC236}">
              <a16:creationId xmlns:a16="http://schemas.microsoft.com/office/drawing/2014/main" id="{5654E911-46E6-4AA7-93FE-1E6109BC3525}"/>
            </a:ext>
          </a:extLst>
        </xdr:cNvPr>
        <xdr:cNvCxnSpPr/>
      </xdr:nvCxnSpPr>
      <xdr:spPr>
        <a:xfrm>
          <a:off x="6061829" y="19192227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293291</xdr:colOff>
      <xdr:row>105</xdr:row>
      <xdr:rowOff>31985</xdr:rowOff>
    </xdr:from>
    <xdr:to>
      <xdr:col>5</xdr:col>
      <xdr:colOff>293291</xdr:colOff>
      <xdr:row>105</xdr:row>
      <xdr:rowOff>107806</xdr:rowOff>
    </xdr:to>
    <xdr:cxnSp macro="">
      <xdr:nvCxnSpPr>
        <xdr:cNvPr id="409" name="Conector recto 408">
          <a:extLst>
            <a:ext uri="{FF2B5EF4-FFF2-40B4-BE49-F238E27FC236}">
              <a16:creationId xmlns:a16="http://schemas.microsoft.com/office/drawing/2014/main" id="{51D1B92E-9D4C-4909-B876-63CE6D9DD1A6}"/>
            </a:ext>
          </a:extLst>
        </xdr:cNvPr>
        <xdr:cNvCxnSpPr/>
      </xdr:nvCxnSpPr>
      <xdr:spPr>
        <a:xfrm>
          <a:off x="4903391" y="19188665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238038</xdr:colOff>
      <xdr:row>105</xdr:row>
      <xdr:rowOff>31984</xdr:rowOff>
    </xdr:from>
    <xdr:to>
      <xdr:col>5</xdr:col>
      <xdr:colOff>238038</xdr:colOff>
      <xdr:row>105</xdr:row>
      <xdr:rowOff>183626</xdr:rowOff>
    </xdr:to>
    <xdr:cxnSp macro="">
      <xdr:nvCxnSpPr>
        <xdr:cNvPr id="410" name="Conector recto 409">
          <a:extLst>
            <a:ext uri="{FF2B5EF4-FFF2-40B4-BE49-F238E27FC236}">
              <a16:creationId xmlns:a16="http://schemas.microsoft.com/office/drawing/2014/main" id="{FC859CCC-5CD0-495A-B0FC-10EED3543E5D}"/>
            </a:ext>
          </a:extLst>
        </xdr:cNvPr>
        <xdr:cNvCxnSpPr/>
      </xdr:nvCxnSpPr>
      <xdr:spPr>
        <a:xfrm>
          <a:off x="4848138" y="19188664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403794</xdr:colOff>
      <xdr:row>105</xdr:row>
      <xdr:rowOff>31981</xdr:rowOff>
    </xdr:from>
    <xdr:to>
      <xdr:col>5</xdr:col>
      <xdr:colOff>403794</xdr:colOff>
      <xdr:row>105</xdr:row>
      <xdr:rowOff>107802</xdr:rowOff>
    </xdr:to>
    <xdr:cxnSp macro="">
      <xdr:nvCxnSpPr>
        <xdr:cNvPr id="411" name="Conector recto 410">
          <a:extLst>
            <a:ext uri="{FF2B5EF4-FFF2-40B4-BE49-F238E27FC236}">
              <a16:creationId xmlns:a16="http://schemas.microsoft.com/office/drawing/2014/main" id="{5DFC57BF-36B3-4CF8-9829-C1BD1967CC94}"/>
            </a:ext>
          </a:extLst>
        </xdr:cNvPr>
        <xdr:cNvCxnSpPr/>
      </xdr:nvCxnSpPr>
      <xdr:spPr>
        <a:xfrm>
          <a:off x="5013894" y="19188661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348541</xdr:colOff>
      <xdr:row>105</xdr:row>
      <xdr:rowOff>31980</xdr:rowOff>
    </xdr:from>
    <xdr:to>
      <xdr:col>5</xdr:col>
      <xdr:colOff>348541</xdr:colOff>
      <xdr:row>105</xdr:row>
      <xdr:rowOff>183622</xdr:rowOff>
    </xdr:to>
    <xdr:cxnSp macro="">
      <xdr:nvCxnSpPr>
        <xdr:cNvPr id="412" name="Conector recto 411">
          <a:extLst>
            <a:ext uri="{FF2B5EF4-FFF2-40B4-BE49-F238E27FC236}">
              <a16:creationId xmlns:a16="http://schemas.microsoft.com/office/drawing/2014/main" id="{12987920-F019-4833-9AAF-6E038C47D94F}"/>
            </a:ext>
          </a:extLst>
        </xdr:cNvPr>
        <xdr:cNvCxnSpPr/>
      </xdr:nvCxnSpPr>
      <xdr:spPr>
        <a:xfrm>
          <a:off x="4958641" y="19188660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44758</xdr:colOff>
      <xdr:row>105</xdr:row>
      <xdr:rowOff>26252</xdr:rowOff>
    </xdr:from>
    <xdr:to>
      <xdr:col>6</xdr:col>
      <xdr:colOff>44758</xdr:colOff>
      <xdr:row>105</xdr:row>
      <xdr:rowOff>102073</xdr:rowOff>
    </xdr:to>
    <xdr:cxnSp macro="">
      <xdr:nvCxnSpPr>
        <xdr:cNvPr id="413" name="Conector recto 412">
          <a:extLst>
            <a:ext uri="{FF2B5EF4-FFF2-40B4-BE49-F238E27FC236}">
              <a16:creationId xmlns:a16="http://schemas.microsoft.com/office/drawing/2014/main" id="{F799DEA3-3604-4C6B-81D2-A94927FD3E1C}"/>
            </a:ext>
          </a:extLst>
        </xdr:cNvPr>
        <xdr:cNvCxnSpPr/>
      </xdr:nvCxnSpPr>
      <xdr:spPr>
        <a:xfrm>
          <a:off x="5127298" y="19182932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452148</xdr:colOff>
      <xdr:row>105</xdr:row>
      <xdr:rowOff>26251</xdr:rowOff>
    </xdr:from>
    <xdr:to>
      <xdr:col>5</xdr:col>
      <xdr:colOff>452148</xdr:colOff>
      <xdr:row>105</xdr:row>
      <xdr:rowOff>177893</xdr:rowOff>
    </xdr:to>
    <xdr:cxnSp macro="">
      <xdr:nvCxnSpPr>
        <xdr:cNvPr id="414" name="Conector recto 413">
          <a:extLst>
            <a:ext uri="{FF2B5EF4-FFF2-40B4-BE49-F238E27FC236}">
              <a16:creationId xmlns:a16="http://schemas.microsoft.com/office/drawing/2014/main" id="{61635537-5B3B-496E-85D0-F6E9B3BA58E8}"/>
            </a:ext>
          </a:extLst>
        </xdr:cNvPr>
        <xdr:cNvCxnSpPr/>
      </xdr:nvCxnSpPr>
      <xdr:spPr>
        <a:xfrm>
          <a:off x="5062248" y="19182931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148352</xdr:colOff>
      <xdr:row>105</xdr:row>
      <xdr:rowOff>25065</xdr:rowOff>
    </xdr:from>
    <xdr:to>
      <xdr:col>6</xdr:col>
      <xdr:colOff>148352</xdr:colOff>
      <xdr:row>105</xdr:row>
      <xdr:rowOff>100886</xdr:rowOff>
    </xdr:to>
    <xdr:cxnSp macro="">
      <xdr:nvCxnSpPr>
        <xdr:cNvPr id="415" name="Conector recto 414">
          <a:extLst>
            <a:ext uri="{FF2B5EF4-FFF2-40B4-BE49-F238E27FC236}">
              <a16:creationId xmlns:a16="http://schemas.microsoft.com/office/drawing/2014/main" id="{25EBA588-336C-4D29-93FC-E379B8C56446}"/>
            </a:ext>
          </a:extLst>
        </xdr:cNvPr>
        <xdr:cNvCxnSpPr/>
      </xdr:nvCxnSpPr>
      <xdr:spPr>
        <a:xfrm>
          <a:off x="5230892" y="19181745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93099</xdr:colOff>
      <xdr:row>105</xdr:row>
      <xdr:rowOff>25064</xdr:rowOff>
    </xdr:from>
    <xdr:to>
      <xdr:col>6</xdr:col>
      <xdr:colOff>93099</xdr:colOff>
      <xdr:row>105</xdr:row>
      <xdr:rowOff>176706</xdr:rowOff>
    </xdr:to>
    <xdr:cxnSp macro="">
      <xdr:nvCxnSpPr>
        <xdr:cNvPr id="416" name="Conector recto 415">
          <a:extLst>
            <a:ext uri="{FF2B5EF4-FFF2-40B4-BE49-F238E27FC236}">
              <a16:creationId xmlns:a16="http://schemas.microsoft.com/office/drawing/2014/main" id="{EE34A142-5481-4950-8766-03E8EAA09291}"/>
            </a:ext>
          </a:extLst>
        </xdr:cNvPr>
        <xdr:cNvCxnSpPr/>
      </xdr:nvCxnSpPr>
      <xdr:spPr>
        <a:xfrm>
          <a:off x="5175639" y="19181744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258855</xdr:colOff>
      <xdr:row>105</xdr:row>
      <xdr:rowOff>25061</xdr:rowOff>
    </xdr:from>
    <xdr:to>
      <xdr:col>6</xdr:col>
      <xdr:colOff>258855</xdr:colOff>
      <xdr:row>105</xdr:row>
      <xdr:rowOff>100882</xdr:rowOff>
    </xdr:to>
    <xdr:cxnSp macro="">
      <xdr:nvCxnSpPr>
        <xdr:cNvPr id="417" name="Conector recto 416">
          <a:extLst>
            <a:ext uri="{FF2B5EF4-FFF2-40B4-BE49-F238E27FC236}">
              <a16:creationId xmlns:a16="http://schemas.microsoft.com/office/drawing/2014/main" id="{761F9C91-4B64-4B09-A51B-A908634C4802}"/>
            </a:ext>
          </a:extLst>
        </xdr:cNvPr>
        <xdr:cNvCxnSpPr/>
      </xdr:nvCxnSpPr>
      <xdr:spPr>
        <a:xfrm>
          <a:off x="5341395" y="19181741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203602</xdr:colOff>
      <xdr:row>105</xdr:row>
      <xdr:rowOff>25060</xdr:rowOff>
    </xdr:from>
    <xdr:to>
      <xdr:col>6</xdr:col>
      <xdr:colOff>203602</xdr:colOff>
      <xdr:row>105</xdr:row>
      <xdr:rowOff>176702</xdr:rowOff>
    </xdr:to>
    <xdr:cxnSp macro="">
      <xdr:nvCxnSpPr>
        <xdr:cNvPr id="418" name="Conector recto 417">
          <a:extLst>
            <a:ext uri="{FF2B5EF4-FFF2-40B4-BE49-F238E27FC236}">
              <a16:creationId xmlns:a16="http://schemas.microsoft.com/office/drawing/2014/main" id="{AD0E8A3E-1CCB-4AD6-9CAC-C8719EFA484E}"/>
            </a:ext>
          </a:extLst>
        </xdr:cNvPr>
        <xdr:cNvCxnSpPr/>
      </xdr:nvCxnSpPr>
      <xdr:spPr>
        <a:xfrm>
          <a:off x="5286142" y="19181740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362461</xdr:colOff>
      <xdr:row>105</xdr:row>
      <xdr:rowOff>19333</xdr:rowOff>
    </xdr:from>
    <xdr:to>
      <xdr:col>6</xdr:col>
      <xdr:colOff>362461</xdr:colOff>
      <xdr:row>105</xdr:row>
      <xdr:rowOff>95154</xdr:rowOff>
    </xdr:to>
    <xdr:cxnSp macro="">
      <xdr:nvCxnSpPr>
        <xdr:cNvPr id="419" name="Conector recto 418">
          <a:extLst>
            <a:ext uri="{FF2B5EF4-FFF2-40B4-BE49-F238E27FC236}">
              <a16:creationId xmlns:a16="http://schemas.microsoft.com/office/drawing/2014/main" id="{BA77E991-ECC6-4F87-B440-323661B68DAF}"/>
            </a:ext>
          </a:extLst>
        </xdr:cNvPr>
        <xdr:cNvCxnSpPr/>
      </xdr:nvCxnSpPr>
      <xdr:spPr>
        <a:xfrm>
          <a:off x="5445001" y="19176013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307209</xdr:colOff>
      <xdr:row>105</xdr:row>
      <xdr:rowOff>19331</xdr:rowOff>
    </xdr:from>
    <xdr:to>
      <xdr:col>6</xdr:col>
      <xdr:colOff>307209</xdr:colOff>
      <xdr:row>105</xdr:row>
      <xdr:rowOff>170973</xdr:rowOff>
    </xdr:to>
    <xdr:cxnSp macro="">
      <xdr:nvCxnSpPr>
        <xdr:cNvPr id="420" name="Conector recto 419">
          <a:extLst>
            <a:ext uri="{FF2B5EF4-FFF2-40B4-BE49-F238E27FC236}">
              <a16:creationId xmlns:a16="http://schemas.microsoft.com/office/drawing/2014/main" id="{20C407D0-CB21-456C-AE73-86CD2FB5612D}"/>
            </a:ext>
          </a:extLst>
        </xdr:cNvPr>
        <xdr:cNvCxnSpPr/>
      </xdr:nvCxnSpPr>
      <xdr:spPr>
        <a:xfrm>
          <a:off x="5389749" y="19176011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1243013</xdr:colOff>
      <xdr:row>105</xdr:row>
      <xdr:rowOff>29618</xdr:rowOff>
    </xdr:from>
    <xdr:to>
      <xdr:col>4</xdr:col>
      <xdr:colOff>1243013</xdr:colOff>
      <xdr:row>105</xdr:row>
      <xdr:rowOff>105439</xdr:rowOff>
    </xdr:to>
    <xdr:cxnSp macro="">
      <xdr:nvCxnSpPr>
        <xdr:cNvPr id="421" name="Conector recto 420">
          <a:extLst>
            <a:ext uri="{FF2B5EF4-FFF2-40B4-BE49-F238E27FC236}">
              <a16:creationId xmlns:a16="http://schemas.microsoft.com/office/drawing/2014/main" id="{DE3CACF8-7DD1-47EC-B237-F4213F0A5D7B}"/>
            </a:ext>
          </a:extLst>
        </xdr:cNvPr>
        <xdr:cNvCxnSpPr/>
      </xdr:nvCxnSpPr>
      <xdr:spPr>
        <a:xfrm>
          <a:off x="4214813" y="19186298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1187760</xdr:colOff>
      <xdr:row>105</xdr:row>
      <xdr:rowOff>29617</xdr:rowOff>
    </xdr:from>
    <xdr:to>
      <xdr:col>4</xdr:col>
      <xdr:colOff>1187760</xdr:colOff>
      <xdr:row>105</xdr:row>
      <xdr:rowOff>181259</xdr:rowOff>
    </xdr:to>
    <xdr:cxnSp macro="">
      <xdr:nvCxnSpPr>
        <xdr:cNvPr id="422" name="Conector recto 421">
          <a:extLst>
            <a:ext uri="{FF2B5EF4-FFF2-40B4-BE49-F238E27FC236}">
              <a16:creationId xmlns:a16="http://schemas.microsoft.com/office/drawing/2014/main" id="{AF2BFEF7-ED43-4FC4-9376-A46A6768B414}"/>
            </a:ext>
          </a:extLst>
        </xdr:cNvPr>
        <xdr:cNvCxnSpPr/>
      </xdr:nvCxnSpPr>
      <xdr:spPr>
        <a:xfrm>
          <a:off x="4159560" y="19186297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1353516</xdr:colOff>
      <xdr:row>105</xdr:row>
      <xdr:rowOff>29614</xdr:rowOff>
    </xdr:from>
    <xdr:to>
      <xdr:col>4</xdr:col>
      <xdr:colOff>1353516</xdr:colOff>
      <xdr:row>105</xdr:row>
      <xdr:rowOff>105435</xdr:rowOff>
    </xdr:to>
    <xdr:cxnSp macro="">
      <xdr:nvCxnSpPr>
        <xdr:cNvPr id="423" name="Conector recto 422">
          <a:extLst>
            <a:ext uri="{FF2B5EF4-FFF2-40B4-BE49-F238E27FC236}">
              <a16:creationId xmlns:a16="http://schemas.microsoft.com/office/drawing/2014/main" id="{61D59DE7-3BB0-4210-8195-6AEFDD5D7EB7}"/>
            </a:ext>
          </a:extLst>
        </xdr:cNvPr>
        <xdr:cNvCxnSpPr/>
      </xdr:nvCxnSpPr>
      <xdr:spPr>
        <a:xfrm>
          <a:off x="4325316" y="19186294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1298263</xdr:colOff>
      <xdr:row>105</xdr:row>
      <xdr:rowOff>29613</xdr:rowOff>
    </xdr:from>
    <xdr:to>
      <xdr:col>4</xdr:col>
      <xdr:colOff>1298263</xdr:colOff>
      <xdr:row>105</xdr:row>
      <xdr:rowOff>181255</xdr:rowOff>
    </xdr:to>
    <xdr:cxnSp macro="">
      <xdr:nvCxnSpPr>
        <xdr:cNvPr id="424" name="Conector recto 423">
          <a:extLst>
            <a:ext uri="{FF2B5EF4-FFF2-40B4-BE49-F238E27FC236}">
              <a16:creationId xmlns:a16="http://schemas.microsoft.com/office/drawing/2014/main" id="{EEF92082-0B85-4EE4-9F8D-5FC8E4004FEB}"/>
            </a:ext>
          </a:extLst>
        </xdr:cNvPr>
        <xdr:cNvCxnSpPr/>
      </xdr:nvCxnSpPr>
      <xdr:spPr>
        <a:xfrm>
          <a:off x="4270063" y="19186293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1457122</xdr:colOff>
      <xdr:row>105</xdr:row>
      <xdr:rowOff>23885</xdr:rowOff>
    </xdr:from>
    <xdr:to>
      <xdr:col>4</xdr:col>
      <xdr:colOff>1457122</xdr:colOff>
      <xdr:row>105</xdr:row>
      <xdr:rowOff>99706</xdr:rowOff>
    </xdr:to>
    <xdr:cxnSp macro="">
      <xdr:nvCxnSpPr>
        <xdr:cNvPr id="425" name="Conector recto 424">
          <a:extLst>
            <a:ext uri="{FF2B5EF4-FFF2-40B4-BE49-F238E27FC236}">
              <a16:creationId xmlns:a16="http://schemas.microsoft.com/office/drawing/2014/main" id="{690515F9-9442-4A53-A423-7924CFC8FFA6}"/>
            </a:ext>
          </a:extLst>
        </xdr:cNvPr>
        <xdr:cNvCxnSpPr/>
      </xdr:nvCxnSpPr>
      <xdr:spPr>
        <a:xfrm>
          <a:off x="4428922" y="19180565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1401870</xdr:colOff>
      <xdr:row>105</xdr:row>
      <xdr:rowOff>23884</xdr:rowOff>
    </xdr:from>
    <xdr:to>
      <xdr:col>4</xdr:col>
      <xdr:colOff>1401870</xdr:colOff>
      <xdr:row>105</xdr:row>
      <xdr:rowOff>175526</xdr:rowOff>
    </xdr:to>
    <xdr:cxnSp macro="">
      <xdr:nvCxnSpPr>
        <xdr:cNvPr id="426" name="Conector recto 425">
          <a:extLst>
            <a:ext uri="{FF2B5EF4-FFF2-40B4-BE49-F238E27FC236}">
              <a16:creationId xmlns:a16="http://schemas.microsoft.com/office/drawing/2014/main" id="{68D099DC-FBCB-4C23-BED2-2E70D32F0751}"/>
            </a:ext>
          </a:extLst>
        </xdr:cNvPr>
        <xdr:cNvCxnSpPr/>
      </xdr:nvCxnSpPr>
      <xdr:spPr>
        <a:xfrm>
          <a:off x="4373670" y="19180564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1560716</xdr:colOff>
      <xdr:row>105</xdr:row>
      <xdr:rowOff>29616</xdr:rowOff>
    </xdr:from>
    <xdr:to>
      <xdr:col>4</xdr:col>
      <xdr:colOff>1560716</xdr:colOff>
      <xdr:row>105</xdr:row>
      <xdr:rowOff>105437</xdr:rowOff>
    </xdr:to>
    <xdr:cxnSp macro="">
      <xdr:nvCxnSpPr>
        <xdr:cNvPr id="427" name="Conector recto 426">
          <a:extLst>
            <a:ext uri="{FF2B5EF4-FFF2-40B4-BE49-F238E27FC236}">
              <a16:creationId xmlns:a16="http://schemas.microsoft.com/office/drawing/2014/main" id="{8D9DDD7F-8B3E-4CBA-A5F7-629CB0D92628}"/>
            </a:ext>
          </a:extLst>
        </xdr:cNvPr>
        <xdr:cNvCxnSpPr/>
      </xdr:nvCxnSpPr>
      <xdr:spPr>
        <a:xfrm>
          <a:off x="4532516" y="19186296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1505463</xdr:colOff>
      <xdr:row>105</xdr:row>
      <xdr:rowOff>29615</xdr:rowOff>
    </xdr:from>
    <xdr:to>
      <xdr:col>4</xdr:col>
      <xdr:colOff>1505463</xdr:colOff>
      <xdr:row>105</xdr:row>
      <xdr:rowOff>181257</xdr:rowOff>
    </xdr:to>
    <xdr:cxnSp macro="">
      <xdr:nvCxnSpPr>
        <xdr:cNvPr id="428" name="Conector recto 427">
          <a:extLst>
            <a:ext uri="{FF2B5EF4-FFF2-40B4-BE49-F238E27FC236}">
              <a16:creationId xmlns:a16="http://schemas.microsoft.com/office/drawing/2014/main" id="{C837B090-7B3B-4399-9ED4-8050BB1C6C5B}"/>
            </a:ext>
          </a:extLst>
        </xdr:cNvPr>
        <xdr:cNvCxnSpPr/>
      </xdr:nvCxnSpPr>
      <xdr:spPr>
        <a:xfrm>
          <a:off x="4477263" y="19186295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79183</xdr:colOff>
      <xdr:row>105</xdr:row>
      <xdr:rowOff>29612</xdr:rowOff>
    </xdr:from>
    <xdr:to>
      <xdr:col>5</xdr:col>
      <xdr:colOff>79183</xdr:colOff>
      <xdr:row>105</xdr:row>
      <xdr:rowOff>105433</xdr:rowOff>
    </xdr:to>
    <xdr:cxnSp macro="">
      <xdr:nvCxnSpPr>
        <xdr:cNvPr id="429" name="Conector recto 428">
          <a:extLst>
            <a:ext uri="{FF2B5EF4-FFF2-40B4-BE49-F238E27FC236}">
              <a16:creationId xmlns:a16="http://schemas.microsoft.com/office/drawing/2014/main" id="{055DCBE5-1B27-4E4E-ACA3-59EBF87CC8C3}"/>
            </a:ext>
          </a:extLst>
        </xdr:cNvPr>
        <xdr:cNvCxnSpPr/>
      </xdr:nvCxnSpPr>
      <xdr:spPr>
        <a:xfrm>
          <a:off x="4689283" y="19186292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23930</xdr:colOff>
      <xdr:row>105</xdr:row>
      <xdr:rowOff>29610</xdr:rowOff>
    </xdr:from>
    <xdr:to>
      <xdr:col>5</xdr:col>
      <xdr:colOff>23930</xdr:colOff>
      <xdr:row>105</xdr:row>
      <xdr:rowOff>181252</xdr:rowOff>
    </xdr:to>
    <xdr:cxnSp macro="">
      <xdr:nvCxnSpPr>
        <xdr:cNvPr id="430" name="Conector recto 429">
          <a:extLst>
            <a:ext uri="{FF2B5EF4-FFF2-40B4-BE49-F238E27FC236}">
              <a16:creationId xmlns:a16="http://schemas.microsoft.com/office/drawing/2014/main" id="{0090E3DB-BE0C-4F67-8AA3-5ACBE85BB4B0}"/>
            </a:ext>
          </a:extLst>
        </xdr:cNvPr>
        <xdr:cNvCxnSpPr/>
      </xdr:nvCxnSpPr>
      <xdr:spPr>
        <a:xfrm>
          <a:off x="4634030" y="19186290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182789</xdr:colOff>
      <xdr:row>105</xdr:row>
      <xdr:rowOff>37718</xdr:rowOff>
    </xdr:from>
    <xdr:to>
      <xdr:col>5</xdr:col>
      <xdr:colOff>182789</xdr:colOff>
      <xdr:row>105</xdr:row>
      <xdr:rowOff>113539</xdr:rowOff>
    </xdr:to>
    <xdr:cxnSp macro="">
      <xdr:nvCxnSpPr>
        <xdr:cNvPr id="431" name="Conector recto 430">
          <a:extLst>
            <a:ext uri="{FF2B5EF4-FFF2-40B4-BE49-F238E27FC236}">
              <a16:creationId xmlns:a16="http://schemas.microsoft.com/office/drawing/2014/main" id="{A4D55EA4-EA9C-4309-8787-EBD4C50658F6}"/>
            </a:ext>
          </a:extLst>
        </xdr:cNvPr>
        <xdr:cNvCxnSpPr/>
      </xdr:nvCxnSpPr>
      <xdr:spPr>
        <a:xfrm>
          <a:off x="4792889" y="19194398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127537</xdr:colOff>
      <xdr:row>105</xdr:row>
      <xdr:rowOff>23882</xdr:rowOff>
    </xdr:from>
    <xdr:to>
      <xdr:col>5</xdr:col>
      <xdr:colOff>127537</xdr:colOff>
      <xdr:row>105</xdr:row>
      <xdr:rowOff>175524</xdr:rowOff>
    </xdr:to>
    <xdr:cxnSp macro="">
      <xdr:nvCxnSpPr>
        <xdr:cNvPr id="432" name="Conector recto 431">
          <a:extLst>
            <a:ext uri="{FF2B5EF4-FFF2-40B4-BE49-F238E27FC236}">
              <a16:creationId xmlns:a16="http://schemas.microsoft.com/office/drawing/2014/main" id="{657E270E-593F-4886-9E40-406BD000F67B}"/>
            </a:ext>
          </a:extLst>
        </xdr:cNvPr>
        <xdr:cNvCxnSpPr/>
      </xdr:nvCxnSpPr>
      <xdr:spPr>
        <a:xfrm>
          <a:off x="4737637" y="19180562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601172</xdr:colOff>
      <xdr:row>105</xdr:row>
      <xdr:rowOff>35548</xdr:rowOff>
    </xdr:from>
    <xdr:to>
      <xdr:col>4</xdr:col>
      <xdr:colOff>601172</xdr:colOff>
      <xdr:row>105</xdr:row>
      <xdr:rowOff>111369</xdr:rowOff>
    </xdr:to>
    <xdr:cxnSp macro="">
      <xdr:nvCxnSpPr>
        <xdr:cNvPr id="433" name="Conector recto 432">
          <a:extLst>
            <a:ext uri="{FF2B5EF4-FFF2-40B4-BE49-F238E27FC236}">
              <a16:creationId xmlns:a16="http://schemas.microsoft.com/office/drawing/2014/main" id="{E6DDCCC0-C406-46B2-AF72-D911D8F2B8D9}"/>
            </a:ext>
          </a:extLst>
        </xdr:cNvPr>
        <xdr:cNvCxnSpPr/>
      </xdr:nvCxnSpPr>
      <xdr:spPr>
        <a:xfrm>
          <a:off x="3572972" y="19192228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545920</xdr:colOff>
      <xdr:row>105</xdr:row>
      <xdr:rowOff>35547</xdr:rowOff>
    </xdr:from>
    <xdr:to>
      <xdr:col>4</xdr:col>
      <xdr:colOff>545920</xdr:colOff>
      <xdr:row>105</xdr:row>
      <xdr:rowOff>187189</xdr:rowOff>
    </xdr:to>
    <xdr:cxnSp macro="">
      <xdr:nvCxnSpPr>
        <xdr:cNvPr id="434" name="Conector recto 433">
          <a:extLst>
            <a:ext uri="{FF2B5EF4-FFF2-40B4-BE49-F238E27FC236}">
              <a16:creationId xmlns:a16="http://schemas.microsoft.com/office/drawing/2014/main" id="{BB17E331-1173-45A6-99EC-9119ADBF563B}"/>
            </a:ext>
          </a:extLst>
        </xdr:cNvPr>
        <xdr:cNvCxnSpPr/>
      </xdr:nvCxnSpPr>
      <xdr:spPr>
        <a:xfrm>
          <a:off x="3517720" y="19192227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711675</xdr:colOff>
      <xdr:row>105</xdr:row>
      <xdr:rowOff>35543</xdr:rowOff>
    </xdr:from>
    <xdr:to>
      <xdr:col>4</xdr:col>
      <xdr:colOff>711675</xdr:colOff>
      <xdr:row>105</xdr:row>
      <xdr:rowOff>111364</xdr:rowOff>
    </xdr:to>
    <xdr:cxnSp macro="">
      <xdr:nvCxnSpPr>
        <xdr:cNvPr id="435" name="Conector recto 434">
          <a:extLst>
            <a:ext uri="{FF2B5EF4-FFF2-40B4-BE49-F238E27FC236}">
              <a16:creationId xmlns:a16="http://schemas.microsoft.com/office/drawing/2014/main" id="{D220D8AB-097F-4B21-93A9-2F2836189956}"/>
            </a:ext>
          </a:extLst>
        </xdr:cNvPr>
        <xdr:cNvCxnSpPr/>
      </xdr:nvCxnSpPr>
      <xdr:spPr>
        <a:xfrm>
          <a:off x="3683475" y="19192223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656423</xdr:colOff>
      <xdr:row>105</xdr:row>
      <xdr:rowOff>35542</xdr:rowOff>
    </xdr:from>
    <xdr:to>
      <xdr:col>4</xdr:col>
      <xdr:colOff>656423</xdr:colOff>
      <xdr:row>105</xdr:row>
      <xdr:rowOff>187184</xdr:rowOff>
    </xdr:to>
    <xdr:cxnSp macro="">
      <xdr:nvCxnSpPr>
        <xdr:cNvPr id="436" name="Conector recto 435">
          <a:extLst>
            <a:ext uri="{FF2B5EF4-FFF2-40B4-BE49-F238E27FC236}">
              <a16:creationId xmlns:a16="http://schemas.microsoft.com/office/drawing/2014/main" id="{EFFCDE28-BDC0-407E-AAA2-CB80C073CF64}"/>
            </a:ext>
          </a:extLst>
        </xdr:cNvPr>
        <xdr:cNvCxnSpPr/>
      </xdr:nvCxnSpPr>
      <xdr:spPr>
        <a:xfrm>
          <a:off x="3628223" y="19192222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815282</xdr:colOff>
      <xdr:row>105</xdr:row>
      <xdr:rowOff>29815</xdr:rowOff>
    </xdr:from>
    <xdr:to>
      <xdr:col>4</xdr:col>
      <xdr:colOff>815282</xdr:colOff>
      <xdr:row>105</xdr:row>
      <xdr:rowOff>105636</xdr:rowOff>
    </xdr:to>
    <xdr:cxnSp macro="">
      <xdr:nvCxnSpPr>
        <xdr:cNvPr id="437" name="Conector recto 436">
          <a:extLst>
            <a:ext uri="{FF2B5EF4-FFF2-40B4-BE49-F238E27FC236}">
              <a16:creationId xmlns:a16="http://schemas.microsoft.com/office/drawing/2014/main" id="{C6B2E227-CD9B-4273-96C9-73BB44FBE5D2}"/>
            </a:ext>
          </a:extLst>
        </xdr:cNvPr>
        <xdr:cNvCxnSpPr/>
      </xdr:nvCxnSpPr>
      <xdr:spPr>
        <a:xfrm>
          <a:off x="3787082" y="19186495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760029</xdr:colOff>
      <xdr:row>105</xdr:row>
      <xdr:rowOff>29814</xdr:rowOff>
    </xdr:from>
    <xdr:to>
      <xdr:col>4</xdr:col>
      <xdr:colOff>760029</xdr:colOff>
      <xdr:row>105</xdr:row>
      <xdr:rowOff>181456</xdr:rowOff>
    </xdr:to>
    <xdr:cxnSp macro="">
      <xdr:nvCxnSpPr>
        <xdr:cNvPr id="438" name="Conector recto 437">
          <a:extLst>
            <a:ext uri="{FF2B5EF4-FFF2-40B4-BE49-F238E27FC236}">
              <a16:creationId xmlns:a16="http://schemas.microsoft.com/office/drawing/2014/main" id="{939D8799-E5F1-4E4E-AD88-78F2F098D89D}"/>
            </a:ext>
          </a:extLst>
        </xdr:cNvPr>
        <xdr:cNvCxnSpPr/>
      </xdr:nvCxnSpPr>
      <xdr:spPr>
        <a:xfrm>
          <a:off x="3731829" y="19186494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918875</xdr:colOff>
      <xdr:row>105</xdr:row>
      <xdr:rowOff>35546</xdr:rowOff>
    </xdr:from>
    <xdr:to>
      <xdr:col>4</xdr:col>
      <xdr:colOff>918875</xdr:colOff>
      <xdr:row>105</xdr:row>
      <xdr:rowOff>111367</xdr:rowOff>
    </xdr:to>
    <xdr:cxnSp macro="">
      <xdr:nvCxnSpPr>
        <xdr:cNvPr id="439" name="Conector recto 438">
          <a:extLst>
            <a:ext uri="{FF2B5EF4-FFF2-40B4-BE49-F238E27FC236}">
              <a16:creationId xmlns:a16="http://schemas.microsoft.com/office/drawing/2014/main" id="{AAA9B05C-2972-415B-A49C-C1AF6CD742E4}"/>
            </a:ext>
          </a:extLst>
        </xdr:cNvPr>
        <xdr:cNvCxnSpPr/>
      </xdr:nvCxnSpPr>
      <xdr:spPr>
        <a:xfrm>
          <a:off x="3890675" y="19192226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863623</xdr:colOff>
      <xdr:row>105</xdr:row>
      <xdr:rowOff>35545</xdr:rowOff>
    </xdr:from>
    <xdr:to>
      <xdr:col>4</xdr:col>
      <xdr:colOff>863623</xdr:colOff>
      <xdr:row>105</xdr:row>
      <xdr:rowOff>187187</xdr:rowOff>
    </xdr:to>
    <xdr:cxnSp macro="">
      <xdr:nvCxnSpPr>
        <xdr:cNvPr id="440" name="Conector recto 439">
          <a:extLst>
            <a:ext uri="{FF2B5EF4-FFF2-40B4-BE49-F238E27FC236}">
              <a16:creationId xmlns:a16="http://schemas.microsoft.com/office/drawing/2014/main" id="{6E9E9EAB-205B-4D35-AD64-C1BEF7701001}"/>
            </a:ext>
          </a:extLst>
        </xdr:cNvPr>
        <xdr:cNvCxnSpPr/>
      </xdr:nvCxnSpPr>
      <xdr:spPr>
        <a:xfrm>
          <a:off x="3835423" y="19192225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1029378</xdr:colOff>
      <xdr:row>105</xdr:row>
      <xdr:rowOff>42459</xdr:rowOff>
    </xdr:from>
    <xdr:to>
      <xdr:col>4</xdr:col>
      <xdr:colOff>1029378</xdr:colOff>
      <xdr:row>105</xdr:row>
      <xdr:rowOff>118280</xdr:rowOff>
    </xdr:to>
    <xdr:cxnSp macro="">
      <xdr:nvCxnSpPr>
        <xdr:cNvPr id="441" name="Conector recto 440">
          <a:extLst>
            <a:ext uri="{FF2B5EF4-FFF2-40B4-BE49-F238E27FC236}">
              <a16:creationId xmlns:a16="http://schemas.microsoft.com/office/drawing/2014/main" id="{287A2640-91E1-4490-A0AE-37EBF66C9539}"/>
            </a:ext>
          </a:extLst>
        </xdr:cNvPr>
        <xdr:cNvCxnSpPr/>
      </xdr:nvCxnSpPr>
      <xdr:spPr>
        <a:xfrm>
          <a:off x="4001178" y="19199139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974126</xdr:colOff>
      <xdr:row>105</xdr:row>
      <xdr:rowOff>35540</xdr:rowOff>
    </xdr:from>
    <xdr:to>
      <xdr:col>4</xdr:col>
      <xdr:colOff>974126</xdr:colOff>
      <xdr:row>105</xdr:row>
      <xdr:rowOff>187182</xdr:rowOff>
    </xdr:to>
    <xdr:cxnSp macro="">
      <xdr:nvCxnSpPr>
        <xdr:cNvPr id="442" name="Conector recto 441">
          <a:extLst>
            <a:ext uri="{FF2B5EF4-FFF2-40B4-BE49-F238E27FC236}">
              <a16:creationId xmlns:a16="http://schemas.microsoft.com/office/drawing/2014/main" id="{F21DD7B6-6043-445D-B47C-87ACE33327E4}"/>
            </a:ext>
          </a:extLst>
        </xdr:cNvPr>
        <xdr:cNvCxnSpPr/>
      </xdr:nvCxnSpPr>
      <xdr:spPr>
        <a:xfrm>
          <a:off x="3945926" y="19192220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1132985</xdr:colOff>
      <xdr:row>105</xdr:row>
      <xdr:rowOff>36730</xdr:rowOff>
    </xdr:from>
    <xdr:to>
      <xdr:col>4</xdr:col>
      <xdr:colOff>1132985</xdr:colOff>
      <xdr:row>105</xdr:row>
      <xdr:rowOff>112551</xdr:rowOff>
    </xdr:to>
    <xdr:cxnSp macro="">
      <xdr:nvCxnSpPr>
        <xdr:cNvPr id="443" name="Conector recto 442">
          <a:extLst>
            <a:ext uri="{FF2B5EF4-FFF2-40B4-BE49-F238E27FC236}">
              <a16:creationId xmlns:a16="http://schemas.microsoft.com/office/drawing/2014/main" id="{21F38535-C89B-46E1-A45F-BE529000246B}"/>
            </a:ext>
          </a:extLst>
        </xdr:cNvPr>
        <xdr:cNvCxnSpPr/>
      </xdr:nvCxnSpPr>
      <xdr:spPr>
        <a:xfrm>
          <a:off x="4104785" y="19193410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1077732</xdr:colOff>
      <xdr:row>105</xdr:row>
      <xdr:rowOff>36729</xdr:rowOff>
    </xdr:from>
    <xdr:to>
      <xdr:col>4</xdr:col>
      <xdr:colOff>1077732</xdr:colOff>
      <xdr:row>105</xdr:row>
      <xdr:rowOff>188371</xdr:rowOff>
    </xdr:to>
    <xdr:cxnSp macro="">
      <xdr:nvCxnSpPr>
        <xdr:cNvPr id="444" name="Conector recto 443">
          <a:extLst>
            <a:ext uri="{FF2B5EF4-FFF2-40B4-BE49-F238E27FC236}">
              <a16:creationId xmlns:a16="http://schemas.microsoft.com/office/drawing/2014/main" id="{BD792938-A9BA-4CBB-804F-91386F8E0D4B}"/>
            </a:ext>
          </a:extLst>
        </xdr:cNvPr>
        <xdr:cNvCxnSpPr/>
      </xdr:nvCxnSpPr>
      <xdr:spPr>
        <a:xfrm>
          <a:off x="4049532" y="19193409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421501</xdr:colOff>
      <xdr:row>105</xdr:row>
      <xdr:rowOff>40098</xdr:rowOff>
    </xdr:from>
    <xdr:to>
      <xdr:col>3</xdr:col>
      <xdr:colOff>421501</xdr:colOff>
      <xdr:row>105</xdr:row>
      <xdr:rowOff>115919</xdr:rowOff>
    </xdr:to>
    <xdr:cxnSp macro="">
      <xdr:nvCxnSpPr>
        <xdr:cNvPr id="445" name="Conector recto 444">
          <a:extLst>
            <a:ext uri="{FF2B5EF4-FFF2-40B4-BE49-F238E27FC236}">
              <a16:creationId xmlns:a16="http://schemas.microsoft.com/office/drawing/2014/main" id="{D58A3BB9-04FC-477B-B505-15A94B63451E}"/>
            </a:ext>
          </a:extLst>
        </xdr:cNvPr>
        <xdr:cNvCxnSpPr/>
      </xdr:nvCxnSpPr>
      <xdr:spPr>
        <a:xfrm>
          <a:off x="2920861" y="19196778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366249</xdr:colOff>
      <xdr:row>105</xdr:row>
      <xdr:rowOff>40097</xdr:rowOff>
    </xdr:from>
    <xdr:to>
      <xdr:col>3</xdr:col>
      <xdr:colOff>366249</xdr:colOff>
      <xdr:row>106</xdr:row>
      <xdr:rowOff>1239</xdr:rowOff>
    </xdr:to>
    <xdr:cxnSp macro="">
      <xdr:nvCxnSpPr>
        <xdr:cNvPr id="446" name="Conector recto 445">
          <a:extLst>
            <a:ext uri="{FF2B5EF4-FFF2-40B4-BE49-F238E27FC236}">
              <a16:creationId xmlns:a16="http://schemas.microsoft.com/office/drawing/2014/main" id="{C717B16F-6554-4F89-9282-1F670C66B0B8}"/>
            </a:ext>
          </a:extLst>
        </xdr:cNvPr>
        <xdr:cNvCxnSpPr/>
      </xdr:nvCxnSpPr>
      <xdr:spPr>
        <a:xfrm>
          <a:off x="2865609" y="19196777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69361</xdr:colOff>
      <xdr:row>105</xdr:row>
      <xdr:rowOff>47011</xdr:rowOff>
    </xdr:from>
    <xdr:to>
      <xdr:col>4</xdr:col>
      <xdr:colOff>69361</xdr:colOff>
      <xdr:row>105</xdr:row>
      <xdr:rowOff>122832</xdr:rowOff>
    </xdr:to>
    <xdr:cxnSp macro="">
      <xdr:nvCxnSpPr>
        <xdr:cNvPr id="447" name="Conector recto 446">
          <a:extLst>
            <a:ext uri="{FF2B5EF4-FFF2-40B4-BE49-F238E27FC236}">
              <a16:creationId xmlns:a16="http://schemas.microsoft.com/office/drawing/2014/main" id="{9F645892-07C9-45BC-B1CE-498C8960AE5A}"/>
            </a:ext>
          </a:extLst>
        </xdr:cNvPr>
        <xdr:cNvCxnSpPr/>
      </xdr:nvCxnSpPr>
      <xdr:spPr>
        <a:xfrm>
          <a:off x="3041161" y="19203691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14109</xdr:colOff>
      <xdr:row>105</xdr:row>
      <xdr:rowOff>40093</xdr:rowOff>
    </xdr:from>
    <xdr:to>
      <xdr:col>4</xdr:col>
      <xdr:colOff>14109</xdr:colOff>
      <xdr:row>106</xdr:row>
      <xdr:rowOff>1235</xdr:rowOff>
    </xdr:to>
    <xdr:cxnSp macro="">
      <xdr:nvCxnSpPr>
        <xdr:cNvPr id="448" name="Conector recto 447">
          <a:extLst>
            <a:ext uri="{FF2B5EF4-FFF2-40B4-BE49-F238E27FC236}">
              <a16:creationId xmlns:a16="http://schemas.microsoft.com/office/drawing/2014/main" id="{DD062E50-882C-400E-9281-9AB3744E55CF}"/>
            </a:ext>
          </a:extLst>
        </xdr:cNvPr>
        <xdr:cNvCxnSpPr/>
      </xdr:nvCxnSpPr>
      <xdr:spPr>
        <a:xfrm>
          <a:off x="2985909" y="19196773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172968</xdr:colOff>
      <xdr:row>105</xdr:row>
      <xdr:rowOff>41283</xdr:rowOff>
    </xdr:from>
    <xdr:to>
      <xdr:col>4</xdr:col>
      <xdr:colOff>172968</xdr:colOff>
      <xdr:row>105</xdr:row>
      <xdr:rowOff>117104</xdr:rowOff>
    </xdr:to>
    <xdr:cxnSp macro="">
      <xdr:nvCxnSpPr>
        <xdr:cNvPr id="449" name="Conector recto 448">
          <a:extLst>
            <a:ext uri="{FF2B5EF4-FFF2-40B4-BE49-F238E27FC236}">
              <a16:creationId xmlns:a16="http://schemas.microsoft.com/office/drawing/2014/main" id="{061FF474-0077-4F11-AB2A-8900787858F6}"/>
            </a:ext>
          </a:extLst>
        </xdr:cNvPr>
        <xdr:cNvCxnSpPr/>
      </xdr:nvCxnSpPr>
      <xdr:spPr>
        <a:xfrm>
          <a:off x="3144768" y="19197963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117715</xdr:colOff>
      <xdr:row>105</xdr:row>
      <xdr:rowOff>41282</xdr:rowOff>
    </xdr:from>
    <xdr:to>
      <xdr:col>4</xdr:col>
      <xdr:colOff>117715</xdr:colOff>
      <xdr:row>106</xdr:row>
      <xdr:rowOff>2424</xdr:rowOff>
    </xdr:to>
    <xdr:cxnSp macro="">
      <xdr:nvCxnSpPr>
        <xdr:cNvPr id="450" name="Conector recto 449">
          <a:extLst>
            <a:ext uri="{FF2B5EF4-FFF2-40B4-BE49-F238E27FC236}">
              <a16:creationId xmlns:a16="http://schemas.microsoft.com/office/drawing/2014/main" id="{EF9B27AA-5CBD-4C99-AB7E-E3741C79C6E4}"/>
            </a:ext>
          </a:extLst>
        </xdr:cNvPr>
        <xdr:cNvCxnSpPr/>
      </xdr:nvCxnSpPr>
      <xdr:spPr>
        <a:xfrm>
          <a:off x="3089515" y="19197962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276561</xdr:colOff>
      <xdr:row>105</xdr:row>
      <xdr:rowOff>47013</xdr:rowOff>
    </xdr:from>
    <xdr:to>
      <xdr:col>4</xdr:col>
      <xdr:colOff>276561</xdr:colOff>
      <xdr:row>105</xdr:row>
      <xdr:rowOff>122834</xdr:rowOff>
    </xdr:to>
    <xdr:cxnSp macro="">
      <xdr:nvCxnSpPr>
        <xdr:cNvPr id="451" name="Conector recto 450">
          <a:extLst>
            <a:ext uri="{FF2B5EF4-FFF2-40B4-BE49-F238E27FC236}">
              <a16:creationId xmlns:a16="http://schemas.microsoft.com/office/drawing/2014/main" id="{B72A124A-FEE7-467B-8126-8F0C514AEF56}"/>
            </a:ext>
          </a:extLst>
        </xdr:cNvPr>
        <xdr:cNvCxnSpPr/>
      </xdr:nvCxnSpPr>
      <xdr:spPr>
        <a:xfrm>
          <a:off x="3248361" y="19203693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221309</xdr:colOff>
      <xdr:row>105</xdr:row>
      <xdr:rowOff>47012</xdr:rowOff>
    </xdr:from>
    <xdr:to>
      <xdr:col>4</xdr:col>
      <xdr:colOff>221309</xdr:colOff>
      <xdr:row>106</xdr:row>
      <xdr:rowOff>8154</xdr:rowOff>
    </xdr:to>
    <xdr:cxnSp macro="">
      <xdr:nvCxnSpPr>
        <xdr:cNvPr id="452" name="Conector recto 451">
          <a:extLst>
            <a:ext uri="{FF2B5EF4-FFF2-40B4-BE49-F238E27FC236}">
              <a16:creationId xmlns:a16="http://schemas.microsoft.com/office/drawing/2014/main" id="{5BF57249-9E17-46CF-BF18-4C28CB4D660E}"/>
            </a:ext>
          </a:extLst>
        </xdr:cNvPr>
        <xdr:cNvCxnSpPr/>
      </xdr:nvCxnSpPr>
      <xdr:spPr>
        <a:xfrm>
          <a:off x="3193109" y="19203692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387064</xdr:colOff>
      <xdr:row>105</xdr:row>
      <xdr:rowOff>47009</xdr:rowOff>
    </xdr:from>
    <xdr:to>
      <xdr:col>4</xdr:col>
      <xdr:colOff>387064</xdr:colOff>
      <xdr:row>105</xdr:row>
      <xdr:rowOff>122830</xdr:rowOff>
    </xdr:to>
    <xdr:cxnSp macro="">
      <xdr:nvCxnSpPr>
        <xdr:cNvPr id="453" name="Conector recto 452">
          <a:extLst>
            <a:ext uri="{FF2B5EF4-FFF2-40B4-BE49-F238E27FC236}">
              <a16:creationId xmlns:a16="http://schemas.microsoft.com/office/drawing/2014/main" id="{9AC6BF78-147B-4C66-82FF-A46299F2B5CB}"/>
            </a:ext>
          </a:extLst>
        </xdr:cNvPr>
        <xdr:cNvCxnSpPr/>
      </xdr:nvCxnSpPr>
      <xdr:spPr>
        <a:xfrm>
          <a:off x="3358864" y="19203689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331812</xdr:colOff>
      <xdr:row>105</xdr:row>
      <xdr:rowOff>47008</xdr:rowOff>
    </xdr:from>
    <xdr:to>
      <xdr:col>4</xdr:col>
      <xdr:colOff>331812</xdr:colOff>
      <xdr:row>106</xdr:row>
      <xdr:rowOff>8150</xdr:rowOff>
    </xdr:to>
    <xdr:cxnSp macro="">
      <xdr:nvCxnSpPr>
        <xdr:cNvPr id="454" name="Conector recto 453">
          <a:extLst>
            <a:ext uri="{FF2B5EF4-FFF2-40B4-BE49-F238E27FC236}">
              <a16:creationId xmlns:a16="http://schemas.microsoft.com/office/drawing/2014/main" id="{D7D96CCA-C395-47D6-AD89-008C75798E3A}"/>
            </a:ext>
          </a:extLst>
        </xdr:cNvPr>
        <xdr:cNvCxnSpPr/>
      </xdr:nvCxnSpPr>
      <xdr:spPr>
        <a:xfrm>
          <a:off x="3303612" y="19203688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490671</xdr:colOff>
      <xdr:row>105</xdr:row>
      <xdr:rowOff>41281</xdr:rowOff>
    </xdr:from>
    <xdr:to>
      <xdr:col>4</xdr:col>
      <xdr:colOff>490671</xdr:colOff>
      <xdr:row>105</xdr:row>
      <xdr:rowOff>117102</xdr:rowOff>
    </xdr:to>
    <xdr:cxnSp macro="">
      <xdr:nvCxnSpPr>
        <xdr:cNvPr id="455" name="Conector recto 454">
          <a:extLst>
            <a:ext uri="{FF2B5EF4-FFF2-40B4-BE49-F238E27FC236}">
              <a16:creationId xmlns:a16="http://schemas.microsoft.com/office/drawing/2014/main" id="{F5D10C37-28AB-4FC5-82BE-91B589847CC0}"/>
            </a:ext>
          </a:extLst>
        </xdr:cNvPr>
        <xdr:cNvCxnSpPr/>
      </xdr:nvCxnSpPr>
      <xdr:spPr>
        <a:xfrm>
          <a:off x="3462471" y="19197961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435418</xdr:colOff>
      <xdr:row>105</xdr:row>
      <xdr:rowOff>41280</xdr:rowOff>
    </xdr:from>
    <xdr:to>
      <xdr:col>4</xdr:col>
      <xdr:colOff>435418</xdr:colOff>
      <xdr:row>106</xdr:row>
      <xdr:rowOff>2422</xdr:rowOff>
    </xdr:to>
    <xdr:cxnSp macro="">
      <xdr:nvCxnSpPr>
        <xdr:cNvPr id="456" name="Conector recto 455">
          <a:extLst>
            <a:ext uri="{FF2B5EF4-FFF2-40B4-BE49-F238E27FC236}">
              <a16:creationId xmlns:a16="http://schemas.microsoft.com/office/drawing/2014/main" id="{64E31BEE-EF6F-4CE2-A6A9-23379260A130}"/>
            </a:ext>
          </a:extLst>
        </xdr:cNvPr>
        <xdr:cNvCxnSpPr/>
      </xdr:nvCxnSpPr>
      <xdr:spPr>
        <a:xfrm>
          <a:off x="3407218" y="19197960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75860</xdr:colOff>
      <xdr:row>125</xdr:row>
      <xdr:rowOff>49606</xdr:rowOff>
    </xdr:from>
    <xdr:to>
      <xdr:col>6</xdr:col>
      <xdr:colOff>165860</xdr:colOff>
      <xdr:row>128</xdr:row>
      <xdr:rowOff>41354</xdr:rowOff>
    </xdr:to>
    <xdr:grpSp>
      <xdr:nvGrpSpPr>
        <xdr:cNvPr id="457" name="Grupo 456">
          <a:extLst>
            <a:ext uri="{FF2B5EF4-FFF2-40B4-BE49-F238E27FC236}">
              <a16:creationId xmlns:a16="http://schemas.microsoft.com/office/drawing/2014/main" id="{D6F5ACC7-0535-4701-B08F-3737ECC4CB52}"/>
            </a:ext>
          </a:extLst>
        </xdr:cNvPr>
        <xdr:cNvGrpSpPr/>
      </xdr:nvGrpSpPr>
      <xdr:grpSpPr>
        <a:xfrm rot="16017276">
          <a:off x="4977887" y="21873344"/>
          <a:ext cx="507483" cy="93810"/>
          <a:chOff x="12730667" y="5023002"/>
          <a:chExt cx="674921" cy="160328"/>
        </a:xfrm>
      </xdr:grpSpPr>
      <xdr:cxnSp macro="">
        <xdr:nvCxnSpPr>
          <xdr:cNvPr id="458" name="Conector recto 457">
            <a:extLst>
              <a:ext uri="{FF2B5EF4-FFF2-40B4-BE49-F238E27FC236}">
                <a16:creationId xmlns:a16="http://schemas.microsoft.com/office/drawing/2014/main" id="{9DA1149C-0A5D-B7C6-05D1-BA7EFAD49F8C}"/>
              </a:ext>
            </a:extLst>
          </xdr:cNvPr>
          <xdr:cNvCxnSpPr/>
        </xdr:nvCxnSpPr>
        <xdr:spPr>
          <a:xfrm rot="10800000">
            <a:off x="13149772" y="510588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59" name="Conector recto 458">
            <a:extLst>
              <a:ext uri="{FF2B5EF4-FFF2-40B4-BE49-F238E27FC236}">
                <a16:creationId xmlns:a16="http://schemas.microsoft.com/office/drawing/2014/main" id="{54A63993-1761-88BC-A1AF-8EF142CEFA2A}"/>
              </a:ext>
            </a:extLst>
          </xdr:cNvPr>
          <xdr:cNvCxnSpPr/>
        </xdr:nvCxnSpPr>
        <xdr:spPr>
          <a:xfrm rot="10800000">
            <a:off x="13193315" y="503388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0" name="Conector recto 459">
            <a:extLst>
              <a:ext uri="{FF2B5EF4-FFF2-40B4-BE49-F238E27FC236}">
                <a16:creationId xmlns:a16="http://schemas.microsoft.com/office/drawing/2014/main" id="{9A47BC07-B1B3-30E3-5AAF-BD8312E4947B}"/>
              </a:ext>
            </a:extLst>
          </xdr:cNvPr>
          <xdr:cNvCxnSpPr/>
        </xdr:nvCxnSpPr>
        <xdr:spPr>
          <a:xfrm rot="10800000">
            <a:off x="13062688" y="510588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1" name="Conector recto 460">
            <a:extLst>
              <a:ext uri="{FF2B5EF4-FFF2-40B4-BE49-F238E27FC236}">
                <a16:creationId xmlns:a16="http://schemas.microsoft.com/office/drawing/2014/main" id="{C827CBDB-5550-B0E8-BF06-515B3121A661}"/>
              </a:ext>
            </a:extLst>
          </xdr:cNvPr>
          <xdr:cNvCxnSpPr/>
        </xdr:nvCxnSpPr>
        <xdr:spPr>
          <a:xfrm rot="10800000">
            <a:off x="13106231" y="503389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2" name="Conector recto 461">
            <a:extLst>
              <a:ext uri="{FF2B5EF4-FFF2-40B4-BE49-F238E27FC236}">
                <a16:creationId xmlns:a16="http://schemas.microsoft.com/office/drawing/2014/main" id="{B46DDCB9-16E0-1E9A-0C27-1C51E7C56FFD}"/>
              </a:ext>
            </a:extLst>
          </xdr:cNvPr>
          <xdr:cNvCxnSpPr/>
        </xdr:nvCxnSpPr>
        <xdr:spPr>
          <a:xfrm rot="10800000">
            <a:off x="12981039" y="511132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3" name="Conector recto 462">
            <a:extLst>
              <a:ext uri="{FF2B5EF4-FFF2-40B4-BE49-F238E27FC236}">
                <a16:creationId xmlns:a16="http://schemas.microsoft.com/office/drawing/2014/main" id="{8C3AF08E-A3E5-2F94-F091-927156217C09}"/>
              </a:ext>
            </a:extLst>
          </xdr:cNvPr>
          <xdr:cNvCxnSpPr/>
        </xdr:nvCxnSpPr>
        <xdr:spPr>
          <a:xfrm rot="10800000">
            <a:off x="13024582" y="503933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4" name="Conector recto 463">
            <a:extLst>
              <a:ext uri="{FF2B5EF4-FFF2-40B4-BE49-F238E27FC236}">
                <a16:creationId xmlns:a16="http://schemas.microsoft.com/office/drawing/2014/main" id="{24F956BE-C285-D105-F4B2-0FCC57C0CADF}"/>
              </a:ext>
            </a:extLst>
          </xdr:cNvPr>
          <xdr:cNvCxnSpPr/>
        </xdr:nvCxnSpPr>
        <xdr:spPr>
          <a:xfrm rot="10800000">
            <a:off x="12899400" y="510588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5" name="Conector recto 464">
            <a:extLst>
              <a:ext uri="{FF2B5EF4-FFF2-40B4-BE49-F238E27FC236}">
                <a16:creationId xmlns:a16="http://schemas.microsoft.com/office/drawing/2014/main" id="{BD9E4216-1602-3BC3-2B90-375DC24CF7AF}"/>
              </a:ext>
            </a:extLst>
          </xdr:cNvPr>
          <xdr:cNvCxnSpPr/>
        </xdr:nvCxnSpPr>
        <xdr:spPr>
          <a:xfrm rot="10800000">
            <a:off x="12942943" y="503388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6" name="Conector recto 465">
            <a:extLst>
              <a:ext uri="{FF2B5EF4-FFF2-40B4-BE49-F238E27FC236}">
                <a16:creationId xmlns:a16="http://schemas.microsoft.com/office/drawing/2014/main" id="{02A7A5DB-829B-F433-7F32-E6EBEDD10B76}"/>
              </a:ext>
            </a:extLst>
          </xdr:cNvPr>
          <xdr:cNvCxnSpPr/>
        </xdr:nvCxnSpPr>
        <xdr:spPr>
          <a:xfrm rot="10800000">
            <a:off x="12812316" y="509932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7" name="Conector recto 466">
            <a:extLst>
              <a:ext uri="{FF2B5EF4-FFF2-40B4-BE49-F238E27FC236}">
                <a16:creationId xmlns:a16="http://schemas.microsoft.com/office/drawing/2014/main" id="{BCDCD24E-8717-D973-B906-7D6564D5B269}"/>
              </a:ext>
            </a:extLst>
          </xdr:cNvPr>
          <xdr:cNvCxnSpPr/>
        </xdr:nvCxnSpPr>
        <xdr:spPr>
          <a:xfrm rot="10800000">
            <a:off x="12855859" y="503389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8" name="Conector recto 467">
            <a:extLst>
              <a:ext uri="{FF2B5EF4-FFF2-40B4-BE49-F238E27FC236}">
                <a16:creationId xmlns:a16="http://schemas.microsoft.com/office/drawing/2014/main" id="{A9190112-C903-12CF-CE27-4850E92BFB25}"/>
              </a:ext>
            </a:extLst>
          </xdr:cNvPr>
          <xdr:cNvCxnSpPr/>
        </xdr:nvCxnSpPr>
        <xdr:spPr>
          <a:xfrm rot="10800000">
            <a:off x="12730667" y="510476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9" name="Conector recto 468">
            <a:extLst>
              <a:ext uri="{FF2B5EF4-FFF2-40B4-BE49-F238E27FC236}">
                <a16:creationId xmlns:a16="http://schemas.microsoft.com/office/drawing/2014/main" id="{A0144083-54F4-7248-E933-D7C828026427}"/>
              </a:ext>
            </a:extLst>
          </xdr:cNvPr>
          <xdr:cNvCxnSpPr/>
        </xdr:nvCxnSpPr>
        <xdr:spPr>
          <a:xfrm rot="10800000">
            <a:off x="12774210" y="503276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70" name="Conector recto 469">
            <a:extLst>
              <a:ext uri="{FF2B5EF4-FFF2-40B4-BE49-F238E27FC236}">
                <a16:creationId xmlns:a16="http://schemas.microsoft.com/office/drawing/2014/main" id="{614FA465-DFF5-BCE9-7CD4-4830F62B3800}"/>
              </a:ext>
            </a:extLst>
          </xdr:cNvPr>
          <xdr:cNvCxnSpPr/>
        </xdr:nvCxnSpPr>
        <xdr:spPr>
          <a:xfrm rot="10800000">
            <a:off x="13405588" y="509499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71" name="Conector recto 470">
            <a:extLst>
              <a:ext uri="{FF2B5EF4-FFF2-40B4-BE49-F238E27FC236}">
                <a16:creationId xmlns:a16="http://schemas.microsoft.com/office/drawing/2014/main" id="{3A49D248-2558-D1AB-128C-908BED9A1EC2}"/>
              </a:ext>
            </a:extLst>
          </xdr:cNvPr>
          <xdr:cNvCxnSpPr/>
        </xdr:nvCxnSpPr>
        <xdr:spPr>
          <a:xfrm rot="10800000">
            <a:off x="13318504" y="509500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72" name="Conector recto 471">
            <a:extLst>
              <a:ext uri="{FF2B5EF4-FFF2-40B4-BE49-F238E27FC236}">
                <a16:creationId xmlns:a16="http://schemas.microsoft.com/office/drawing/2014/main" id="{2486BF76-E579-9346-3125-3F91F47A7938}"/>
              </a:ext>
            </a:extLst>
          </xdr:cNvPr>
          <xdr:cNvCxnSpPr/>
        </xdr:nvCxnSpPr>
        <xdr:spPr>
          <a:xfrm rot="10800000">
            <a:off x="13362047" y="502300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73" name="Conector recto 472">
            <a:extLst>
              <a:ext uri="{FF2B5EF4-FFF2-40B4-BE49-F238E27FC236}">
                <a16:creationId xmlns:a16="http://schemas.microsoft.com/office/drawing/2014/main" id="{85BB5B50-2A12-458D-89ED-130FC7C07E01}"/>
              </a:ext>
            </a:extLst>
          </xdr:cNvPr>
          <xdr:cNvCxnSpPr/>
        </xdr:nvCxnSpPr>
        <xdr:spPr>
          <a:xfrm rot="10800000">
            <a:off x="13236855" y="510044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74" name="Conector recto 473">
            <a:extLst>
              <a:ext uri="{FF2B5EF4-FFF2-40B4-BE49-F238E27FC236}">
                <a16:creationId xmlns:a16="http://schemas.microsoft.com/office/drawing/2014/main" id="{5D07B622-671A-F070-EC52-BC16F1F01354}"/>
              </a:ext>
            </a:extLst>
          </xdr:cNvPr>
          <xdr:cNvCxnSpPr/>
        </xdr:nvCxnSpPr>
        <xdr:spPr>
          <a:xfrm rot="10800000">
            <a:off x="13280398" y="502844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6</xdr:col>
      <xdr:colOff>226416</xdr:colOff>
      <xdr:row>129</xdr:row>
      <xdr:rowOff>116223</xdr:rowOff>
    </xdr:from>
    <xdr:to>
      <xdr:col>6</xdr:col>
      <xdr:colOff>316416</xdr:colOff>
      <xdr:row>132</xdr:row>
      <xdr:rowOff>107971</xdr:rowOff>
    </xdr:to>
    <xdr:grpSp>
      <xdr:nvGrpSpPr>
        <xdr:cNvPr id="475" name="Grupo 474">
          <a:extLst>
            <a:ext uri="{FF2B5EF4-FFF2-40B4-BE49-F238E27FC236}">
              <a16:creationId xmlns:a16="http://schemas.microsoft.com/office/drawing/2014/main" id="{660F861F-09BC-4845-ACE2-F50F49F845F2}"/>
            </a:ext>
          </a:extLst>
        </xdr:cNvPr>
        <xdr:cNvGrpSpPr/>
      </xdr:nvGrpSpPr>
      <xdr:grpSpPr>
        <a:xfrm rot="15296718">
          <a:off x="5127490" y="22629831"/>
          <a:ext cx="509389" cy="93810"/>
          <a:chOff x="12730667" y="5023002"/>
          <a:chExt cx="674921" cy="160328"/>
        </a:xfrm>
      </xdr:grpSpPr>
      <xdr:cxnSp macro="">
        <xdr:nvCxnSpPr>
          <xdr:cNvPr id="476" name="Conector recto 475">
            <a:extLst>
              <a:ext uri="{FF2B5EF4-FFF2-40B4-BE49-F238E27FC236}">
                <a16:creationId xmlns:a16="http://schemas.microsoft.com/office/drawing/2014/main" id="{7F22C2D6-FAA1-9BB7-350A-2C56D0DDA046}"/>
              </a:ext>
            </a:extLst>
          </xdr:cNvPr>
          <xdr:cNvCxnSpPr/>
        </xdr:nvCxnSpPr>
        <xdr:spPr>
          <a:xfrm rot="10800000">
            <a:off x="13149772" y="510588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77" name="Conector recto 476">
            <a:extLst>
              <a:ext uri="{FF2B5EF4-FFF2-40B4-BE49-F238E27FC236}">
                <a16:creationId xmlns:a16="http://schemas.microsoft.com/office/drawing/2014/main" id="{07C24B48-A6E3-BDC8-E9EA-102320010CD9}"/>
              </a:ext>
            </a:extLst>
          </xdr:cNvPr>
          <xdr:cNvCxnSpPr/>
        </xdr:nvCxnSpPr>
        <xdr:spPr>
          <a:xfrm rot="10800000">
            <a:off x="13193315" y="503388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78" name="Conector recto 477">
            <a:extLst>
              <a:ext uri="{FF2B5EF4-FFF2-40B4-BE49-F238E27FC236}">
                <a16:creationId xmlns:a16="http://schemas.microsoft.com/office/drawing/2014/main" id="{BA06BEB1-BA0C-CAE9-C6B8-944BF06344FD}"/>
              </a:ext>
            </a:extLst>
          </xdr:cNvPr>
          <xdr:cNvCxnSpPr/>
        </xdr:nvCxnSpPr>
        <xdr:spPr>
          <a:xfrm rot="10800000">
            <a:off x="13062688" y="510588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79" name="Conector recto 478">
            <a:extLst>
              <a:ext uri="{FF2B5EF4-FFF2-40B4-BE49-F238E27FC236}">
                <a16:creationId xmlns:a16="http://schemas.microsoft.com/office/drawing/2014/main" id="{25CB2F87-00CB-F9E6-8CBF-B53315D9C62F}"/>
              </a:ext>
            </a:extLst>
          </xdr:cNvPr>
          <xdr:cNvCxnSpPr/>
        </xdr:nvCxnSpPr>
        <xdr:spPr>
          <a:xfrm rot="10800000">
            <a:off x="13106231" y="503389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80" name="Conector recto 479">
            <a:extLst>
              <a:ext uri="{FF2B5EF4-FFF2-40B4-BE49-F238E27FC236}">
                <a16:creationId xmlns:a16="http://schemas.microsoft.com/office/drawing/2014/main" id="{CCF82183-A664-C5AC-5854-CB8B7A3C3ABC}"/>
              </a:ext>
            </a:extLst>
          </xdr:cNvPr>
          <xdr:cNvCxnSpPr/>
        </xdr:nvCxnSpPr>
        <xdr:spPr>
          <a:xfrm rot="10800000">
            <a:off x="12981039" y="511132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81" name="Conector recto 480">
            <a:extLst>
              <a:ext uri="{FF2B5EF4-FFF2-40B4-BE49-F238E27FC236}">
                <a16:creationId xmlns:a16="http://schemas.microsoft.com/office/drawing/2014/main" id="{D6329DAF-935E-8CE7-29A0-220D5247E9D8}"/>
              </a:ext>
            </a:extLst>
          </xdr:cNvPr>
          <xdr:cNvCxnSpPr/>
        </xdr:nvCxnSpPr>
        <xdr:spPr>
          <a:xfrm rot="10800000">
            <a:off x="13024582" y="503933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82" name="Conector recto 481">
            <a:extLst>
              <a:ext uri="{FF2B5EF4-FFF2-40B4-BE49-F238E27FC236}">
                <a16:creationId xmlns:a16="http://schemas.microsoft.com/office/drawing/2014/main" id="{E99FBF4F-04E2-7DAC-3A8E-FB259D0C014D}"/>
              </a:ext>
            </a:extLst>
          </xdr:cNvPr>
          <xdr:cNvCxnSpPr/>
        </xdr:nvCxnSpPr>
        <xdr:spPr>
          <a:xfrm rot="10800000">
            <a:off x="12899400" y="510588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83" name="Conector recto 482">
            <a:extLst>
              <a:ext uri="{FF2B5EF4-FFF2-40B4-BE49-F238E27FC236}">
                <a16:creationId xmlns:a16="http://schemas.microsoft.com/office/drawing/2014/main" id="{3D3B246F-B52D-97A3-11C4-F147C4308226}"/>
              </a:ext>
            </a:extLst>
          </xdr:cNvPr>
          <xdr:cNvCxnSpPr/>
        </xdr:nvCxnSpPr>
        <xdr:spPr>
          <a:xfrm rot="10800000">
            <a:off x="12942943" y="503388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84" name="Conector recto 483">
            <a:extLst>
              <a:ext uri="{FF2B5EF4-FFF2-40B4-BE49-F238E27FC236}">
                <a16:creationId xmlns:a16="http://schemas.microsoft.com/office/drawing/2014/main" id="{5CC5AD06-2317-B692-2A3E-06CA5D197D2E}"/>
              </a:ext>
            </a:extLst>
          </xdr:cNvPr>
          <xdr:cNvCxnSpPr/>
        </xdr:nvCxnSpPr>
        <xdr:spPr>
          <a:xfrm rot="10800000">
            <a:off x="12812316" y="509932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85" name="Conector recto 484">
            <a:extLst>
              <a:ext uri="{FF2B5EF4-FFF2-40B4-BE49-F238E27FC236}">
                <a16:creationId xmlns:a16="http://schemas.microsoft.com/office/drawing/2014/main" id="{EE61DFD7-10C1-6A77-6604-307FE3340CE9}"/>
              </a:ext>
            </a:extLst>
          </xdr:cNvPr>
          <xdr:cNvCxnSpPr/>
        </xdr:nvCxnSpPr>
        <xdr:spPr>
          <a:xfrm rot="10800000">
            <a:off x="12855859" y="503389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86" name="Conector recto 485">
            <a:extLst>
              <a:ext uri="{FF2B5EF4-FFF2-40B4-BE49-F238E27FC236}">
                <a16:creationId xmlns:a16="http://schemas.microsoft.com/office/drawing/2014/main" id="{073FC06F-B4F5-F8B1-581D-84308B5CF421}"/>
              </a:ext>
            </a:extLst>
          </xdr:cNvPr>
          <xdr:cNvCxnSpPr/>
        </xdr:nvCxnSpPr>
        <xdr:spPr>
          <a:xfrm rot="10800000">
            <a:off x="12730667" y="510476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87" name="Conector recto 486">
            <a:extLst>
              <a:ext uri="{FF2B5EF4-FFF2-40B4-BE49-F238E27FC236}">
                <a16:creationId xmlns:a16="http://schemas.microsoft.com/office/drawing/2014/main" id="{782BDC37-E3D0-4D02-740B-40C33F7B6499}"/>
              </a:ext>
            </a:extLst>
          </xdr:cNvPr>
          <xdr:cNvCxnSpPr/>
        </xdr:nvCxnSpPr>
        <xdr:spPr>
          <a:xfrm rot="10800000">
            <a:off x="12774210" y="503276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88" name="Conector recto 487">
            <a:extLst>
              <a:ext uri="{FF2B5EF4-FFF2-40B4-BE49-F238E27FC236}">
                <a16:creationId xmlns:a16="http://schemas.microsoft.com/office/drawing/2014/main" id="{038AE0D5-1D61-784E-76FC-A2EB625D2F7A}"/>
              </a:ext>
            </a:extLst>
          </xdr:cNvPr>
          <xdr:cNvCxnSpPr/>
        </xdr:nvCxnSpPr>
        <xdr:spPr>
          <a:xfrm rot="10800000">
            <a:off x="13405588" y="509499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89" name="Conector recto 488">
            <a:extLst>
              <a:ext uri="{FF2B5EF4-FFF2-40B4-BE49-F238E27FC236}">
                <a16:creationId xmlns:a16="http://schemas.microsoft.com/office/drawing/2014/main" id="{56D4F0DA-56A5-0380-07F4-1F138A45D19D}"/>
              </a:ext>
            </a:extLst>
          </xdr:cNvPr>
          <xdr:cNvCxnSpPr/>
        </xdr:nvCxnSpPr>
        <xdr:spPr>
          <a:xfrm rot="10800000">
            <a:off x="13318504" y="509500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90" name="Conector recto 489">
            <a:extLst>
              <a:ext uri="{FF2B5EF4-FFF2-40B4-BE49-F238E27FC236}">
                <a16:creationId xmlns:a16="http://schemas.microsoft.com/office/drawing/2014/main" id="{FEDD70B7-3194-1F8D-EE97-F1DA8959C7A6}"/>
              </a:ext>
            </a:extLst>
          </xdr:cNvPr>
          <xdr:cNvCxnSpPr/>
        </xdr:nvCxnSpPr>
        <xdr:spPr>
          <a:xfrm rot="10800000">
            <a:off x="13362047" y="502300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91" name="Conector recto 490">
            <a:extLst>
              <a:ext uri="{FF2B5EF4-FFF2-40B4-BE49-F238E27FC236}">
                <a16:creationId xmlns:a16="http://schemas.microsoft.com/office/drawing/2014/main" id="{3E5161C7-4A4C-392A-C822-BA48C3BCE829}"/>
              </a:ext>
            </a:extLst>
          </xdr:cNvPr>
          <xdr:cNvCxnSpPr/>
        </xdr:nvCxnSpPr>
        <xdr:spPr>
          <a:xfrm rot="10800000">
            <a:off x="13236855" y="510044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92" name="Conector recto 491">
            <a:extLst>
              <a:ext uri="{FF2B5EF4-FFF2-40B4-BE49-F238E27FC236}">
                <a16:creationId xmlns:a16="http://schemas.microsoft.com/office/drawing/2014/main" id="{513441CC-20C4-D91D-D695-B8A950573A5B}"/>
              </a:ext>
            </a:extLst>
          </xdr:cNvPr>
          <xdr:cNvCxnSpPr/>
        </xdr:nvCxnSpPr>
        <xdr:spPr>
          <a:xfrm rot="10800000">
            <a:off x="13280398" y="502844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6</xdr:col>
      <xdr:colOff>389302</xdr:colOff>
      <xdr:row>133</xdr:row>
      <xdr:rowOff>155842</xdr:rowOff>
    </xdr:from>
    <xdr:to>
      <xdr:col>6</xdr:col>
      <xdr:colOff>429719</xdr:colOff>
      <xdr:row>133</xdr:row>
      <xdr:rowOff>155842</xdr:rowOff>
    </xdr:to>
    <xdr:cxnSp macro="">
      <xdr:nvCxnSpPr>
        <xdr:cNvPr id="493" name="Conector recto 492">
          <a:extLst>
            <a:ext uri="{FF2B5EF4-FFF2-40B4-BE49-F238E27FC236}">
              <a16:creationId xmlns:a16="http://schemas.microsoft.com/office/drawing/2014/main" id="{7343AC7F-F969-4689-AA34-10063EDDAFB9}"/>
            </a:ext>
          </a:extLst>
        </xdr:cNvPr>
        <xdr:cNvCxnSpPr/>
      </xdr:nvCxnSpPr>
      <xdr:spPr>
        <a:xfrm rot="4892147">
          <a:off x="5492051" y="24412953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343758</xdr:colOff>
      <xdr:row>133</xdr:row>
      <xdr:rowOff>122873</xdr:rowOff>
    </xdr:from>
    <xdr:to>
      <xdr:col>6</xdr:col>
      <xdr:colOff>424592</xdr:colOff>
      <xdr:row>133</xdr:row>
      <xdr:rowOff>122873</xdr:rowOff>
    </xdr:to>
    <xdr:cxnSp macro="">
      <xdr:nvCxnSpPr>
        <xdr:cNvPr id="494" name="Conector recto 493">
          <a:extLst>
            <a:ext uri="{FF2B5EF4-FFF2-40B4-BE49-F238E27FC236}">
              <a16:creationId xmlns:a16="http://schemas.microsoft.com/office/drawing/2014/main" id="{78ED1910-9068-4B70-9CCA-03BFAAD73604}"/>
            </a:ext>
          </a:extLst>
        </xdr:cNvPr>
        <xdr:cNvCxnSpPr/>
      </xdr:nvCxnSpPr>
      <xdr:spPr>
        <a:xfrm rot="4892147">
          <a:off x="5466715" y="24359776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400002</xdr:colOff>
      <xdr:row>134</xdr:row>
      <xdr:rowOff>37225</xdr:rowOff>
    </xdr:from>
    <xdr:to>
      <xdr:col>6</xdr:col>
      <xdr:colOff>440419</xdr:colOff>
      <xdr:row>134</xdr:row>
      <xdr:rowOff>37225</xdr:rowOff>
    </xdr:to>
    <xdr:cxnSp macro="">
      <xdr:nvCxnSpPr>
        <xdr:cNvPr id="495" name="Conector recto 494">
          <a:extLst>
            <a:ext uri="{FF2B5EF4-FFF2-40B4-BE49-F238E27FC236}">
              <a16:creationId xmlns:a16="http://schemas.microsoft.com/office/drawing/2014/main" id="{A687C53D-EA63-4E67-9F3E-E781D88367E7}"/>
            </a:ext>
          </a:extLst>
        </xdr:cNvPr>
        <xdr:cNvCxnSpPr/>
      </xdr:nvCxnSpPr>
      <xdr:spPr>
        <a:xfrm rot="4892147">
          <a:off x="5502751" y="24477216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354457</xdr:colOff>
      <xdr:row>134</xdr:row>
      <xdr:rowOff>4256</xdr:rowOff>
    </xdr:from>
    <xdr:to>
      <xdr:col>6</xdr:col>
      <xdr:colOff>435291</xdr:colOff>
      <xdr:row>134</xdr:row>
      <xdr:rowOff>4256</xdr:rowOff>
    </xdr:to>
    <xdr:cxnSp macro="">
      <xdr:nvCxnSpPr>
        <xdr:cNvPr id="496" name="Conector recto 495">
          <a:extLst>
            <a:ext uri="{FF2B5EF4-FFF2-40B4-BE49-F238E27FC236}">
              <a16:creationId xmlns:a16="http://schemas.microsoft.com/office/drawing/2014/main" id="{38C37BD3-ACD2-448B-92B6-4E83260339EF}"/>
            </a:ext>
          </a:extLst>
        </xdr:cNvPr>
        <xdr:cNvCxnSpPr/>
      </xdr:nvCxnSpPr>
      <xdr:spPr>
        <a:xfrm rot="4892147">
          <a:off x="5477414" y="24424039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413052</xdr:colOff>
      <xdr:row>134</xdr:row>
      <xdr:rowOff>104173</xdr:rowOff>
    </xdr:from>
    <xdr:to>
      <xdr:col>6</xdr:col>
      <xdr:colOff>453469</xdr:colOff>
      <xdr:row>134</xdr:row>
      <xdr:rowOff>104173</xdr:rowOff>
    </xdr:to>
    <xdr:cxnSp macro="">
      <xdr:nvCxnSpPr>
        <xdr:cNvPr id="497" name="Conector recto 496">
          <a:extLst>
            <a:ext uri="{FF2B5EF4-FFF2-40B4-BE49-F238E27FC236}">
              <a16:creationId xmlns:a16="http://schemas.microsoft.com/office/drawing/2014/main" id="{8A090F2A-0C08-46E9-8BD7-B68278CF2647}"/>
            </a:ext>
          </a:extLst>
        </xdr:cNvPr>
        <xdr:cNvCxnSpPr/>
      </xdr:nvCxnSpPr>
      <xdr:spPr>
        <a:xfrm rot="4892147">
          <a:off x="5515801" y="24544164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367507</xdr:colOff>
      <xdr:row>134</xdr:row>
      <xdr:rowOff>71204</xdr:rowOff>
    </xdr:from>
    <xdr:to>
      <xdr:col>6</xdr:col>
      <xdr:colOff>448341</xdr:colOff>
      <xdr:row>134</xdr:row>
      <xdr:rowOff>71204</xdr:rowOff>
    </xdr:to>
    <xdr:cxnSp macro="">
      <xdr:nvCxnSpPr>
        <xdr:cNvPr id="498" name="Conector recto 497">
          <a:extLst>
            <a:ext uri="{FF2B5EF4-FFF2-40B4-BE49-F238E27FC236}">
              <a16:creationId xmlns:a16="http://schemas.microsoft.com/office/drawing/2014/main" id="{B50CE07D-BC0A-4EA9-8A81-F3F0A23E65C1}"/>
            </a:ext>
          </a:extLst>
        </xdr:cNvPr>
        <xdr:cNvCxnSpPr/>
      </xdr:nvCxnSpPr>
      <xdr:spPr>
        <a:xfrm rot="4892147">
          <a:off x="5490464" y="24490987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420058</xdr:colOff>
      <xdr:row>134</xdr:row>
      <xdr:rowOff>173515</xdr:rowOff>
    </xdr:from>
    <xdr:to>
      <xdr:col>6</xdr:col>
      <xdr:colOff>460475</xdr:colOff>
      <xdr:row>134</xdr:row>
      <xdr:rowOff>173515</xdr:rowOff>
    </xdr:to>
    <xdr:cxnSp macro="">
      <xdr:nvCxnSpPr>
        <xdr:cNvPr id="499" name="Conector recto 498">
          <a:extLst>
            <a:ext uri="{FF2B5EF4-FFF2-40B4-BE49-F238E27FC236}">
              <a16:creationId xmlns:a16="http://schemas.microsoft.com/office/drawing/2014/main" id="{E567CC62-3D87-40CD-A6D6-FB0F0A482120}"/>
            </a:ext>
          </a:extLst>
        </xdr:cNvPr>
        <xdr:cNvCxnSpPr/>
      </xdr:nvCxnSpPr>
      <xdr:spPr>
        <a:xfrm rot="4892147">
          <a:off x="5522807" y="24613506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374514</xdr:colOff>
      <xdr:row>134</xdr:row>
      <xdr:rowOff>140546</xdr:rowOff>
    </xdr:from>
    <xdr:to>
      <xdr:col>6</xdr:col>
      <xdr:colOff>455348</xdr:colOff>
      <xdr:row>134</xdr:row>
      <xdr:rowOff>140546</xdr:rowOff>
    </xdr:to>
    <xdr:cxnSp macro="">
      <xdr:nvCxnSpPr>
        <xdr:cNvPr id="500" name="Conector recto 499">
          <a:extLst>
            <a:ext uri="{FF2B5EF4-FFF2-40B4-BE49-F238E27FC236}">
              <a16:creationId xmlns:a16="http://schemas.microsoft.com/office/drawing/2014/main" id="{8C1DA6FC-5FE6-4DE9-A1CC-1A94B1C71A28}"/>
            </a:ext>
          </a:extLst>
        </xdr:cNvPr>
        <xdr:cNvCxnSpPr/>
      </xdr:nvCxnSpPr>
      <xdr:spPr>
        <a:xfrm rot="4892147">
          <a:off x="5497471" y="24560329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427110</xdr:colOff>
      <xdr:row>135</xdr:row>
      <xdr:rowOff>55441</xdr:rowOff>
    </xdr:from>
    <xdr:to>
      <xdr:col>6</xdr:col>
      <xdr:colOff>467527</xdr:colOff>
      <xdr:row>135</xdr:row>
      <xdr:rowOff>55441</xdr:rowOff>
    </xdr:to>
    <xdr:cxnSp macro="">
      <xdr:nvCxnSpPr>
        <xdr:cNvPr id="501" name="Conector recto 500">
          <a:extLst>
            <a:ext uri="{FF2B5EF4-FFF2-40B4-BE49-F238E27FC236}">
              <a16:creationId xmlns:a16="http://schemas.microsoft.com/office/drawing/2014/main" id="{F911FFF6-56A0-414A-B8FC-6677601FD64C}"/>
            </a:ext>
          </a:extLst>
        </xdr:cNvPr>
        <xdr:cNvCxnSpPr/>
      </xdr:nvCxnSpPr>
      <xdr:spPr>
        <a:xfrm rot="4892147">
          <a:off x="5529859" y="24678312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385213</xdr:colOff>
      <xdr:row>135</xdr:row>
      <xdr:rowOff>21930</xdr:rowOff>
    </xdr:from>
    <xdr:to>
      <xdr:col>6</xdr:col>
      <xdr:colOff>466047</xdr:colOff>
      <xdr:row>135</xdr:row>
      <xdr:rowOff>21930</xdr:rowOff>
    </xdr:to>
    <xdr:cxnSp macro="">
      <xdr:nvCxnSpPr>
        <xdr:cNvPr id="502" name="Conector recto 501">
          <a:extLst>
            <a:ext uri="{FF2B5EF4-FFF2-40B4-BE49-F238E27FC236}">
              <a16:creationId xmlns:a16="http://schemas.microsoft.com/office/drawing/2014/main" id="{B4087D39-767E-4408-AA8C-DC24C4C5D2CF}"/>
            </a:ext>
          </a:extLst>
        </xdr:cNvPr>
        <xdr:cNvCxnSpPr/>
      </xdr:nvCxnSpPr>
      <xdr:spPr>
        <a:xfrm rot="4892147">
          <a:off x="5508170" y="24624593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440160</xdr:colOff>
      <xdr:row>135</xdr:row>
      <xdr:rowOff>123893</xdr:rowOff>
    </xdr:from>
    <xdr:to>
      <xdr:col>6</xdr:col>
      <xdr:colOff>480577</xdr:colOff>
      <xdr:row>135</xdr:row>
      <xdr:rowOff>123893</xdr:rowOff>
    </xdr:to>
    <xdr:cxnSp macro="">
      <xdr:nvCxnSpPr>
        <xdr:cNvPr id="503" name="Conector recto 502">
          <a:extLst>
            <a:ext uri="{FF2B5EF4-FFF2-40B4-BE49-F238E27FC236}">
              <a16:creationId xmlns:a16="http://schemas.microsoft.com/office/drawing/2014/main" id="{5A6732B5-E20A-4D82-A3D2-0CA64D8819A4}"/>
            </a:ext>
          </a:extLst>
        </xdr:cNvPr>
        <xdr:cNvCxnSpPr/>
      </xdr:nvCxnSpPr>
      <xdr:spPr>
        <a:xfrm rot="4892147">
          <a:off x="5542909" y="24746764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394616</xdr:colOff>
      <xdr:row>135</xdr:row>
      <xdr:rowOff>90924</xdr:rowOff>
    </xdr:from>
    <xdr:to>
      <xdr:col>6</xdr:col>
      <xdr:colOff>475450</xdr:colOff>
      <xdr:row>135</xdr:row>
      <xdr:rowOff>90924</xdr:rowOff>
    </xdr:to>
    <xdr:cxnSp macro="">
      <xdr:nvCxnSpPr>
        <xdr:cNvPr id="504" name="Conector recto 503">
          <a:extLst>
            <a:ext uri="{FF2B5EF4-FFF2-40B4-BE49-F238E27FC236}">
              <a16:creationId xmlns:a16="http://schemas.microsoft.com/office/drawing/2014/main" id="{BD88A96B-37DD-4B4F-8EC6-327F8179DA5F}"/>
            </a:ext>
          </a:extLst>
        </xdr:cNvPr>
        <xdr:cNvCxnSpPr/>
      </xdr:nvCxnSpPr>
      <xdr:spPr>
        <a:xfrm rot="4892147">
          <a:off x="5517573" y="24693587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351833</xdr:colOff>
      <xdr:row>132</xdr:row>
      <xdr:rowOff>136078</xdr:rowOff>
    </xdr:from>
    <xdr:to>
      <xdr:col>6</xdr:col>
      <xdr:colOff>392250</xdr:colOff>
      <xdr:row>132</xdr:row>
      <xdr:rowOff>136078</xdr:rowOff>
    </xdr:to>
    <xdr:cxnSp macro="">
      <xdr:nvCxnSpPr>
        <xdr:cNvPr id="505" name="Conector recto 504">
          <a:extLst>
            <a:ext uri="{FF2B5EF4-FFF2-40B4-BE49-F238E27FC236}">
              <a16:creationId xmlns:a16="http://schemas.microsoft.com/office/drawing/2014/main" id="{164973BB-A4BA-4BC9-8CAE-0E259F450A55}"/>
            </a:ext>
          </a:extLst>
        </xdr:cNvPr>
        <xdr:cNvCxnSpPr/>
      </xdr:nvCxnSpPr>
      <xdr:spPr>
        <a:xfrm rot="4892147">
          <a:off x="5454582" y="24210309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362532</xdr:colOff>
      <xdr:row>133</xdr:row>
      <xdr:rowOff>17461</xdr:rowOff>
    </xdr:from>
    <xdr:to>
      <xdr:col>6</xdr:col>
      <xdr:colOff>402949</xdr:colOff>
      <xdr:row>133</xdr:row>
      <xdr:rowOff>17461</xdr:rowOff>
    </xdr:to>
    <xdr:cxnSp macro="">
      <xdr:nvCxnSpPr>
        <xdr:cNvPr id="506" name="Conector recto 505">
          <a:extLst>
            <a:ext uri="{FF2B5EF4-FFF2-40B4-BE49-F238E27FC236}">
              <a16:creationId xmlns:a16="http://schemas.microsoft.com/office/drawing/2014/main" id="{1A7D9E15-C1B4-4E30-9CE9-B502294FD9DD}"/>
            </a:ext>
          </a:extLst>
        </xdr:cNvPr>
        <xdr:cNvCxnSpPr/>
      </xdr:nvCxnSpPr>
      <xdr:spPr>
        <a:xfrm rot="4892147">
          <a:off x="5465281" y="24274572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316988</xdr:colOff>
      <xdr:row>132</xdr:row>
      <xdr:rowOff>174993</xdr:rowOff>
    </xdr:from>
    <xdr:to>
      <xdr:col>6</xdr:col>
      <xdr:colOff>397822</xdr:colOff>
      <xdr:row>132</xdr:row>
      <xdr:rowOff>174993</xdr:rowOff>
    </xdr:to>
    <xdr:cxnSp macro="">
      <xdr:nvCxnSpPr>
        <xdr:cNvPr id="507" name="Conector recto 506">
          <a:extLst>
            <a:ext uri="{FF2B5EF4-FFF2-40B4-BE49-F238E27FC236}">
              <a16:creationId xmlns:a16="http://schemas.microsoft.com/office/drawing/2014/main" id="{6FFAD8B7-C328-4F33-BB79-DF77990B4381}"/>
            </a:ext>
          </a:extLst>
        </xdr:cNvPr>
        <xdr:cNvCxnSpPr/>
      </xdr:nvCxnSpPr>
      <xdr:spPr>
        <a:xfrm rot="4892147">
          <a:off x="5439945" y="24229016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375582</xdr:colOff>
      <xdr:row>133</xdr:row>
      <xdr:rowOff>84409</xdr:rowOff>
    </xdr:from>
    <xdr:to>
      <xdr:col>6</xdr:col>
      <xdr:colOff>415999</xdr:colOff>
      <xdr:row>133</xdr:row>
      <xdr:rowOff>84409</xdr:rowOff>
    </xdr:to>
    <xdr:cxnSp macro="">
      <xdr:nvCxnSpPr>
        <xdr:cNvPr id="508" name="Conector recto 507">
          <a:extLst>
            <a:ext uri="{FF2B5EF4-FFF2-40B4-BE49-F238E27FC236}">
              <a16:creationId xmlns:a16="http://schemas.microsoft.com/office/drawing/2014/main" id="{5EDDFE73-079B-4B8F-B296-1168D6DEB9C7}"/>
            </a:ext>
          </a:extLst>
        </xdr:cNvPr>
        <xdr:cNvCxnSpPr/>
      </xdr:nvCxnSpPr>
      <xdr:spPr>
        <a:xfrm rot="4892147">
          <a:off x="5478331" y="24341520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330038</xdr:colOff>
      <xdr:row>133</xdr:row>
      <xdr:rowOff>51440</xdr:rowOff>
    </xdr:from>
    <xdr:to>
      <xdr:col>6</xdr:col>
      <xdr:colOff>410872</xdr:colOff>
      <xdr:row>133</xdr:row>
      <xdr:rowOff>51440</xdr:rowOff>
    </xdr:to>
    <xdr:cxnSp macro="">
      <xdr:nvCxnSpPr>
        <xdr:cNvPr id="509" name="Conector recto 508">
          <a:extLst>
            <a:ext uri="{FF2B5EF4-FFF2-40B4-BE49-F238E27FC236}">
              <a16:creationId xmlns:a16="http://schemas.microsoft.com/office/drawing/2014/main" id="{5DB5025E-C3F2-43B4-91FB-877C5FD04EFD}"/>
            </a:ext>
          </a:extLst>
        </xdr:cNvPr>
        <xdr:cNvCxnSpPr/>
      </xdr:nvCxnSpPr>
      <xdr:spPr>
        <a:xfrm rot="4892147">
          <a:off x="5452995" y="24288343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543622</xdr:colOff>
      <xdr:row>118</xdr:row>
      <xdr:rowOff>28755</xdr:rowOff>
    </xdr:from>
    <xdr:to>
      <xdr:col>4</xdr:col>
      <xdr:colOff>1442422</xdr:colOff>
      <xdr:row>138</xdr:row>
      <xdr:rowOff>69694</xdr:rowOff>
    </xdr:to>
    <xdr:sp macro="" textlink="">
      <xdr:nvSpPr>
        <xdr:cNvPr id="510" name="Rectángulo 509">
          <a:extLst>
            <a:ext uri="{FF2B5EF4-FFF2-40B4-BE49-F238E27FC236}">
              <a16:creationId xmlns:a16="http://schemas.microsoft.com/office/drawing/2014/main" id="{1014B14C-EFF7-4841-A367-E20B586F401F}"/>
            </a:ext>
          </a:extLst>
        </xdr:cNvPr>
        <xdr:cNvSpPr/>
      </xdr:nvSpPr>
      <xdr:spPr>
        <a:xfrm>
          <a:off x="1328482" y="21562875"/>
          <a:ext cx="3085740" cy="369853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5</xdr:col>
      <xdr:colOff>73647</xdr:colOff>
      <xdr:row>113</xdr:row>
      <xdr:rowOff>85923</xdr:rowOff>
    </xdr:from>
    <xdr:to>
      <xdr:col>5</xdr:col>
      <xdr:colOff>73647</xdr:colOff>
      <xdr:row>134</xdr:row>
      <xdr:rowOff>81423</xdr:rowOff>
    </xdr:to>
    <xdr:cxnSp macro="">
      <xdr:nvCxnSpPr>
        <xdr:cNvPr id="511" name="Conector recto 510">
          <a:extLst>
            <a:ext uri="{FF2B5EF4-FFF2-40B4-BE49-F238E27FC236}">
              <a16:creationId xmlns:a16="http://schemas.microsoft.com/office/drawing/2014/main" id="{690BFE37-A4E0-4976-902E-855A9163E2BB}"/>
            </a:ext>
          </a:extLst>
        </xdr:cNvPr>
        <xdr:cNvCxnSpPr/>
      </xdr:nvCxnSpPr>
      <xdr:spPr>
        <a:xfrm>
          <a:off x="4683747" y="20705643"/>
          <a:ext cx="0" cy="383598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1509280</xdr:colOff>
      <xdr:row>113</xdr:row>
      <xdr:rowOff>87323</xdr:rowOff>
    </xdr:from>
    <xdr:to>
      <xdr:col>4</xdr:col>
      <xdr:colOff>1509280</xdr:colOff>
      <xdr:row>134</xdr:row>
      <xdr:rowOff>82823</xdr:rowOff>
    </xdr:to>
    <xdr:cxnSp macro="">
      <xdr:nvCxnSpPr>
        <xdr:cNvPr id="512" name="Conector recto 511">
          <a:extLst>
            <a:ext uri="{FF2B5EF4-FFF2-40B4-BE49-F238E27FC236}">
              <a16:creationId xmlns:a16="http://schemas.microsoft.com/office/drawing/2014/main" id="{A989759A-D479-4D2F-87E0-1A4E5DC8E5AD}"/>
            </a:ext>
          </a:extLst>
        </xdr:cNvPr>
        <xdr:cNvCxnSpPr/>
      </xdr:nvCxnSpPr>
      <xdr:spPr>
        <a:xfrm>
          <a:off x="4481080" y="20707043"/>
          <a:ext cx="0" cy="383598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1586785</xdr:colOff>
      <xdr:row>112</xdr:row>
      <xdr:rowOff>28575</xdr:rowOff>
    </xdr:from>
    <xdr:to>
      <xdr:col>4</xdr:col>
      <xdr:colOff>1586785</xdr:colOff>
      <xdr:row>134</xdr:row>
      <xdr:rowOff>85575</xdr:rowOff>
    </xdr:to>
    <xdr:cxnSp macro="">
      <xdr:nvCxnSpPr>
        <xdr:cNvPr id="513" name="Conector recto 512">
          <a:extLst>
            <a:ext uri="{FF2B5EF4-FFF2-40B4-BE49-F238E27FC236}">
              <a16:creationId xmlns:a16="http://schemas.microsoft.com/office/drawing/2014/main" id="{0F7ACE43-5FFE-4386-AB83-10EC6918063D}"/>
            </a:ext>
          </a:extLst>
        </xdr:cNvPr>
        <xdr:cNvCxnSpPr/>
      </xdr:nvCxnSpPr>
      <xdr:spPr>
        <a:xfrm flipH="1">
          <a:off x="4558585" y="20465415"/>
          <a:ext cx="0" cy="408036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1028700</xdr:colOff>
      <xdr:row>112</xdr:row>
      <xdr:rowOff>114300</xdr:rowOff>
    </xdr:from>
    <xdr:to>
      <xdr:col>4</xdr:col>
      <xdr:colOff>1495425</xdr:colOff>
      <xdr:row>114</xdr:row>
      <xdr:rowOff>66675</xdr:rowOff>
    </xdr:to>
    <xdr:sp macro="" textlink="">
      <xdr:nvSpPr>
        <xdr:cNvPr id="514" name="Arco 513">
          <a:extLst>
            <a:ext uri="{FF2B5EF4-FFF2-40B4-BE49-F238E27FC236}">
              <a16:creationId xmlns:a16="http://schemas.microsoft.com/office/drawing/2014/main" id="{5A431A6F-950A-49AC-B01F-D2D50976EA51}"/>
            </a:ext>
          </a:extLst>
        </xdr:cNvPr>
        <xdr:cNvSpPr/>
      </xdr:nvSpPr>
      <xdr:spPr>
        <a:xfrm>
          <a:off x="4000500" y="20551140"/>
          <a:ext cx="46672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5</xdr:col>
      <xdr:colOff>74002</xdr:colOff>
      <xdr:row>112</xdr:row>
      <xdr:rowOff>124273</xdr:rowOff>
    </xdr:from>
    <xdr:to>
      <xdr:col>5</xdr:col>
      <xdr:colOff>283552</xdr:colOff>
      <xdr:row>114</xdr:row>
      <xdr:rowOff>67123</xdr:rowOff>
    </xdr:to>
    <xdr:sp macro="" textlink="">
      <xdr:nvSpPr>
        <xdr:cNvPr id="515" name="Arco 514">
          <a:extLst>
            <a:ext uri="{FF2B5EF4-FFF2-40B4-BE49-F238E27FC236}">
              <a16:creationId xmlns:a16="http://schemas.microsoft.com/office/drawing/2014/main" id="{2B677D4A-44A5-4B94-918E-19DEF7FBD68E}"/>
            </a:ext>
          </a:extLst>
        </xdr:cNvPr>
        <xdr:cNvSpPr/>
      </xdr:nvSpPr>
      <xdr:spPr>
        <a:xfrm rot="16200000">
          <a:off x="4634572" y="2061064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4</xdr:col>
      <xdr:colOff>1321146</xdr:colOff>
      <xdr:row>111</xdr:row>
      <xdr:rowOff>137247</xdr:rowOff>
    </xdr:from>
    <xdr:to>
      <xdr:col>5</xdr:col>
      <xdr:colOff>65909</xdr:colOff>
      <xdr:row>113</xdr:row>
      <xdr:rowOff>36395</xdr:rowOff>
    </xdr:to>
    <xdr:sp macro="" textlink="">
      <xdr:nvSpPr>
        <xdr:cNvPr id="516" name="CuadroTexto 515">
          <a:extLst>
            <a:ext uri="{FF2B5EF4-FFF2-40B4-BE49-F238E27FC236}">
              <a16:creationId xmlns:a16="http://schemas.microsoft.com/office/drawing/2014/main" id="{35DB13DF-0EBF-408B-9738-0685C30F8943}"/>
            </a:ext>
          </a:extLst>
        </xdr:cNvPr>
        <xdr:cNvSpPr txBox="1"/>
      </xdr:nvSpPr>
      <xdr:spPr>
        <a:xfrm>
          <a:off x="4292946" y="20391207"/>
          <a:ext cx="38306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4</xdr:col>
      <xdr:colOff>1073727</xdr:colOff>
      <xdr:row>104</xdr:row>
      <xdr:rowOff>17318</xdr:rowOff>
    </xdr:from>
    <xdr:to>
      <xdr:col>5</xdr:col>
      <xdr:colOff>432955</xdr:colOff>
      <xdr:row>108</xdr:row>
      <xdr:rowOff>0</xdr:rowOff>
    </xdr:to>
    <xdr:sp macro="" textlink="">
      <xdr:nvSpPr>
        <xdr:cNvPr id="517" name="Forma libre: forma 516">
          <a:extLst>
            <a:ext uri="{FF2B5EF4-FFF2-40B4-BE49-F238E27FC236}">
              <a16:creationId xmlns:a16="http://schemas.microsoft.com/office/drawing/2014/main" id="{7B909EF1-9DC6-47A5-858D-A4443A7820CD}"/>
            </a:ext>
          </a:extLst>
        </xdr:cNvPr>
        <xdr:cNvSpPr/>
      </xdr:nvSpPr>
      <xdr:spPr>
        <a:xfrm>
          <a:off x="4045527" y="18991118"/>
          <a:ext cx="997528" cy="714202"/>
        </a:xfrm>
        <a:custGeom>
          <a:avLst/>
          <a:gdLst>
            <a:gd name="connsiteX0" fmla="*/ 0 w 952500"/>
            <a:gd name="connsiteY0" fmla="*/ 0 h 744682"/>
            <a:gd name="connsiteX1" fmla="*/ 952500 w 952500"/>
            <a:gd name="connsiteY1" fmla="*/ 17318 h 744682"/>
            <a:gd name="connsiteX2" fmla="*/ 952500 w 952500"/>
            <a:gd name="connsiteY2" fmla="*/ 744682 h 74468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952500" h="744682">
              <a:moveTo>
                <a:pt x="0" y="0"/>
              </a:moveTo>
              <a:lnTo>
                <a:pt x="952500" y="17318"/>
              </a:lnTo>
              <a:lnTo>
                <a:pt x="952500" y="744682"/>
              </a:ln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19050</xdr:colOff>
      <xdr:row>40</xdr:row>
      <xdr:rowOff>9525</xdr:rowOff>
    </xdr:from>
    <xdr:to>
      <xdr:col>14</xdr:col>
      <xdr:colOff>38100</xdr:colOff>
      <xdr:row>40</xdr:row>
      <xdr:rowOff>28575</xdr:rowOff>
    </xdr:to>
    <xdr:cxnSp macro="">
      <xdr:nvCxnSpPr>
        <xdr:cNvPr id="518" name="Conector recto 517">
          <a:extLst>
            <a:ext uri="{FF2B5EF4-FFF2-40B4-BE49-F238E27FC236}">
              <a16:creationId xmlns:a16="http://schemas.microsoft.com/office/drawing/2014/main" id="{DC47FF17-90C2-472F-A5E4-81B3670756AB}"/>
            </a:ext>
          </a:extLst>
        </xdr:cNvPr>
        <xdr:cNvCxnSpPr>
          <a:cxnSpLocks/>
        </xdr:cNvCxnSpPr>
      </xdr:nvCxnSpPr>
      <xdr:spPr>
        <a:xfrm flipH="1" flipV="1">
          <a:off x="15396210" y="7324725"/>
          <a:ext cx="19050" cy="1905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676275</xdr:colOff>
      <xdr:row>108</xdr:row>
      <xdr:rowOff>133350</xdr:rowOff>
    </xdr:from>
    <xdr:to>
      <xdr:col>10</xdr:col>
      <xdr:colOff>381000</xdr:colOff>
      <xdr:row>111</xdr:row>
      <xdr:rowOff>28575</xdr:rowOff>
    </xdr:to>
    <xdr:sp macro="" textlink="">
      <xdr:nvSpPr>
        <xdr:cNvPr id="519" name="Arco 518">
          <a:extLst>
            <a:ext uri="{FF2B5EF4-FFF2-40B4-BE49-F238E27FC236}">
              <a16:creationId xmlns:a16="http://schemas.microsoft.com/office/drawing/2014/main" id="{C34E921C-A180-4C2E-8888-031AFE13F98C}"/>
            </a:ext>
          </a:extLst>
        </xdr:cNvPr>
        <xdr:cNvSpPr/>
      </xdr:nvSpPr>
      <xdr:spPr>
        <a:xfrm rot="10800000">
          <a:off x="8113395" y="19838670"/>
          <a:ext cx="489585" cy="44386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9</xdr:col>
      <xdr:colOff>0</xdr:colOff>
      <xdr:row>108</xdr:row>
      <xdr:rowOff>133350</xdr:rowOff>
    </xdr:from>
    <xdr:to>
      <xdr:col>9</xdr:col>
      <xdr:colOff>466725</xdr:colOff>
      <xdr:row>111</xdr:row>
      <xdr:rowOff>28575</xdr:rowOff>
    </xdr:to>
    <xdr:sp macro="" textlink="">
      <xdr:nvSpPr>
        <xdr:cNvPr id="520" name="Arco 519">
          <a:extLst>
            <a:ext uri="{FF2B5EF4-FFF2-40B4-BE49-F238E27FC236}">
              <a16:creationId xmlns:a16="http://schemas.microsoft.com/office/drawing/2014/main" id="{DD3338DC-B856-4E38-A0FC-37FB8B4A0EE6}"/>
            </a:ext>
          </a:extLst>
        </xdr:cNvPr>
        <xdr:cNvSpPr/>
      </xdr:nvSpPr>
      <xdr:spPr>
        <a:xfrm rot="5400000">
          <a:off x="7448550" y="19827240"/>
          <a:ext cx="44386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10</xdr:col>
      <xdr:colOff>133118</xdr:colOff>
      <xdr:row>111</xdr:row>
      <xdr:rowOff>47393</xdr:rowOff>
    </xdr:from>
    <xdr:to>
      <xdr:col>10</xdr:col>
      <xdr:colOff>565118</xdr:colOff>
      <xdr:row>111</xdr:row>
      <xdr:rowOff>47393</xdr:rowOff>
    </xdr:to>
    <xdr:cxnSp macro="">
      <xdr:nvCxnSpPr>
        <xdr:cNvPr id="521" name="Conector recto 520">
          <a:extLst>
            <a:ext uri="{FF2B5EF4-FFF2-40B4-BE49-F238E27FC236}">
              <a16:creationId xmlns:a16="http://schemas.microsoft.com/office/drawing/2014/main" id="{209A4125-18A3-4551-8401-541C5BE84A25}"/>
            </a:ext>
          </a:extLst>
        </xdr:cNvPr>
        <xdr:cNvCxnSpPr/>
      </xdr:nvCxnSpPr>
      <xdr:spPr>
        <a:xfrm flipH="1">
          <a:off x="8355098" y="20301353"/>
          <a:ext cx="432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138230</xdr:colOff>
      <xdr:row>110</xdr:row>
      <xdr:rowOff>28343</xdr:rowOff>
    </xdr:from>
    <xdr:to>
      <xdr:col>10</xdr:col>
      <xdr:colOff>570230</xdr:colOff>
      <xdr:row>110</xdr:row>
      <xdr:rowOff>28343</xdr:rowOff>
    </xdr:to>
    <xdr:cxnSp macro="">
      <xdr:nvCxnSpPr>
        <xdr:cNvPr id="522" name="Conector recto 521">
          <a:extLst>
            <a:ext uri="{FF2B5EF4-FFF2-40B4-BE49-F238E27FC236}">
              <a16:creationId xmlns:a16="http://schemas.microsoft.com/office/drawing/2014/main" id="{E898B2F2-50BE-4E03-BB10-ECFEC39A75D5}"/>
            </a:ext>
          </a:extLst>
        </xdr:cNvPr>
        <xdr:cNvCxnSpPr/>
      </xdr:nvCxnSpPr>
      <xdr:spPr>
        <a:xfrm flipH="1">
          <a:off x="8360210" y="20099423"/>
          <a:ext cx="432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468119</xdr:colOff>
      <xdr:row>108</xdr:row>
      <xdr:rowOff>23696</xdr:rowOff>
    </xdr:from>
    <xdr:to>
      <xdr:col>9</xdr:col>
      <xdr:colOff>468119</xdr:colOff>
      <xdr:row>110</xdr:row>
      <xdr:rowOff>2696</xdr:rowOff>
    </xdr:to>
    <xdr:cxnSp macro="">
      <xdr:nvCxnSpPr>
        <xdr:cNvPr id="523" name="Conector recto 522">
          <a:extLst>
            <a:ext uri="{FF2B5EF4-FFF2-40B4-BE49-F238E27FC236}">
              <a16:creationId xmlns:a16="http://schemas.microsoft.com/office/drawing/2014/main" id="{21CCE0E6-C0B2-48E4-972D-C4FF4704F2D8}"/>
            </a:ext>
          </a:extLst>
        </xdr:cNvPr>
        <xdr:cNvCxnSpPr/>
      </xdr:nvCxnSpPr>
      <xdr:spPr>
        <a:xfrm>
          <a:off x="7905239" y="19729016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676740</xdr:colOff>
      <xdr:row>108</xdr:row>
      <xdr:rowOff>19050</xdr:rowOff>
    </xdr:from>
    <xdr:to>
      <xdr:col>9</xdr:col>
      <xdr:colOff>676740</xdr:colOff>
      <xdr:row>109</xdr:row>
      <xdr:rowOff>188550</xdr:rowOff>
    </xdr:to>
    <xdr:cxnSp macro="">
      <xdr:nvCxnSpPr>
        <xdr:cNvPr id="524" name="Conector recto 523">
          <a:extLst>
            <a:ext uri="{FF2B5EF4-FFF2-40B4-BE49-F238E27FC236}">
              <a16:creationId xmlns:a16="http://schemas.microsoft.com/office/drawing/2014/main" id="{590188E0-B171-41C4-9346-56A064EBA225}"/>
            </a:ext>
          </a:extLst>
        </xdr:cNvPr>
        <xdr:cNvCxnSpPr/>
      </xdr:nvCxnSpPr>
      <xdr:spPr>
        <a:xfrm>
          <a:off x="8113860" y="19724370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210110</xdr:colOff>
      <xdr:row>107</xdr:row>
      <xdr:rowOff>0</xdr:rowOff>
    </xdr:from>
    <xdr:to>
      <xdr:col>10</xdr:col>
      <xdr:colOff>243728</xdr:colOff>
      <xdr:row>109</xdr:row>
      <xdr:rowOff>44823</xdr:rowOff>
    </xdr:to>
    <xdr:sp macro="" textlink="">
      <xdr:nvSpPr>
        <xdr:cNvPr id="525" name="Forma libre: forma 524">
          <a:extLst>
            <a:ext uri="{FF2B5EF4-FFF2-40B4-BE49-F238E27FC236}">
              <a16:creationId xmlns:a16="http://schemas.microsoft.com/office/drawing/2014/main" id="{34201FE8-50CA-43C5-8A9D-89D16788E23D}"/>
            </a:ext>
          </a:extLst>
        </xdr:cNvPr>
        <xdr:cNvSpPr/>
      </xdr:nvSpPr>
      <xdr:spPr>
        <a:xfrm>
          <a:off x="7647230" y="19522440"/>
          <a:ext cx="81847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 editAs="oneCell">
    <xdr:from>
      <xdr:col>1</xdr:col>
      <xdr:colOff>28575</xdr:colOff>
      <xdr:row>57</xdr:row>
      <xdr:rowOff>161925</xdr:rowOff>
    </xdr:from>
    <xdr:to>
      <xdr:col>6</xdr:col>
      <xdr:colOff>123825</xdr:colOff>
      <xdr:row>66</xdr:row>
      <xdr:rowOff>38100</xdr:rowOff>
    </xdr:to>
    <xdr:pic>
      <xdr:nvPicPr>
        <xdr:cNvPr id="526" name="Imagen 525">
          <a:extLst>
            <a:ext uri="{FF2B5EF4-FFF2-40B4-BE49-F238E27FC236}">
              <a16:creationId xmlns:a16="http://schemas.microsoft.com/office/drawing/2014/main" id="{5A30B6D3-867C-4F67-8541-F4E3D4146EB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704" t="29692" r="32495" b="48561"/>
        <a:stretch/>
      </xdr:blipFill>
      <xdr:spPr>
        <a:xfrm>
          <a:off x="813435" y="10540365"/>
          <a:ext cx="4392930" cy="1522095"/>
        </a:xfrm>
        <a:prstGeom prst="rect">
          <a:avLst/>
        </a:prstGeom>
      </xdr:spPr>
    </xdr:pic>
    <xdr:clientData/>
  </xdr:twoCellAnchor>
  <xdr:twoCellAnchor editAs="oneCell">
    <xdr:from>
      <xdr:col>0</xdr:col>
      <xdr:colOff>706581</xdr:colOff>
      <xdr:row>3</xdr:row>
      <xdr:rowOff>96983</xdr:rowOff>
    </xdr:from>
    <xdr:to>
      <xdr:col>11</xdr:col>
      <xdr:colOff>3402156</xdr:colOff>
      <xdr:row>48</xdr:row>
      <xdr:rowOff>54553</xdr:rowOff>
    </xdr:to>
    <xdr:pic>
      <xdr:nvPicPr>
        <xdr:cNvPr id="527" name="Imagen 526">
          <a:extLst>
            <a:ext uri="{FF2B5EF4-FFF2-40B4-BE49-F238E27FC236}">
              <a16:creationId xmlns:a16="http://schemas.microsoft.com/office/drawing/2014/main" id="{5FDBDC04-F7A7-4512-B5BF-9584503DFE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6581" y="637310"/>
          <a:ext cx="11728739" cy="804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243417</xdr:colOff>
      <xdr:row>112</xdr:row>
      <xdr:rowOff>121972</xdr:rowOff>
    </xdr:from>
    <xdr:to>
      <xdr:col>6</xdr:col>
      <xdr:colOff>711417</xdr:colOff>
      <xdr:row>115</xdr:row>
      <xdr:rowOff>18472</xdr:rowOff>
    </xdr:to>
    <xdr:sp macro="" textlink="">
      <xdr:nvSpPr>
        <xdr:cNvPr id="528" name="Arco 527">
          <a:extLst>
            <a:ext uri="{FF2B5EF4-FFF2-40B4-BE49-F238E27FC236}">
              <a16:creationId xmlns:a16="http://schemas.microsoft.com/office/drawing/2014/main" id="{C665975A-9ABC-49A7-A63A-0A7C97F20CBB}"/>
            </a:ext>
          </a:extLst>
        </xdr:cNvPr>
        <xdr:cNvSpPr/>
      </xdr:nvSpPr>
      <xdr:spPr>
        <a:xfrm>
          <a:off x="5325957" y="2055881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162101</xdr:colOff>
      <xdr:row>112</xdr:row>
      <xdr:rowOff>115381</xdr:rowOff>
    </xdr:from>
    <xdr:to>
      <xdr:col>7</xdr:col>
      <xdr:colOff>630101</xdr:colOff>
      <xdr:row>115</xdr:row>
      <xdr:rowOff>11881</xdr:rowOff>
    </xdr:to>
    <xdr:sp macro="" textlink="">
      <xdr:nvSpPr>
        <xdr:cNvPr id="529" name="Arco 528">
          <a:extLst>
            <a:ext uri="{FF2B5EF4-FFF2-40B4-BE49-F238E27FC236}">
              <a16:creationId xmlns:a16="http://schemas.microsoft.com/office/drawing/2014/main" id="{AF3B55D3-A8DE-480A-9F34-E3633C597399}"/>
            </a:ext>
          </a:extLst>
        </xdr:cNvPr>
        <xdr:cNvSpPr/>
      </xdr:nvSpPr>
      <xdr:spPr>
        <a:xfrm rot="16200000">
          <a:off x="6040931" y="2054079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</xdr:col>
      <xdr:colOff>584602</xdr:colOff>
      <xdr:row>117</xdr:row>
      <xdr:rowOff>171441</xdr:rowOff>
    </xdr:from>
    <xdr:to>
      <xdr:col>4</xdr:col>
      <xdr:colOff>116121</xdr:colOff>
      <xdr:row>117</xdr:row>
      <xdr:rowOff>171441</xdr:rowOff>
    </xdr:to>
    <xdr:cxnSp macro="">
      <xdr:nvCxnSpPr>
        <xdr:cNvPr id="530" name="Conector recto 529">
          <a:extLst>
            <a:ext uri="{FF2B5EF4-FFF2-40B4-BE49-F238E27FC236}">
              <a16:creationId xmlns:a16="http://schemas.microsoft.com/office/drawing/2014/main" id="{64AB4F62-DDD3-423D-B3B2-4744AAE87CD9}"/>
            </a:ext>
          </a:extLst>
        </xdr:cNvPr>
        <xdr:cNvCxnSpPr/>
      </xdr:nvCxnSpPr>
      <xdr:spPr>
        <a:xfrm flipH="1">
          <a:off x="1369462" y="21522681"/>
          <a:ext cx="171845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255991</xdr:colOff>
      <xdr:row>111</xdr:row>
      <xdr:rowOff>59118</xdr:rowOff>
    </xdr:from>
    <xdr:to>
      <xdr:col>6</xdr:col>
      <xdr:colOff>467725</xdr:colOff>
      <xdr:row>111</xdr:row>
      <xdr:rowOff>59118</xdr:rowOff>
    </xdr:to>
    <xdr:cxnSp macro="">
      <xdr:nvCxnSpPr>
        <xdr:cNvPr id="531" name="Conector recto 530">
          <a:extLst>
            <a:ext uri="{FF2B5EF4-FFF2-40B4-BE49-F238E27FC236}">
              <a16:creationId xmlns:a16="http://schemas.microsoft.com/office/drawing/2014/main" id="{C78E3535-87E7-4B80-8EB3-E6FDC6DB642C}"/>
            </a:ext>
          </a:extLst>
        </xdr:cNvPr>
        <xdr:cNvCxnSpPr/>
      </xdr:nvCxnSpPr>
      <xdr:spPr>
        <a:xfrm flipH="1">
          <a:off x="255991" y="20313078"/>
          <a:ext cx="529427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162157</xdr:colOff>
      <xdr:row>113</xdr:row>
      <xdr:rowOff>159347</xdr:rowOff>
    </xdr:from>
    <xdr:to>
      <xdr:col>7</xdr:col>
      <xdr:colOff>162157</xdr:colOff>
      <xdr:row>126</xdr:row>
      <xdr:rowOff>94847</xdr:rowOff>
    </xdr:to>
    <xdr:cxnSp macro="">
      <xdr:nvCxnSpPr>
        <xdr:cNvPr id="532" name="Conector recto 531">
          <a:extLst>
            <a:ext uri="{FF2B5EF4-FFF2-40B4-BE49-F238E27FC236}">
              <a16:creationId xmlns:a16="http://schemas.microsoft.com/office/drawing/2014/main" id="{54D5DF51-F631-46C2-AA6E-2346C04F4846}"/>
            </a:ext>
          </a:extLst>
        </xdr:cNvPr>
        <xdr:cNvCxnSpPr/>
      </xdr:nvCxnSpPr>
      <xdr:spPr>
        <a:xfrm>
          <a:off x="6029557" y="20779067"/>
          <a:ext cx="0" cy="23129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715537</xdr:colOff>
      <xdr:row>113</xdr:row>
      <xdr:rowOff>172653</xdr:rowOff>
    </xdr:from>
    <xdr:to>
      <xdr:col>6</xdr:col>
      <xdr:colOff>715537</xdr:colOff>
      <xdr:row>126</xdr:row>
      <xdr:rowOff>108153</xdr:rowOff>
    </xdr:to>
    <xdr:cxnSp macro="">
      <xdr:nvCxnSpPr>
        <xdr:cNvPr id="533" name="Conector recto 532">
          <a:extLst>
            <a:ext uri="{FF2B5EF4-FFF2-40B4-BE49-F238E27FC236}">
              <a16:creationId xmlns:a16="http://schemas.microsoft.com/office/drawing/2014/main" id="{8206FF4A-7B52-41E0-A177-4F0347060367}"/>
            </a:ext>
          </a:extLst>
        </xdr:cNvPr>
        <xdr:cNvCxnSpPr/>
      </xdr:nvCxnSpPr>
      <xdr:spPr>
        <a:xfrm>
          <a:off x="5798077" y="20792373"/>
          <a:ext cx="0" cy="23129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117416</xdr:colOff>
      <xdr:row>112</xdr:row>
      <xdr:rowOff>115690</xdr:rowOff>
    </xdr:from>
    <xdr:to>
      <xdr:col>4</xdr:col>
      <xdr:colOff>477416</xdr:colOff>
      <xdr:row>114</xdr:row>
      <xdr:rowOff>94690</xdr:rowOff>
    </xdr:to>
    <xdr:sp macro="" textlink="">
      <xdr:nvSpPr>
        <xdr:cNvPr id="534" name="Arco 533">
          <a:extLst>
            <a:ext uri="{FF2B5EF4-FFF2-40B4-BE49-F238E27FC236}">
              <a16:creationId xmlns:a16="http://schemas.microsoft.com/office/drawing/2014/main" id="{C6B4FDBC-B4B8-497D-ADE3-5F48740673AC}"/>
            </a:ext>
          </a:extLst>
        </xdr:cNvPr>
        <xdr:cNvSpPr/>
      </xdr:nvSpPr>
      <xdr:spPr>
        <a:xfrm flipH="1">
          <a:off x="3089216" y="2055253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4</xdr:col>
      <xdr:colOff>118613</xdr:colOff>
      <xdr:row>113</xdr:row>
      <xdr:rowOff>104845</xdr:rowOff>
    </xdr:from>
    <xdr:to>
      <xdr:col>4</xdr:col>
      <xdr:colOff>118613</xdr:colOff>
      <xdr:row>117</xdr:row>
      <xdr:rowOff>170845</xdr:rowOff>
    </xdr:to>
    <xdr:cxnSp macro="">
      <xdr:nvCxnSpPr>
        <xdr:cNvPr id="535" name="Conector recto 534">
          <a:extLst>
            <a:ext uri="{FF2B5EF4-FFF2-40B4-BE49-F238E27FC236}">
              <a16:creationId xmlns:a16="http://schemas.microsoft.com/office/drawing/2014/main" id="{30623CD1-2D07-4A08-BF7C-F9F36C5D7090}"/>
            </a:ext>
          </a:extLst>
        </xdr:cNvPr>
        <xdr:cNvCxnSpPr/>
      </xdr:nvCxnSpPr>
      <xdr:spPr>
        <a:xfrm flipH="1">
          <a:off x="3090413" y="2072456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172742</xdr:colOff>
      <xdr:row>112</xdr:row>
      <xdr:rowOff>124423</xdr:rowOff>
    </xdr:from>
    <xdr:to>
      <xdr:col>6</xdr:col>
      <xdr:colOff>510473</xdr:colOff>
      <xdr:row>112</xdr:row>
      <xdr:rowOff>124423</xdr:rowOff>
    </xdr:to>
    <xdr:cxnSp macro="">
      <xdr:nvCxnSpPr>
        <xdr:cNvPr id="536" name="Conector recto 535">
          <a:extLst>
            <a:ext uri="{FF2B5EF4-FFF2-40B4-BE49-F238E27FC236}">
              <a16:creationId xmlns:a16="http://schemas.microsoft.com/office/drawing/2014/main" id="{A51B66BD-AF36-4CEB-842C-70642261A019}"/>
            </a:ext>
          </a:extLst>
        </xdr:cNvPr>
        <xdr:cNvCxnSpPr/>
      </xdr:nvCxnSpPr>
      <xdr:spPr>
        <a:xfrm flipH="1">
          <a:off x="4782842" y="20561263"/>
          <a:ext cx="81017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1492585</xdr:colOff>
      <xdr:row>134</xdr:row>
      <xdr:rowOff>73716</xdr:rowOff>
    </xdr:from>
    <xdr:to>
      <xdr:col>5</xdr:col>
      <xdr:colOff>83642</xdr:colOff>
      <xdr:row>134</xdr:row>
      <xdr:rowOff>73716</xdr:rowOff>
    </xdr:to>
    <xdr:cxnSp macro="">
      <xdr:nvCxnSpPr>
        <xdr:cNvPr id="537" name="Conector recto 536">
          <a:extLst>
            <a:ext uri="{FF2B5EF4-FFF2-40B4-BE49-F238E27FC236}">
              <a16:creationId xmlns:a16="http://schemas.microsoft.com/office/drawing/2014/main" id="{B8161183-5810-4A7F-9F3F-E1315200F9C8}"/>
            </a:ext>
          </a:extLst>
        </xdr:cNvPr>
        <xdr:cNvCxnSpPr/>
      </xdr:nvCxnSpPr>
      <xdr:spPr>
        <a:xfrm flipH="1">
          <a:off x="4464385" y="24533916"/>
          <a:ext cx="22935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296355</xdr:colOff>
      <xdr:row>112</xdr:row>
      <xdr:rowOff>116268</xdr:rowOff>
    </xdr:from>
    <xdr:to>
      <xdr:col>4</xdr:col>
      <xdr:colOff>1268355</xdr:colOff>
      <xdr:row>112</xdr:row>
      <xdr:rowOff>116268</xdr:rowOff>
    </xdr:to>
    <xdr:cxnSp macro="">
      <xdr:nvCxnSpPr>
        <xdr:cNvPr id="538" name="Conector recto 537">
          <a:extLst>
            <a:ext uri="{FF2B5EF4-FFF2-40B4-BE49-F238E27FC236}">
              <a16:creationId xmlns:a16="http://schemas.microsoft.com/office/drawing/2014/main" id="{E3A3A2BE-DB70-4C12-AD7D-13197E1F42F8}"/>
            </a:ext>
          </a:extLst>
        </xdr:cNvPr>
        <xdr:cNvCxnSpPr/>
      </xdr:nvCxnSpPr>
      <xdr:spPr>
        <a:xfrm flipH="1">
          <a:off x="3268155" y="20553108"/>
          <a:ext cx="972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297366</xdr:colOff>
      <xdr:row>111</xdr:row>
      <xdr:rowOff>88281</xdr:rowOff>
    </xdr:from>
    <xdr:to>
      <xdr:col>0</xdr:col>
      <xdr:colOff>297366</xdr:colOff>
      <xdr:row>116</xdr:row>
      <xdr:rowOff>107781</xdr:rowOff>
    </xdr:to>
    <xdr:cxnSp macro="">
      <xdr:nvCxnSpPr>
        <xdr:cNvPr id="539" name="Conector recto 538">
          <a:extLst>
            <a:ext uri="{FF2B5EF4-FFF2-40B4-BE49-F238E27FC236}">
              <a16:creationId xmlns:a16="http://schemas.microsoft.com/office/drawing/2014/main" id="{6FBD5223-0CB7-45C6-AD88-47709F73DC00}"/>
            </a:ext>
          </a:extLst>
        </xdr:cNvPr>
        <xdr:cNvCxnSpPr/>
      </xdr:nvCxnSpPr>
      <xdr:spPr>
        <a:xfrm flipH="1" flipV="1">
          <a:off x="297366" y="2034224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</xdr:col>
      <xdr:colOff>711241</xdr:colOff>
      <xdr:row>113</xdr:row>
      <xdr:rowOff>94304</xdr:rowOff>
    </xdr:from>
    <xdr:to>
      <xdr:col>2</xdr:col>
      <xdr:colOff>284679</xdr:colOff>
      <xdr:row>114</xdr:row>
      <xdr:rowOff>183952</xdr:rowOff>
    </xdr:to>
    <xdr:sp macro="" textlink="">
      <xdr:nvSpPr>
        <xdr:cNvPr id="540" name="CuadroTexto 539">
          <a:extLst>
            <a:ext uri="{FF2B5EF4-FFF2-40B4-BE49-F238E27FC236}">
              <a16:creationId xmlns:a16="http://schemas.microsoft.com/office/drawing/2014/main" id="{58307E0E-0BFE-4907-8A7B-F08FF9A7CB7A}"/>
            </a:ext>
          </a:extLst>
        </xdr:cNvPr>
        <xdr:cNvSpPr txBox="1"/>
      </xdr:nvSpPr>
      <xdr:spPr>
        <a:xfrm>
          <a:off x="1496101" y="20714024"/>
          <a:ext cx="50307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6</xdr:col>
      <xdr:colOff>481853</xdr:colOff>
      <xdr:row>125</xdr:row>
      <xdr:rowOff>224118</xdr:rowOff>
    </xdr:from>
    <xdr:to>
      <xdr:col>7</xdr:col>
      <xdr:colOff>515471</xdr:colOff>
      <xdr:row>127</xdr:row>
      <xdr:rowOff>44823</xdr:rowOff>
    </xdr:to>
    <xdr:sp macro="" textlink="">
      <xdr:nvSpPr>
        <xdr:cNvPr id="541" name="Forma libre: forma 540">
          <a:extLst>
            <a:ext uri="{FF2B5EF4-FFF2-40B4-BE49-F238E27FC236}">
              <a16:creationId xmlns:a16="http://schemas.microsoft.com/office/drawing/2014/main" id="{742ACA12-1E3C-4C2A-855B-F154C2113EE6}"/>
            </a:ext>
          </a:extLst>
        </xdr:cNvPr>
        <xdr:cNvSpPr/>
      </xdr:nvSpPr>
      <xdr:spPr>
        <a:xfrm>
          <a:off x="5564393" y="23000298"/>
          <a:ext cx="81847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588310</xdr:colOff>
      <xdr:row>109</xdr:row>
      <xdr:rowOff>93702</xdr:rowOff>
    </xdr:from>
    <xdr:to>
      <xdr:col>8</xdr:col>
      <xdr:colOff>252133</xdr:colOff>
      <xdr:row>113</xdr:row>
      <xdr:rowOff>127320</xdr:rowOff>
    </xdr:to>
    <xdr:sp macro="" textlink="">
      <xdr:nvSpPr>
        <xdr:cNvPr id="542" name="Forma libre: forma 541">
          <a:extLst>
            <a:ext uri="{FF2B5EF4-FFF2-40B4-BE49-F238E27FC236}">
              <a16:creationId xmlns:a16="http://schemas.microsoft.com/office/drawing/2014/main" id="{78351C0D-946A-40BD-ACB2-A05260B7B820}"/>
            </a:ext>
          </a:extLst>
        </xdr:cNvPr>
        <xdr:cNvSpPr/>
      </xdr:nvSpPr>
      <xdr:spPr>
        <a:xfrm rot="16200000">
          <a:off x="6297483" y="20140129"/>
          <a:ext cx="765138" cy="4486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4</xdr:col>
      <xdr:colOff>219255</xdr:colOff>
      <xdr:row>112</xdr:row>
      <xdr:rowOff>9251</xdr:rowOff>
    </xdr:from>
    <xdr:to>
      <xdr:col>7</xdr:col>
      <xdr:colOff>575128</xdr:colOff>
      <xdr:row>112</xdr:row>
      <xdr:rowOff>9251</xdr:rowOff>
    </xdr:to>
    <xdr:cxnSp macro="">
      <xdr:nvCxnSpPr>
        <xdr:cNvPr id="543" name="Conector recto 542">
          <a:extLst>
            <a:ext uri="{FF2B5EF4-FFF2-40B4-BE49-F238E27FC236}">
              <a16:creationId xmlns:a16="http://schemas.microsoft.com/office/drawing/2014/main" id="{D87D00A9-7CB5-44BD-B080-B326AA08AEDD}"/>
            </a:ext>
          </a:extLst>
        </xdr:cNvPr>
        <xdr:cNvCxnSpPr/>
      </xdr:nvCxnSpPr>
      <xdr:spPr>
        <a:xfrm flipH="1">
          <a:off x="3191055" y="20446091"/>
          <a:ext cx="325147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51547</xdr:colOff>
      <xdr:row>111</xdr:row>
      <xdr:rowOff>174812</xdr:rowOff>
    </xdr:from>
    <xdr:to>
      <xdr:col>7</xdr:col>
      <xdr:colOff>51547</xdr:colOff>
      <xdr:row>125</xdr:row>
      <xdr:rowOff>299577</xdr:rowOff>
    </xdr:to>
    <xdr:cxnSp macro="">
      <xdr:nvCxnSpPr>
        <xdr:cNvPr id="544" name="Conector recto 543">
          <a:extLst>
            <a:ext uri="{FF2B5EF4-FFF2-40B4-BE49-F238E27FC236}">
              <a16:creationId xmlns:a16="http://schemas.microsoft.com/office/drawing/2014/main" id="{56780E94-629E-4F81-901B-6C7820D43DE9}"/>
            </a:ext>
          </a:extLst>
        </xdr:cNvPr>
        <xdr:cNvCxnSpPr/>
      </xdr:nvCxnSpPr>
      <xdr:spPr>
        <a:xfrm flipH="1">
          <a:off x="5918947" y="20428772"/>
          <a:ext cx="0" cy="257078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143</xdr:row>
      <xdr:rowOff>35671</xdr:rowOff>
    </xdr:from>
    <xdr:to>
      <xdr:col>0</xdr:col>
      <xdr:colOff>592576</xdr:colOff>
      <xdr:row>146</xdr:row>
      <xdr:rowOff>68190</xdr:rowOff>
    </xdr:to>
    <xdr:cxnSp macro="">
      <xdr:nvCxnSpPr>
        <xdr:cNvPr id="545" name="Conector recto 544">
          <a:extLst>
            <a:ext uri="{FF2B5EF4-FFF2-40B4-BE49-F238E27FC236}">
              <a16:creationId xmlns:a16="http://schemas.microsoft.com/office/drawing/2014/main" id="{3C390C7C-4C19-4722-B745-D51EC6DED94C}"/>
            </a:ext>
          </a:extLst>
        </xdr:cNvPr>
        <xdr:cNvCxnSpPr/>
      </xdr:nvCxnSpPr>
      <xdr:spPr>
        <a:xfrm flipH="1" flipV="1">
          <a:off x="0" y="26141791"/>
          <a:ext cx="592576" cy="5811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248933</xdr:colOff>
      <xdr:row>141</xdr:row>
      <xdr:rowOff>15947</xdr:rowOff>
    </xdr:from>
    <xdr:to>
      <xdr:col>5</xdr:col>
      <xdr:colOff>248933</xdr:colOff>
      <xdr:row>141</xdr:row>
      <xdr:rowOff>59372</xdr:rowOff>
    </xdr:to>
    <xdr:cxnSp macro="">
      <xdr:nvCxnSpPr>
        <xdr:cNvPr id="546" name="Conector recto 545">
          <a:extLst>
            <a:ext uri="{FF2B5EF4-FFF2-40B4-BE49-F238E27FC236}">
              <a16:creationId xmlns:a16="http://schemas.microsoft.com/office/drawing/2014/main" id="{1CFDFB22-8055-430B-AFE4-50D3FC40E703}"/>
            </a:ext>
          </a:extLst>
        </xdr:cNvPr>
        <xdr:cNvCxnSpPr/>
      </xdr:nvCxnSpPr>
      <xdr:spPr>
        <a:xfrm rot="10800000">
          <a:off x="4859033" y="25756307"/>
          <a:ext cx="0" cy="43425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291763</xdr:colOff>
      <xdr:row>141</xdr:row>
      <xdr:rowOff>14433</xdr:rowOff>
    </xdr:from>
    <xdr:to>
      <xdr:col>5</xdr:col>
      <xdr:colOff>291763</xdr:colOff>
      <xdr:row>141</xdr:row>
      <xdr:rowOff>63183</xdr:rowOff>
    </xdr:to>
    <xdr:cxnSp macro="">
      <xdr:nvCxnSpPr>
        <xdr:cNvPr id="547" name="Conector recto 546">
          <a:extLst>
            <a:ext uri="{FF2B5EF4-FFF2-40B4-BE49-F238E27FC236}">
              <a16:creationId xmlns:a16="http://schemas.microsoft.com/office/drawing/2014/main" id="{DFE4B404-DE87-4766-B025-4A1B4E57AD3E}"/>
            </a:ext>
          </a:extLst>
        </xdr:cNvPr>
        <xdr:cNvCxnSpPr/>
      </xdr:nvCxnSpPr>
      <xdr:spPr>
        <a:xfrm rot="10800000">
          <a:off x="4901863" y="25754793"/>
          <a:ext cx="0" cy="48750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163275</xdr:colOff>
      <xdr:row>141</xdr:row>
      <xdr:rowOff>23571</xdr:rowOff>
    </xdr:from>
    <xdr:to>
      <xdr:col>5</xdr:col>
      <xdr:colOff>163275</xdr:colOff>
      <xdr:row>141</xdr:row>
      <xdr:rowOff>47946</xdr:rowOff>
    </xdr:to>
    <xdr:cxnSp macro="">
      <xdr:nvCxnSpPr>
        <xdr:cNvPr id="548" name="Conector recto 547">
          <a:extLst>
            <a:ext uri="{FF2B5EF4-FFF2-40B4-BE49-F238E27FC236}">
              <a16:creationId xmlns:a16="http://schemas.microsoft.com/office/drawing/2014/main" id="{233CB5FC-5D20-4656-9259-CB38568D17C6}"/>
            </a:ext>
          </a:extLst>
        </xdr:cNvPr>
        <xdr:cNvCxnSpPr/>
      </xdr:nvCxnSpPr>
      <xdr:spPr>
        <a:xfrm rot="10800000">
          <a:off x="4773375" y="25763931"/>
          <a:ext cx="0" cy="24375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206105</xdr:colOff>
      <xdr:row>141</xdr:row>
      <xdr:rowOff>22057</xdr:rowOff>
    </xdr:from>
    <xdr:to>
      <xdr:col>5</xdr:col>
      <xdr:colOff>206105</xdr:colOff>
      <xdr:row>141</xdr:row>
      <xdr:rowOff>51757</xdr:rowOff>
    </xdr:to>
    <xdr:cxnSp macro="">
      <xdr:nvCxnSpPr>
        <xdr:cNvPr id="549" name="Conector recto 548">
          <a:extLst>
            <a:ext uri="{FF2B5EF4-FFF2-40B4-BE49-F238E27FC236}">
              <a16:creationId xmlns:a16="http://schemas.microsoft.com/office/drawing/2014/main" id="{3582A4C6-D664-4919-8B7E-FFC58040F200}"/>
            </a:ext>
          </a:extLst>
        </xdr:cNvPr>
        <xdr:cNvCxnSpPr/>
      </xdr:nvCxnSpPr>
      <xdr:spPr>
        <a:xfrm rot="10800000">
          <a:off x="4816205" y="25762417"/>
          <a:ext cx="0" cy="29700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83437</xdr:colOff>
      <xdr:row>141</xdr:row>
      <xdr:rowOff>27150</xdr:rowOff>
    </xdr:from>
    <xdr:to>
      <xdr:col>6</xdr:col>
      <xdr:colOff>83437</xdr:colOff>
      <xdr:row>141</xdr:row>
      <xdr:rowOff>97450</xdr:rowOff>
    </xdr:to>
    <xdr:cxnSp macro="">
      <xdr:nvCxnSpPr>
        <xdr:cNvPr id="550" name="Conector recto 549">
          <a:extLst>
            <a:ext uri="{FF2B5EF4-FFF2-40B4-BE49-F238E27FC236}">
              <a16:creationId xmlns:a16="http://schemas.microsoft.com/office/drawing/2014/main" id="{6116EF51-18BC-4363-886E-6B808C699AC3}"/>
            </a:ext>
          </a:extLst>
        </xdr:cNvPr>
        <xdr:cNvCxnSpPr/>
      </xdr:nvCxnSpPr>
      <xdr:spPr>
        <a:xfrm rot="10800000">
          <a:off x="5165977" y="25767510"/>
          <a:ext cx="0" cy="70300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1223517</xdr:colOff>
      <xdr:row>140</xdr:row>
      <xdr:rowOff>112547</xdr:rowOff>
    </xdr:from>
    <xdr:to>
      <xdr:col>4</xdr:col>
      <xdr:colOff>1223517</xdr:colOff>
      <xdr:row>141</xdr:row>
      <xdr:rowOff>7894</xdr:rowOff>
    </xdr:to>
    <xdr:cxnSp macro="">
      <xdr:nvCxnSpPr>
        <xdr:cNvPr id="551" name="Conector recto 550">
          <a:extLst>
            <a:ext uri="{FF2B5EF4-FFF2-40B4-BE49-F238E27FC236}">
              <a16:creationId xmlns:a16="http://schemas.microsoft.com/office/drawing/2014/main" id="{1977D290-C6FB-418A-B0D9-EB761D8285E4}"/>
            </a:ext>
          </a:extLst>
        </xdr:cNvPr>
        <xdr:cNvCxnSpPr/>
      </xdr:nvCxnSpPr>
      <xdr:spPr>
        <a:xfrm rot="10800000">
          <a:off x="4195317" y="25670027"/>
          <a:ext cx="0" cy="78227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451695</xdr:colOff>
      <xdr:row>141</xdr:row>
      <xdr:rowOff>19534</xdr:rowOff>
    </xdr:from>
    <xdr:to>
      <xdr:col>5</xdr:col>
      <xdr:colOff>451695</xdr:colOff>
      <xdr:row>141</xdr:row>
      <xdr:rowOff>89834</xdr:rowOff>
    </xdr:to>
    <xdr:cxnSp macro="">
      <xdr:nvCxnSpPr>
        <xdr:cNvPr id="552" name="Conector recto 551">
          <a:extLst>
            <a:ext uri="{FF2B5EF4-FFF2-40B4-BE49-F238E27FC236}">
              <a16:creationId xmlns:a16="http://schemas.microsoft.com/office/drawing/2014/main" id="{865377B7-D51E-4E42-976C-D150C834B6D4}"/>
            </a:ext>
          </a:extLst>
        </xdr:cNvPr>
        <xdr:cNvCxnSpPr/>
      </xdr:nvCxnSpPr>
      <xdr:spPr>
        <a:xfrm rot="10800000">
          <a:off x="5061795" y="25759894"/>
          <a:ext cx="0" cy="70300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39896</xdr:colOff>
      <xdr:row>141</xdr:row>
      <xdr:rowOff>18020</xdr:rowOff>
    </xdr:from>
    <xdr:to>
      <xdr:col>6</xdr:col>
      <xdr:colOff>39896</xdr:colOff>
      <xdr:row>141</xdr:row>
      <xdr:rowOff>93645</xdr:rowOff>
    </xdr:to>
    <xdr:cxnSp macro="">
      <xdr:nvCxnSpPr>
        <xdr:cNvPr id="553" name="Conector recto 552">
          <a:extLst>
            <a:ext uri="{FF2B5EF4-FFF2-40B4-BE49-F238E27FC236}">
              <a16:creationId xmlns:a16="http://schemas.microsoft.com/office/drawing/2014/main" id="{5FEF622E-B825-464B-AF9A-6E30A3C65EA5}"/>
            </a:ext>
          </a:extLst>
        </xdr:cNvPr>
        <xdr:cNvCxnSpPr/>
      </xdr:nvCxnSpPr>
      <xdr:spPr>
        <a:xfrm rot="10800000">
          <a:off x="5122436" y="25758380"/>
          <a:ext cx="0" cy="75625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370046</xdr:colOff>
      <xdr:row>141</xdr:row>
      <xdr:rowOff>19259</xdr:rowOff>
    </xdr:from>
    <xdr:to>
      <xdr:col>5</xdr:col>
      <xdr:colOff>370046</xdr:colOff>
      <xdr:row>141</xdr:row>
      <xdr:rowOff>80034</xdr:rowOff>
    </xdr:to>
    <xdr:cxnSp macro="">
      <xdr:nvCxnSpPr>
        <xdr:cNvPr id="554" name="Conector recto 553">
          <a:extLst>
            <a:ext uri="{FF2B5EF4-FFF2-40B4-BE49-F238E27FC236}">
              <a16:creationId xmlns:a16="http://schemas.microsoft.com/office/drawing/2014/main" id="{AE3DCFF2-EA4D-4735-9B0D-333DB5C845C5}"/>
            </a:ext>
          </a:extLst>
        </xdr:cNvPr>
        <xdr:cNvCxnSpPr/>
      </xdr:nvCxnSpPr>
      <xdr:spPr>
        <a:xfrm rot="10800000">
          <a:off x="4980146" y="25759619"/>
          <a:ext cx="0" cy="60775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413589</xdr:colOff>
      <xdr:row>141</xdr:row>
      <xdr:rowOff>23460</xdr:rowOff>
    </xdr:from>
    <xdr:to>
      <xdr:col>5</xdr:col>
      <xdr:colOff>413589</xdr:colOff>
      <xdr:row>141</xdr:row>
      <xdr:rowOff>80035</xdr:rowOff>
    </xdr:to>
    <xdr:cxnSp macro="">
      <xdr:nvCxnSpPr>
        <xdr:cNvPr id="555" name="Conector recto 554">
          <a:extLst>
            <a:ext uri="{FF2B5EF4-FFF2-40B4-BE49-F238E27FC236}">
              <a16:creationId xmlns:a16="http://schemas.microsoft.com/office/drawing/2014/main" id="{D1D8B03A-780F-42CA-87D0-8CABFDC379A9}"/>
            </a:ext>
          </a:extLst>
        </xdr:cNvPr>
        <xdr:cNvCxnSpPr/>
      </xdr:nvCxnSpPr>
      <xdr:spPr>
        <a:xfrm rot="10800000">
          <a:off x="5023689" y="25763820"/>
          <a:ext cx="0" cy="56575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331950</xdr:colOff>
      <xdr:row>141</xdr:row>
      <xdr:rowOff>20120</xdr:rowOff>
    </xdr:from>
    <xdr:to>
      <xdr:col>5</xdr:col>
      <xdr:colOff>331950</xdr:colOff>
      <xdr:row>141</xdr:row>
      <xdr:rowOff>77392</xdr:rowOff>
    </xdr:to>
    <xdr:cxnSp macro="">
      <xdr:nvCxnSpPr>
        <xdr:cNvPr id="556" name="Conector recto 555">
          <a:extLst>
            <a:ext uri="{FF2B5EF4-FFF2-40B4-BE49-F238E27FC236}">
              <a16:creationId xmlns:a16="http://schemas.microsoft.com/office/drawing/2014/main" id="{6AE5F259-92A1-49F7-95FF-3A92AEC68CF6}"/>
            </a:ext>
          </a:extLst>
        </xdr:cNvPr>
        <xdr:cNvCxnSpPr/>
      </xdr:nvCxnSpPr>
      <xdr:spPr>
        <a:xfrm rot="10800000">
          <a:off x="4942050" y="25760480"/>
          <a:ext cx="0" cy="57272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195883</xdr:colOff>
      <xdr:row>141</xdr:row>
      <xdr:rowOff>70792</xdr:rowOff>
    </xdr:from>
    <xdr:to>
      <xdr:col>6</xdr:col>
      <xdr:colOff>195883</xdr:colOff>
      <xdr:row>141</xdr:row>
      <xdr:rowOff>141092</xdr:rowOff>
    </xdr:to>
    <xdr:cxnSp macro="">
      <xdr:nvCxnSpPr>
        <xdr:cNvPr id="557" name="Conector recto 556">
          <a:extLst>
            <a:ext uri="{FF2B5EF4-FFF2-40B4-BE49-F238E27FC236}">
              <a16:creationId xmlns:a16="http://schemas.microsoft.com/office/drawing/2014/main" id="{E694D4A4-001C-4AFE-9644-6531CDE21EDC}"/>
            </a:ext>
          </a:extLst>
        </xdr:cNvPr>
        <xdr:cNvCxnSpPr/>
      </xdr:nvCxnSpPr>
      <xdr:spPr>
        <a:xfrm rot="10800000">
          <a:off x="5278423" y="25811152"/>
          <a:ext cx="0" cy="70300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135142</xdr:colOff>
      <xdr:row>141</xdr:row>
      <xdr:rowOff>61512</xdr:rowOff>
    </xdr:from>
    <xdr:to>
      <xdr:col>6</xdr:col>
      <xdr:colOff>135142</xdr:colOff>
      <xdr:row>141</xdr:row>
      <xdr:rowOff>131812</xdr:rowOff>
    </xdr:to>
    <xdr:cxnSp macro="">
      <xdr:nvCxnSpPr>
        <xdr:cNvPr id="558" name="Conector recto 557">
          <a:extLst>
            <a:ext uri="{FF2B5EF4-FFF2-40B4-BE49-F238E27FC236}">
              <a16:creationId xmlns:a16="http://schemas.microsoft.com/office/drawing/2014/main" id="{12E430C1-3D6C-4E9E-95F7-03B6B3ED9405}"/>
            </a:ext>
          </a:extLst>
        </xdr:cNvPr>
        <xdr:cNvCxnSpPr/>
      </xdr:nvCxnSpPr>
      <xdr:spPr>
        <a:xfrm rot="10800000">
          <a:off x="5217682" y="25801872"/>
          <a:ext cx="0" cy="70300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1310071</xdr:colOff>
      <xdr:row>140</xdr:row>
      <xdr:rowOff>91770</xdr:rowOff>
    </xdr:from>
    <xdr:to>
      <xdr:col>4</xdr:col>
      <xdr:colOff>1310071</xdr:colOff>
      <xdr:row>141</xdr:row>
      <xdr:rowOff>14995</xdr:rowOff>
    </xdr:to>
    <xdr:cxnSp macro="">
      <xdr:nvCxnSpPr>
        <xdr:cNvPr id="559" name="Conector recto 558">
          <a:extLst>
            <a:ext uri="{FF2B5EF4-FFF2-40B4-BE49-F238E27FC236}">
              <a16:creationId xmlns:a16="http://schemas.microsoft.com/office/drawing/2014/main" id="{311990B9-F921-47F4-916B-1A46B5D2C0B7}"/>
            </a:ext>
          </a:extLst>
        </xdr:cNvPr>
        <xdr:cNvCxnSpPr/>
      </xdr:nvCxnSpPr>
      <xdr:spPr>
        <a:xfrm rot="10800000">
          <a:off x="4281871" y="25649250"/>
          <a:ext cx="0" cy="106105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1416741</xdr:colOff>
      <xdr:row>140</xdr:row>
      <xdr:rowOff>144049</xdr:rowOff>
    </xdr:from>
    <xdr:to>
      <xdr:col>4</xdr:col>
      <xdr:colOff>1416741</xdr:colOff>
      <xdr:row>141</xdr:row>
      <xdr:rowOff>24546</xdr:rowOff>
    </xdr:to>
    <xdr:cxnSp macro="">
      <xdr:nvCxnSpPr>
        <xdr:cNvPr id="560" name="Conector recto 559">
          <a:extLst>
            <a:ext uri="{FF2B5EF4-FFF2-40B4-BE49-F238E27FC236}">
              <a16:creationId xmlns:a16="http://schemas.microsoft.com/office/drawing/2014/main" id="{1F2208C1-E7B8-410B-81CD-A8243CCF8811}"/>
            </a:ext>
          </a:extLst>
        </xdr:cNvPr>
        <xdr:cNvCxnSpPr/>
      </xdr:nvCxnSpPr>
      <xdr:spPr>
        <a:xfrm rot="10800000">
          <a:off x="4388541" y="25701529"/>
          <a:ext cx="0" cy="63377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1496525</xdr:colOff>
      <xdr:row>140</xdr:row>
      <xdr:rowOff>132545</xdr:rowOff>
    </xdr:from>
    <xdr:to>
      <xdr:col>4</xdr:col>
      <xdr:colOff>1496525</xdr:colOff>
      <xdr:row>141</xdr:row>
      <xdr:rowOff>46942</xdr:rowOff>
    </xdr:to>
    <xdr:cxnSp macro="">
      <xdr:nvCxnSpPr>
        <xdr:cNvPr id="561" name="Conector recto 560">
          <a:extLst>
            <a:ext uri="{FF2B5EF4-FFF2-40B4-BE49-F238E27FC236}">
              <a16:creationId xmlns:a16="http://schemas.microsoft.com/office/drawing/2014/main" id="{E68AEA17-B257-4503-94BE-6F799E196BA2}"/>
            </a:ext>
          </a:extLst>
        </xdr:cNvPr>
        <xdr:cNvCxnSpPr/>
      </xdr:nvCxnSpPr>
      <xdr:spPr>
        <a:xfrm rot="10800000">
          <a:off x="4468325" y="25690025"/>
          <a:ext cx="0" cy="97277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1578004</xdr:colOff>
      <xdr:row>140</xdr:row>
      <xdr:rowOff>161001</xdr:rowOff>
    </xdr:from>
    <xdr:to>
      <xdr:col>4</xdr:col>
      <xdr:colOff>1578004</xdr:colOff>
      <xdr:row>141</xdr:row>
      <xdr:rowOff>41498</xdr:rowOff>
    </xdr:to>
    <xdr:cxnSp macro="">
      <xdr:nvCxnSpPr>
        <xdr:cNvPr id="562" name="Conector recto 561">
          <a:extLst>
            <a:ext uri="{FF2B5EF4-FFF2-40B4-BE49-F238E27FC236}">
              <a16:creationId xmlns:a16="http://schemas.microsoft.com/office/drawing/2014/main" id="{874A572C-2ED7-4D28-8559-A4893E97299B}"/>
            </a:ext>
          </a:extLst>
        </xdr:cNvPr>
        <xdr:cNvCxnSpPr/>
      </xdr:nvCxnSpPr>
      <xdr:spPr>
        <a:xfrm rot="10800000">
          <a:off x="4549804" y="25718481"/>
          <a:ext cx="0" cy="63377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50153</xdr:colOff>
      <xdr:row>140</xdr:row>
      <xdr:rowOff>159858</xdr:rowOff>
    </xdr:from>
    <xdr:to>
      <xdr:col>5</xdr:col>
      <xdr:colOff>50153</xdr:colOff>
      <xdr:row>141</xdr:row>
      <xdr:rowOff>64730</xdr:rowOff>
    </xdr:to>
    <xdr:cxnSp macro="">
      <xdr:nvCxnSpPr>
        <xdr:cNvPr id="563" name="Conector recto 562">
          <a:extLst>
            <a:ext uri="{FF2B5EF4-FFF2-40B4-BE49-F238E27FC236}">
              <a16:creationId xmlns:a16="http://schemas.microsoft.com/office/drawing/2014/main" id="{EA608B1E-EC11-4CDB-949E-44F3A726AB5F}"/>
            </a:ext>
          </a:extLst>
        </xdr:cNvPr>
        <xdr:cNvCxnSpPr/>
      </xdr:nvCxnSpPr>
      <xdr:spPr>
        <a:xfrm rot="10800000">
          <a:off x="4660253" y="25717338"/>
          <a:ext cx="0" cy="87752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118482</xdr:colOff>
      <xdr:row>140</xdr:row>
      <xdr:rowOff>178880</xdr:rowOff>
    </xdr:from>
    <xdr:to>
      <xdr:col>5</xdr:col>
      <xdr:colOff>118482</xdr:colOff>
      <xdr:row>141</xdr:row>
      <xdr:rowOff>59377</xdr:rowOff>
    </xdr:to>
    <xdr:cxnSp macro="">
      <xdr:nvCxnSpPr>
        <xdr:cNvPr id="564" name="Conector recto 563">
          <a:extLst>
            <a:ext uri="{FF2B5EF4-FFF2-40B4-BE49-F238E27FC236}">
              <a16:creationId xmlns:a16="http://schemas.microsoft.com/office/drawing/2014/main" id="{45665EBF-F105-4C84-BE58-8CC888A8F226}"/>
            </a:ext>
          </a:extLst>
        </xdr:cNvPr>
        <xdr:cNvCxnSpPr/>
      </xdr:nvCxnSpPr>
      <xdr:spPr>
        <a:xfrm rot="10800000">
          <a:off x="4728582" y="25736360"/>
          <a:ext cx="0" cy="63377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258437</xdr:colOff>
      <xdr:row>141</xdr:row>
      <xdr:rowOff>33062</xdr:rowOff>
    </xdr:from>
    <xdr:to>
      <xdr:col>6</xdr:col>
      <xdr:colOff>258437</xdr:colOff>
      <xdr:row>141</xdr:row>
      <xdr:rowOff>127737</xdr:rowOff>
    </xdr:to>
    <xdr:cxnSp macro="">
      <xdr:nvCxnSpPr>
        <xdr:cNvPr id="565" name="Conector recto 564">
          <a:extLst>
            <a:ext uri="{FF2B5EF4-FFF2-40B4-BE49-F238E27FC236}">
              <a16:creationId xmlns:a16="http://schemas.microsoft.com/office/drawing/2014/main" id="{C1C9B8E1-8251-4C5A-B391-ED54FAE183C3}"/>
            </a:ext>
          </a:extLst>
        </xdr:cNvPr>
        <xdr:cNvCxnSpPr/>
      </xdr:nvCxnSpPr>
      <xdr:spPr>
        <a:xfrm rot="10800000">
          <a:off x="5340977" y="25773422"/>
          <a:ext cx="0" cy="94675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574174</xdr:colOff>
      <xdr:row>141</xdr:row>
      <xdr:rowOff>102395</xdr:rowOff>
    </xdr:from>
    <xdr:to>
      <xdr:col>6</xdr:col>
      <xdr:colOff>596885</xdr:colOff>
      <xdr:row>141</xdr:row>
      <xdr:rowOff>150941</xdr:rowOff>
    </xdr:to>
    <xdr:cxnSp macro="">
      <xdr:nvCxnSpPr>
        <xdr:cNvPr id="566" name="Conector recto 565">
          <a:extLst>
            <a:ext uri="{FF2B5EF4-FFF2-40B4-BE49-F238E27FC236}">
              <a16:creationId xmlns:a16="http://schemas.microsoft.com/office/drawing/2014/main" id="{32023226-CE2B-48C1-B8AC-20F6EFABD0FC}"/>
            </a:ext>
          </a:extLst>
        </xdr:cNvPr>
        <xdr:cNvCxnSpPr/>
      </xdr:nvCxnSpPr>
      <xdr:spPr>
        <a:xfrm rot="410483" flipH="1" flipV="1">
          <a:off x="5656714" y="25842755"/>
          <a:ext cx="22711" cy="485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491516</xdr:colOff>
      <xdr:row>141</xdr:row>
      <xdr:rowOff>48971</xdr:rowOff>
    </xdr:from>
    <xdr:to>
      <xdr:col>6</xdr:col>
      <xdr:colOff>513734</xdr:colOff>
      <xdr:row>141</xdr:row>
      <xdr:rowOff>132139</xdr:rowOff>
    </xdr:to>
    <xdr:cxnSp macro="">
      <xdr:nvCxnSpPr>
        <xdr:cNvPr id="567" name="Conector recto 566">
          <a:extLst>
            <a:ext uri="{FF2B5EF4-FFF2-40B4-BE49-F238E27FC236}">
              <a16:creationId xmlns:a16="http://schemas.microsoft.com/office/drawing/2014/main" id="{38EDF368-7B6D-4423-AD3C-48404FF99FE4}"/>
            </a:ext>
          </a:extLst>
        </xdr:cNvPr>
        <xdr:cNvCxnSpPr/>
      </xdr:nvCxnSpPr>
      <xdr:spPr>
        <a:xfrm rot="410483" flipH="1" flipV="1">
          <a:off x="5574056" y="25789331"/>
          <a:ext cx="22218" cy="83168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511598</xdr:colOff>
      <xdr:row>141</xdr:row>
      <xdr:rowOff>67977</xdr:rowOff>
    </xdr:from>
    <xdr:to>
      <xdr:col>6</xdr:col>
      <xdr:colOff>557568</xdr:colOff>
      <xdr:row>141</xdr:row>
      <xdr:rowOff>177126</xdr:rowOff>
    </xdr:to>
    <xdr:cxnSp macro="">
      <xdr:nvCxnSpPr>
        <xdr:cNvPr id="568" name="Conector recto 567">
          <a:extLst>
            <a:ext uri="{FF2B5EF4-FFF2-40B4-BE49-F238E27FC236}">
              <a16:creationId xmlns:a16="http://schemas.microsoft.com/office/drawing/2014/main" id="{B8BE75A7-79D9-4971-8C91-4FCFBA68FE39}"/>
            </a:ext>
          </a:extLst>
        </xdr:cNvPr>
        <xdr:cNvCxnSpPr/>
      </xdr:nvCxnSpPr>
      <xdr:spPr>
        <a:xfrm rot="410483" flipH="1" flipV="1">
          <a:off x="5594138" y="25808337"/>
          <a:ext cx="45970" cy="10914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424185</xdr:colOff>
      <xdr:row>141</xdr:row>
      <xdr:rowOff>52436</xdr:rowOff>
    </xdr:from>
    <xdr:to>
      <xdr:col>6</xdr:col>
      <xdr:colOff>431553</xdr:colOff>
      <xdr:row>141</xdr:row>
      <xdr:rowOff>128674</xdr:rowOff>
    </xdr:to>
    <xdr:cxnSp macro="">
      <xdr:nvCxnSpPr>
        <xdr:cNvPr id="569" name="Conector recto 568">
          <a:extLst>
            <a:ext uri="{FF2B5EF4-FFF2-40B4-BE49-F238E27FC236}">
              <a16:creationId xmlns:a16="http://schemas.microsoft.com/office/drawing/2014/main" id="{9053581B-4666-452F-918B-FC0B4C2DF457}"/>
            </a:ext>
          </a:extLst>
        </xdr:cNvPr>
        <xdr:cNvCxnSpPr/>
      </xdr:nvCxnSpPr>
      <xdr:spPr>
        <a:xfrm rot="410483" flipH="1" flipV="1">
          <a:off x="5506725" y="25792796"/>
          <a:ext cx="7368" cy="76238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454440</xdr:colOff>
      <xdr:row>141</xdr:row>
      <xdr:rowOff>34074</xdr:rowOff>
    </xdr:from>
    <xdr:to>
      <xdr:col>6</xdr:col>
      <xdr:colOff>478137</xdr:colOff>
      <xdr:row>141</xdr:row>
      <xdr:rowOff>165609</xdr:rowOff>
    </xdr:to>
    <xdr:cxnSp macro="">
      <xdr:nvCxnSpPr>
        <xdr:cNvPr id="570" name="Conector recto 569">
          <a:extLst>
            <a:ext uri="{FF2B5EF4-FFF2-40B4-BE49-F238E27FC236}">
              <a16:creationId xmlns:a16="http://schemas.microsoft.com/office/drawing/2014/main" id="{DFCA7AEC-3777-46B3-964D-0DCE142FD9F6}"/>
            </a:ext>
          </a:extLst>
        </xdr:cNvPr>
        <xdr:cNvCxnSpPr/>
      </xdr:nvCxnSpPr>
      <xdr:spPr>
        <a:xfrm rot="410483" flipH="1" flipV="1">
          <a:off x="5536980" y="25774434"/>
          <a:ext cx="23697" cy="13153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344811</xdr:colOff>
      <xdr:row>141</xdr:row>
      <xdr:rowOff>58010</xdr:rowOff>
    </xdr:from>
    <xdr:to>
      <xdr:col>6</xdr:col>
      <xdr:colOff>352094</xdr:colOff>
      <xdr:row>141</xdr:row>
      <xdr:rowOff>140548</xdr:rowOff>
    </xdr:to>
    <xdr:cxnSp macro="">
      <xdr:nvCxnSpPr>
        <xdr:cNvPr id="571" name="Conector recto 570">
          <a:extLst>
            <a:ext uri="{FF2B5EF4-FFF2-40B4-BE49-F238E27FC236}">
              <a16:creationId xmlns:a16="http://schemas.microsoft.com/office/drawing/2014/main" id="{DB0CB658-61CA-47C2-96A0-D12CE574A5AC}"/>
            </a:ext>
          </a:extLst>
        </xdr:cNvPr>
        <xdr:cNvCxnSpPr/>
      </xdr:nvCxnSpPr>
      <xdr:spPr>
        <a:xfrm rot="410483" flipH="1" flipV="1">
          <a:off x="5427351" y="25798370"/>
          <a:ext cx="7283" cy="82538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386086</xdr:colOff>
      <xdr:row>141</xdr:row>
      <xdr:rowOff>22629</xdr:rowOff>
    </xdr:from>
    <xdr:to>
      <xdr:col>6</xdr:col>
      <xdr:colOff>397328</xdr:colOff>
      <xdr:row>141</xdr:row>
      <xdr:rowOff>152718</xdr:rowOff>
    </xdr:to>
    <xdr:cxnSp macro="">
      <xdr:nvCxnSpPr>
        <xdr:cNvPr id="572" name="Conector recto 571">
          <a:extLst>
            <a:ext uri="{FF2B5EF4-FFF2-40B4-BE49-F238E27FC236}">
              <a16:creationId xmlns:a16="http://schemas.microsoft.com/office/drawing/2014/main" id="{C08857D5-6FF0-43DF-B013-507A0A52237B}"/>
            </a:ext>
          </a:extLst>
        </xdr:cNvPr>
        <xdr:cNvCxnSpPr/>
      </xdr:nvCxnSpPr>
      <xdr:spPr>
        <a:xfrm rot="410483" flipH="1" flipV="1">
          <a:off x="5468626" y="25762989"/>
          <a:ext cx="11242" cy="13008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300433</xdr:colOff>
      <xdr:row>141</xdr:row>
      <xdr:rowOff>14036</xdr:rowOff>
    </xdr:from>
    <xdr:to>
      <xdr:col>6</xdr:col>
      <xdr:colOff>311181</xdr:colOff>
      <xdr:row>141</xdr:row>
      <xdr:rowOff>135297</xdr:rowOff>
    </xdr:to>
    <xdr:cxnSp macro="">
      <xdr:nvCxnSpPr>
        <xdr:cNvPr id="573" name="Conector recto 572">
          <a:extLst>
            <a:ext uri="{FF2B5EF4-FFF2-40B4-BE49-F238E27FC236}">
              <a16:creationId xmlns:a16="http://schemas.microsoft.com/office/drawing/2014/main" id="{00E49727-99EC-4C33-9260-7164D11C9D37}"/>
            </a:ext>
          </a:extLst>
        </xdr:cNvPr>
        <xdr:cNvCxnSpPr/>
      </xdr:nvCxnSpPr>
      <xdr:spPr>
        <a:xfrm rot="410483" flipH="1" flipV="1">
          <a:off x="5382973" y="25754396"/>
          <a:ext cx="10748" cy="121261"/>
        </a:xfrm>
        <a:prstGeom prst="line">
          <a:avLst/>
        </a:prstGeom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610615</xdr:colOff>
      <xdr:row>141</xdr:row>
      <xdr:rowOff>46899</xdr:rowOff>
    </xdr:from>
    <xdr:to>
      <xdr:col>6</xdr:col>
      <xdr:colOff>690204</xdr:colOff>
      <xdr:row>141</xdr:row>
      <xdr:rowOff>77108</xdr:rowOff>
    </xdr:to>
    <xdr:cxnSp macro="">
      <xdr:nvCxnSpPr>
        <xdr:cNvPr id="574" name="Conector recto 573">
          <a:extLst>
            <a:ext uri="{FF2B5EF4-FFF2-40B4-BE49-F238E27FC236}">
              <a16:creationId xmlns:a16="http://schemas.microsoft.com/office/drawing/2014/main" id="{578D5F64-3FBD-4E43-8BCF-881175218F88}"/>
            </a:ext>
          </a:extLst>
        </xdr:cNvPr>
        <xdr:cNvCxnSpPr/>
      </xdr:nvCxnSpPr>
      <xdr:spPr>
        <a:xfrm rot="410483" flipH="1" flipV="1">
          <a:off x="5693155" y="25787259"/>
          <a:ext cx="79589" cy="3020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595397</xdr:colOff>
      <xdr:row>141</xdr:row>
      <xdr:rowOff>407</xdr:rowOff>
    </xdr:from>
    <xdr:to>
      <xdr:col>6</xdr:col>
      <xdr:colOff>671413</xdr:colOff>
      <xdr:row>141</xdr:row>
      <xdr:rowOff>3241</xdr:rowOff>
    </xdr:to>
    <xdr:cxnSp macro="">
      <xdr:nvCxnSpPr>
        <xdr:cNvPr id="575" name="Conector recto 574">
          <a:extLst>
            <a:ext uri="{FF2B5EF4-FFF2-40B4-BE49-F238E27FC236}">
              <a16:creationId xmlns:a16="http://schemas.microsoft.com/office/drawing/2014/main" id="{F564ED45-580E-4EB0-8E58-1F93B4B08122}"/>
            </a:ext>
          </a:extLst>
        </xdr:cNvPr>
        <xdr:cNvCxnSpPr/>
      </xdr:nvCxnSpPr>
      <xdr:spPr>
        <a:xfrm rot="410483" flipH="1" flipV="1">
          <a:off x="5677937" y="25740767"/>
          <a:ext cx="76016" cy="2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485974</xdr:colOff>
      <xdr:row>137</xdr:row>
      <xdr:rowOff>59097</xdr:rowOff>
    </xdr:from>
    <xdr:to>
      <xdr:col>6</xdr:col>
      <xdr:colOff>555346</xdr:colOff>
      <xdr:row>137</xdr:row>
      <xdr:rowOff>59097</xdr:rowOff>
    </xdr:to>
    <xdr:cxnSp macro="">
      <xdr:nvCxnSpPr>
        <xdr:cNvPr id="576" name="Conector recto 575">
          <a:extLst>
            <a:ext uri="{FF2B5EF4-FFF2-40B4-BE49-F238E27FC236}">
              <a16:creationId xmlns:a16="http://schemas.microsoft.com/office/drawing/2014/main" id="{E01A7035-0DEA-4591-8140-A39C8BAC33DA}"/>
            </a:ext>
          </a:extLst>
        </xdr:cNvPr>
        <xdr:cNvCxnSpPr/>
      </xdr:nvCxnSpPr>
      <xdr:spPr>
        <a:xfrm rot="5870483" flipH="1">
          <a:off x="5603200" y="25033251"/>
          <a:ext cx="0" cy="6937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417112</xdr:colOff>
      <xdr:row>137</xdr:row>
      <xdr:rowOff>90391</xdr:rowOff>
    </xdr:from>
    <xdr:to>
      <xdr:col>6</xdr:col>
      <xdr:colOff>558484</xdr:colOff>
      <xdr:row>137</xdr:row>
      <xdr:rowOff>90391</xdr:rowOff>
    </xdr:to>
    <xdr:cxnSp macro="">
      <xdr:nvCxnSpPr>
        <xdr:cNvPr id="577" name="Conector recto 576">
          <a:extLst>
            <a:ext uri="{FF2B5EF4-FFF2-40B4-BE49-F238E27FC236}">
              <a16:creationId xmlns:a16="http://schemas.microsoft.com/office/drawing/2014/main" id="{17875828-19F3-4C54-ADA9-3840C4177889}"/>
            </a:ext>
          </a:extLst>
        </xdr:cNvPr>
        <xdr:cNvCxnSpPr/>
      </xdr:nvCxnSpPr>
      <xdr:spPr>
        <a:xfrm rot="5870483" flipH="1">
          <a:off x="5570338" y="25028545"/>
          <a:ext cx="0" cy="14137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414234</xdr:colOff>
      <xdr:row>137</xdr:row>
      <xdr:rowOff>16042</xdr:rowOff>
    </xdr:from>
    <xdr:to>
      <xdr:col>6</xdr:col>
      <xdr:colOff>555606</xdr:colOff>
      <xdr:row>137</xdr:row>
      <xdr:rowOff>16042</xdr:rowOff>
    </xdr:to>
    <xdr:cxnSp macro="">
      <xdr:nvCxnSpPr>
        <xdr:cNvPr id="578" name="Conector recto 577">
          <a:extLst>
            <a:ext uri="{FF2B5EF4-FFF2-40B4-BE49-F238E27FC236}">
              <a16:creationId xmlns:a16="http://schemas.microsoft.com/office/drawing/2014/main" id="{A4CDA565-B0FE-422C-94AC-2FC09CD9681F}"/>
            </a:ext>
          </a:extLst>
        </xdr:cNvPr>
        <xdr:cNvCxnSpPr/>
      </xdr:nvCxnSpPr>
      <xdr:spPr>
        <a:xfrm rot="5870483" flipH="1">
          <a:off x="5567460" y="24954196"/>
          <a:ext cx="0" cy="14137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447160</xdr:colOff>
      <xdr:row>136</xdr:row>
      <xdr:rowOff>166844</xdr:rowOff>
    </xdr:from>
    <xdr:to>
      <xdr:col>6</xdr:col>
      <xdr:colOff>516532</xdr:colOff>
      <xdr:row>136</xdr:row>
      <xdr:rowOff>166844</xdr:rowOff>
    </xdr:to>
    <xdr:cxnSp macro="">
      <xdr:nvCxnSpPr>
        <xdr:cNvPr id="579" name="Conector recto 578">
          <a:extLst>
            <a:ext uri="{FF2B5EF4-FFF2-40B4-BE49-F238E27FC236}">
              <a16:creationId xmlns:a16="http://schemas.microsoft.com/office/drawing/2014/main" id="{B74A3CF0-3987-43DE-8321-EE740DA2E011}"/>
            </a:ext>
          </a:extLst>
        </xdr:cNvPr>
        <xdr:cNvCxnSpPr/>
      </xdr:nvCxnSpPr>
      <xdr:spPr>
        <a:xfrm rot="5870483" flipH="1">
          <a:off x="5564386" y="24958118"/>
          <a:ext cx="0" cy="6937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470882</xdr:colOff>
      <xdr:row>136</xdr:row>
      <xdr:rowOff>69243</xdr:rowOff>
    </xdr:from>
    <xdr:to>
      <xdr:col>6</xdr:col>
      <xdr:colOff>540254</xdr:colOff>
      <xdr:row>136</xdr:row>
      <xdr:rowOff>69243</xdr:rowOff>
    </xdr:to>
    <xdr:cxnSp macro="">
      <xdr:nvCxnSpPr>
        <xdr:cNvPr id="580" name="Conector recto 579">
          <a:extLst>
            <a:ext uri="{FF2B5EF4-FFF2-40B4-BE49-F238E27FC236}">
              <a16:creationId xmlns:a16="http://schemas.microsoft.com/office/drawing/2014/main" id="{FF817848-7D72-4FBD-AADE-C014AFED0D0E}"/>
            </a:ext>
          </a:extLst>
        </xdr:cNvPr>
        <xdr:cNvCxnSpPr/>
      </xdr:nvCxnSpPr>
      <xdr:spPr>
        <a:xfrm rot="5870483" flipH="1">
          <a:off x="5588108" y="24860517"/>
          <a:ext cx="0" cy="6937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412729</xdr:colOff>
      <xdr:row>135</xdr:row>
      <xdr:rowOff>163735</xdr:rowOff>
    </xdr:from>
    <xdr:to>
      <xdr:col>6</xdr:col>
      <xdr:colOff>484729</xdr:colOff>
      <xdr:row>135</xdr:row>
      <xdr:rowOff>163735</xdr:rowOff>
    </xdr:to>
    <xdr:cxnSp macro="">
      <xdr:nvCxnSpPr>
        <xdr:cNvPr id="581" name="Conector recto 580">
          <a:extLst>
            <a:ext uri="{FF2B5EF4-FFF2-40B4-BE49-F238E27FC236}">
              <a16:creationId xmlns:a16="http://schemas.microsoft.com/office/drawing/2014/main" id="{3B166048-35C6-4A14-9AEE-349DABC7BECE}"/>
            </a:ext>
          </a:extLst>
        </xdr:cNvPr>
        <xdr:cNvCxnSpPr/>
      </xdr:nvCxnSpPr>
      <xdr:spPr>
        <a:xfrm rot="5870483" flipH="1">
          <a:off x="5531269" y="24770815"/>
          <a:ext cx="0" cy="720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532911</xdr:colOff>
      <xdr:row>138</xdr:row>
      <xdr:rowOff>174288</xdr:rowOff>
    </xdr:from>
    <xdr:to>
      <xdr:col>6</xdr:col>
      <xdr:colOff>603908</xdr:colOff>
      <xdr:row>138</xdr:row>
      <xdr:rowOff>174288</xdr:rowOff>
    </xdr:to>
    <xdr:cxnSp macro="">
      <xdr:nvCxnSpPr>
        <xdr:cNvPr id="582" name="Conector recto 581">
          <a:extLst>
            <a:ext uri="{FF2B5EF4-FFF2-40B4-BE49-F238E27FC236}">
              <a16:creationId xmlns:a16="http://schemas.microsoft.com/office/drawing/2014/main" id="{876D8DE1-27E0-4BCC-89A6-5CA2EF289659}"/>
            </a:ext>
          </a:extLst>
        </xdr:cNvPr>
        <xdr:cNvCxnSpPr/>
      </xdr:nvCxnSpPr>
      <xdr:spPr>
        <a:xfrm rot="5870483" flipH="1">
          <a:off x="5650950" y="25330509"/>
          <a:ext cx="0" cy="7099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393668</xdr:colOff>
      <xdr:row>136</xdr:row>
      <xdr:rowOff>24734</xdr:rowOff>
    </xdr:from>
    <xdr:to>
      <xdr:col>6</xdr:col>
      <xdr:colOff>534037</xdr:colOff>
      <xdr:row>136</xdr:row>
      <xdr:rowOff>24734</xdr:rowOff>
    </xdr:to>
    <xdr:cxnSp macro="">
      <xdr:nvCxnSpPr>
        <xdr:cNvPr id="583" name="Conector recto 582">
          <a:extLst>
            <a:ext uri="{FF2B5EF4-FFF2-40B4-BE49-F238E27FC236}">
              <a16:creationId xmlns:a16="http://schemas.microsoft.com/office/drawing/2014/main" id="{407EBB10-FA5D-4182-8F18-6BCCA4B3361C}"/>
            </a:ext>
          </a:extLst>
        </xdr:cNvPr>
        <xdr:cNvCxnSpPr/>
      </xdr:nvCxnSpPr>
      <xdr:spPr>
        <a:xfrm rot="5870483" flipH="1">
          <a:off x="5546393" y="24780509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515892</xdr:colOff>
      <xdr:row>138</xdr:row>
      <xdr:rowOff>76581</xdr:rowOff>
    </xdr:from>
    <xdr:to>
      <xdr:col>6</xdr:col>
      <xdr:colOff>586889</xdr:colOff>
      <xdr:row>138</xdr:row>
      <xdr:rowOff>76581</xdr:rowOff>
    </xdr:to>
    <xdr:cxnSp macro="">
      <xdr:nvCxnSpPr>
        <xdr:cNvPr id="584" name="Conector recto 583">
          <a:extLst>
            <a:ext uri="{FF2B5EF4-FFF2-40B4-BE49-F238E27FC236}">
              <a16:creationId xmlns:a16="http://schemas.microsoft.com/office/drawing/2014/main" id="{BA153C7B-441D-4A19-8127-45610601E179}"/>
            </a:ext>
          </a:extLst>
        </xdr:cNvPr>
        <xdr:cNvCxnSpPr/>
      </xdr:nvCxnSpPr>
      <xdr:spPr>
        <a:xfrm rot="5870483" flipH="1">
          <a:off x="5633931" y="25232802"/>
          <a:ext cx="0" cy="7099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456833</xdr:colOff>
      <xdr:row>138</xdr:row>
      <xdr:rowOff>119444</xdr:rowOff>
    </xdr:from>
    <xdr:to>
      <xdr:col>6</xdr:col>
      <xdr:colOff>597202</xdr:colOff>
      <xdr:row>138</xdr:row>
      <xdr:rowOff>119444</xdr:rowOff>
    </xdr:to>
    <xdr:cxnSp macro="">
      <xdr:nvCxnSpPr>
        <xdr:cNvPr id="585" name="Conector recto 584">
          <a:extLst>
            <a:ext uri="{FF2B5EF4-FFF2-40B4-BE49-F238E27FC236}">
              <a16:creationId xmlns:a16="http://schemas.microsoft.com/office/drawing/2014/main" id="{E4FC76D9-F646-42F2-B59E-BCD6724432D2}"/>
            </a:ext>
          </a:extLst>
        </xdr:cNvPr>
        <xdr:cNvCxnSpPr/>
      </xdr:nvCxnSpPr>
      <xdr:spPr>
        <a:xfrm rot="5870483" flipH="1">
          <a:off x="5609558" y="25240979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495635</xdr:colOff>
      <xdr:row>137</xdr:row>
      <xdr:rowOff>175527</xdr:rowOff>
    </xdr:from>
    <xdr:to>
      <xdr:col>6</xdr:col>
      <xdr:colOff>564004</xdr:colOff>
      <xdr:row>137</xdr:row>
      <xdr:rowOff>175527</xdr:rowOff>
    </xdr:to>
    <xdr:cxnSp macro="">
      <xdr:nvCxnSpPr>
        <xdr:cNvPr id="586" name="Conector recto 585">
          <a:extLst>
            <a:ext uri="{FF2B5EF4-FFF2-40B4-BE49-F238E27FC236}">
              <a16:creationId xmlns:a16="http://schemas.microsoft.com/office/drawing/2014/main" id="{539A9B76-A302-4DDF-820C-43214FA17B27}"/>
            </a:ext>
          </a:extLst>
        </xdr:cNvPr>
        <xdr:cNvCxnSpPr/>
      </xdr:nvCxnSpPr>
      <xdr:spPr>
        <a:xfrm rot="5870483" flipH="1">
          <a:off x="5612360" y="25150182"/>
          <a:ext cx="0" cy="68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444517</xdr:colOff>
      <xdr:row>138</xdr:row>
      <xdr:rowOff>27683</xdr:rowOff>
    </xdr:from>
    <xdr:to>
      <xdr:col>6</xdr:col>
      <xdr:colOff>584886</xdr:colOff>
      <xdr:row>138</xdr:row>
      <xdr:rowOff>27683</xdr:rowOff>
    </xdr:to>
    <xdr:cxnSp macro="">
      <xdr:nvCxnSpPr>
        <xdr:cNvPr id="587" name="Conector recto 586">
          <a:extLst>
            <a:ext uri="{FF2B5EF4-FFF2-40B4-BE49-F238E27FC236}">
              <a16:creationId xmlns:a16="http://schemas.microsoft.com/office/drawing/2014/main" id="{8FCC1F4F-B053-4C58-87FC-CB16EDA9B5DB}"/>
            </a:ext>
          </a:extLst>
        </xdr:cNvPr>
        <xdr:cNvCxnSpPr/>
      </xdr:nvCxnSpPr>
      <xdr:spPr>
        <a:xfrm rot="5870483" flipH="1">
          <a:off x="5597242" y="25149218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420903</xdr:colOff>
      <xdr:row>137</xdr:row>
      <xdr:rowOff>133906</xdr:rowOff>
    </xdr:from>
    <xdr:to>
      <xdr:col>6</xdr:col>
      <xdr:colOff>561272</xdr:colOff>
      <xdr:row>137</xdr:row>
      <xdr:rowOff>133906</xdr:rowOff>
    </xdr:to>
    <xdr:cxnSp macro="">
      <xdr:nvCxnSpPr>
        <xdr:cNvPr id="588" name="Conector recto 587">
          <a:extLst>
            <a:ext uri="{FF2B5EF4-FFF2-40B4-BE49-F238E27FC236}">
              <a16:creationId xmlns:a16="http://schemas.microsoft.com/office/drawing/2014/main" id="{B1FB461E-3B2E-4F99-B69E-BB9A60F0FE31}"/>
            </a:ext>
          </a:extLst>
        </xdr:cNvPr>
        <xdr:cNvCxnSpPr/>
      </xdr:nvCxnSpPr>
      <xdr:spPr>
        <a:xfrm rot="5870483" flipH="1">
          <a:off x="5573628" y="25072561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570501</xdr:colOff>
      <xdr:row>140</xdr:row>
      <xdr:rowOff>99120</xdr:rowOff>
    </xdr:from>
    <xdr:to>
      <xdr:col>6</xdr:col>
      <xdr:colOff>641498</xdr:colOff>
      <xdr:row>140</xdr:row>
      <xdr:rowOff>99120</xdr:rowOff>
    </xdr:to>
    <xdr:cxnSp macro="">
      <xdr:nvCxnSpPr>
        <xdr:cNvPr id="589" name="Conector recto 588">
          <a:extLst>
            <a:ext uri="{FF2B5EF4-FFF2-40B4-BE49-F238E27FC236}">
              <a16:creationId xmlns:a16="http://schemas.microsoft.com/office/drawing/2014/main" id="{ECE04B2C-7889-432C-AA7C-A73A43858590}"/>
            </a:ext>
          </a:extLst>
        </xdr:cNvPr>
        <xdr:cNvCxnSpPr/>
      </xdr:nvCxnSpPr>
      <xdr:spPr>
        <a:xfrm rot="5870483" flipH="1">
          <a:off x="5688540" y="25621101"/>
          <a:ext cx="0" cy="7099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507544</xdr:colOff>
      <xdr:row>140</xdr:row>
      <xdr:rowOff>141900</xdr:rowOff>
    </xdr:from>
    <xdr:to>
      <xdr:col>6</xdr:col>
      <xdr:colOff>647913</xdr:colOff>
      <xdr:row>140</xdr:row>
      <xdr:rowOff>141900</xdr:rowOff>
    </xdr:to>
    <xdr:cxnSp macro="">
      <xdr:nvCxnSpPr>
        <xdr:cNvPr id="590" name="Conector recto 589">
          <a:extLst>
            <a:ext uri="{FF2B5EF4-FFF2-40B4-BE49-F238E27FC236}">
              <a16:creationId xmlns:a16="http://schemas.microsoft.com/office/drawing/2014/main" id="{160E0D0F-6E3B-41F6-BE06-9A862C63D9F6}"/>
            </a:ext>
          </a:extLst>
        </xdr:cNvPr>
        <xdr:cNvCxnSpPr/>
      </xdr:nvCxnSpPr>
      <xdr:spPr>
        <a:xfrm rot="5870483" flipH="1">
          <a:off x="5660269" y="25629195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501827</xdr:colOff>
      <xdr:row>140</xdr:row>
      <xdr:rowOff>51701</xdr:rowOff>
    </xdr:from>
    <xdr:to>
      <xdr:col>6</xdr:col>
      <xdr:colOff>642196</xdr:colOff>
      <xdr:row>140</xdr:row>
      <xdr:rowOff>51701</xdr:rowOff>
    </xdr:to>
    <xdr:cxnSp macro="">
      <xdr:nvCxnSpPr>
        <xdr:cNvPr id="591" name="Conector recto 590">
          <a:extLst>
            <a:ext uri="{FF2B5EF4-FFF2-40B4-BE49-F238E27FC236}">
              <a16:creationId xmlns:a16="http://schemas.microsoft.com/office/drawing/2014/main" id="{568F3540-7301-4D74-B3FF-7A9420100136}"/>
            </a:ext>
          </a:extLst>
        </xdr:cNvPr>
        <xdr:cNvCxnSpPr/>
      </xdr:nvCxnSpPr>
      <xdr:spPr>
        <a:xfrm rot="5870483" flipH="1">
          <a:off x="5654552" y="25538996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495977</xdr:colOff>
      <xdr:row>140</xdr:row>
      <xdr:rowOff>2451</xdr:rowOff>
    </xdr:from>
    <xdr:to>
      <xdr:col>6</xdr:col>
      <xdr:colOff>636346</xdr:colOff>
      <xdr:row>140</xdr:row>
      <xdr:rowOff>2451</xdr:rowOff>
    </xdr:to>
    <xdr:cxnSp macro="">
      <xdr:nvCxnSpPr>
        <xdr:cNvPr id="592" name="Conector recto 591">
          <a:extLst>
            <a:ext uri="{FF2B5EF4-FFF2-40B4-BE49-F238E27FC236}">
              <a16:creationId xmlns:a16="http://schemas.microsoft.com/office/drawing/2014/main" id="{0723A1AE-CE15-4F2A-8DFB-765333AA6FAF}"/>
            </a:ext>
          </a:extLst>
        </xdr:cNvPr>
        <xdr:cNvCxnSpPr/>
      </xdr:nvCxnSpPr>
      <xdr:spPr>
        <a:xfrm rot="5870483" flipH="1">
          <a:off x="5648702" y="25489746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545923</xdr:colOff>
      <xdr:row>139</xdr:row>
      <xdr:rowOff>134256</xdr:rowOff>
    </xdr:from>
    <xdr:to>
      <xdr:col>6</xdr:col>
      <xdr:colOff>616920</xdr:colOff>
      <xdr:row>139</xdr:row>
      <xdr:rowOff>134256</xdr:rowOff>
    </xdr:to>
    <xdr:cxnSp macro="">
      <xdr:nvCxnSpPr>
        <xdr:cNvPr id="593" name="Conector recto 592">
          <a:extLst>
            <a:ext uri="{FF2B5EF4-FFF2-40B4-BE49-F238E27FC236}">
              <a16:creationId xmlns:a16="http://schemas.microsoft.com/office/drawing/2014/main" id="{A014ADBF-2B39-41C1-B780-F50923281FCE}"/>
            </a:ext>
          </a:extLst>
        </xdr:cNvPr>
        <xdr:cNvCxnSpPr/>
      </xdr:nvCxnSpPr>
      <xdr:spPr>
        <a:xfrm rot="5870483" flipH="1">
          <a:off x="5663962" y="25473357"/>
          <a:ext cx="0" cy="7099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543496</xdr:colOff>
      <xdr:row>139</xdr:row>
      <xdr:rowOff>40376</xdr:rowOff>
    </xdr:from>
    <xdr:to>
      <xdr:col>6</xdr:col>
      <xdr:colOff>614493</xdr:colOff>
      <xdr:row>139</xdr:row>
      <xdr:rowOff>40376</xdr:rowOff>
    </xdr:to>
    <xdr:cxnSp macro="">
      <xdr:nvCxnSpPr>
        <xdr:cNvPr id="594" name="Conector recto 593">
          <a:extLst>
            <a:ext uri="{FF2B5EF4-FFF2-40B4-BE49-F238E27FC236}">
              <a16:creationId xmlns:a16="http://schemas.microsoft.com/office/drawing/2014/main" id="{AF596405-6F09-4E4C-9149-3FA90F796677}"/>
            </a:ext>
          </a:extLst>
        </xdr:cNvPr>
        <xdr:cNvCxnSpPr/>
      </xdr:nvCxnSpPr>
      <xdr:spPr>
        <a:xfrm rot="5870483" flipH="1">
          <a:off x="5661535" y="25379477"/>
          <a:ext cx="0" cy="7099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473440</xdr:colOff>
      <xdr:row>139</xdr:row>
      <xdr:rowOff>86780</xdr:rowOff>
    </xdr:from>
    <xdr:to>
      <xdr:col>6</xdr:col>
      <xdr:colOff>613809</xdr:colOff>
      <xdr:row>139</xdr:row>
      <xdr:rowOff>86780</xdr:rowOff>
    </xdr:to>
    <xdr:cxnSp macro="">
      <xdr:nvCxnSpPr>
        <xdr:cNvPr id="595" name="Conector recto 594">
          <a:extLst>
            <a:ext uri="{FF2B5EF4-FFF2-40B4-BE49-F238E27FC236}">
              <a16:creationId xmlns:a16="http://schemas.microsoft.com/office/drawing/2014/main" id="{DBEA8DDA-4A9B-4D57-A1B3-09F0D8318BD8}"/>
            </a:ext>
          </a:extLst>
        </xdr:cNvPr>
        <xdr:cNvCxnSpPr/>
      </xdr:nvCxnSpPr>
      <xdr:spPr>
        <a:xfrm rot="5870483" flipH="1">
          <a:off x="5626165" y="25391195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414827</xdr:colOff>
      <xdr:row>136</xdr:row>
      <xdr:rowOff>123989</xdr:rowOff>
    </xdr:from>
    <xdr:to>
      <xdr:col>6</xdr:col>
      <xdr:colOff>555196</xdr:colOff>
      <xdr:row>136</xdr:row>
      <xdr:rowOff>123989</xdr:rowOff>
    </xdr:to>
    <xdr:cxnSp macro="">
      <xdr:nvCxnSpPr>
        <xdr:cNvPr id="596" name="Conector recto 595">
          <a:extLst>
            <a:ext uri="{FF2B5EF4-FFF2-40B4-BE49-F238E27FC236}">
              <a16:creationId xmlns:a16="http://schemas.microsoft.com/office/drawing/2014/main" id="{D1B8B695-5E35-48E5-B3A2-C5413B22E62A}"/>
            </a:ext>
          </a:extLst>
        </xdr:cNvPr>
        <xdr:cNvCxnSpPr/>
      </xdr:nvCxnSpPr>
      <xdr:spPr>
        <a:xfrm rot="5870483" flipH="1">
          <a:off x="5567552" y="24879764"/>
          <a:ext cx="0" cy="14036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285752</xdr:colOff>
      <xdr:row>107</xdr:row>
      <xdr:rowOff>90858</xdr:rowOff>
    </xdr:from>
    <xdr:to>
      <xdr:col>5</xdr:col>
      <xdr:colOff>223877</xdr:colOff>
      <xdr:row>108</xdr:row>
      <xdr:rowOff>79673</xdr:rowOff>
    </xdr:to>
    <xdr:grpSp>
      <xdr:nvGrpSpPr>
        <xdr:cNvPr id="597" name="Grupo 596">
          <a:extLst>
            <a:ext uri="{FF2B5EF4-FFF2-40B4-BE49-F238E27FC236}">
              <a16:creationId xmlns:a16="http://schemas.microsoft.com/office/drawing/2014/main" id="{6AB90376-29F7-4BD2-A12E-85932E1D4F26}"/>
            </a:ext>
          </a:extLst>
        </xdr:cNvPr>
        <xdr:cNvGrpSpPr/>
      </xdr:nvGrpSpPr>
      <xdr:grpSpPr>
        <a:xfrm rot="10800000">
          <a:off x="281942" y="18590486"/>
          <a:ext cx="4563985" cy="158187"/>
          <a:chOff x="6864169" y="2874955"/>
          <a:chExt cx="3379662" cy="170278"/>
        </a:xfrm>
      </xdr:grpSpPr>
      <xdr:cxnSp macro="">
        <xdr:nvCxnSpPr>
          <xdr:cNvPr id="598" name="Conector recto 597">
            <a:extLst>
              <a:ext uri="{FF2B5EF4-FFF2-40B4-BE49-F238E27FC236}">
                <a16:creationId xmlns:a16="http://schemas.microsoft.com/office/drawing/2014/main" id="{30E785B7-AA5C-D1CF-3613-141127673D1C}"/>
              </a:ext>
            </a:extLst>
          </xdr:cNvPr>
          <xdr:cNvCxnSpPr/>
        </xdr:nvCxnSpPr>
        <xdr:spPr>
          <a:xfrm>
            <a:off x="9824726" y="289034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99" name="Conector recto 598">
            <a:extLst>
              <a:ext uri="{FF2B5EF4-FFF2-40B4-BE49-F238E27FC236}">
                <a16:creationId xmlns:a16="http://schemas.microsoft.com/office/drawing/2014/main" id="{84888931-DC8F-D4A9-4E00-90F8542DBE0D}"/>
              </a:ext>
            </a:extLst>
          </xdr:cNvPr>
          <xdr:cNvCxnSpPr/>
        </xdr:nvCxnSpPr>
        <xdr:spPr>
          <a:xfrm>
            <a:off x="9781183" y="289034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00" name="Conector recto 599">
            <a:extLst>
              <a:ext uri="{FF2B5EF4-FFF2-40B4-BE49-F238E27FC236}">
                <a16:creationId xmlns:a16="http://schemas.microsoft.com/office/drawing/2014/main" id="{23B0FCEF-4C97-3E16-B739-6A92C2094202}"/>
              </a:ext>
            </a:extLst>
          </xdr:cNvPr>
          <xdr:cNvCxnSpPr/>
        </xdr:nvCxnSpPr>
        <xdr:spPr>
          <a:xfrm>
            <a:off x="9911810" y="289034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01" name="Conector recto 600">
            <a:extLst>
              <a:ext uri="{FF2B5EF4-FFF2-40B4-BE49-F238E27FC236}">
                <a16:creationId xmlns:a16="http://schemas.microsoft.com/office/drawing/2014/main" id="{857FD1C5-F3FE-CE73-0134-59F72A827BA0}"/>
              </a:ext>
            </a:extLst>
          </xdr:cNvPr>
          <xdr:cNvCxnSpPr/>
        </xdr:nvCxnSpPr>
        <xdr:spPr>
          <a:xfrm>
            <a:off x="9868267" y="289034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02" name="Conector recto 601">
            <a:extLst>
              <a:ext uri="{FF2B5EF4-FFF2-40B4-BE49-F238E27FC236}">
                <a16:creationId xmlns:a16="http://schemas.microsoft.com/office/drawing/2014/main" id="{F9EDDFCA-0009-7C3E-BF38-58A53B1CC365}"/>
              </a:ext>
            </a:extLst>
          </xdr:cNvPr>
          <xdr:cNvCxnSpPr/>
        </xdr:nvCxnSpPr>
        <xdr:spPr>
          <a:xfrm>
            <a:off x="9993459" y="288490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03" name="Conector recto 602">
            <a:extLst>
              <a:ext uri="{FF2B5EF4-FFF2-40B4-BE49-F238E27FC236}">
                <a16:creationId xmlns:a16="http://schemas.microsoft.com/office/drawing/2014/main" id="{A6D8A762-EF97-1ED4-44CF-61747CCDBA53}"/>
              </a:ext>
            </a:extLst>
          </xdr:cNvPr>
          <xdr:cNvCxnSpPr/>
        </xdr:nvCxnSpPr>
        <xdr:spPr>
          <a:xfrm>
            <a:off x="9949916" y="288490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04" name="Conector recto 603">
            <a:extLst>
              <a:ext uri="{FF2B5EF4-FFF2-40B4-BE49-F238E27FC236}">
                <a16:creationId xmlns:a16="http://schemas.microsoft.com/office/drawing/2014/main" id="{34AC9A7B-DBEA-5DE6-63AA-7CB6E38086D9}"/>
              </a:ext>
            </a:extLst>
          </xdr:cNvPr>
          <xdr:cNvCxnSpPr/>
        </xdr:nvCxnSpPr>
        <xdr:spPr>
          <a:xfrm>
            <a:off x="10075098" y="289034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05" name="Conector recto 604">
            <a:extLst>
              <a:ext uri="{FF2B5EF4-FFF2-40B4-BE49-F238E27FC236}">
                <a16:creationId xmlns:a16="http://schemas.microsoft.com/office/drawing/2014/main" id="{796EFE4C-BCB0-564C-0543-B05EBD3EAFC4}"/>
              </a:ext>
            </a:extLst>
          </xdr:cNvPr>
          <xdr:cNvCxnSpPr/>
        </xdr:nvCxnSpPr>
        <xdr:spPr>
          <a:xfrm>
            <a:off x="10031555" y="289034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06" name="Conector recto 605">
            <a:extLst>
              <a:ext uri="{FF2B5EF4-FFF2-40B4-BE49-F238E27FC236}">
                <a16:creationId xmlns:a16="http://schemas.microsoft.com/office/drawing/2014/main" id="{24B0C9A2-D19A-AB1E-8F34-D2680D5F6CA5}"/>
              </a:ext>
            </a:extLst>
          </xdr:cNvPr>
          <xdr:cNvCxnSpPr/>
        </xdr:nvCxnSpPr>
        <xdr:spPr>
          <a:xfrm>
            <a:off x="10162182" y="289034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07" name="Conector recto 606">
            <a:extLst>
              <a:ext uri="{FF2B5EF4-FFF2-40B4-BE49-F238E27FC236}">
                <a16:creationId xmlns:a16="http://schemas.microsoft.com/office/drawing/2014/main" id="{6587E9F3-7976-78D0-9378-4AAD95A7673D}"/>
              </a:ext>
            </a:extLst>
          </xdr:cNvPr>
          <xdr:cNvCxnSpPr/>
        </xdr:nvCxnSpPr>
        <xdr:spPr>
          <a:xfrm>
            <a:off x="10118639" y="289033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08" name="Conector recto 607">
            <a:extLst>
              <a:ext uri="{FF2B5EF4-FFF2-40B4-BE49-F238E27FC236}">
                <a16:creationId xmlns:a16="http://schemas.microsoft.com/office/drawing/2014/main" id="{2D6B0A22-B3E2-969A-0CB4-B370807D98ED}"/>
              </a:ext>
            </a:extLst>
          </xdr:cNvPr>
          <xdr:cNvCxnSpPr/>
        </xdr:nvCxnSpPr>
        <xdr:spPr>
          <a:xfrm>
            <a:off x="10243831" y="288490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09" name="Conector recto 608">
            <a:extLst>
              <a:ext uri="{FF2B5EF4-FFF2-40B4-BE49-F238E27FC236}">
                <a16:creationId xmlns:a16="http://schemas.microsoft.com/office/drawing/2014/main" id="{3AAA3E5E-81B5-C188-0697-16EE0B00C09D}"/>
              </a:ext>
            </a:extLst>
          </xdr:cNvPr>
          <xdr:cNvCxnSpPr/>
        </xdr:nvCxnSpPr>
        <xdr:spPr>
          <a:xfrm>
            <a:off x="10200288" y="288489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0" name="Conector recto 609">
            <a:extLst>
              <a:ext uri="{FF2B5EF4-FFF2-40B4-BE49-F238E27FC236}">
                <a16:creationId xmlns:a16="http://schemas.microsoft.com/office/drawing/2014/main" id="{A0EAAF6A-23DE-E47D-9510-82B161738A2C}"/>
              </a:ext>
            </a:extLst>
          </xdr:cNvPr>
          <xdr:cNvCxnSpPr/>
        </xdr:nvCxnSpPr>
        <xdr:spPr>
          <a:xfrm>
            <a:off x="9318538" y="287496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1" name="Conector recto 610">
            <a:extLst>
              <a:ext uri="{FF2B5EF4-FFF2-40B4-BE49-F238E27FC236}">
                <a16:creationId xmlns:a16="http://schemas.microsoft.com/office/drawing/2014/main" id="{601A1AF4-02A0-CE19-3EEE-310D7BC7855B}"/>
              </a:ext>
            </a:extLst>
          </xdr:cNvPr>
          <xdr:cNvCxnSpPr/>
        </xdr:nvCxnSpPr>
        <xdr:spPr>
          <a:xfrm>
            <a:off x="9274995" y="287495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2" name="Conector recto 611">
            <a:extLst>
              <a:ext uri="{FF2B5EF4-FFF2-40B4-BE49-F238E27FC236}">
                <a16:creationId xmlns:a16="http://schemas.microsoft.com/office/drawing/2014/main" id="{0E291028-8638-C175-F7E0-30958EB9396E}"/>
              </a:ext>
            </a:extLst>
          </xdr:cNvPr>
          <xdr:cNvCxnSpPr/>
        </xdr:nvCxnSpPr>
        <xdr:spPr>
          <a:xfrm>
            <a:off x="9405622" y="288809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3" name="Conector recto 612">
            <a:extLst>
              <a:ext uri="{FF2B5EF4-FFF2-40B4-BE49-F238E27FC236}">
                <a16:creationId xmlns:a16="http://schemas.microsoft.com/office/drawing/2014/main" id="{1D2832EC-49FE-3A31-5EA0-564A9BDA841B}"/>
              </a:ext>
            </a:extLst>
          </xdr:cNvPr>
          <xdr:cNvCxnSpPr/>
        </xdr:nvCxnSpPr>
        <xdr:spPr>
          <a:xfrm>
            <a:off x="9362079" y="287495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4" name="Conector recto 613">
            <a:extLst>
              <a:ext uri="{FF2B5EF4-FFF2-40B4-BE49-F238E27FC236}">
                <a16:creationId xmlns:a16="http://schemas.microsoft.com/office/drawing/2014/main" id="{251983B6-2E47-B449-E7A0-207C8C066BCD}"/>
              </a:ext>
            </a:extLst>
          </xdr:cNvPr>
          <xdr:cNvCxnSpPr/>
        </xdr:nvCxnSpPr>
        <xdr:spPr>
          <a:xfrm>
            <a:off x="9487271" y="289579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5" name="Conector recto 614">
            <a:extLst>
              <a:ext uri="{FF2B5EF4-FFF2-40B4-BE49-F238E27FC236}">
                <a16:creationId xmlns:a16="http://schemas.microsoft.com/office/drawing/2014/main" id="{7C4FC9F0-68BA-1CA1-C7D4-BAD531474778}"/>
              </a:ext>
            </a:extLst>
          </xdr:cNvPr>
          <xdr:cNvCxnSpPr/>
        </xdr:nvCxnSpPr>
        <xdr:spPr>
          <a:xfrm>
            <a:off x="9443728" y="288265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6" name="Conector recto 615">
            <a:extLst>
              <a:ext uri="{FF2B5EF4-FFF2-40B4-BE49-F238E27FC236}">
                <a16:creationId xmlns:a16="http://schemas.microsoft.com/office/drawing/2014/main" id="{8C746BE2-BA6F-049F-58E5-B7B46D3E6D9C}"/>
              </a:ext>
            </a:extLst>
          </xdr:cNvPr>
          <xdr:cNvCxnSpPr/>
        </xdr:nvCxnSpPr>
        <xdr:spPr>
          <a:xfrm>
            <a:off x="9568910" y="290123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7" name="Conector recto 616">
            <a:extLst>
              <a:ext uri="{FF2B5EF4-FFF2-40B4-BE49-F238E27FC236}">
                <a16:creationId xmlns:a16="http://schemas.microsoft.com/office/drawing/2014/main" id="{ABA2CE45-8F94-18AF-FE6B-ADC3A36847B4}"/>
              </a:ext>
            </a:extLst>
          </xdr:cNvPr>
          <xdr:cNvCxnSpPr/>
        </xdr:nvCxnSpPr>
        <xdr:spPr>
          <a:xfrm>
            <a:off x="9525367" y="290123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8" name="Conector recto 617">
            <a:extLst>
              <a:ext uri="{FF2B5EF4-FFF2-40B4-BE49-F238E27FC236}">
                <a16:creationId xmlns:a16="http://schemas.microsoft.com/office/drawing/2014/main" id="{08430F33-3DD9-6856-D220-B0A28E96D99A}"/>
              </a:ext>
            </a:extLst>
          </xdr:cNvPr>
          <xdr:cNvCxnSpPr/>
        </xdr:nvCxnSpPr>
        <xdr:spPr>
          <a:xfrm>
            <a:off x="9655994" y="290123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9" name="Conector recto 618">
            <a:extLst>
              <a:ext uri="{FF2B5EF4-FFF2-40B4-BE49-F238E27FC236}">
                <a16:creationId xmlns:a16="http://schemas.microsoft.com/office/drawing/2014/main" id="{4DB2E354-2AF6-C77B-6006-46688C12403F}"/>
              </a:ext>
            </a:extLst>
          </xdr:cNvPr>
          <xdr:cNvCxnSpPr/>
        </xdr:nvCxnSpPr>
        <xdr:spPr>
          <a:xfrm>
            <a:off x="9612451" y="290122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0" name="Conector recto 619">
            <a:extLst>
              <a:ext uri="{FF2B5EF4-FFF2-40B4-BE49-F238E27FC236}">
                <a16:creationId xmlns:a16="http://schemas.microsoft.com/office/drawing/2014/main" id="{F755A068-C750-B5F7-97D7-B149B18B0C8B}"/>
              </a:ext>
            </a:extLst>
          </xdr:cNvPr>
          <xdr:cNvCxnSpPr/>
        </xdr:nvCxnSpPr>
        <xdr:spPr>
          <a:xfrm>
            <a:off x="9737643" y="289579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1" name="Conector recto 620">
            <a:extLst>
              <a:ext uri="{FF2B5EF4-FFF2-40B4-BE49-F238E27FC236}">
                <a16:creationId xmlns:a16="http://schemas.microsoft.com/office/drawing/2014/main" id="{B3DF5D19-B061-5774-D6B7-2C6084CD440C}"/>
              </a:ext>
            </a:extLst>
          </xdr:cNvPr>
          <xdr:cNvCxnSpPr/>
        </xdr:nvCxnSpPr>
        <xdr:spPr>
          <a:xfrm>
            <a:off x="9694100" y="289578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2" name="Conector recto 621">
            <a:extLst>
              <a:ext uri="{FF2B5EF4-FFF2-40B4-BE49-F238E27FC236}">
                <a16:creationId xmlns:a16="http://schemas.microsoft.com/office/drawing/2014/main" id="{E316F452-D461-BF7E-FF7E-E4F244F42FE9}"/>
              </a:ext>
            </a:extLst>
          </xdr:cNvPr>
          <xdr:cNvCxnSpPr/>
        </xdr:nvCxnSpPr>
        <xdr:spPr>
          <a:xfrm>
            <a:off x="8806907" y="289240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3" name="Conector recto 622">
            <a:extLst>
              <a:ext uri="{FF2B5EF4-FFF2-40B4-BE49-F238E27FC236}">
                <a16:creationId xmlns:a16="http://schemas.microsoft.com/office/drawing/2014/main" id="{9F03C895-C964-5C3D-7E39-430C702CDFE7}"/>
              </a:ext>
            </a:extLst>
          </xdr:cNvPr>
          <xdr:cNvCxnSpPr/>
        </xdr:nvCxnSpPr>
        <xdr:spPr>
          <a:xfrm>
            <a:off x="8763364" y="289240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4" name="Conector recto 623">
            <a:extLst>
              <a:ext uri="{FF2B5EF4-FFF2-40B4-BE49-F238E27FC236}">
                <a16:creationId xmlns:a16="http://schemas.microsoft.com/office/drawing/2014/main" id="{F8D677DC-07C8-C1D6-113F-61810C7C4BEF}"/>
              </a:ext>
            </a:extLst>
          </xdr:cNvPr>
          <xdr:cNvCxnSpPr/>
        </xdr:nvCxnSpPr>
        <xdr:spPr>
          <a:xfrm>
            <a:off x="8893991" y="289240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5" name="Conector recto 624">
            <a:extLst>
              <a:ext uri="{FF2B5EF4-FFF2-40B4-BE49-F238E27FC236}">
                <a16:creationId xmlns:a16="http://schemas.microsoft.com/office/drawing/2014/main" id="{3E13BE64-B61B-86BC-677E-42D3ECA38468}"/>
              </a:ext>
            </a:extLst>
          </xdr:cNvPr>
          <xdr:cNvCxnSpPr/>
        </xdr:nvCxnSpPr>
        <xdr:spPr>
          <a:xfrm>
            <a:off x="8850448" y="289240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6" name="Conector recto 625">
            <a:extLst>
              <a:ext uri="{FF2B5EF4-FFF2-40B4-BE49-F238E27FC236}">
                <a16:creationId xmlns:a16="http://schemas.microsoft.com/office/drawing/2014/main" id="{AA4B2C06-C5EE-1121-B24F-2510BE24ED02}"/>
              </a:ext>
            </a:extLst>
          </xdr:cNvPr>
          <xdr:cNvCxnSpPr/>
        </xdr:nvCxnSpPr>
        <xdr:spPr>
          <a:xfrm>
            <a:off x="8975640" y="288696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7" name="Conector recto 626">
            <a:extLst>
              <a:ext uri="{FF2B5EF4-FFF2-40B4-BE49-F238E27FC236}">
                <a16:creationId xmlns:a16="http://schemas.microsoft.com/office/drawing/2014/main" id="{77E189C5-5DB6-7210-C24D-7EA487ECD7C7}"/>
              </a:ext>
            </a:extLst>
          </xdr:cNvPr>
          <xdr:cNvCxnSpPr/>
        </xdr:nvCxnSpPr>
        <xdr:spPr>
          <a:xfrm>
            <a:off x="8932097" y="288696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8" name="Conector recto 627">
            <a:extLst>
              <a:ext uri="{FF2B5EF4-FFF2-40B4-BE49-F238E27FC236}">
                <a16:creationId xmlns:a16="http://schemas.microsoft.com/office/drawing/2014/main" id="{56B7E8AF-15CE-D643-60D9-B4A5D851ADBE}"/>
              </a:ext>
            </a:extLst>
          </xdr:cNvPr>
          <xdr:cNvCxnSpPr/>
        </xdr:nvCxnSpPr>
        <xdr:spPr>
          <a:xfrm>
            <a:off x="9057279" y="288583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9" name="Conector recto 628">
            <a:extLst>
              <a:ext uri="{FF2B5EF4-FFF2-40B4-BE49-F238E27FC236}">
                <a16:creationId xmlns:a16="http://schemas.microsoft.com/office/drawing/2014/main" id="{FFDB7D1F-2C37-DA3C-A1DA-27B62A0FBB20}"/>
              </a:ext>
            </a:extLst>
          </xdr:cNvPr>
          <xdr:cNvCxnSpPr/>
        </xdr:nvCxnSpPr>
        <xdr:spPr>
          <a:xfrm>
            <a:off x="9013736" y="288583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0" name="Conector recto 629">
            <a:extLst>
              <a:ext uri="{FF2B5EF4-FFF2-40B4-BE49-F238E27FC236}">
                <a16:creationId xmlns:a16="http://schemas.microsoft.com/office/drawing/2014/main" id="{90108F59-DE2C-AD08-A368-9D2756633079}"/>
              </a:ext>
            </a:extLst>
          </xdr:cNvPr>
          <xdr:cNvCxnSpPr/>
        </xdr:nvCxnSpPr>
        <xdr:spPr>
          <a:xfrm>
            <a:off x="9144363" y="288583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1" name="Conector recto 630">
            <a:extLst>
              <a:ext uri="{FF2B5EF4-FFF2-40B4-BE49-F238E27FC236}">
                <a16:creationId xmlns:a16="http://schemas.microsoft.com/office/drawing/2014/main" id="{5DE6D4A1-749E-30F0-7265-F28B9E0505F7}"/>
              </a:ext>
            </a:extLst>
          </xdr:cNvPr>
          <xdr:cNvCxnSpPr/>
        </xdr:nvCxnSpPr>
        <xdr:spPr>
          <a:xfrm>
            <a:off x="9100820" y="288583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2" name="Conector recto 631">
            <a:extLst>
              <a:ext uri="{FF2B5EF4-FFF2-40B4-BE49-F238E27FC236}">
                <a16:creationId xmlns:a16="http://schemas.microsoft.com/office/drawing/2014/main" id="{34717F17-5875-C18E-ABCE-54B9970DE30D}"/>
              </a:ext>
            </a:extLst>
          </xdr:cNvPr>
          <xdr:cNvCxnSpPr/>
        </xdr:nvCxnSpPr>
        <xdr:spPr>
          <a:xfrm>
            <a:off x="9226012" y="288039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3" name="Conector recto 632">
            <a:extLst>
              <a:ext uri="{FF2B5EF4-FFF2-40B4-BE49-F238E27FC236}">
                <a16:creationId xmlns:a16="http://schemas.microsoft.com/office/drawing/2014/main" id="{E3F8206E-0EFD-4DB9-852C-29BB7BA09293}"/>
              </a:ext>
            </a:extLst>
          </xdr:cNvPr>
          <xdr:cNvCxnSpPr/>
        </xdr:nvCxnSpPr>
        <xdr:spPr>
          <a:xfrm>
            <a:off x="9182469" y="288039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4" name="Conector recto 633">
            <a:extLst>
              <a:ext uri="{FF2B5EF4-FFF2-40B4-BE49-F238E27FC236}">
                <a16:creationId xmlns:a16="http://schemas.microsoft.com/office/drawing/2014/main" id="{E6AA6DB5-747A-E2EE-90F4-871299EE12F7}"/>
              </a:ext>
            </a:extLst>
          </xdr:cNvPr>
          <xdr:cNvCxnSpPr/>
        </xdr:nvCxnSpPr>
        <xdr:spPr>
          <a:xfrm>
            <a:off x="8300719" y="289015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5" name="Conector recto 634">
            <a:extLst>
              <a:ext uri="{FF2B5EF4-FFF2-40B4-BE49-F238E27FC236}">
                <a16:creationId xmlns:a16="http://schemas.microsoft.com/office/drawing/2014/main" id="{B38D4126-B6CA-AE7F-7010-4DF229950486}"/>
              </a:ext>
            </a:extLst>
          </xdr:cNvPr>
          <xdr:cNvCxnSpPr/>
        </xdr:nvCxnSpPr>
        <xdr:spPr>
          <a:xfrm>
            <a:off x="8257176" y="289015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6" name="Conector recto 635">
            <a:extLst>
              <a:ext uri="{FF2B5EF4-FFF2-40B4-BE49-F238E27FC236}">
                <a16:creationId xmlns:a16="http://schemas.microsoft.com/office/drawing/2014/main" id="{0D967855-B4A6-AB76-209C-ECDE060EB4A3}"/>
              </a:ext>
            </a:extLst>
          </xdr:cNvPr>
          <xdr:cNvCxnSpPr/>
        </xdr:nvCxnSpPr>
        <xdr:spPr>
          <a:xfrm>
            <a:off x="8387803" y="289015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7" name="Conector recto 636">
            <a:extLst>
              <a:ext uri="{FF2B5EF4-FFF2-40B4-BE49-F238E27FC236}">
                <a16:creationId xmlns:a16="http://schemas.microsoft.com/office/drawing/2014/main" id="{F7F89E18-D535-B3B6-E87D-7B8247770F5C}"/>
              </a:ext>
            </a:extLst>
          </xdr:cNvPr>
          <xdr:cNvCxnSpPr/>
        </xdr:nvCxnSpPr>
        <xdr:spPr>
          <a:xfrm>
            <a:off x="8344260" y="2890154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8" name="Conector recto 637">
            <a:extLst>
              <a:ext uri="{FF2B5EF4-FFF2-40B4-BE49-F238E27FC236}">
                <a16:creationId xmlns:a16="http://schemas.microsoft.com/office/drawing/2014/main" id="{8130D549-8985-569F-9B98-1D44C5A6B0EF}"/>
              </a:ext>
            </a:extLst>
          </xdr:cNvPr>
          <xdr:cNvCxnSpPr/>
        </xdr:nvCxnSpPr>
        <xdr:spPr>
          <a:xfrm>
            <a:off x="8469452" y="288471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9" name="Conector recto 638">
            <a:extLst>
              <a:ext uri="{FF2B5EF4-FFF2-40B4-BE49-F238E27FC236}">
                <a16:creationId xmlns:a16="http://schemas.microsoft.com/office/drawing/2014/main" id="{808586E5-D1BB-4869-DB1E-55D2C9F28E60}"/>
              </a:ext>
            </a:extLst>
          </xdr:cNvPr>
          <xdr:cNvCxnSpPr/>
        </xdr:nvCxnSpPr>
        <xdr:spPr>
          <a:xfrm>
            <a:off x="8425909" y="2884714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0" name="Conector recto 639">
            <a:extLst>
              <a:ext uri="{FF2B5EF4-FFF2-40B4-BE49-F238E27FC236}">
                <a16:creationId xmlns:a16="http://schemas.microsoft.com/office/drawing/2014/main" id="{22365254-F2DC-519F-E61A-E5025D37A474}"/>
              </a:ext>
            </a:extLst>
          </xdr:cNvPr>
          <xdr:cNvCxnSpPr/>
        </xdr:nvCxnSpPr>
        <xdr:spPr>
          <a:xfrm>
            <a:off x="8551091" y="289015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1" name="Conector recto 640">
            <a:extLst>
              <a:ext uri="{FF2B5EF4-FFF2-40B4-BE49-F238E27FC236}">
                <a16:creationId xmlns:a16="http://schemas.microsoft.com/office/drawing/2014/main" id="{C071DB6B-B21F-D419-C226-BCE888DB3C49}"/>
              </a:ext>
            </a:extLst>
          </xdr:cNvPr>
          <xdr:cNvCxnSpPr/>
        </xdr:nvCxnSpPr>
        <xdr:spPr>
          <a:xfrm>
            <a:off x="8507548" y="289015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2" name="Conector recto 641">
            <a:extLst>
              <a:ext uri="{FF2B5EF4-FFF2-40B4-BE49-F238E27FC236}">
                <a16:creationId xmlns:a16="http://schemas.microsoft.com/office/drawing/2014/main" id="{4A2FBA37-ED99-B2C6-8F39-B11BCC145BAF}"/>
              </a:ext>
            </a:extLst>
          </xdr:cNvPr>
          <xdr:cNvCxnSpPr/>
        </xdr:nvCxnSpPr>
        <xdr:spPr>
          <a:xfrm>
            <a:off x="8638175" y="289015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3" name="Conector recto 642">
            <a:extLst>
              <a:ext uri="{FF2B5EF4-FFF2-40B4-BE49-F238E27FC236}">
                <a16:creationId xmlns:a16="http://schemas.microsoft.com/office/drawing/2014/main" id="{40358460-7071-FA1D-6679-68B6A744D6D0}"/>
              </a:ext>
            </a:extLst>
          </xdr:cNvPr>
          <xdr:cNvCxnSpPr/>
        </xdr:nvCxnSpPr>
        <xdr:spPr>
          <a:xfrm>
            <a:off x="8594632" y="289015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4" name="Conector recto 643">
            <a:extLst>
              <a:ext uri="{FF2B5EF4-FFF2-40B4-BE49-F238E27FC236}">
                <a16:creationId xmlns:a16="http://schemas.microsoft.com/office/drawing/2014/main" id="{84E7EEDE-84A4-5D25-E883-1BD70E166972}"/>
              </a:ext>
            </a:extLst>
          </xdr:cNvPr>
          <xdr:cNvCxnSpPr/>
        </xdr:nvCxnSpPr>
        <xdr:spPr>
          <a:xfrm>
            <a:off x="8719824" y="289785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5" name="Conector recto 644">
            <a:extLst>
              <a:ext uri="{FF2B5EF4-FFF2-40B4-BE49-F238E27FC236}">
                <a16:creationId xmlns:a16="http://schemas.microsoft.com/office/drawing/2014/main" id="{07A528A8-ED6C-92FA-92AF-ECD9F166EC1A}"/>
              </a:ext>
            </a:extLst>
          </xdr:cNvPr>
          <xdr:cNvCxnSpPr/>
        </xdr:nvCxnSpPr>
        <xdr:spPr>
          <a:xfrm>
            <a:off x="8676281" y="288471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6" name="Conector recto 645">
            <a:extLst>
              <a:ext uri="{FF2B5EF4-FFF2-40B4-BE49-F238E27FC236}">
                <a16:creationId xmlns:a16="http://schemas.microsoft.com/office/drawing/2014/main" id="{966EE69C-DCAB-29FF-BB67-D314C1546EC6}"/>
              </a:ext>
            </a:extLst>
          </xdr:cNvPr>
          <xdr:cNvCxnSpPr/>
        </xdr:nvCxnSpPr>
        <xdr:spPr>
          <a:xfrm>
            <a:off x="7794904" y="289579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7" name="Conector recto 646">
            <a:extLst>
              <a:ext uri="{FF2B5EF4-FFF2-40B4-BE49-F238E27FC236}">
                <a16:creationId xmlns:a16="http://schemas.microsoft.com/office/drawing/2014/main" id="{DE1C0471-515B-D546-3715-D7D9EFF92F23}"/>
              </a:ext>
            </a:extLst>
          </xdr:cNvPr>
          <xdr:cNvCxnSpPr/>
        </xdr:nvCxnSpPr>
        <xdr:spPr>
          <a:xfrm>
            <a:off x="7751361" y="289578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8" name="Conector recto 647">
            <a:extLst>
              <a:ext uri="{FF2B5EF4-FFF2-40B4-BE49-F238E27FC236}">
                <a16:creationId xmlns:a16="http://schemas.microsoft.com/office/drawing/2014/main" id="{CA57210F-69A1-DEC6-90DC-11AF6128CCA3}"/>
              </a:ext>
            </a:extLst>
          </xdr:cNvPr>
          <xdr:cNvCxnSpPr/>
        </xdr:nvCxnSpPr>
        <xdr:spPr>
          <a:xfrm>
            <a:off x="7881988" y="289578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9" name="Conector recto 648">
            <a:extLst>
              <a:ext uri="{FF2B5EF4-FFF2-40B4-BE49-F238E27FC236}">
                <a16:creationId xmlns:a16="http://schemas.microsoft.com/office/drawing/2014/main" id="{8045F8C7-1158-979F-A6E5-668C5B57217C}"/>
              </a:ext>
            </a:extLst>
          </xdr:cNvPr>
          <xdr:cNvCxnSpPr/>
        </xdr:nvCxnSpPr>
        <xdr:spPr>
          <a:xfrm>
            <a:off x="7838445" y="289578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50" name="Conector recto 649">
            <a:extLst>
              <a:ext uri="{FF2B5EF4-FFF2-40B4-BE49-F238E27FC236}">
                <a16:creationId xmlns:a16="http://schemas.microsoft.com/office/drawing/2014/main" id="{63E9B1C3-E5FA-A619-3122-EDEA9BC43B8C}"/>
              </a:ext>
            </a:extLst>
          </xdr:cNvPr>
          <xdr:cNvCxnSpPr/>
        </xdr:nvCxnSpPr>
        <xdr:spPr>
          <a:xfrm>
            <a:off x="7963637" y="289034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51" name="Conector recto 650">
            <a:extLst>
              <a:ext uri="{FF2B5EF4-FFF2-40B4-BE49-F238E27FC236}">
                <a16:creationId xmlns:a16="http://schemas.microsoft.com/office/drawing/2014/main" id="{79878488-73F2-20E2-DF64-0A612139E15F}"/>
              </a:ext>
            </a:extLst>
          </xdr:cNvPr>
          <xdr:cNvCxnSpPr/>
        </xdr:nvCxnSpPr>
        <xdr:spPr>
          <a:xfrm>
            <a:off x="7920094" y="289034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52" name="Conector recto 651">
            <a:extLst>
              <a:ext uri="{FF2B5EF4-FFF2-40B4-BE49-F238E27FC236}">
                <a16:creationId xmlns:a16="http://schemas.microsoft.com/office/drawing/2014/main" id="{77EA6FB7-0661-6990-F884-99CF1337CB56}"/>
              </a:ext>
            </a:extLst>
          </xdr:cNvPr>
          <xdr:cNvCxnSpPr/>
        </xdr:nvCxnSpPr>
        <xdr:spPr>
          <a:xfrm>
            <a:off x="8045276" y="2895788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53" name="Conector recto 652">
            <a:extLst>
              <a:ext uri="{FF2B5EF4-FFF2-40B4-BE49-F238E27FC236}">
                <a16:creationId xmlns:a16="http://schemas.microsoft.com/office/drawing/2014/main" id="{E1CBBCD1-27F3-C60A-EB25-19043A66CEC9}"/>
              </a:ext>
            </a:extLst>
          </xdr:cNvPr>
          <xdr:cNvCxnSpPr/>
        </xdr:nvCxnSpPr>
        <xdr:spPr>
          <a:xfrm>
            <a:off x="8001733" y="2895787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54" name="Conector recto 653">
            <a:extLst>
              <a:ext uri="{FF2B5EF4-FFF2-40B4-BE49-F238E27FC236}">
                <a16:creationId xmlns:a16="http://schemas.microsoft.com/office/drawing/2014/main" id="{9F066675-694E-41E4-0F5A-962C4B4B3734}"/>
              </a:ext>
            </a:extLst>
          </xdr:cNvPr>
          <xdr:cNvCxnSpPr/>
        </xdr:nvCxnSpPr>
        <xdr:spPr>
          <a:xfrm>
            <a:off x="8132360" y="290235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55" name="Conector recto 654">
            <a:extLst>
              <a:ext uri="{FF2B5EF4-FFF2-40B4-BE49-F238E27FC236}">
                <a16:creationId xmlns:a16="http://schemas.microsoft.com/office/drawing/2014/main" id="{D553DE89-7244-9D03-0785-65F94A4A9ADA}"/>
              </a:ext>
            </a:extLst>
          </xdr:cNvPr>
          <xdr:cNvCxnSpPr/>
        </xdr:nvCxnSpPr>
        <xdr:spPr>
          <a:xfrm>
            <a:off x="8088817" y="289578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56" name="Conector recto 655">
            <a:extLst>
              <a:ext uri="{FF2B5EF4-FFF2-40B4-BE49-F238E27FC236}">
                <a16:creationId xmlns:a16="http://schemas.microsoft.com/office/drawing/2014/main" id="{DC8CF945-CDA3-F6A3-2BE0-10E5BC9D349F}"/>
              </a:ext>
            </a:extLst>
          </xdr:cNvPr>
          <xdr:cNvCxnSpPr/>
        </xdr:nvCxnSpPr>
        <xdr:spPr>
          <a:xfrm>
            <a:off x="8214009" y="289691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57" name="Conector recto 656">
            <a:extLst>
              <a:ext uri="{FF2B5EF4-FFF2-40B4-BE49-F238E27FC236}">
                <a16:creationId xmlns:a16="http://schemas.microsoft.com/office/drawing/2014/main" id="{74A16126-E3C0-5662-0553-69CBD1023670}"/>
              </a:ext>
            </a:extLst>
          </xdr:cNvPr>
          <xdr:cNvCxnSpPr/>
        </xdr:nvCxnSpPr>
        <xdr:spPr>
          <a:xfrm>
            <a:off x="8170466" y="289691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58" name="Conector recto 657">
            <a:extLst>
              <a:ext uri="{FF2B5EF4-FFF2-40B4-BE49-F238E27FC236}">
                <a16:creationId xmlns:a16="http://schemas.microsoft.com/office/drawing/2014/main" id="{6C6807A3-5AC0-2EB6-E46D-151AF9B685E2}"/>
              </a:ext>
            </a:extLst>
          </xdr:cNvPr>
          <xdr:cNvCxnSpPr/>
        </xdr:nvCxnSpPr>
        <xdr:spPr>
          <a:xfrm>
            <a:off x="7288716" y="290011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59" name="Conector recto 658">
            <a:extLst>
              <a:ext uri="{FF2B5EF4-FFF2-40B4-BE49-F238E27FC236}">
                <a16:creationId xmlns:a16="http://schemas.microsoft.com/office/drawing/2014/main" id="{FF2E2447-39FD-6FF3-335B-A532517E4712}"/>
              </a:ext>
            </a:extLst>
          </xdr:cNvPr>
          <xdr:cNvCxnSpPr/>
        </xdr:nvCxnSpPr>
        <xdr:spPr>
          <a:xfrm>
            <a:off x="7375800" y="290667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60" name="Conector recto 659">
            <a:extLst>
              <a:ext uri="{FF2B5EF4-FFF2-40B4-BE49-F238E27FC236}">
                <a16:creationId xmlns:a16="http://schemas.microsoft.com/office/drawing/2014/main" id="{E418C943-FC33-EE57-8070-C8FA922AE60B}"/>
              </a:ext>
            </a:extLst>
          </xdr:cNvPr>
          <xdr:cNvCxnSpPr/>
        </xdr:nvCxnSpPr>
        <xdr:spPr>
          <a:xfrm>
            <a:off x="7457449" y="290123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61" name="Conector recto 660">
            <a:extLst>
              <a:ext uri="{FF2B5EF4-FFF2-40B4-BE49-F238E27FC236}">
                <a16:creationId xmlns:a16="http://schemas.microsoft.com/office/drawing/2014/main" id="{B6A22156-38CC-8925-7A99-1A1C5C2683AC}"/>
              </a:ext>
            </a:extLst>
          </xdr:cNvPr>
          <xdr:cNvCxnSpPr/>
        </xdr:nvCxnSpPr>
        <xdr:spPr>
          <a:xfrm>
            <a:off x="7539088" y="2906678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62" name="Conector recto 661">
            <a:extLst>
              <a:ext uri="{FF2B5EF4-FFF2-40B4-BE49-F238E27FC236}">
                <a16:creationId xmlns:a16="http://schemas.microsoft.com/office/drawing/2014/main" id="{C21A38AC-BCD0-A0BF-6E31-7F04B37931B9}"/>
              </a:ext>
            </a:extLst>
          </xdr:cNvPr>
          <xdr:cNvCxnSpPr/>
        </xdr:nvCxnSpPr>
        <xdr:spPr>
          <a:xfrm>
            <a:off x="7643577" y="289275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63" name="Conector recto 662">
            <a:extLst>
              <a:ext uri="{FF2B5EF4-FFF2-40B4-BE49-F238E27FC236}">
                <a16:creationId xmlns:a16="http://schemas.microsoft.com/office/drawing/2014/main" id="{EEF82141-05BA-848B-1BA3-B63FC07A6F2C}"/>
              </a:ext>
            </a:extLst>
          </xdr:cNvPr>
          <xdr:cNvCxnSpPr/>
        </xdr:nvCxnSpPr>
        <xdr:spPr>
          <a:xfrm>
            <a:off x="7707821" y="290123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64" name="Conector recto 663">
            <a:extLst>
              <a:ext uri="{FF2B5EF4-FFF2-40B4-BE49-F238E27FC236}">
                <a16:creationId xmlns:a16="http://schemas.microsoft.com/office/drawing/2014/main" id="{1CAD519F-D3DC-C62B-9F01-6A989DC1A377}"/>
              </a:ext>
            </a:extLst>
          </xdr:cNvPr>
          <xdr:cNvCxnSpPr/>
        </xdr:nvCxnSpPr>
        <xdr:spPr>
          <a:xfrm>
            <a:off x="6864169" y="2897848"/>
            <a:ext cx="0" cy="34186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65" name="Conector recto 664">
            <a:extLst>
              <a:ext uri="{FF2B5EF4-FFF2-40B4-BE49-F238E27FC236}">
                <a16:creationId xmlns:a16="http://schemas.microsoft.com/office/drawing/2014/main" id="{FE09436A-2E57-7C6A-67E8-89A37678174F}"/>
              </a:ext>
            </a:extLst>
          </xdr:cNvPr>
          <xdr:cNvCxnSpPr/>
        </xdr:nvCxnSpPr>
        <xdr:spPr>
          <a:xfrm>
            <a:off x="6945818" y="289240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66" name="Conector recto 665">
            <a:extLst>
              <a:ext uri="{FF2B5EF4-FFF2-40B4-BE49-F238E27FC236}">
                <a16:creationId xmlns:a16="http://schemas.microsoft.com/office/drawing/2014/main" id="{2F76555C-67D8-E787-F250-D665948E25FF}"/>
              </a:ext>
            </a:extLst>
          </xdr:cNvPr>
          <xdr:cNvCxnSpPr/>
        </xdr:nvCxnSpPr>
        <xdr:spPr>
          <a:xfrm>
            <a:off x="7021655" y="2897071"/>
            <a:ext cx="0" cy="34186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67" name="Conector recto 666">
            <a:extLst>
              <a:ext uri="{FF2B5EF4-FFF2-40B4-BE49-F238E27FC236}">
                <a16:creationId xmlns:a16="http://schemas.microsoft.com/office/drawing/2014/main" id="{F361F423-E072-659D-0558-6526B52E610F}"/>
              </a:ext>
            </a:extLst>
          </xdr:cNvPr>
          <xdr:cNvCxnSpPr/>
        </xdr:nvCxnSpPr>
        <xdr:spPr>
          <a:xfrm>
            <a:off x="7114541" y="291098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68" name="Conector recto 667">
            <a:extLst>
              <a:ext uri="{FF2B5EF4-FFF2-40B4-BE49-F238E27FC236}">
                <a16:creationId xmlns:a16="http://schemas.microsoft.com/office/drawing/2014/main" id="{35E17202-D94A-7902-6265-BCDFA06EBF2A}"/>
              </a:ext>
            </a:extLst>
          </xdr:cNvPr>
          <xdr:cNvCxnSpPr/>
        </xdr:nvCxnSpPr>
        <xdr:spPr>
          <a:xfrm>
            <a:off x="7196190" y="290554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66097</xdr:colOff>
      <xdr:row>108</xdr:row>
      <xdr:rowOff>131561</xdr:rowOff>
    </xdr:from>
    <xdr:to>
      <xdr:col>0</xdr:col>
      <xdr:colOff>239675</xdr:colOff>
      <xdr:row>120</xdr:row>
      <xdr:rowOff>150029</xdr:rowOff>
    </xdr:to>
    <xdr:grpSp>
      <xdr:nvGrpSpPr>
        <xdr:cNvPr id="669" name="Grupo 668">
          <a:extLst>
            <a:ext uri="{FF2B5EF4-FFF2-40B4-BE49-F238E27FC236}">
              <a16:creationId xmlns:a16="http://schemas.microsoft.com/office/drawing/2014/main" id="{D318201D-C332-4978-8186-9256245966B6}"/>
            </a:ext>
          </a:extLst>
        </xdr:cNvPr>
        <xdr:cNvGrpSpPr/>
      </xdr:nvGrpSpPr>
      <xdr:grpSpPr>
        <a:xfrm>
          <a:off x="64192" y="18804371"/>
          <a:ext cx="177388" cy="2092840"/>
          <a:chOff x="2614214" y="1672035"/>
          <a:chExt cx="173578" cy="2304468"/>
        </a:xfrm>
      </xdr:grpSpPr>
      <xdr:cxnSp macro="">
        <xdr:nvCxnSpPr>
          <xdr:cNvPr id="670" name="Conector recto 669">
            <a:extLst>
              <a:ext uri="{FF2B5EF4-FFF2-40B4-BE49-F238E27FC236}">
                <a16:creationId xmlns:a16="http://schemas.microsoft.com/office/drawing/2014/main" id="{56565E5C-07CC-2045-B621-94633ECDD35B}"/>
              </a:ext>
            </a:extLst>
          </xdr:cNvPr>
          <xdr:cNvCxnSpPr/>
        </xdr:nvCxnSpPr>
        <xdr:spPr>
          <a:xfrm rot="5400000">
            <a:off x="2743948" y="3621211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1" name="Conector recto 670">
            <a:extLst>
              <a:ext uri="{FF2B5EF4-FFF2-40B4-BE49-F238E27FC236}">
                <a16:creationId xmlns:a16="http://schemas.microsoft.com/office/drawing/2014/main" id="{417EFF25-86A7-97A6-2880-4319771D5EC4}"/>
              </a:ext>
            </a:extLst>
          </xdr:cNvPr>
          <xdr:cNvCxnSpPr/>
        </xdr:nvCxnSpPr>
        <xdr:spPr>
          <a:xfrm rot="5400000">
            <a:off x="2706039" y="3528104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2" name="Conector recto 671">
            <a:extLst>
              <a:ext uri="{FF2B5EF4-FFF2-40B4-BE49-F238E27FC236}">
                <a16:creationId xmlns:a16="http://schemas.microsoft.com/office/drawing/2014/main" id="{3A554351-3DB7-5AC6-4C24-597427572B4E}"/>
              </a:ext>
            </a:extLst>
          </xdr:cNvPr>
          <xdr:cNvCxnSpPr/>
        </xdr:nvCxnSpPr>
        <xdr:spPr>
          <a:xfrm rot="5400000">
            <a:off x="2743953" y="3731602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3" name="Conector recto 672">
            <a:extLst>
              <a:ext uri="{FF2B5EF4-FFF2-40B4-BE49-F238E27FC236}">
                <a16:creationId xmlns:a16="http://schemas.microsoft.com/office/drawing/2014/main" id="{83F5974D-9BED-C3DE-E8C9-F8367193D2EE}"/>
              </a:ext>
            </a:extLst>
          </xdr:cNvPr>
          <xdr:cNvCxnSpPr/>
        </xdr:nvCxnSpPr>
        <xdr:spPr>
          <a:xfrm rot="5400000">
            <a:off x="2706043" y="3638495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4" name="Conector recto 673">
            <a:extLst>
              <a:ext uri="{FF2B5EF4-FFF2-40B4-BE49-F238E27FC236}">
                <a16:creationId xmlns:a16="http://schemas.microsoft.com/office/drawing/2014/main" id="{296A713D-3629-F105-56EE-0AE8332A9DDA}"/>
              </a:ext>
            </a:extLst>
          </xdr:cNvPr>
          <xdr:cNvCxnSpPr/>
        </xdr:nvCxnSpPr>
        <xdr:spPr>
          <a:xfrm rot="5400000">
            <a:off x="2749681" y="3835104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5" name="Conector recto 674">
            <a:extLst>
              <a:ext uri="{FF2B5EF4-FFF2-40B4-BE49-F238E27FC236}">
                <a16:creationId xmlns:a16="http://schemas.microsoft.com/office/drawing/2014/main" id="{AECB369C-F03A-757A-C55D-D24973B3C4C4}"/>
              </a:ext>
            </a:extLst>
          </xdr:cNvPr>
          <xdr:cNvCxnSpPr/>
        </xdr:nvCxnSpPr>
        <xdr:spPr>
          <a:xfrm rot="5400000">
            <a:off x="2711772" y="3741996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6" name="Conector recto 675">
            <a:extLst>
              <a:ext uri="{FF2B5EF4-FFF2-40B4-BE49-F238E27FC236}">
                <a16:creationId xmlns:a16="http://schemas.microsoft.com/office/drawing/2014/main" id="{C72D610D-21B6-623E-306D-D180ED049DAA}"/>
              </a:ext>
            </a:extLst>
          </xdr:cNvPr>
          <xdr:cNvCxnSpPr/>
        </xdr:nvCxnSpPr>
        <xdr:spPr>
          <a:xfrm rot="5400000">
            <a:off x="2743950" y="3938592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7" name="Conector recto 676">
            <a:extLst>
              <a:ext uri="{FF2B5EF4-FFF2-40B4-BE49-F238E27FC236}">
                <a16:creationId xmlns:a16="http://schemas.microsoft.com/office/drawing/2014/main" id="{CBC0EFAC-8A82-D267-EE0F-5C3866975B32}"/>
              </a:ext>
            </a:extLst>
          </xdr:cNvPr>
          <xdr:cNvCxnSpPr/>
        </xdr:nvCxnSpPr>
        <xdr:spPr>
          <a:xfrm rot="5400000">
            <a:off x="2706041" y="3845485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8" name="Conector recto 677">
            <a:extLst>
              <a:ext uri="{FF2B5EF4-FFF2-40B4-BE49-F238E27FC236}">
                <a16:creationId xmlns:a16="http://schemas.microsoft.com/office/drawing/2014/main" id="{D12083C8-8B78-F4BD-BC37-7814C1057312}"/>
              </a:ext>
            </a:extLst>
          </xdr:cNvPr>
          <xdr:cNvCxnSpPr/>
        </xdr:nvCxnSpPr>
        <xdr:spPr>
          <a:xfrm rot="5400000">
            <a:off x="2739398" y="2979548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9" name="Conector recto 678">
            <a:extLst>
              <a:ext uri="{FF2B5EF4-FFF2-40B4-BE49-F238E27FC236}">
                <a16:creationId xmlns:a16="http://schemas.microsoft.com/office/drawing/2014/main" id="{EF7116B5-D359-27E4-F7AA-A5373D2A2630}"/>
              </a:ext>
            </a:extLst>
          </xdr:cNvPr>
          <xdr:cNvCxnSpPr/>
        </xdr:nvCxnSpPr>
        <xdr:spPr>
          <a:xfrm rot="5400000">
            <a:off x="2701489" y="2886440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0" name="Conector recto 679">
            <a:extLst>
              <a:ext uri="{FF2B5EF4-FFF2-40B4-BE49-F238E27FC236}">
                <a16:creationId xmlns:a16="http://schemas.microsoft.com/office/drawing/2014/main" id="{84704D7B-4870-5D71-77E1-32E73F070622}"/>
              </a:ext>
            </a:extLst>
          </xdr:cNvPr>
          <xdr:cNvCxnSpPr/>
        </xdr:nvCxnSpPr>
        <xdr:spPr>
          <a:xfrm rot="5400000">
            <a:off x="2732485" y="3089939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1" name="Conector recto 680">
            <a:extLst>
              <a:ext uri="{FF2B5EF4-FFF2-40B4-BE49-F238E27FC236}">
                <a16:creationId xmlns:a16="http://schemas.microsoft.com/office/drawing/2014/main" id="{1C7F3528-71CE-0CAA-C0E3-F43F3F434ADD}"/>
              </a:ext>
            </a:extLst>
          </xdr:cNvPr>
          <xdr:cNvCxnSpPr/>
        </xdr:nvCxnSpPr>
        <xdr:spPr>
          <a:xfrm rot="5400000">
            <a:off x="2701493" y="2996831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2" name="Conector recto 681">
            <a:extLst>
              <a:ext uri="{FF2B5EF4-FFF2-40B4-BE49-F238E27FC236}">
                <a16:creationId xmlns:a16="http://schemas.microsoft.com/office/drawing/2014/main" id="{612DC0A7-2119-085F-1E3C-8BCBBA1B6285}"/>
              </a:ext>
            </a:extLst>
          </xdr:cNvPr>
          <xdr:cNvCxnSpPr/>
        </xdr:nvCxnSpPr>
        <xdr:spPr>
          <a:xfrm rot="5400000">
            <a:off x="2738213" y="3193440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3" name="Conector recto 682">
            <a:extLst>
              <a:ext uri="{FF2B5EF4-FFF2-40B4-BE49-F238E27FC236}">
                <a16:creationId xmlns:a16="http://schemas.microsoft.com/office/drawing/2014/main" id="{57F6A4AF-8C5A-EB92-2E36-2AC66651A138}"/>
              </a:ext>
            </a:extLst>
          </xdr:cNvPr>
          <xdr:cNvCxnSpPr/>
        </xdr:nvCxnSpPr>
        <xdr:spPr>
          <a:xfrm rot="5400000">
            <a:off x="2700304" y="3100333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4" name="Conector recto 683">
            <a:extLst>
              <a:ext uri="{FF2B5EF4-FFF2-40B4-BE49-F238E27FC236}">
                <a16:creationId xmlns:a16="http://schemas.microsoft.com/office/drawing/2014/main" id="{E8E35FE7-EB39-741E-E791-AF1660E3E966}"/>
              </a:ext>
            </a:extLst>
          </xdr:cNvPr>
          <xdr:cNvCxnSpPr/>
        </xdr:nvCxnSpPr>
        <xdr:spPr>
          <a:xfrm rot="5400000">
            <a:off x="2732483" y="3296929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5" name="Conector recto 684">
            <a:extLst>
              <a:ext uri="{FF2B5EF4-FFF2-40B4-BE49-F238E27FC236}">
                <a16:creationId xmlns:a16="http://schemas.microsoft.com/office/drawing/2014/main" id="{08B4B18C-8940-F1E5-A42D-F79486AEEE52}"/>
              </a:ext>
            </a:extLst>
          </xdr:cNvPr>
          <xdr:cNvCxnSpPr/>
        </xdr:nvCxnSpPr>
        <xdr:spPr>
          <a:xfrm rot="5400000">
            <a:off x="2694573" y="3203822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6" name="Conector recto 685">
            <a:extLst>
              <a:ext uri="{FF2B5EF4-FFF2-40B4-BE49-F238E27FC236}">
                <a16:creationId xmlns:a16="http://schemas.microsoft.com/office/drawing/2014/main" id="{2B66A593-D9E5-1814-7D43-F77934BBACDD}"/>
              </a:ext>
            </a:extLst>
          </xdr:cNvPr>
          <xdr:cNvCxnSpPr/>
        </xdr:nvCxnSpPr>
        <xdr:spPr>
          <a:xfrm rot="5400000">
            <a:off x="2732487" y="3407320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7" name="Conector recto 686">
            <a:extLst>
              <a:ext uri="{FF2B5EF4-FFF2-40B4-BE49-F238E27FC236}">
                <a16:creationId xmlns:a16="http://schemas.microsoft.com/office/drawing/2014/main" id="{2B3E5351-B4B4-B630-CC63-442382C8403D}"/>
              </a:ext>
            </a:extLst>
          </xdr:cNvPr>
          <xdr:cNvCxnSpPr/>
        </xdr:nvCxnSpPr>
        <xdr:spPr>
          <a:xfrm rot="5400000">
            <a:off x="2694577" y="3314213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8" name="Conector recto 687">
            <a:extLst>
              <a:ext uri="{FF2B5EF4-FFF2-40B4-BE49-F238E27FC236}">
                <a16:creationId xmlns:a16="http://schemas.microsoft.com/office/drawing/2014/main" id="{1ED19D14-C06A-21E5-2880-E82BF7E6662F}"/>
              </a:ext>
            </a:extLst>
          </xdr:cNvPr>
          <xdr:cNvCxnSpPr/>
        </xdr:nvCxnSpPr>
        <xdr:spPr>
          <a:xfrm rot="5400000">
            <a:off x="2738215" y="3510821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9" name="Conector recto 688">
            <a:extLst>
              <a:ext uri="{FF2B5EF4-FFF2-40B4-BE49-F238E27FC236}">
                <a16:creationId xmlns:a16="http://schemas.microsoft.com/office/drawing/2014/main" id="{5716256E-A4A8-3CE6-9850-1E778D9AD23A}"/>
              </a:ext>
            </a:extLst>
          </xdr:cNvPr>
          <xdr:cNvCxnSpPr/>
        </xdr:nvCxnSpPr>
        <xdr:spPr>
          <a:xfrm rot="5400000">
            <a:off x="2700306" y="3417714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0" name="Conector recto 689">
            <a:extLst>
              <a:ext uri="{FF2B5EF4-FFF2-40B4-BE49-F238E27FC236}">
                <a16:creationId xmlns:a16="http://schemas.microsoft.com/office/drawing/2014/main" id="{8D7A62BA-40F8-AEC6-D131-A3F1DF67F0BE}"/>
              </a:ext>
            </a:extLst>
          </xdr:cNvPr>
          <xdr:cNvCxnSpPr/>
        </xdr:nvCxnSpPr>
        <xdr:spPr>
          <a:xfrm rot="5400000">
            <a:off x="2741778" y="2330984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1" name="Conector recto 690">
            <a:extLst>
              <a:ext uri="{FF2B5EF4-FFF2-40B4-BE49-F238E27FC236}">
                <a16:creationId xmlns:a16="http://schemas.microsoft.com/office/drawing/2014/main" id="{E34A56FE-AEAA-BAAE-51EA-A27B7A4646BD}"/>
              </a:ext>
            </a:extLst>
          </xdr:cNvPr>
          <xdr:cNvCxnSpPr/>
        </xdr:nvCxnSpPr>
        <xdr:spPr>
          <a:xfrm rot="5400000">
            <a:off x="2703869" y="2237877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2" name="Conector recto 691">
            <a:extLst>
              <a:ext uri="{FF2B5EF4-FFF2-40B4-BE49-F238E27FC236}">
                <a16:creationId xmlns:a16="http://schemas.microsoft.com/office/drawing/2014/main" id="{2066CCF2-A2D4-B9E4-F059-418213546FE2}"/>
              </a:ext>
            </a:extLst>
          </xdr:cNvPr>
          <xdr:cNvCxnSpPr/>
        </xdr:nvCxnSpPr>
        <xdr:spPr>
          <a:xfrm rot="5400000">
            <a:off x="2741782" y="2441375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3" name="Conector recto 692">
            <a:extLst>
              <a:ext uri="{FF2B5EF4-FFF2-40B4-BE49-F238E27FC236}">
                <a16:creationId xmlns:a16="http://schemas.microsoft.com/office/drawing/2014/main" id="{E9D26ACC-226B-0608-8741-C29D2D08A077}"/>
              </a:ext>
            </a:extLst>
          </xdr:cNvPr>
          <xdr:cNvCxnSpPr/>
        </xdr:nvCxnSpPr>
        <xdr:spPr>
          <a:xfrm rot="5400000">
            <a:off x="2703873" y="2348268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4" name="Conector recto 693">
            <a:extLst>
              <a:ext uri="{FF2B5EF4-FFF2-40B4-BE49-F238E27FC236}">
                <a16:creationId xmlns:a16="http://schemas.microsoft.com/office/drawing/2014/main" id="{700E9DE4-BDDF-5C95-633A-ADDA3897F181}"/>
              </a:ext>
            </a:extLst>
          </xdr:cNvPr>
          <xdr:cNvCxnSpPr/>
        </xdr:nvCxnSpPr>
        <xdr:spPr>
          <a:xfrm rot="5400000">
            <a:off x="2747511" y="2544877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5" name="Conector recto 694">
            <a:extLst>
              <a:ext uri="{FF2B5EF4-FFF2-40B4-BE49-F238E27FC236}">
                <a16:creationId xmlns:a16="http://schemas.microsoft.com/office/drawing/2014/main" id="{5E382B95-A854-3D87-F9A5-BF5EF9F59076}"/>
              </a:ext>
            </a:extLst>
          </xdr:cNvPr>
          <xdr:cNvCxnSpPr/>
        </xdr:nvCxnSpPr>
        <xdr:spPr>
          <a:xfrm rot="5400000">
            <a:off x="2709601" y="2451770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6" name="Conector recto 695">
            <a:extLst>
              <a:ext uri="{FF2B5EF4-FFF2-40B4-BE49-F238E27FC236}">
                <a16:creationId xmlns:a16="http://schemas.microsoft.com/office/drawing/2014/main" id="{DFC2E3D2-5561-A623-71A9-47313142C25D}"/>
              </a:ext>
            </a:extLst>
          </xdr:cNvPr>
          <xdr:cNvCxnSpPr/>
        </xdr:nvCxnSpPr>
        <xdr:spPr>
          <a:xfrm rot="5400000">
            <a:off x="2727945" y="2648366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7" name="Conector recto 696">
            <a:extLst>
              <a:ext uri="{FF2B5EF4-FFF2-40B4-BE49-F238E27FC236}">
                <a16:creationId xmlns:a16="http://schemas.microsoft.com/office/drawing/2014/main" id="{B3D61F66-F2DF-537C-E6A5-69A372E7C69B}"/>
              </a:ext>
            </a:extLst>
          </xdr:cNvPr>
          <xdr:cNvCxnSpPr/>
        </xdr:nvCxnSpPr>
        <xdr:spPr>
          <a:xfrm rot="5400000">
            <a:off x="2690035" y="2555258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8" name="Conector recto 697">
            <a:extLst>
              <a:ext uri="{FF2B5EF4-FFF2-40B4-BE49-F238E27FC236}">
                <a16:creationId xmlns:a16="http://schemas.microsoft.com/office/drawing/2014/main" id="{743CADE9-8C67-E1D0-8C3C-AF47F7AF732E}"/>
              </a:ext>
            </a:extLst>
          </xdr:cNvPr>
          <xdr:cNvCxnSpPr/>
        </xdr:nvCxnSpPr>
        <xdr:spPr>
          <a:xfrm rot="5400000">
            <a:off x="2727949" y="2758757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9" name="Conector recto 698">
            <a:extLst>
              <a:ext uri="{FF2B5EF4-FFF2-40B4-BE49-F238E27FC236}">
                <a16:creationId xmlns:a16="http://schemas.microsoft.com/office/drawing/2014/main" id="{FDAD04E0-DED2-2C0F-808E-C5CF7EAC0664}"/>
              </a:ext>
            </a:extLst>
          </xdr:cNvPr>
          <xdr:cNvCxnSpPr/>
        </xdr:nvCxnSpPr>
        <xdr:spPr>
          <a:xfrm rot="5400000">
            <a:off x="2690040" y="2665649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0" name="Conector recto 699">
            <a:extLst>
              <a:ext uri="{FF2B5EF4-FFF2-40B4-BE49-F238E27FC236}">
                <a16:creationId xmlns:a16="http://schemas.microsoft.com/office/drawing/2014/main" id="{ACDBEB28-CD62-BF8A-9DF9-69F6F06F4CCD}"/>
              </a:ext>
            </a:extLst>
          </xdr:cNvPr>
          <xdr:cNvCxnSpPr/>
        </xdr:nvCxnSpPr>
        <xdr:spPr>
          <a:xfrm rot="5400000">
            <a:off x="2733678" y="2862258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1" name="Conector recto 700">
            <a:extLst>
              <a:ext uri="{FF2B5EF4-FFF2-40B4-BE49-F238E27FC236}">
                <a16:creationId xmlns:a16="http://schemas.microsoft.com/office/drawing/2014/main" id="{13F40592-D9A1-22C9-3922-3C54C59BEE37}"/>
              </a:ext>
            </a:extLst>
          </xdr:cNvPr>
          <xdr:cNvCxnSpPr/>
        </xdr:nvCxnSpPr>
        <xdr:spPr>
          <a:xfrm rot="5400000">
            <a:off x="2695768" y="2769151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2" name="Conector recto 701">
            <a:extLst>
              <a:ext uri="{FF2B5EF4-FFF2-40B4-BE49-F238E27FC236}">
                <a16:creationId xmlns:a16="http://schemas.microsoft.com/office/drawing/2014/main" id="{D3BD133E-6DB0-9387-C9C6-919BD5B4B39C}"/>
              </a:ext>
            </a:extLst>
          </xdr:cNvPr>
          <xdr:cNvCxnSpPr/>
        </xdr:nvCxnSpPr>
        <xdr:spPr>
          <a:xfrm rot="5400000">
            <a:off x="2744145" y="1689321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3" name="Conector recto 702">
            <a:extLst>
              <a:ext uri="{FF2B5EF4-FFF2-40B4-BE49-F238E27FC236}">
                <a16:creationId xmlns:a16="http://schemas.microsoft.com/office/drawing/2014/main" id="{16CB283B-3B9B-D813-067D-485E38AF7585}"/>
              </a:ext>
            </a:extLst>
          </xdr:cNvPr>
          <xdr:cNvCxnSpPr/>
        </xdr:nvCxnSpPr>
        <xdr:spPr>
          <a:xfrm rot="5400000">
            <a:off x="2706236" y="1596214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4" name="Conector recto 703">
            <a:extLst>
              <a:ext uri="{FF2B5EF4-FFF2-40B4-BE49-F238E27FC236}">
                <a16:creationId xmlns:a16="http://schemas.microsoft.com/office/drawing/2014/main" id="{76EA1218-9E33-65D3-0F1A-24AF076972A3}"/>
              </a:ext>
            </a:extLst>
          </xdr:cNvPr>
          <xdr:cNvCxnSpPr/>
        </xdr:nvCxnSpPr>
        <xdr:spPr>
          <a:xfrm rot="5400000">
            <a:off x="2744149" y="1799712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5" name="Conector recto 704">
            <a:extLst>
              <a:ext uri="{FF2B5EF4-FFF2-40B4-BE49-F238E27FC236}">
                <a16:creationId xmlns:a16="http://schemas.microsoft.com/office/drawing/2014/main" id="{43DF0889-43F3-B519-44EA-9D7CDC32ED82}"/>
              </a:ext>
            </a:extLst>
          </xdr:cNvPr>
          <xdr:cNvCxnSpPr/>
        </xdr:nvCxnSpPr>
        <xdr:spPr>
          <a:xfrm rot="5400000">
            <a:off x="2706240" y="1706605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6" name="Conector recto 705">
            <a:extLst>
              <a:ext uri="{FF2B5EF4-FFF2-40B4-BE49-F238E27FC236}">
                <a16:creationId xmlns:a16="http://schemas.microsoft.com/office/drawing/2014/main" id="{420F767D-7F7D-0450-AB66-40B46B6EA481}"/>
              </a:ext>
            </a:extLst>
          </xdr:cNvPr>
          <xdr:cNvCxnSpPr/>
        </xdr:nvCxnSpPr>
        <xdr:spPr>
          <a:xfrm rot="5400000">
            <a:off x="2749878" y="1903213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7" name="Conector recto 706">
            <a:extLst>
              <a:ext uri="{FF2B5EF4-FFF2-40B4-BE49-F238E27FC236}">
                <a16:creationId xmlns:a16="http://schemas.microsoft.com/office/drawing/2014/main" id="{9B7FF4A5-3859-F2EB-CA01-35CCEEF5144F}"/>
              </a:ext>
            </a:extLst>
          </xdr:cNvPr>
          <xdr:cNvCxnSpPr/>
        </xdr:nvCxnSpPr>
        <xdr:spPr>
          <a:xfrm rot="5400000">
            <a:off x="2711969" y="1810106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8" name="Conector recto 707">
            <a:extLst>
              <a:ext uri="{FF2B5EF4-FFF2-40B4-BE49-F238E27FC236}">
                <a16:creationId xmlns:a16="http://schemas.microsoft.com/office/drawing/2014/main" id="{BE3639DC-FAD6-EA32-A1E6-67CD5977EDFB}"/>
              </a:ext>
            </a:extLst>
          </xdr:cNvPr>
          <xdr:cNvCxnSpPr/>
        </xdr:nvCxnSpPr>
        <xdr:spPr>
          <a:xfrm rot="5400000">
            <a:off x="2744147" y="2006702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9" name="Conector recto 708">
            <a:extLst>
              <a:ext uri="{FF2B5EF4-FFF2-40B4-BE49-F238E27FC236}">
                <a16:creationId xmlns:a16="http://schemas.microsoft.com/office/drawing/2014/main" id="{BEC0FF56-D11A-58F9-0ED1-EE5962548344}"/>
              </a:ext>
            </a:extLst>
          </xdr:cNvPr>
          <xdr:cNvCxnSpPr/>
        </xdr:nvCxnSpPr>
        <xdr:spPr>
          <a:xfrm rot="5400000">
            <a:off x="2706238" y="1913595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0" name="Conector recto 709">
            <a:extLst>
              <a:ext uri="{FF2B5EF4-FFF2-40B4-BE49-F238E27FC236}">
                <a16:creationId xmlns:a16="http://schemas.microsoft.com/office/drawing/2014/main" id="{847C6FF7-6296-0062-B91D-BF6B8CE47BAA}"/>
              </a:ext>
            </a:extLst>
          </xdr:cNvPr>
          <xdr:cNvCxnSpPr/>
        </xdr:nvCxnSpPr>
        <xdr:spPr>
          <a:xfrm rot="5400000">
            <a:off x="2744152" y="2117093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1" name="Conector recto 710">
            <a:extLst>
              <a:ext uri="{FF2B5EF4-FFF2-40B4-BE49-F238E27FC236}">
                <a16:creationId xmlns:a16="http://schemas.microsoft.com/office/drawing/2014/main" id="{06441EC4-892E-215F-EA52-9334CD57FF8A}"/>
              </a:ext>
            </a:extLst>
          </xdr:cNvPr>
          <xdr:cNvCxnSpPr/>
        </xdr:nvCxnSpPr>
        <xdr:spPr>
          <a:xfrm rot="5400000">
            <a:off x="2706242" y="2023986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2" name="Conector recto 711">
            <a:extLst>
              <a:ext uri="{FF2B5EF4-FFF2-40B4-BE49-F238E27FC236}">
                <a16:creationId xmlns:a16="http://schemas.microsoft.com/office/drawing/2014/main" id="{D19F8FC2-EAD8-B44D-F3EA-080187F6B8CB}"/>
              </a:ext>
            </a:extLst>
          </xdr:cNvPr>
          <xdr:cNvCxnSpPr/>
        </xdr:nvCxnSpPr>
        <xdr:spPr>
          <a:xfrm rot="5400000">
            <a:off x="2749880" y="2220595"/>
            <a:ext cx="0" cy="7582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3" name="Conector recto 712">
            <a:extLst>
              <a:ext uri="{FF2B5EF4-FFF2-40B4-BE49-F238E27FC236}">
                <a16:creationId xmlns:a16="http://schemas.microsoft.com/office/drawing/2014/main" id="{BD05DC97-165D-855B-DE60-20FA0D6B2D75}"/>
              </a:ext>
            </a:extLst>
          </xdr:cNvPr>
          <xdr:cNvCxnSpPr/>
        </xdr:nvCxnSpPr>
        <xdr:spPr>
          <a:xfrm rot="5400000">
            <a:off x="2711971" y="2127487"/>
            <a:ext cx="0" cy="15164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0</xdr:colOff>
      <xdr:row>103</xdr:row>
      <xdr:rowOff>0</xdr:rowOff>
    </xdr:from>
    <xdr:to>
      <xdr:col>7</xdr:col>
      <xdr:colOff>293282</xdr:colOff>
      <xdr:row>103</xdr:row>
      <xdr:rowOff>181965</xdr:rowOff>
    </xdr:to>
    <xdr:grpSp>
      <xdr:nvGrpSpPr>
        <xdr:cNvPr id="714" name="Grupo 713">
          <a:extLst>
            <a:ext uri="{FF2B5EF4-FFF2-40B4-BE49-F238E27FC236}">
              <a16:creationId xmlns:a16="http://schemas.microsoft.com/office/drawing/2014/main" id="{68805609-20DF-4BD1-B2CD-01096209E279}"/>
            </a:ext>
          </a:extLst>
        </xdr:cNvPr>
        <xdr:cNvGrpSpPr/>
      </xdr:nvGrpSpPr>
      <xdr:grpSpPr>
        <a:xfrm rot="10800000">
          <a:off x="779318" y="17803091"/>
          <a:ext cx="5398336" cy="180060"/>
          <a:chOff x="6227354" y="2874955"/>
          <a:chExt cx="4016477" cy="180031"/>
        </a:xfrm>
      </xdr:grpSpPr>
      <xdr:cxnSp macro="">
        <xdr:nvCxnSpPr>
          <xdr:cNvPr id="715" name="Conector recto 714">
            <a:extLst>
              <a:ext uri="{FF2B5EF4-FFF2-40B4-BE49-F238E27FC236}">
                <a16:creationId xmlns:a16="http://schemas.microsoft.com/office/drawing/2014/main" id="{54FE717D-9F0A-5272-7710-51C72F01BCEF}"/>
              </a:ext>
            </a:extLst>
          </xdr:cNvPr>
          <xdr:cNvCxnSpPr/>
        </xdr:nvCxnSpPr>
        <xdr:spPr>
          <a:xfrm>
            <a:off x="9824726" y="289034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6" name="Conector recto 715">
            <a:extLst>
              <a:ext uri="{FF2B5EF4-FFF2-40B4-BE49-F238E27FC236}">
                <a16:creationId xmlns:a16="http://schemas.microsoft.com/office/drawing/2014/main" id="{EF21AAAD-754D-E923-52BB-8C70041DEA5E}"/>
              </a:ext>
            </a:extLst>
          </xdr:cNvPr>
          <xdr:cNvCxnSpPr/>
        </xdr:nvCxnSpPr>
        <xdr:spPr>
          <a:xfrm>
            <a:off x="9781183" y="289034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7" name="Conector recto 716">
            <a:extLst>
              <a:ext uri="{FF2B5EF4-FFF2-40B4-BE49-F238E27FC236}">
                <a16:creationId xmlns:a16="http://schemas.microsoft.com/office/drawing/2014/main" id="{14E85FAC-9165-5641-F43F-14D4FF1AB165}"/>
              </a:ext>
            </a:extLst>
          </xdr:cNvPr>
          <xdr:cNvCxnSpPr/>
        </xdr:nvCxnSpPr>
        <xdr:spPr>
          <a:xfrm>
            <a:off x="9911810" y="289034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8" name="Conector recto 717">
            <a:extLst>
              <a:ext uri="{FF2B5EF4-FFF2-40B4-BE49-F238E27FC236}">
                <a16:creationId xmlns:a16="http://schemas.microsoft.com/office/drawing/2014/main" id="{0851C4C1-31AD-8453-3008-A6D3B5A8D42C}"/>
              </a:ext>
            </a:extLst>
          </xdr:cNvPr>
          <xdr:cNvCxnSpPr/>
        </xdr:nvCxnSpPr>
        <xdr:spPr>
          <a:xfrm>
            <a:off x="9868267" y="289034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9" name="Conector recto 718">
            <a:extLst>
              <a:ext uri="{FF2B5EF4-FFF2-40B4-BE49-F238E27FC236}">
                <a16:creationId xmlns:a16="http://schemas.microsoft.com/office/drawing/2014/main" id="{A536D4A1-7F63-100E-6967-5797B63D52A5}"/>
              </a:ext>
            </a:extLst>
          </xdr:cNvPr>
          <xdr:cNvCxnSpPr/>
        </xdr:nvCxnSpPr>
        <xdr:spPr>
          <a:xfrm>
            <a:off x="9993459" y="288490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0" name="Conector recto 719">
            <a:extLst>
              <a:ext uri="{FF2B5EF4-FFF2-40B4-BE49-F238E27FC236}">
                <a16:creationId xmlns:a16="http://schemas.microsoft.com/office/drawing/2014/main" id="{CEDCB96E-AD87-DB9F-51E9-C41DCCFC9681}"/>
              </a:ext>
            </a:extLst>
          </xdr:cNvPr>
          <xdr:cNvCxnSpPr/>
        </xdr:nvCxnSpPr>
        <xdr:spPr>
          <a:xfrm>
            <a:off x="9949916" y="288490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1" name="Conector recto 720">
            <a:extLst>
              <a:ext uri="{FF2B5EF4-FFF2-40B4-BE49-F238E27FC236}">
                <a16:creationId xmlns:a16="http://schemas.microsoft.com/office/drawing/2014/main" id="{853A1C88-3C9F-50A2-02A9-2D654E682CDA}"/>
              </a:ext>
            </a:extLst>
          </xdr:cNvPr>
          <xdr:cNvCxnSpPr/>
        </xdr:nvCxnSpPr>
        <xdr:spPr>
          <a:xfrm>
            <a:off x="10075098" y="289034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2" name="Conector recto 721">
            <a:extLst>
              <a:ext uri="{FF2B5EF4-FFF2-40B4-BE49-F238E27FC236}">
                <a16:creationId xmlns:a16="http://schemas.microsoft.com/office/drawing/2014/main" id="{B22FD777-1CF3-75D1-B3EB-8D09C489FCFD}"/>
              </a:ext>
            </a:extLst>
          </xdr:cNvPr>
          <xdr:cNvCxnSpPr/>
        </xdr:nvCxnSpPr>
        <xdr:spPr>
          <a:xfrm>
            <a:off x="10031555" y="289034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3" name="Conector recto 722">
            <a:extLst>
              <a:ext uri="{FF2B5EF4-FFF2-40B4-BE49-F238E27FC236}">
                <a16:creationId xmlns:a16="http://schemas.microsoft.com/office/drawing/2014/main" id="{567812AD-BCD3-E43A-5F9F-C2E6326DD687}"/>
              </a:ext>
            </a:extLst>
          </xdr:cNvPr>
          <xdr:cNvCxnSpPr/>
        </xdr:nvCxnSpPr>
        <xdr:spPr>
          <a:xfrm>
            <a:off x="10162182" y="289034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4" name="Conector recto 723">
            <a:extLst>
              <a:ext uri="{FF2B5EF4-FFF2-40B4-BE49-F238E27FC236}">
                <a16:creationId xmlns:a16="http://schemas.microsoft.com/office/drawing/2014/main" id="{319C8856-DDA4-514D-EBEC-AE8EFE053A88}"/>
              </a:ext>
            </a:extLst>
          </xdr:cNvPr>
          <xdr:cNvCxnSpPr/>
        </xdr:nvCxnSpPr>
        <xdr:spPr>
          <a:xfrm>
            <a:off x="10118639" y="289033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5" name="Conector recto 724">
            <a:extLst>
              <a:ext uri="{FF2B5EF4-FFF2-40B4-BE49-F238E27FC236}">
                <a16:creationId xmlns:a16="http://schemas.microsoft.com/office/drawing/2014/main" id="{1AD4A190-C98E-E10C-28BD-540F428C5BEA}"/>
              </a:ext>
            </a:extLst>
          </xdr:cNvPr>
          <xdr:cNvCxnSpPr/>
        </xdr:nvCxnSpPr>
        <xdr:spPr>
          <a:xfrm>
            <a:off x="10243831" y="288490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6" name="Conector recto 725">
            <a:extLst>
              <a:ext uri="{FF2B5EF4-FFF2-40B4-BE49-F238E27FC236}">
                <a16:creationId xmlns:a16="http://schemas.microsoft.com/office/drawing/2014/main" id="{212C780D-0F85-DD40-2321-DFB88E5C8F9E}"/>
              </a:ext>
            </a:extLst>
          </xdr:cNvPr>
          <xdr:cNvCxnSpPr/>
        </xdr:nvCxnSpPr>
        <xdr:spPr>
          <a:xfrm>
            <a:off x="10200288" y="288489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7" name="Conector recto 726">
            <a:extLst>
              <a:ext uri="{FF2B5EF4-FFF2-40B4-BE49-F238E27FC236}">
                <a16:creationId xmlns:a16="http://schemas.microsoft.com/office/drawing/2014/main" id="{6860B767-5295-8F87-264D-1BF8572C88D9}"/>
              </a:ext>
            </a:extLst>
          </xdr:cNvPr>
          <xdr:cNvCxnSpPr/>
        </xdr:nvCxnSpPr>
        <xdr:spPr>
          <a:xfrm>
            <a:off x="9318538" y="287496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8" name="Conector recto 727">
            <a:extLst>
              <a:ext uri="{FF2B5EF4-FFF2-40B4-BE49-F238E27FC236}">
                <a16:creationId xmlns:a16="http://schemas.microsoft.com/office/drawing/2014/main" id="{85EAF0F7-6B59-F6D2-F339-550400C2C023}"/>
              </a:ext>
            </a:extLst>
          </xdr:cNvPr>
          <xdr:cNvCxnSpPr/>
        </xdr:nvCxnSpPr>
        <xdr:spPr>
          <a:xfrm>
            <a:off x="9274995" y="287495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9" name="Conector recto 728">
            <a:extLst>
              <a:ext uri="{FF2B5EF4-FFF2-40B4-BE49-F238E27FC236}">
                <a16:creationId xmlns:a16="http://schemas.microsoft.com/office/drawing/2014/main" id="{DFE204FD-AACF-45B4-993A-361C827644C1}"/>
              </a:ext>
            </a:extLst>
          </xdr:cNvPr>
          <xdr:cNvCxnSpPr/>
        </xdr:nvCxnSpPr>
        <xdr:spPr>
          <a:xfrm>
            <a:off x="9405622" y="288809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0" name="Conector recto 729">
            <a:extLst>
              <a:ext uri="{FF2B5EF4-FFF2-40B4-BE49-F238E27FC236}">
                <a16:creationId xmlns:a16="http://schemas.microsoft.com/office/drawing/2014/main" id="{E67CDCDC-2C88-18A5-D804-79A9CB639802}"/>
              </a:ext>
            </a:extLst>
          </xdr:cNvPr>
          <xdr:cNvCxnSpPr/>
        </xdr:nvCxnSpPr>
        <xdr:spPr>
          <a:xfrm>
            <a:off x="9362079" y="287495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1" name="Conector recto 730">
            <a:extLst>
              <a:ext uri="{FF2B5EF4-FFF2-40B4-BE49-F238E27FC236}">
                <a16:creationId xmlns:a16="http://schemas.microsoft.com/office/drawing/2014/main" id="{17905318-E9FD-D074-E9E6-9511301174F0}"/>
              </a:ext>
            </a:extLst>
          </xdr:cNvPr>
          <xdr:cNvCxnSpPr/>
        </xdr:nvCxnSpPr>
        <xdr:spPr>
          <a:xfrm>
            <a:off x="9487271" y="289579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2" name="Conector recto 731">
            <a:extLst>
              <a:ext uri="{FF2B5EF4-FFF2-40B4-BE49-F238E27FC236}">
                <a16:creationId xmlns:a16="http://schemas.microsoft.com/office/drawing/2014/main" id="{DA3D52D6-2D2D-0813-CD69-2EFEC41B6A9C}"/>
              </a:ext>
            </a:extLst>
          </xdr:cNvPr>
          <xdr:cNvCxnSpPr/>
        </xdr:nvCxnSpPr>
        <xdr:spPr>
          <a:xfrm>
            <a:off x="9443728" y="288265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3" name="Conector recto 732">
            <a:extLst>
              <a:ext uri="{FF2B5EF4-FFF2-40B4-BE49-F238E27FC236}">
                <a16:creationId xmlns:a16="http://schemas.microsoft.com/office/drawing/2014/main" id="{2F9BE3AC-A1EA-283C-9E41-503A568936E9}"/>
              </a:ext>
            </a:extLst>
          </xdr:cNvPr>
          <xdr:cNvCxnSpPr/>
        </xdr:nvCxnSpPr>
        <xdr:spPr>
          <a:xfrm>
            <a:off x="9568910" y="290123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4" name="Conector recto 733">
            <a:extLst>
              <a:ext uri="{FF2B5EF4-FFF2-40B4-BE49-F238E27FC236}">
                <a16:creationId xmlns:a16="http://schemas.microsoft.com/office/drawing/2014/main" id="{36C58F72-4C84-DA79-3DB4-5BF3655D33A8}"/>
              </a:ext>
            </a:extLst>
          </xdr:cNvPr>
          <xdr:cNvCxnSpPr/>
        </xdr:nvCxnSpPr>
        <xdr:spPr>
          <a:xfrm>
            <a:off x="9525367" y="290123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5" name="Conector recto 734">
            <a:extLst>
              <a:ext uri="{FF2B5EF4-FFF2-40B4-BE49-F238E27FC236}">
                <a16:creationId xmlns:a16="http://schemas.microsoft.com/office/drawing/2014/main" id="{218FB17A-6A9D-0B38-236C-FD53E49BF57F}"/>
              </a:ext>
            </a:extLst>
          </xdr:cNvPr>
          <xdr:cNvCxnSpPr/>
        </xdr:nvCxnSpPr>
        <xdr:spPr>
          <a:xfrm>
            <a:off x="9655994" y="290123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6" name="Conector recto 735">
            <a:extLst>
              <a:ext uri="{FF2B5EF4-FFF2-40B4-BE49-F238E27FC236}">
                <a16:creationId xmlns:a16="http://schemas.microsoft.com/office/drawing/2014/main" id="{FF4370AC-D974-8803-E571-22CAFF14F518}"/>
              </a:ext>
            </a:extLst>
          </xdr:cNvPr>
          <xdr:cNvCxnSpPr/>
        </xdr:nvCxnSpPr>
        <xdr:spPr>
          <a:xfrm>
            <a:off x="9612451" y="290122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7" name="Conector recto 736">
            <a:extLst>
              <a:ext uri="{FF2B5EF4-FFF2-40B4-BE49-F238E27FC236}">
                <a16:creationId xmlns:a16="http://schemas.microsoft.com/office/drawing/2014/main" id="{F153D0A5-CCAC-9831-AD4C-41F908D45E93}"/>
              </a:ext>
            </a:extLst>
          </xdr:cNvPr>
          <xdr:cNvCxnSpPr/>
        </xdr:nvCxnSpPr>
        <xdr:spPr>
          <a:xfrm>
            <a:off x="9737643" y="289579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8" name="Conector recto 737">
            <a:extLst>
              <a:ext uri="{FF2B5EF4-FFF2-40B4-BE49-F238E27FC236}">
                <a16:creationId xmlns:a16="http://schemas.microsoft.com/office/drawing/2014/main" id="{00AC2105-8725-DFDB-835F-C57ECFDE1658}"/>
              </a:ext>
            </a:extLst>
          </xdr:cNvPr>
          <xdr:cNvCxnSpPr/>
        </xdr:nvCxnSpPr>
        <xdr:spPr>
          <a:xfrm>
            <a:off x="9694100" y="289578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9" name="Conector recto 738">
            <a:extLst>
              <a:ext uri="{FF2B5EF4-FFF2-40B4-BE49-F238E27FC236}">
                <a16:creationId xmlns:a16="http://schemas.microsoft.com/office/drawing/2014/main" id="{7B708009-57BB-18AD-EAF7-82C004867C71}"/>
              </a:ext>
            </a:extLst>
          </xdr:cNvPr>
          <xdr:cNvCxnSpPr/>
        </xdr:nvCxnSpPr>
        <xdr:spPr>
          <a:xfrm>
            <a:off x="8806907" y="289240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0" name="Conector recto 739">
            <a:extLst>
              <a:ext uri="{FF2B5EF4-FFF2-40B4-BE49-F238E27FC236}">
                <a16:creationId xmlns:a16="http://schemas.microsoft.com/office/drawing/2014/main" id="{1B356F82-2DA4-B752-E0E9-D9511AC70AE1}"/>
              </a:ext>
            </a:extLst>
          </xdr:cNvPr>
          <xdr:cNvCxnSpPr/>
        </xdr:nvCxnSpPr>
        <xdr:spPr>
          <a:xfrm>
            <a:off x="8763364" y="289240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1" name="Conector recto 740">
            <a:extLst>
              <a:ext uri="{FF2B5EF4-FFF2-40B4-BE49-F238E27FC236}">
                <a16:creationId xmlns:a16="http://schemas.microsoft.com/office/drawing/2014/main" id="{3E3CE556-C2F7-4FE0-E7F8-B60272D70A9C}"/>
              </a:ext>
            </a:extLst>
          </xdr:cNvPr>
          <xdr:cNvCxnSpPr/>
        </xdr:nvCxnSpPr>
        <xdr:spPr>
          <a:xfrm>
            <a:off x="8893991" y="289240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2" name="Conector recto 741">
            <a:extLst>
              <a:ext uri="{FF2B5EF4-FFF2-40B4-BE49-F238E27FC236}">
                <a16:creationId xmlns:a16="http://schemas.microsoft.com/office/drawing/2014/main" id="{56EF0C77-1148-FB05-EB54-F05524A566F5}"/>
              </a:ext>
            </a:extLst>
          </xdr:cNvPr>
          <xdr:cNvCxnSpPr/>
        </xdr:nvCxnSpPr>
        <xdr:spPr>
          <a:xfrm>
            <a:off x="8850448" y="289240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3" name="Conector recto 742">
            <a:extLst>
              <a:ext uri="{FF2B5EF4-FFF2-40B4-BE49-F238E27FC236}">
                <a16:creationId xmlns:a16="http://schemas.microsoft.com/office/drawing/2014/main" id="{7224626E-271B-C6B9-D9F9-E3B37A35A05E}"/>
              </a:ext>
            </a:extLst>
          </xdr:cNvPr>
          <xdr:cNvCxnSpPr/>
        </xdr:nvCxnSpPr>
        <xdr:spPr>
          <a:xfrm>
            <a:off x="8975640" y="288696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4" name="Conector recto 743">
            <a:extLst>
              <a:ext uri="{FF2B5EF4-FFF2-40B4-BE49-F238E27FC236}">
                <a16:creationId xmlns:a16="http://schemas.microsoft.com/office/drawing/2014/main" id="{0EB50BD5-44E6-0D46-3CFF-AB87C01B0D94}"/>
              </a:ext>
            </a:extLst>
          </xdr:cNvPr>
          <xdr:cNvCxnSpPr/>
        </xdr:nvCxnSpPr>
        <xdr:spPr>
          <a:xfrm>
            <a:off x="8932097" y="288696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5" name="Conector recto 744">
            <a:extLst>
              <a:ext uri="{FF2B5EF4-FFF2-40B4-BE49-F238E27FC236}">
                <a16:creationId xmlns:a16="http://schemas.microsoft.com/office/drawing/2014/main" id="{CEEDCF25-475E-249D-60D5-92CA5DD37223}"/>
              </a:ext>
            </a:extLst>
          </xdr:cNvPr>
          <xdr:cNvCxnSpPr/>
        </xdr:nvCxnSpPr>
        <xdr:spPr>
          <a:xfrm>
            <a:off x="9057279" y="288583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6" name="Conector recto 745">
            <a:extLst>
              <a:ext uri="{FF2B5EF4-FFF2-40B4-BE49-F238E27FC236}">
                <a16:creationId xmlns:a16="http://schemas.microsoft.com/office/drawing/2014/main" id="{9A6FFB87-3C30-F694-2294-F9EFBEA4BADF}"/>
              </a:ext>
            </a:extLst>
          </xdr:cNvPr>
          <xdr:cNvCxnSpPr/>
        </xdr:nvCxnSpPr>
        <xdr:spPr>
          <a:xfrm>
            <a:off x="9013736" y="288583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7" name="Conector recto 746">
            <a:extLst>
              <a:ext uri="{FF2B5EF4-FFF2-40B4-BE49-F238E27FC236}">
                <a16:creationId xmlns:a16="http://schemas.microsoft.com/office/drawing/2014/main" id="{CEE4CB93-1A6C-4C81-F64F-CCFD3B21F7E2}"/>
              </a:ext>
            </a:extLst>
          </xdr:cNvPr>
          <xdr:cNvCxnSpPr/>
        </xdr:nvCxnSpPr>
        <xdr:spPr>
          <a:xfrm>
            <a:off x="9144363" y="288583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8" name="Conector recto 747">
            <a:extLst>
              <a:ext uri="{FF2B5EF4-FFF2-40B4-BE49-F238E27FC236}">
                <a16:creationId xmlns:a16="http://schemas.microsoft.com/office/drawing/2014/main" id="{82854CFA-593C-3322-06FB-C7B7D5A8F94D}"/>
              </a:ext>
            </a:extLst>
          </xdr:cNvPr>
          <xdr:cNvCxnSpPr/>
        </xdr:nvCxnSpPr>
        <xdr:spPr>
          <a:xfrm>
            <a:off x="9100820" y="288583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9" name="Conector recto 748">
            <a:extLst>
              <a:ext uri="{FF2B5EF4-FFF2-40B4-BE49-F238E27FC236}">
                <a16:creationId xmlns:a16="http://schemas.microsoft.com/office/drawing/2014/main" id="{88F55B1B-4B27-7370-046C-3844196D384F}"/>
              </a:ext>
            </a:extLst>
          </xdr:cNvPr>
          <xdr:cNvCxnSpPr/>
        </xdr:nvCxnSpPr>
        <xdr:spPr>
          <a:xfrm>
            <a:off x="9226012" y="288039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0" name="Conector recto 749">
            <a:extLst>
              <a:ext uri="{FF2B5EF4-FFF2-40B4-BE49-F238E27FC236}">
                <a16:creationId xmlns:a16="http://schemas.microsoft.com/office/drawing/2014/main" id="{45308063-F1D6-6994-7FA7-A4BE216A3789}"/>
              </a:ext>
            </a:extLst>
          </xdr:cNvPr>
          <xdr:cNvCxnSpPr/>
        </xdr:nvCxnSpPr>
        <xdr:spPr>
          <a:xfrm>
            <a:off x="9182469" y="288039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1" name="Conector recto 750">
            <a:extLst>
              <a:ext uri="{FF2B5EF4-FFF2-40B4-BE49-F238E27FC236}">
                <a16:creationId xmlns:a16="http://schemas.microsoft.com/office/drawing/2014/main" id="{3441B630-DD9F-374C-4541-3A15E51A7B67}"/>
              </a:ext>
            </a:extLst>
          </xdr:cNvPr>
          <xdr:cNvCxnSpPr/>
        </xdr:nvCxnSpPr>
        <xdr:spPr>
          <a:xfrm>
            <a:off x="8300719" y="289015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2" name="Conector recto 751">
            <a:extLst>
              <a:ext uri="{FF2B5EF4-FFF2-40B4-BE49-F238E27FC236}">
                <a16:creationId xmlns:a16="http://schemas.microsoft.com/office/drawing/2014/main" id="{268AA4E9-5647-91F9-5691-587F74EB73F6}"/>
              </a:ext>
            </a:extLst>
          </xdr:cNvPr>
          <xdr:cNvCxnSpPr/>
        </xdr:nvCxnSpPr>
        <xdr:spPr>
          <a:xfrm>
            <a:off x="8257176" y="289015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3" name="Conector recto 752">
            <a:extLst>
              <a:ext uri="{FF2B5EF4-FFF2-40B4-BE49-F238E27FC236}">
                <a16:creationId xmlns:a16="http://schemas.microsoft.com/office/drawing/2014/main" id="{DC44EF8A-9774-059F-06B7-C8A23129AEDC}"/>
              </a:ext>
            </a:extLst>
          </xdr:cNvPr>
          <xdr:cNvCxnSpPr/>
        </xdr:nvCxnSpPr>
        <xdr:spPr>
          <a:xfrm>
            <a:off x="8387803" y="289015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4" name="Conector recto 753">
            <a:extLst>
              <a:ext uri="{FF2B5EF4-FFF2-40B4-BE49-F238E27FC236}">
                <a16:creationId xmlns:a16="http://schemas.microsoft.com/office/drawing/2014/main" id="{2DDC242C-7B02-7A35-B29C-B4BA4E394D7A}"/>
              </a:ext>
            </a:extLst>
          </xdr:cNvPr>
          <xdr:cNvCxnSpPr/>
        </xdr:nvCxnSpPr>
        <xdr:spPr>
          <a:xfrm>
            <a:off x="8344260" y="2890154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5" name="Conector recto 754">
            <a:extLst>
              <a:ext uri="{FF2B5EF4-FFF2-40B4-BE49-F238E27FC236}">
                <a16:creationId xmlns:a16="http://schemas.microsoft.com/office/drawing/2014/main" id="{3B16A24C-719A-07BA-B950-7FBFE2331F5D}"/>
              </a:ext>
            </a:extLst>
          </xdr:cNvPr>
          <xdr:cNvCxnSpPr/>
        </xdr:nvCxnSpPr>
        <xdr:spPr>
          <a:xfrm>
            <a:off x="8469452" y="288471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6" name="Conector recto 755">
            <a:extLst>
              <a:ext uri="{FF2B5EF4-FFF2-40B4-BE49-F238E27FC236}">
                <a16:creationId xmlns:a16="http://schemas.microsoft.com/office/drawing/2014/main" id="{F77F5888-330D-14A0-D96C-CE1831CF3C1A}"/>
              </a:ext>
            </a:extLst>
          </xdr:cNvPr>
          <xdr:cNvCxnSpPr/>
        </xdr:nvCxnSpPr>
        <xdr:spPr>
          <a:xfrm>
            <a:off x="8425909" y="2884714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7" name="Conector recto 756">
            <a:extLst>
              <a:ext uri="{FF2B5EF4-FFF2-40B4-BE49-F238E27FC236}">
                <a16:creationId xmlns:a16="http://schemas.microsoft.com/office/drawing/2014/main" id="{0FBF450A-A2D1-02BA-F0AE-EC94CE9C3A2C}"/>
              </a:ext>
            </a:extLst>
          </xdr:cNvPr>
          <xdr:cNvCxnSpPr/>
        </xdr:nvCxnSpPr>
        <xdr:spPr>
          <a:xfrm>
            <a:off x="8551091" y="289015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8" name="Conector recto 757">
            <a:extLst>
              <a:ext uri="{FF2B5EF4-FFF2-40B4-BE49-F238E27FC236}">
                <a16:creationId xmlns:a16="http://schemas.microsoft.com/office/drawing/2014/main" id="{4210BBDE-AEA6-C2D4-0A7E-BDE66EE4F30E}"/>
              </a:ext>
            </a:extLst>
          </xdr:cNvPr>
          <xdr:cNvCxnSpPr/>
        </xdr:nvCxnSpPr>
        <xdr:spPr>
          <a:xfrm>
            <a:off x="8507548" y="289015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9" name="Conector recto 758">
            <a:extLst>
              <a:ext uri="{FF2B5EF4-FFF2-40B4-BE49-F238E27FC236}">
                <a16:creationId xmlns:a16="http://schemas.microsoft.com/office/drawing/2014/main" id="{F1764F4C-5C87-AFA4-ED8E-5966FD80B752}"/>
              </a:ext>
            </a:extLst>
          </xdr:cNvPr>
          <xdr:cNvCxnSpPr/>
        </xdr:nvCxnSpPr>
        <xdr:spPr>
          <a:xfrm>
            <a:off x="8638175" y="289015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0" name="Conector recto 759">
            <a:extLst>
              <a:ext uri="{FF2B5EF4-FFF2-40B4-BE49-F238E27FC236}">
                <a16:creationId xmlns:a16="http://schemas.microsoft.com/office/drawing/2014/main" id="{1EBB3E5E-DAD9-8DA4-E61C-DFC45AAED0CA}"/>
              </a:ext>
            </a:extLst>
          </xdr:cNvPr>
          <xdr:cNvCxnSpPr/>
        </xdr:nvCxnSpPr>
        <xdr:spPr>
          <a:xfrm>
            <a:off x="8594632" y="289015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1" name="Conector recto 760">
            <a:extLst>
              <a:ext uri="{FF2B5EF4-FFF2-40B4-BE49-F238E27FC236}">
                <a16:creationId xmlns:a16="http://schemas.microsoft.com/office/drawing/2014/main" id="{CCA61F2D-4F8D-C4C5-EB2C-1C14518EBCBE}"/>
              </a:ext>
            </a:extLst>
          </xdr:cNvPr>
          <xdr:cNvCxnSpPr/>
        </xdr:nvCxnSpPr>
        <xdr:spPr>
          <a:xfrm>
            <a:off x="8719824" y="289785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2" name="Conector recto 761">
            <a:extLst>
              <a:ext uri="{FF2B5EF4-FFF2-40B4-BE49-F238E27FC236}">
                <a16:creationId xmlns:a16="http://schemas.microsoft.com/office/drawing/2014/main" id="{20A5477B-7EFD-40FC-54BE-CDE606870206}"/>
              </a:ext>
            </a:extLst>
          </xdr:cNvPr>
          <xdr:cNvCxnSpPr/>
        </xdr:nvCxnSpPr>
        <xdr:spPr>
          <a:xfrm>
            <a:off x="8676281" y="288471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3" name="Conector recto 762">
            <a:extLst>
              <a:ext uri="{FF2B5EF4-FFF2-40B4-BE49-F238E27FC236}">
                <a16:creationId xmlns:a16="http://schemas.microsoft.com/office/drawing/2014/main" id="{531663CC-9165-2DA2-7874-B7A3E4E9BC40}"/>
              </a:ext>
            </a:extLst>
          </xdr:cNvPr>
          <xdr:cNvCxnSpPr/>
        </xdr:nvCxnSpPr>
        <xdr:spPr>
          <a:xfrm>
            <a:off x="7794904" y="289579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4" name="Conector recto 763">
            <a:extLst>
              <a:ext uri="{FF2B5EF4-FFF2-40B4-BE49-F238E27FC236}">
                <a16:creationId xmlns:a16="http://schemas.microsoft.com/office/drawing/2014/main" id="{C806E65F-9398-7822-D555-FB7EE2CB23AC}"/>
              </a:ext>
            </a:extLst>
          </xdr:cNvPr>
          <xdr:cNvCxnSpPr/>
        </xdr:nvCxnSpPr>
        <xdr:spPr>
          <a:xfrm>
            <a:off x="7751361" y="289578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5" name="Conector recto 764">
            <a:extLst>
              <a:ext uri="{FF2B5EF4-FFF2-40B4-BE49-F238E27FC236}">
                <a16:creationId xmlns:a16="http://schemas.microsoft.com/office/drawing/2014/main" id="{0465FB36-6D60-3840-C766-08FC273C32CE}"/>
              </a:ext>
            </a:extLst>
          </xdr:cNvPr>
          <xdr:cNvCxnSpPr/>
        </xdr:nvCxnSpPr>
        <xdr:spPr>
          <a:xfrm>
            <a:off x="7881988" y="289578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6" name="Conector recto 765">
            <a:extLst>
              <a:ext uri="{FF2B5EF4-FFF2-40B4-BE49-F238E27FC236}">
                <a16:creationId xmlns:a16="http://schemas.microsoft.com/office/drawing/2014/main" id="{38DC53D0-ED9E-E4B3-D090-09E9E0AC194D}"/>
              </a:ext>
            </a:extLst>
          </xdr:cNvPr>
          <xdr:cNvCxnSpPr/>
        </xdr:nvCxnSpPr>
        <xdr:spPr>
          <a:xfrm>
            <a:off x="7838445" y="289578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7" name="Conector recto 766">
            <a:extLst>
              <a:ext uri="{FF2B5EF4-FFF2-40B4-BE49-F238E27FC236}">
                <a16:creationId xmlns:a16="http://schemas.microsoft.com/office/drawing/2014/main" id="{058DD452-7642-2555-2AEC-B55F383595A2}"/>
              </a:ext>
            </a:extLst>
          </xdr:cNvPr>
          <xdr:cNvCxnSpPr/>
        </xdr:nvCxnSpPr>
        <xdr:spPr>
          <a:xfrm>
            <a:off x="7963637" y="289034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8" name="Conector recto 767">
            <a:extLst>
              <a:ext uri="{FF2B5EF4-FFF2-40B4-BE49-F238E27FC236}">
                <a16:creationId xmlns:a16="http://schemas.microsoft.com/office/drawing/2014/main" id="{A346BF17-1A56-630D-47FD-B2F2755FE1EA}"/>
              </a:ext>
            </a:extLst>
          </xdr:cNvPr>
          <xdr:cNvCxnSpPr/>
        </xdr:nvCxnSpPr>
        <xdr:spPr>
          <a:xfrm>
            <a:off x="7920094" y="289034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9" name="Conector recto 768">
            <a:extLst>
              <a:ext uri="{FF2B5EF4-FFF2-40B4-BE49-F238E27FC236}">
                <a16:creationId xmlns:a16="http://schemas.microsoft.com/office/drawing/2014/main" id="{53E01AE8-8E54-25F7-7E49-88983FF64B18}"/>
              </a:ext>
            </a:extLst>
          </xdr:cNvPr>
          <xdr:cNvCxnSpPr/>
        </xdr:nvCxnSpPr>
        <xdr:spPr>
          <a:xfrm>
            <a:off x="8045276" y="2895788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0" name="Conector recto 769">
            <a:extLst>
              <a:ext uri="{FF2B5EF4-FFF2-40B4-BE49-F238E27FC236}">
                <a16:creationId xmlns:a16="http://schemas.microsoft.com/office/drawing/2014/main" id="{2F69E350-E916-9DC0-7BC6-2EC13ECDB650}"/>
              </a:ext>
            </a:extLst>
          </xdr:cNvPr>
          <xdr:cNvCxnSpPr/>
        </xdr:nvCxnSpPr>
        <xdr:spPr>
          <a:xfrm>
            <a:off x="8001733" y="2895787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1" name="Conector recto 770">
            <a:extLst>
              <a:ext uri="{FF2B5EF4-FFF2-40B4-BE49-F238E27FC236}">
                <a16:creationId xmlns:a16="http://schemas.microsoft.com/office/drawing/2014/main" id="{28FEA069-884C-71C2-D7A8-ED615DE6D2BB}"/>
              </a:ext>
            </a:extLst>
          </xdr:cNvPr>
          <xdr:cNvCxnSpPr/>
        </xdr:nvCxnSpPr>
        <xdr:spPr>
          <a:xfrm>
            <a:off x="8132360" y="290235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2" name="Conector recto 771">
            <a:extLst>
              <a:ext uri="{FF2B5EF4-FFF2-40B4-BE49-F238E27FC236}">
                <a16:creationId xmlns:a16="http://schemas.microsoft.com/office/drawing/2014/main" id="{F3E28477-4AFE-9DA7-AD21-4A16407A668E}"/>
              </a:ext>
            </a:extLst>
          </xdr:cNvPr>
          <xdr:cNvCxnSpPr/>
        </xdr:nvCxnSpPr>
        <xdr:spPr>
          <a:xfrm>
            <a:off x="8088817" y="289578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3" name="Conector recto 772">
            <a:extLst>
              <a:ext uri="{FF2B5EF4-FFF2-40B4-BE49-F238E27FC236}">
                <a16:creationId xmlns:a16="http://schemas.microsoft.com/office/drawing/2014/main" id="{F1A25A2A-4A70-7E22-CBBF-6CA90AF58F63}"/>
              </a:ext>
            </a:extLst>
          </xdr:cNvPr>
          <xdr:cNvCxnSpPr/>
        </xdr:nvCxnSpPr>
        <xdr:spPr>
          <a:xfrm>
            <a:off x="8214009" y="289691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4" name="Conector recto 773">
            <a:extLst>
              <a:ext uri="{FF2B5EF4-FFF2-40B4-BE49-F238E27FC236}">
                <a16:creationId xmlns:a16="http://schemas.microsoft.com/office/drawing/2014/main" id="{006E1F5F-38E9-E9C1-36E2-D25F20C692BC}"/>
              </a:ext>
            </a:extLst>
          </xdr:cNvPr>
          <xdr:cNvCxnSpPr/>
        </xdr:nvCxnSpPr>
        <xdr:spPr>
          <a:xfrm>
            <a:off x="8170466" y="289691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5" name="Conector recto 774">
            <a:extLst>
              <a:ext uri="{FF2B5EF4-FFF2-40B4-BE49-F238E27FC236}">
                <a16:creationId xmlns:a16="http://schemas.microsoft.com/office/drawing/2014/main" id="{11B4C69C-1C25-DB46-7DE8-1431AC49FC77}"/>
              </a:ext>
            </a:extLst>
          </xdr:cNvPr>
          <xdr:cNvCxnSpPr/>
        </xdr:nvCxnSpPr>
        <xdr:spPr>
          <a:xfrm>
            <a:off x="7288716" y="290011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6" name="Conector recto 775">
            <a:extLst>
              <a:ext uri="{FF2B5EF4-FFF2-40B4-BE49-F238E27FC236}">
                <a16:creationId xmlns:a16="http://schemas.microsoft.com/office/drawing/2014/main" id="{A7F31471-A30E-9B48-FECA-EA24111BD758}"/>
              </a:ext>
            </a:extLst>
          </xdr:cNvPr>
          <xdr:cNvCxnSpPr/>
        </xdr:nvCxnSpPr>
        <xdr:spPr>
          <a:xfrm>
            <a:off x="7245173" y="290011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7" name="Conector recto 776">
            <a:extLst>
              <a:ext uri="{FF2B5EF4-FFF2-40B4-BE49-F238E27FC236}">
                <a16:creationId xmlns:a16="http://schemas.microsoft.com/office/drawing/2014/main" id="{D093464B-05EE-1472-0135-66FA8E3D2C1B}"/>
              </a:ext>
            </a:extLst>
          </xdr:cNvPr>
          <xdr:cNvCxnSpPr/>
        </xdr:nvCxnSpPr>
        <xdr:spPr>
          <a:xfrm>
            <a:off x="7375800" y="290667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8" name="Conector recto 777">
            <a:extLst>
              <a:ext uri="{FF2B5EF4-FFF2-40B4-BE49-F238E27FC236}">
                <a16:creationId xmlns:a16="http://schemas.microsoft.com/office/drawing/2014/main" id="{FA59E260-BB36-640B-B25F-3BF9D76CE502}"/>
              </a:ext>
            </a:extLst>
          </xdr:cNvPr>
          <xdr:cNvCxnSpPr/>
        </xdr:nvCxnSpPr>
        <xdr:spPr>
          <a:xfrm>
            <a:off x="7332257" y="290010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9" name="Conector recto 778">
            <a:extLst>
              <a:ext uri="{FF2B5EF4-FFF2-40B4-BE49-F238E27FC236}">
                <a16:creationId xmlns:a16="http://schemas.microsoft.com/office/drawing/2014/main" id="{6686A699-0A77-EC79-2F58-996B3D130F9D}"/>
              </a:ext>
            </a:extLst>
          </xdr:cNvPr>
          <xdr:cNvCxnSpPr/>
        </xdr:nvCxnSpPr>
        <xdr:spPr>
          <a:xfrm>
            <a:off x="7457449" y="290123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0" name="Conector recto 779">
            <a:extLst>
              <a:ext uri="{FF2B5EF4-FFF2-40B4-BE49-F238E27FC236}">
                <a16:creationId xmlns:a16="http://schemas.microsoft.com/office/drawing/2014/main" id="{359D3FDE-7121-BB8D-D312-8DAD7A97F167}"/>
              </a:ext>
            </a:extLst>
          </xdr:cNvPr>
          <xdr:cNvCxnSpPr/>
        </xdr:nvCxnSpPr>
        <xdr:spPr>
          <a:xfrm>
            <a:off x="7413906" y="290123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1" name="Conector recto 780">
            <a:extLst>
              <a:ext uri="{FF2B5EF4-FFF2-40B4-BE49-F238E27FC236}">
                <a16:creationId xmlns:a16="http://schemas.microsoft.com/office/drawing/2014/main" id="{A43185E7-B554-C429-950F-06C121F97803}"/>
              </a:ext>
            </a:extLst>
          </xdr:cNvPr>
          <xdr:cNvCxnSpPr/>
        </xdr:nvCxnSpPr>
        <xdr:spPr>
          <a:xfrm>
            <a:off x="7539088" y="2906678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2" name="Conector recto 781">
            <a:extLst>
              <a:ext uri="{FF2B5EF4-FFF2-40B4-BE49-F238E27FC236}">
                <a16:creationId xmlns:a16="http://schemas.microsoft.com/office/drawing/2014/main" id="{D08C880E-AE9C-11AE-97AA-F5F51C04E6CA}"/>
              </a:ext>
            </a:extLst>
          </xdr:cNvPr>
          <xdr:cNvCxnSpPr/>
        </xdr:nvCxnSpPr>
        <xdr:spPr>
          <a:xfrm>
            <a:off x="7495545" y="2906677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3" name="Conector recto 782">
            <a:extLst>
              <a:ext uri="{FF2B5EF4-FFF2-40B4-BE49-F238E27FC236}">
                <a16:creationId xmlns:a16="http://schemas.microsoft.com/office/drawing/2014/main" id="{CBA61470-DB84-C19F-3725-71B30E50E73B}"/>
              </a:ext>
            </a:extLst>
          </xdr:cNvPr>
          <xdr:cNvCxnSpPr/>
        </xdr:nvCxnSpPr>
        <xdr:spPr>
          <a:xfrm>
            <a:off x="7626172" y="290667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4" name="Conector recto 783">
            <a:extLst>
              <a:ext uri="{FF2B5EF4-FFF2-40B4-BE49-F238E27FC236}">
                <a16:creationId xmlns:a16="http://schemas.microsoft.com/office/drawing/2014/main" id="{85E9FF08-E30D-9C8D-DC4F-D119FC86D5DF}"/>
              </a:ext>
            </a:extLst>
          </xdr:cNvPr>
          <xdr:cNvCxnSpPr/>
        </xdr:nvCxnSpPr>
        <xdr:spPr>
          <a:xfrm>
            <a:off x="7582629" y="290667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5" name="Conector recto 784">
            <a:extLst>
              <a:ext uri="{FF2B5EF4-FFF2-40B4-BE49-F238E27FC236}">
                <a16:creationId xmlns:a16="http://schemas.microsoft.com/office/drawing/2014/main" id="{B4D2F2FF-326E-929F-8B39-38AB8DB9B609}"/>
              </a:ext>
            </a:extLst>
          </xdr:cNvPr>
          <xdr:cNvCxnSpPr/>
        </xdr:nvCxnSpPr>
        <xdr:spPr>
          <a:xfrm>
            <a:off x="7707821" y="290123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6" name="Conector recto 785">
            <a:extLst>
              <a:ext uri="{FF2B5EF4-FFF2-40B4-BE49-F238E27FC236}">
                <a16:creationId xmlns:a16="http://schemas.microsoft.com/office/drawing/2014/main" id="{42CC7019-153C-23F7-0546-5AC5DBC3AF4F}"/>
              </a:ext>
            </a:extLst>
          </xdr:cNvPr>
          <xdr:cNvCxnSpPr/>
        </xdr:nvCxnSpPr>
        <xdr:spPr>
          <a:xfrm>
            <a:off x="7664278" y="290123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7" name="Conector recto 786">
            <a:extLst>
              <a:ext uri="{FF2B5EF4-FFF2-40B4-BE49-F238E27FC236}">
                <a16:creationId xmlns:a16="http://schemas.microsoft.com/office/drawing/2014/main" id="{A6CF1ACE-3775-0B10-550B-BA717F046334}"/>
              </a:ext>
            </a:extLst>
          </xdr:cNvPr>
          <xdr:cNvCxnSpPr/>
        </xdr:nvCxnSpPr>
        <xdr:spPr>
          <a:xfrm>
            <a:off x="6777085" y="289785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8" name="Conector recto 787">
            <a:extLst>
              <a:ext uri="{FF2B5EF4-FFF2-40B4-BE49-F238E27FC236}">
                <a16:creationId xmlns:a16="http://schemas.microsoft.com/office/drawing/2014/main" id="{E90A2518-52B3-6A63-071D-00FB7619E0AD}"/>
              </a:ext>
            </a:extLst>
          </xdr:cNvPr>
          <xdr:cNvCxnSpPr/>
        </xdr:nvCxnSpPr>
        <xdr:spPr>
          <a:xfrm>
            <a:off x="6733542" y="289785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9" name="Conector recto 788">
            <a:extLst>
              <a:ext uri="{FF2B5EF4-FFF2-40B4-BE49-F238E27FC236}">
                <a16:creationId xmlns:a16="http://schemas.microsoft.com/office/drawing/2014/main" id="{D0375764-E39F-3C63-4E48-D76127EEE6D1}"/>
              </a:ext>
            </a:extLst>
          </xdr:cNvPr>
          <xdr:cNvCxnSpPr/>
        </xdr:nvCxnSpPr>
        <xdr:spPr>
          <a:xfrm>
            <a:off x="6864169" y="289784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90" name="Conector recto 789">
            <a:extLst>
              <a:ext uri="{FF2B5EF4-FFF2-40B4-BE49-F238E27FC236}">
                <a16:creationId xmlns:a16="http://schemas.microsoft.com/office/drawing/2014/main" id="{B196AD6B-E257-D702-14A3-E960EC7B0E33}"/>
              </a:ext>
            </a:extLst>
          </xdr:cNvPr>
          <xdr:cNvCxnSpPr/>
        </xdr:nvCxnSpPr>
        <xdr:spPr>
          <a:xfrm>
            <a:off x="6820626" y="289784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91" name="Conector recto 790">
            <a:extLst>
              <a:ext uri="{FF2B5EF4-FFF2-40B4-BE49-F238E27FC236}">
                <a16:creationId xmlns:a16="http://schemas.microsoft.com/office/drawing/2014/main" id="{BA4F976D-7E26-D23C-D473-DA2659654E44}"/>
              </a:ext>
            </a:extLst>
          </xdr:cNvPr>
          <xdr:cNvCxnSpPr/>
        </xdr:nvCxnSpPr>
        <xdr:spPr>
          <a:xfrm>
            <a:off x="6945818" y="289240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92" name="Conector recto 791">
            <a:extLst>
              <a:ext uri="{FF2B5EF4-FFF2-40B4-BE49-F238E27FC236}">
                <a16:creationId xmlns:a16="http://schemas.microsoft.com/office/drawing/2014/main" id="{76854CD5-6351-3E78-BD6F-837866479B8F}"/>
              </a:ext>
            </a:extLst>
          </xdr:cNvPr>
          <xdr:cNvCxnSpPr/>
        </xdr:nvCxnSpPr>
        <xdr:spPr>
          <a:xfrm>
            <a:off x="6902275" y="289240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93" name="Conector recto 792">
            <a:extLst>
              <a:ext uri="{FF2B5EF4-FFF2-40B4-BE49-F238E27FC236}">
                <a16:creationId xmlns:a16="http://schemas.microsoft.com/office/drawing/2014/main" id="{04366A7D-437A-9C4B-5C48-0A8848A0C9B1}"/>
              </a:ext>
            </a:extLst>
          </xdr:cNvPr>
          <xdr:cNvCxnSpPr/>
        </xdr:nvCxnSpPr>
        <xdr:spPr>
          <a:xfrm>
            <a:off x="7027457" y="291098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94" name="Conector recto 793">
            <a:extLst>
              <a:ext uri="{FF2B5EF4-FFF2-40B4-BE49-F238E27FC236}">
                <a16:creationId xmlns:a16="http://schemas.microsoft.com/office/drawing/2014/main" id="{D14C6BD0-9D6D-3CE0-A001-044DAC14A780}"/>
              </a:ext>
            </a:extLst>
          </xdr:cNvPr>
          <xdr:cNvCxnSpPr/>
        </xdr:nvCxnSpPr>
        <xdr:spPr>
          <a:xfrm>
            <a:off x="6983914" y="291098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95" name="Conector recto 794">
            <a:extLst>
              <a:ext uri="{FF2B5EF4-FFF2-40B4-BE49-F238E27FC236}">
                <a16:creationId xmlns:a16="http://schemas.microsoft.com/office/drawing/2014/main" id="{2765B9AC-D8C9-C2CA-775C-600377DDF7BD}"/>
              </a:ext>
            </a:extLst>
          </xdr:cNvPr>
          <xdr:cNvCxnSpPr/>
        </xdr:nvCxnSpPr>
        <xdr:spPr>
          <a:xfrm>
            <a:off x="7114541" y="291098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96" name="Conector recto 795">
            <a:extLst>
              <a:ext uri="{FF2B5EF4-FFF2-40B4-BE49-F238E27FC236}">
                <a16:creationId xmlns:a16="http://schemas.microsoft.com/office/drawing/2014/main" id="{A8D92B45-3B96-AD82-3E7B-2D46A82AB135}"/>
              </a:ext>
            </a:extLst>
          </xdr:cNvPr>
          <xdr:cNvCxnSpPr/>
        </xdr:nvCxnSpPr>
        <xdr:spPr>
          <a:xfrm>
            <a:off x="7070998" y="291098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97" name="Conector recto 796">
            <a:extLst>
              <a:ext uri="{FF2B5EF4-FFF2-40B4-BE49-F238E27FC236}">
                <a16:creationId xmlns:a16="http://schemas.microsoft.com/office/drawing/2014/main" id="{E5BC9A0B-A178-A3F9-7EAF-67D2432D2424}"/>
              </a:ext>
            </a:extLst>
          </xdr:cNvPr>
          <xdr:cNvCxnSpPr/>
        </xdr:nvCxnSpPr>
        <xdr:spPr>
          <a:xfrm>
            <a:off x="7196190" y="290554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98" name="Conector recto 797">
            <a:extLst>
              <a:ext uri="{FF2B5EF4-FFF2-40B4-BE49-F238E27FC236}">
                <a16:creationId xmlns:a16="http://schemas.microsoft.com/office/drawing/2014/main" id="{2EE7B2B1-535C-3CFE-6933-15534E1C4D1C}"/>
              </a:ext>
            </a:extLst>
          </xdr:cNvPr>
          <xdr:cNvCxnSpPr/>
        </xdr:nvCxnSpPr>
        <xdr:spPr>
          <a:xfrm>
            <a:off x="7152647" y="290554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99" name="Conector recto 798">
            <a:extLst>
              <a:ext uri="{FF2B5EF4-FFF2-40B4-BE49-F238E27FC236}">
                <a16:creationId xmlns:a16="http://schemas.microsoft.com/office/drawing/2014/main" id="{49A50263-ECD2-7C4D-E3A0-C8C6467444F6}"/>
              </a:ext>
            </a:extLst>
          </xdr:cNvPr>
          <xdr:cNvCxnSpPr/>
        </xdr:nvCxnSpPr>
        <xdr:spPr>
          <a:xfrm>
            <a:off x="6270897" y="289560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00" name="Conector recto 799">
            <a:extLst>
              <a:ext uri="{FF2B5EF4-FFF2-40B4-BE49-F238E27FC236}">
                <a16:creationId xmlns:a16="http://schemas.microsoft.com/office/drawing/2014/main" id="{089E1D39-94A4-249A-E5E7-7555D488F375}"/>
              </a:ext>
            </a:extLst>
          </xdr:cNvPr>
          <xdr:cNvCxnSpPr/>
        </xdr:nvCxnSpPr>
        <xdr:spPr>
          <a:xfrm>
            <a:off x="6227354" y="289560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01" name="Conector recto 800">
            <a:extLst>
              <a:ext uri="{FF2B5EF4-FFF2-40B4-BE49-F238E27FC236}">
                <a16:creationId xmlns:a16="http://schemas.microsoft.com/office/drawing/2014/main" id="{C5808E63-A9EE-98C4-351A-2B0B08668CEE}"/>
              </a:ext>
            </a:extLst>
          </xdr:cNvPr>
          <xdr:cNvCxnSpPr/>
        </xdr:nvCxnSpPr>
        <xdr:spPr>
          <a:xfrm>
            <a:off x="6357981" y="289559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02" name="Conector recto 801">
            <a:extLst>
              <a:ext uri="{FF2B5EF4-FFF2-40B4-BE49-F238E27FC236}">
                <a16:creationId xmlns:a16="http://schemas.microsoft.com/office/drawing/2014/main" id="{6C3EA899-FD83-6CD4-1807-0692FEEBA2BE}"/>
              </a:ext>
            </a:extLst>
          </xdr:cNvPr>
          <xdr:cNvCxnSpPr/>
        </xdr:nvCxnSpPr>
        <xdr:spPr>
          <a:xfrm>
            <a:off x="6314438" y="289559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03" name="Conector recto 802">
            <a:extLst>
              <a:ext uri="{FF2B5EF4-FFF2-40B4-BE49-F238E27FC236}">
                <a16:creationId xmlns:a16="http://schemas.microsoft.com/office/drawing/2014/main" id="{062D25F9-0C2B-4443-27DB-F8E8EC771937}"/>
              </a:ext>
            </a:extLst>
          </xdr:cNvPr>
          <xdr:cNvCxnSpPr/>
        </xdr:nvCxnSpPr>
        <xdr:spPr>
          <a:xfrm>
            <a:off x="6439630" y="289015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04" name="Conector recto 803">
            <a:extLst>
              <a:ext uri="{FF2B5EF4-FFF2-40B4-BE49-F238E27FC236}">
                <a16:creationId xmlns:a16="http://schemas.microsoft.com/office/drawing/2014/main" id="{C98B4588-08D7-E251-A710-C769A67FC1A2}"/>
              </a:ext>
            </a:extLst>
          </xdr:cNvPr>
          <xdr:cNvCxnSpPr/>
        </xdr:nvCxnSpPr>
        <xdr:spPr>
          <a:xfrm>
            <a:off x="6396087" y="289015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05" name="Conector recto 804">
            <a:extLst>
              <a:ext uri="{FF2B5EF4-FFF2-40B4-BE49-F238E27FC236}">
                <a16:creationId xmlns:a16="http://schemas.microsoft.com/office/drawing/2014/main" id="{B1A776DD-F5D6-9C56-2058-5DDCE2C9A1EC}"/>
              </a:ext>
            </a:extLst>
          </xdr:cNvPr>
          <xdr:cNvCxnSpPr/>
        </xdr:nvCxnSpPr>
        <xdr:spPr>
          <a:xfrm>
            <a:off x="6521269" y="289560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06" name="Conector recto 805">
            <a:extLst>
              <a:ext uri="{FF2B5EF4-FFF2-40B4-BE49-F238E27FC236}">
                <a16:creationId xmlns:a16="http://schemas.microsoft.com/office/drawing/2014/main" id="{B836394F-3BEB-F84E-C985-C8E3E12FE59F}"/>
              </a:ext>
            </a:extLst>
          </xdr:cNvPr>
          <xdr:cNvCxnSpPr/>
        </xdr:nvCxnSpPr>
        <xdr:spPr>
          <a:xfrm>
            <a:off x="6477726" y="289560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07" name="Conector recto 806">
            <a:extLst>
              <a:ext uri="{FF2B5EF4-FFF2-40B4-BE49-F238E27FC236}">
                <a16:creationId xmlns:a16="http://schemas.microsoft.com/office/drawing/2014/main" id="{ABDC21E6-B056-A5AA-9A28-0AB5056D4C39}"/>
              </a:ext>
            </a:extLst>
          </xdr:cNvPr>
          <xdr:cNvCxnSpPr/>
        </xdr:nvCxnSpPr>
        <xdr:spPr>
          <a:xfrm>
            <a:off x="6608353" y="289559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08" name="Conector recto 807">
            <a:extLst>
              <a:ext uri="{FF2B5EF4-FFF2-40B4-BE49-F238E27FC236}">
                <a16:creationId xmlns:a16="http://schemas.microsoft.com/office/drawing/2014/main" id="{ACF51562-6333-BD25-0BF1-2B6B726DD188}"/>
              </a:ext>
            </a:extLst>
          </xdr:cNvPr>
          <xdr:cNvCxnSpPr/>
        </xdr:nvCxnSpPr>
        <xdr:spPr>
          <a:xfrm>
            <a:off x="6564810" y="289559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09" name="Conector recto 808">
            <a:extLst>
              <a:ext uri="{FF2B5EF4-FFF2-40B4-BE49-F238E27FC236}">
                <a16:creationId xmlns:a16="http://schemas.microsoft.com/office/drawing/2014/main" id="{B77859EC-9A52-E494-8C89-0FED7A0E9BBF}"/>
              </a:ext>
            </a:extLst>
          </xdr:cNvPr>
          <xdr:cNvCxnSpPr/>
        </xdr:nvCxnSpPr>
        <xdr:spPr>
          <a:xfrm>
            <a:off x="6690002" y="289015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10" name="Conector recto 809">
            <a:extLst>
              <a:ext uri="{FF2B5EF4-FFF2-40B4-BE49-F238E27FC236}">
                <a16:creationId xmlns:a16="http://schemas.microsoft.com/office/drawing/2014/main" id="{3CC4A223-D5CC-9C9A-976A-30ECC7D64F7F}"/>
              </a:ext>
            </a:extLst>
          </xdr:cNvPr>
          <xdr:cNvCxnSpPr/>
        </xdr:nvCxnSpPr>
        <xdr:spPr>
          <a:xfrm>
            <a:off x="6646459" y="289015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0</xdr:colOff>
      <xdr:row>105</xdr:row>
      <xdr:rowOff>0</xdr:rowOff>
    </xdr:from>
    <xdr:to>
      <xdr:col>7</xdr:col>
      <xdr:colOff>293282</xdr:colOff>
      <xdr:row>105</xdr:row>
      <xdr:rowOff>181965</xdr:rowOff>
    </xdr:to>
    <xdr:grpSp>
      <xdr:nvGrpSpPr>
        <xdr:cNvPr id="811" name="Grupo 810">
          <a:extLst>
            <a:ext uri="{FF2B5EF4-FFF2-40B4-BE49-F238E27FC236}">
              <a16:creationId xmlns:a16="http://schemas.microsoft.com/office/drawing/2014/main" id="{9038C9D3-6ECE-4544-BC78-6231E0B835E9}"/>
            </a:ext>
          </a:extLst>
        </xdr:cNvPr>
        <xdr:cNvGrpSpPr/>
      </xdr:nvGrpSpPr>
      <xdr:grpSpPr>
        <a:xfrm rot="10800000">
          <a:off x="779318" y="18149455"/>
          <a:ext cx="5398336" cy="180060"/>
          <a:chOff x="6227354" y="2874955"/>
          <a:chExt cx="4016477" cy="180031"/>
        </a:xfrm>
      </xdr:grpSpPr>
      <xdr:cxnSp macro="">
        <xdr:nvCxnSpPr>
          <xdr:cNvPr id="812" name="Conector recto 811">
            <a:extLst>
              <a:ext uri="{FF2B5EF4-FFF2-40B4-BE49-F238E27FC236}">
                <a16:creationId xmlns:a16="http://schemas.microsoft.com/office/drawing/2014/main" id="{FB6B7680-7F40-52AD-CDD1-3E316F23D80A}"/>
              </a:ext>
            </a:extLst>
          </xdr:cNvPr>
          <xdr:cNvCxnSpPr/>
        </xdr:nvCxnSpPr>
        <xdr:spPr>
          <a:xfrm>
            <a:off x="9824726" y="289034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13" name="Conector recto 812">
            <a:extLst>
              <a:ext uri="{FF2B5EF4-FFF2-40B4-BE49-F238E27FC236}">
                <a16:creationId xmlns:a16="http://schemas.microsoft.com/office/drawing/2014/main" id="{9DE944A1-1F89-E331-AA2D-23705B15C6E1}"/>
              </a:ext>
            </a:extLst>
          </xdr:cNvPr>
          <xdr:cNvCxnSpPr/>
        </xdr:nvCxnSpPr>
        <xdr:spPr>
          <a:xfrm>
            <a:off x="9781183" y="289034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14" name="Conector recto 813">
            <a:extLst>
              <a:ext uri="{FF2B5EF4-FFF2-40B4-BE49-F238E27FC236}">
                <a16:creationId xmlns:a16="http://schemas.microsoft.com/office/drawing/2014/main" id="{A309D1FF-9F2B-BEE0-7076-E92D753D0DD3}"/>
              </a:ext>
            </a:extLst>
          </xdr:cNvPr>
          <xdr:cNvCxnSpPr/>
        </xdr:nvCxnSpPr>
        <xdr:spPr>
          <a:xfrm>
            <a:off x="9911810" y="289034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15" name="Conector recto 814">
            <a:extLst>
              <a:ext uri="{FF2B5EF4-FFF2-40B4-BE49-F238E27FC236}">
                <a16:creationId xmlns:a16="http://schemas.microsoft.com/office/drawing/2014/main" id="{EDFCE59E-7D37-0EA3-F7AD-5E8421B16C77}"/>
              </a:ext>
            </a:extLst>
          </xdr:cNvPr>
          <xdr:cNvCxnSpPr/>
        </xdr:nvCxnSpPr>
        <xdr:spPr>
          <a:xfrm>
            <a:off x="9868267" y="289034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16" name="Conector recto 815">
            <a:extLst>
              <a:ext uri="{FF2B5EF4-FFF2-40B4-BE49-F238E27FC236}">
                <a16:creationId xmlns:a16="http://schemas.microsoft.com/office/drawing/2014/main" id="{4B45D23F-EEFE-23E2-E89E-231914840831}"/>
              </a:ext>
            </a:extLst>
          </xdr:cNvPr>
          <xdr:cNvCxnSpPr/>
        </xdr:nvCxnSpPr>
        <xdr:spPr>
          <a:xfrm>
            <a:off x="9993459" y="288490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17" name="Conector recto 816">
            <a:extLst>
              <a:ext uri="{FF2B5EF4-FFF2-40B4-BE49-F238E27FC236}">
                <a16:creationId xmlns:a16="http://schemas.microsoft.com/office/drawing/2014/main" id="{9AE5F009-569E-3C8E-FD8D-92348C82ACA9}"/>
              </a:ext>
            </a:extLst>
          </xdr:cNvPr>
          <xdr:cNvCxnSpPr/>
        </xdr:nvCxnSpPr>
        <xdr:spPr>
          <a:xfrm>
            <a:off x="9949916" y="288490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18" name="Conector recto 817">
            <a:extLst>
              <a:ext uri="{FF2B5EF4-FFF2-40B4-BE49-F238E27FC236}">
                <a16:creationId xmlns:a16="http://schemas.microsoft.com/office/drawing/2014/main" id="{5A5982AD-35E9-A722-3DEB-B380A8DB8517}"/>
              </a:ext>
            </a:extLst>
          </xdr:cNvPr>
          <xdr:cNvCxnSpPr/>
        </xdr:nvCxnSpPr>
        <xdr:spPr>
          <a:xfrm>
            <a:off x="10075098" y="289034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19" name="Conector recto 818">
            <a:extLst>
              <a:ext uri="{FF2B5EF4-FFF2-40B4-BE49-F238E27FC236}">
                <a16:creationId xmlns:a16="http://schemas.microsoft.com/office/drawing/2014/main" id="{BA1D0D5A-8E9A-B748-D0C5-667D1D0F384C}"/>
              </a:ext>
            </a:extLst>
          </xdr:cNvPr>
          <xdr:cNvCxnSpPr/>
        </xdr:nvCxnSpPr>
        <xdr:spPr>
          <a:xfrm>
            <a:off x="10031555" y="289034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20" name="Conector recto 819">
            <a:extLst>
              <a:ext uri="{FF2B5EF4-FFF2-40B4-BE49-F238E27FC236}">
                <a16:creationId xmlns:a16="http://schemas.microsoft.com/office/drawing/2014/main" id="{1D65674D-09C0-D498-9194-AC90234CDA40}"/>
              </a:ext>
            </a:extLst>
          </xdr:cNvPr>
          <xdr:cNvCxnSpPr/>
        </xdr:nvCxnSpPr>
        <xdr:spPr>
          <a:xfrm>
            <a:off x="10162182" y="289034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21" name="Conector recto 820">
            <a:extLst>
              <a:ext uri="{FF2B5EF4-FFF2-40B4-BE49-F238E27FC236}">
                <a16:creationId xmlns:a16="http://schemas.microsoft.com/office/drawing/2014/main" id="{544A3746-E1EB-C9B3-0A89-DF7E0812C98F}"/>
              </a:ext>
            </a:extLst>
          </xdr:cNvPr>
          <xdr:cNvCxnSpPr/>
        </xdr:nvCxnSpPr>
        <xdr:spPr>
          <a:xfrm>
            <a:off x="10118639" y="289033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22" name="Conector recto 821">
            <a:extLst>
              <a:ext uri="{FF2B5EF4-FFF2-40B4-BE49-F238E27FC236}">
                <a16:creationId xmlns:a16="http://schemas.microsoft.com/office/drawing/2014/main" id="{2D76FBFE-C01F-A9F7-D685-84BC7B20DE3B}"/>
              </a:ext>
            </a:extLst>
          </xdr:cNvPr>
          <xdr:cNvCxnSpPr/>
        </xdr:nvCxnSpPr>
        <xdr:spPr>
          <a:xfrm>
            <a:off x="10243831" y="288490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23" name="Conector recto 822">
            <a:extLst>
              <a:ext uri="{FF2B5EF4-FFF2-40B4-BE49-F238E27FC236}">
                <a16:creationId xmlns:a16="http://schemas.microsoft.com/office/drawing/2014/main" id="{456033D0-3EA5-F231-513F-CE467BE948D9}"/>
              </a:ext>
            </a:extLst>
          </xdr:cNvPr>
          <xdr:cNvCxnSpPr/>
        </xdr:nvCxnSpPr>
        <xdr:spPr>
          <a:xfrm>
            <a:off x="10200288" y="288489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24" name="Conector recto 823">
            <a:extLst>
              <a:ext uri="{FF2B5EF4-FFF2-40B4-BE49-F238E27FC236}">
                <a16:creationId xmlns:a16="http://schemas.microsoft.com/office/drawing/2014/main" id="{7C8EED8E-8E5C-0290-1CDA-FB7ED22FD71B}"/>
              </a:ext>
            </a:extLst>
          </xdr:cNvPr>
          <xdr:cNvCxnSpPr/>
        </xdr:nvCxnSpPr>
        <xdr:spPr>
          <a:xfrm>
            <a:off x="9318538" y="287496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25" name="Conector recto 824">
            <a:extLst>
              <a:ext uri="{FF2B5EF4-FFF2-40B4-BE49-F238E27FC236}">
                <a16:creationId xmlns:a16="http://schemas.microsoft.com/office/drawing/2014/main" id="{1CC98B95-2F3C-4F05-E50C-3EB3DF3B7594}"/>
              </a:ext>
            </a:extLst>
          </xdr:cNvPr>
          <xdr:cNvCxnSpPr/>
        </xdr:nvCxnSpPr>
        <xdr:spPr>
          <a:xfrm>
            <a:off x="9274995" y="287495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26" name="Conector recto 825">
            <a:extLst>
              <a:ext uri="{FF2B5EF4-FFF2-40B4-BE49-F238E27FC236}">
                <a16:creationId xmlns:a16="http://schemas.microsoft.com/office/drawing/2014/main" id="{7A6C954B-CFCA-64C3-D561-0FCAF8C11F17}"/>
              </a:ext>
            </a:extLst>
          </xdr:cNvPr>
          <xdr:cNvCxnSpPr/>
        </xdr:nvCxnSpPr>
        <xdr:spPr>
          <a:xfrm>
            <a:off x="9405622" y="288809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27" name="Conector recto 826">
            <a:extLst>
              <a:ext uri="{FF2B5EF4-FFF2-40B4-BE49-F238E27FC236}">
                <a16:creationId xmlns:a16="http://schemas.microsoft.com/office/drawing/2014/main" id="{C34814CC-64A1-E1D6-5425-01DB24D2CE7A}"/>
              </a:ext>
            </a:extLst>
          </xdr:cNvPr>
          <xdr:cNvCxnSpPr/>
        </xdr:nvCxnSpPr>
        <xdr:spPr>
          <a:xfrm>
            <a:off x="9362079" y="287495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28" name="Conector recto 827">
            <a:extLst>
              <a:ext uri="{FF2B5EF4-FFF2-40B4-BE49-F238E27FC236}">
                <a16:creationId xmlns:a16="http://schemas.microsoft.com/office/drawing/2014/main" id="{3C70D3B1-3B01-7CF8-AE1F-F16CC578D225}"/>
              </a:ext>
            </a:extLst>
          </xdr:cNvPr>
          <xdr:cNvCxnSpPr/>
        </xdr:nvCxnSpPr>
        <xdr:spPr>
          <a:xfrm>
            <a:off x="9487271" y="289579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29" name="Conector recto 828">
            <a:extLst>
              <a:ext uri="{FF2B5EF4-FFF2-40B4-BE49-F238E27FC236}">
                <a16:creationId xmlns:a16="http://schemas.microsoft.com/office/drawing/2014/main" id="{50551ECB-A07E-08BE-B8AB-33C683F5DAB2}"/>
              </a:ext>
            </a:extLst>
          </xdr:cNvPr>
          <xdr:cNvCxnSpPr/>
        </xdr:nvCxnSpPr>
        <xdr:spPr>
          <a:xfrm>
            <a:off x="9443728" y="288265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30" name="Conector recto 829">
            <a:extLst>
              <a:ext uri="{FF2B5EF4-FFF2-40B4-BE49-F238E27FC236}">
                <a16:creationId xmlns:a16="http://schemas.microsoft.com/office/drawing/2014/main" id="{52904082-AB6E-C7D8-0334-88AD51E309BE}"/>
              </a:ext>
            </a:extLst>
          </xdr:cNvPr>
          <xdr:cNvCxnSpPr/>
        </xdr:nvCxnSpPr>
        <xdr:spPr>
          <a:xfrm>
            <a:off x="9568910" y="290123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31" name="Conector recto 830">
            <a:extLst>
              <a:ext uri="{FF2B5EF4-FFF2-40B4-BE49-F238E27FC236}">
                <a16:creationId xmlns:a16="http://schemas.microsoft.com/office/drawing/2014/main" id="{45C78FF8-5ED4-BD6F-4139-B923B9E27ECE}"/>
              </a:ext>
            </a:extLst>
          </xdr:cNvPr>
          <xdr:cNvCxnSpPr/>
        </xdr:nvCxnSpPr>
        <xdr:spPr>
          <a:xfrm>
            <a:off x="9525367" y="290123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32" name="Conector recto 831">
            <a:extLst>
              <a:ext uri="{FF2B5EF4-FFF2-40B4-BE49-F238E27FC236}">
                <a16:creationId xmlns:a16="http://schemas.microsoft.com/office/drawing/2014/main" id="{79D910BB-7E67-795C-979A-4959DFCCC065}"/>
              </a:ext>
            </a:extLst>
          </xdr:cNvPr>
          <xdr:cNvCxnSpPr/>
        </xdr:nvCxnSpPr>
        <xdr:spPr>
          <a:xfrm>
            <a:off x="9655994" y="290123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33" name="Conector recto 832">
            <a:extLst>
              <a:ext uri="{FF2B5EF4-FFF2-40B4-BE49-F238E27FC236}">
                <a16:creationId xmlns:a16="http://schemas.microsoft.com/office/drawing/2014/main" id="{A45D1ACE-8864-27D7-B274-60EAC1C4A8D9}"/>
              </a:ext>
            </a:extLst>
          </xdr:cNvPr>
          <xdr:cNvCxnSpPr/>
        </xdr:nvCxnSpPr>
        <xdr:spPr>
          <a:xfrm>
            <a:off x="9612451" y="290122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34" name="Conector recto 833">
            <a:extLst>
              <a:ext uri="{FF2B5EF4-FFF2-40B4-BE49-F238E27FC236}">
                <a16:creationId xmlns:a16="http://schemas.microsoft.com/office/drawing/2014/main" id="{F91618F6-3EB7-B610-BB7E-F1DC64836A68}"/>
              </a:ext>
            </a:extLst>
          </xdr:cNvPr>
          <xdr:cNvCxnSpPr/>
        </xdr:nvCxnSpPr>
        <xdr:spPr>
          <a:xfrm>
            <a:off x="9737643" y="289579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35" name="Conector recto 834">
            <a:extLst>
              <a:ext uri="{FF2B5EF4-FFF2-40B4-BE49-F238E27FC236}">
                <a16:creationId xmlns:a16="http://schemas.microsoft.com/office/drawing/2014/main" id="{EA6CD0C7-9DEB-05DF-35D5-5F1B27155D7C}"/>
              </a:ext>
            </a:extLst>
          </xdr:cNvPr>
          <xdr:cNvCxnSpPr/>
        </xdr:nvCxnSpPr>
        <xdr:spPr>
          <a:xfrm>
            <a:off x="9694100" y="289578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36" name="Conector recto 835">
            <a:extLst>
              <a:ext uri="{FF2B5EF4-FFF2-40B4-BE49-F238E27FC236}">
                <a16:creationId xmlns:a16="http://schemas.microsoft.com/office/drawing/2014/main" id="{D3E75726-ADCE-37C6-031D-8C7CC1C2D50B}"/>
              </a:ext>
            </a:extLst>
          </xdr:cNvPr>
          <xdr:cNvCxnSpPr/>
        </xdr:nvCxnSpPr>
        <xdr:spPr>
          <a:xfrm>
            <a:off x="8806907" y="289240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37" name="Conector recto 836">
            <a:extLst>
              <a:ext uri="{FF2B5EF4-FFF2-40B4-BE49-F238E27FC236}">
                <a16:creationId xmlns:a16="http://schemas.microsoft.com/office/drawing/2014/main" id="{B67142A3-CBAD-E67D-4B15-6E0CA3918D66}"/>
              </a:ext>
            </a:extLst>
          </xdr:cNvPr>
          <xdr:cNvCxnSpPr/>
        </xdr:nvCxnSpPr>
        <xdr:spPr>
          <a:xfrm>
            <a:off x="8763364" y="289240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38" name="Conector recto 837">
            <a:extLst>
              <a:ext uri="{FF2B5EF4-FFF2-40B4-BE49-F238E27FC236}">
                <a16:creationId xmlns:a16="http://schemas.microsoft.com/office/drawing/2014/main" id="{82ED1FDD-921D-AEBA-BFB8-6C5C40D33281}"/>
              </a:ext>
            </a:extLst>
          </xdr:cNvPr>
          <xdr:cNvCxnSpPr/>
        </xdr:nvCxnSpPr>
        <xdr:spPr>
          <a:xfrm>
            <a:off x="8893991" y="289240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39" name="Conector recto 838">
            <a:extLst>
              <a:ext uri="{FF2B5EF4-FFF2-40B4-BE49-F238E27FC236}">
                <a16:creationId xmlns:a16="http://schemas.microsoft.com/office/drawing/2014/main" id="{E745F284-4C9F-7F36-4DBD-1EA9275DA921}"/>
              </a:ext>
            </a:extLst>
          </xdr:cNvPr>
          <xdr:cNvCxnSpPr/>
        </xdr:nvCxnSpPr>
        <xdr:spPr>
          <a:xfrm>
            <a:off x="8850448" y="289240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40" name="Conector recto 839">
            <a:extLst>
              <a:ext uri="{FF2B5EF4-FFF2-40B4-BE49-F238E27FC236}">
                <a16:creationId xmlns:a16="http://schemas.microsoft.com/office/drawing/2014/main" id="{37623D16-B9CC-8CA4-0187-1DA3314923CA}"/>
              </a:ext>
            </a:extLst>
          </xdr:cNvPr>
          <xdr:cNvCxnSpPr/>
        </xdr:nvCxnSpPr>
        <xdr:spPr>
          <a:xfrm>
            <a:off x="8975640" y="288696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41" name="Conector recto 840">
            <a:extLst>
              <a:ext uri="{FF2B5EF4-FFF2-40B4-BE49-F238E27FC236}">
                <a16:creationId xmlns:a16="http://schemas.microsoft.com/office/drawing/2014/main" id="{E2B02BAB-F12D-AA5B-7460-57B380BC0F01}"/>
              </a:ext>
            </a:extLst>
          </xdr:cNvPr>
          <xdr:cNvCxnSpPr/>
        </xdr:nvCxnSpPr>
        <xdr:spPr>
          <a:xfrm>
            <a:off x="8932097" y="288696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42" name="Conector recto 841">
            <a:extLst>
              <a:ext uri="{FF2B5EF4-FFF2-40B4-BE49-F238E27FC236}">
                <a16:creationId xmlns:a16="http://schemas.microsoft.com/office/drawing/2014/main" id="{DC9B331E-4BDA-974F-2A00-C326134A6719}"/>
              </a:ext>
            </a:extLst>
          </xdr:cNvPr>
          <xdr:cNvCxnSpPr/>
        </xdr:nvCxnSpPr>
        <xdr:spPr>
          <a:xfrm>
            <a:off x="9057279" y="288583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43" name="Conector recto 842">
            <a:extLst>
              <a:ext uri="{FF2B5EF4-FFF2-40B4-BE49-F238E27FC236}">
                <a16:creationId xmlns:a16="http://schemas.microsoft.com/office/drawing/2014/main" id="{3BCD20BF-4A18-29B4-83E3-626BE8FE4EEF}"/>
              </a:ext>
            </a:extLst>
          </xdr:cNvPr>
          <xdr:cNvCxnSpPr/>
        </xdr:nvCxnSpPr>
        <xdr:spPr>
          <a:xfrm>
            <a:off x="9013736" y="288583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44" name="Conector recto 843">
            <a:extLst>
              <a:ext uri="{FF2B5EF4-FFF2-40B4-BE49-F238E27FC236}">
                <a16:creationId xmlns:a16="http://schemas.microsoft.com/office/drawing/2014/main" id="{28EB23F7-BD91-A45E-09A5-76678F51973C}"/>
              </a:ext>
            </a:extLst>
          </xdr:cNvPr>
          <xdr:cNvCxnSpPr/>
        </xdr:nvCxnSpPr>
        <xdr:spPr>
          <a:xfrm>
            <a:off x="9144363" y="288583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45" name="Conector recto 844">
            <a:extLst>
              <a:ext uri="{FF2B5EF4-FFF2-40B4-BE49-F238E27FC236}">
                <a16:creationId xmlns:a16="http://schemas.microsoft.com/office/drawing/2014/main" id="{944C73E3-A436-125E-0C86-C4E35CCF260C}"/>
              </a:ext>
            </a:extLst>
          </xdr:cNvPr>
          <xdr:cNvCxnSpPr/>
        </xdr:nvCxnSpPr>
        <xdr:spPr>
          <a:xfrm>
            <a:off x="9100820" y="288583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46" name="Conector recto 845">
            <a:extLst>
              <a:ext uri="{FF2B5EF4-FFF2-40B4-BE49-F238E27FC236}">
                <a16:creationId xmlns:a16="http://schemas.microsoft.com/office/drawing/2014/main" id="{0727194D-01EE-0BB8-4021-D0AE432D0CA2}"/>
              </a:ext>
            </a:extLst>
          </xdr:cNvPr>
          <xdr:cNvCxnSpPr/>
        </xdr:nvCxnSpPr>
        <xdr:spPr>
          <a:xfrm>
            <a:off x="9226012" y="288039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47" name="Conector recto 846">
            <a:extLst>
              <a:ext uri="{FF2B5EF4-FFF2-40B4-BE49-F238E27FC236}">
                <a16:creationId xmlns:a16="http://schemas.microsoft.com/office/drawing/2014/main" id="{9ACA600D-6A46-04C3-5864-29918270D9A0}"/>
              </a:ext>
            </a:extLst>
          </xdr:cNvPr>
          <xdr:cNvCxnSpPr/>
        </xdr:nvCxnSpPr>
        <xdr:spPr>
          <a:xfrm>
            <a:off x="9182469" y="2880391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48" name="Conector recto 847">
            <a:extLst>
              <a:ext uri="{FF2B5EF4-FFF2-40B4-BE49-F238E27FC236}">
                <a16:creationId xmlns:a16="http://schemas.microsoft.com/office/drawing/2014/main" id="{5A7515BB-7932-0B78-D772-45AAE1C7D8D4}"/>
              </a:ext>
            </a:extLst>
          </xdr:cNvPr>
          <xdr:cNvCxnSpPr/>
        </xdr:nvCxnSpPr>
        <xdr:spPr>
          <a:xfrm>
            <a:off x="8300719" y="289015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49" name="Conector recto 848">
            <a:extLst>
              <a:ext uri="{FF2B5EF4-FFF2-40B4-BE49-F238E27FC236}">
                <a16:creationId xmlns:a16="http://schemas.microsoft.com/office/drawing/2014/main" id="{A344B054-5EBC-B6CC-E226-71E796D49EE5}"/>
              </a:ext>
            </a:extLst>
          </xdr:cNvPr>
          <xdr:cNvCxnSpPr/>
        </xdr:nvCxnSpPr>
        <xdr:spPr>
          <a:xfrm>
            <a:off x="8257176" y="289015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50" name="Conector recto 849">
            <a:extLst>
              <a:ext uri="{FF2B5EF4-FFF2-40B4-BE49-F238E27FC236}">
                <a16:creationId xmlns:a16="http://schemas.microsoft.com/office/drawing/2014/main" id="{C21478D6-903B-C267-D860-C8435CB8C9D0}"/>
              </a:ext>
            </a:extLst>
          </xdr:cNvPr>
          <xdr:cNvCxnSpPr/>
        </xdr:nvCxnSpPr>
        <xdr:spPr>
          <a:xfrm>
            <a:off x="8387803" y="289015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51" name="Conector recto 850">
            <a:extLst>
              <a:ext uri="{FF2B5EF4-FFF2-40B4-BE49-F238E27FC236}">
                <a16:creationId xmlns:a16="http://schemas.microsoft.com/office/drawing/2014/main" id="{C8D2791A-4922-0AEA-3B73-F700028E94AF}"/>
              </a:ext>
            </a:extLst>
          </xdr:cNvPr>
          <xdr:cNvCxnSpPr/>
        </xdr:nvCxnSpPr>
        <xdr:spPr>
          <a:xfrm>
            <a:off x="8344260" y="2890154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52" name="Conector recto 851">
            <a:extLst>
              <a:ext uri="{FF2B5EF4-FFF2-40B4-BE49-F238E27FC236}">
                <a16:creationId xmlns:a16="http://schemas.microsoft.com/office/drawing/2014/main" id="{04828648-2F29-0830-CFAD-BAEF3B2F83FC}"/>
              </a:ext>
            </a:extLst>
          </xdr:cNvPr>
          <xdr:cNvCxnSpPr/>
        </xdr:nvCxnSpPr>
        <xdr:spPr>
          <a:xfrm>
            <a:off x="8469452" y="288471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53" name="Conector recto 852">
            <a:extLst>
              <a:ext uri="{FF2B5EF4-FFF2-40B4-BE49-F238E27FC236}">
                <a16:creationId xmlns:a16="http://schemas.microsoft.com/office/drawing/2014/main" id="{E3BA98F9-2E47-24AE-5AE7-17865B352841}"/>
              </a:ext>
            </a:extLst>
          </xdr:cNvPr>
          <xdr:cNvCxnSpPr/>
        </xdr:nvCxnSpPr>
        <xdr:spPr>
          <a:xfrm>
            <a:off x="8425909" y="2884714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54" name="Conector recto 853">
            <a:extLst>
              <a:ext uri="{FF2B5EF4-FFF2-40B4-BE49-F238E27FC236}">
                <a16:creationId xmlns:a16="http://schemas.microsoft.com/office/drawing/2014/main" id="{8CFD23B9-B954-1DC9-9D51-DE20D881B53E}"/>
              </a:ext>
            </a:extLst>
          </xdr:cNvPr>
          <xdr:cNvCxnSpPr/>
        </xdr:nvCxnSpPr>
        <xdr:spPr>
          <a:xfrm>
            <a:off x="8551091" y="289015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55" name="Conector recto 854">
            <a:extLst>
              <a:ext uri="{FF2B5EF4-FFF2-40B4-BE49-F238E27FC236}">
                <a16:creationId xmlns:a16="http://schemas.microsoft.com/office/drawing/2014/main" id="{F89298E4-C23D-2A58-65D5-F4A2343E28BC}"/>
              </a:ext>
            </a:extLst>
          </xdr:cNvPr>
          <xdr:cNvCxnSpPr/>
        </xdr:nvCxnSpPr>
        <xdr:spPr>
          <a:xfrm>
            <a:off x="8507548" y="289015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56" name="Conector recto 855">
            <a:extLst>
              <a:ext uri="{FF2B5EF4-FFF2-40B4-BE49-F238E27FC236}">
                <a16:creationId xmlns:a16="http://schemas.microsoft.com/office/drawing/2014/main" id="{CFB5334E-AFDA-9ACA-8429-F234792502AA}"/>
              </a:ext>
            </a:extLst>
          </xdr:cNvPr>
          <xdr:cNvCxnSpPr/>
        </xdr:nvCxnSpPr>
        <xdr:spPr>
          <a:xfrm>
            <a:off x="8638175" y="289015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57" name="Conector recto 856">
            <a:extLst>
              <a:ext uri="{FF2B5EF4-FFF2-40B4-BE49-F238E27FC236}">
                <a16:creationId xmlns:a16="http://schemas.microsoft.com/office/drawing/2014/main" id="{812FC382-C852-B20E-9BFC-7A177E2BAEB1}"/>
              </a:ext>
            </a:extLst>
          </xdr:cNvPr>
          <xdr:cNvCxnSpPr/>
        </xdr:nvCxnSpPr>
        <xdr:spPr>
          <a:xfrm>
            <a:off x="8594632" y="289015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58" name="Conector recto 857">
            <a:extLst>
              <a:ext uri="{FF2B5EF4-FFF2-40B4-BE49-F238E27FC236}">
                <a16:creationId xmlns:a16="http://schemas.microsoft.com/office/drawing/2014/main" id="{E4D6DE67-5EE1-8032-F355-F28AE5973AF0}"/>
              </a:ext>
            </a:extLst>
          </xdr:cNvPr>
          <xdr:cNvCxnSpPr/>
        </xdr:nvCxnSpPr>
        <xdr:spPr>
          <a:xfrm>
            <a:off x="8719824" y="289785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59" name="Conector recto 858">
            <a:extLst>
              <a:ext uri="{FF2B5EF4-FFF2-40B4-BE49-F238E27FC236}">
                <a16:creationId xmlns:a16="http://schemas.microsoft.com/office/drawing/2014/main" id="{353F6BF4-6188-6CEB-8863-8B38F97B1478}"/>
              </a:ext>
            </a:extLst>
          </xdr:cNvPr>
          <xdr:cNvCxnSpPr/>
        </xdr:nvCxnSpPr>
        <xdr:spPr>
          <a:xfrm>
            <a:off x="8676281" y="288471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60" name="Conector recto 859">
            <a:extLst>
              <a:ext uri="{FF2B5EF4-FFF2-40B4-BE49-F238E27FC236}">
                <a16:creationId xmlns:a16="http://schemas.microsoft.com/office/drawing/2014/main" id="{77B5CFB3-E7DC-71F2-1707-EF2878D203CB}"/>
              </a:ext>
            </a:extLst>
          </xdr:cNvPr>
          <xdr:cNvCxnSpPr/>
        </xdr:nvCxnSpPr>
        <xdr:spPr>
          <a:xfrm>
            <a:off x="7794904" y="2895790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61" name="Conector recto 860">
            <a:extLst>
              <a:ext uri="{FF2B5EF4-FFF2-40B4-BE49-F238E27FC236}">
                <a16:creationId xmlns:a16="http://schemas.microsoft.com/office/drawing/2014/main" id="{427678D7-1128-8690-27AC-5A5C50EB1519}"/>
              </a:ext>
            </a:extLst>
          </xdr:cNvPr>
          <xdr:cNvCxnSpPr/>
        </xdr:nvCxnSpPr>
        <xdr:spPr>
          <a:xfrm>
            <a:off x="7751361" y="2895789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62" name="Conector recto 861">
            <a:extLst>
              <a:ext uri="{FF2B5EF4-FFF2-40B4-BE49-F238E27FC236}">
                <a16:creationId xmlns:a16="http://schemas.microsoft.com/office/drawing/2014/main" id="{3E309652-0727-61D2-01B3-6E38034469AE}"/>
              </a:ext>
            </a:extLst>
          </xdr:cNvPr>
          <xdr:cNvCxnSpPr/>
        </xdr:nvCxnSpPr>
        <xdr:spPr>
          <a:xfrm>
            <a:off x="7881988" y="289578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63" name="Conector recto 862">
            <a:extLst>
              <a:ext uri="{FF2B5EF4-FFF2-40B4-BE49-F238E27FC236}">
                <a16:creationId xmlns:a16="http://schemas.microsoft.com/office/drawing/2014/main" id="{FFE02634-2BE7-A3B3-9420-2A310CDFB148}"/>
              </a:ext>
            </a:extLst>
          </xdr:cNvPr>
          <xdr:cNvCxnSpPr/>
        </xdr:nvCxnSpPr>
        <xdr:spPr>
          <a:xfrm>
            <a:off x="7838445" y="289578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64" name="Conector recto 863">
            <a:extLst>
              <a:ext uri="{FF2B5EF4-FFF2-40B4-BE49-F238E27FC236}">
                <a16:creationId xmlns:a16="http://schemas.microsoft.com/office/drawing/2014/main" id="{BB3FF852-95BB-F526-CCC0-39752080E7A0}"/>
              </a:ext>
            </a:extLst>
          </xdr:cNvPr>
          <xdr:cNvCxnSpPr/>
        </xdr:nvCxnSpPr>
        <xdr:spPr>
          <a:xfrm>
            <a:off x="7963637" y="289034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65" name="Conector recto 864">
            <a:extLst>
              <a:ext uri="{FF2B5EF4-FFF2-40B4-BE49-F238E27FC236}">
                <a16:creationId xmlns:a16="http://schemas.microsoft.com/office/drawing/2014/main" id="{843758BE-C65F-207C-E66C-29DBD71A13CF}"/>
              </a:ext>
            </a:extLst>
          </xdr:cNvPr>
          <xdr:cNvCxnSpPr/>
        </xdr:nvCxnSpPr>
        <xdr:spPr>
          <a:xfrm>
            <a:off x="7920094" y="289034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66" name="Conector recto 865">
            <a:extLst>
              <a:ext uri="{FF2B5EF4-FFF2-40B4-BE49-F238E27FC236}">
                <a16:creationId xmlns:a16="http://schemas.microsoft.com/office/drawing/2014/main" id="{8B2832CD-A51C-AB3A-3394-2F6E749E7835}"/>
              </a:ext>
            </a:extLst>
          </xdr:cNvPr>
          <xdr:cNvCxnSpPr/>
        </xdr:nvCxnSpPr>
        <xdr:spPr>
          <a:xfrm>
            <a:off x="8045276" y="2895788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67" name="Conector recto 866">
            <a:extLst>
              <a:ext uri="{FF2B5EF4-FFF2-40B4-BE49-F238E27FC236}">
                <a16:creationId xmlns:a16="http://schemas.microsoft.com/office/drawing/2014/main" id="{62FB2F69-B323-4D22-DC8A-ED2178333440}"/>
              </a:ext>
            </a:extLst>
          </xdr:cNvPr>
          <xdr:cNvCxnSpPr/>
        </xdr:nvCxnSpPr>
        <xdr:spPr>
          <a:xfrm>
            <a:off x="8001733" y="2895787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68" name="Conector recto 867">
            <a:extLst>
              <a:ext uri="{FF2B5EF4-FFF2-40B4-BE49-F238E27FC236}">
                <a16:creationId xmlns:a16="http://schemas.microsoft.com/office/drawing/2014/main" id="{A3C2C64F-372E-6221-2979-3074D0058B8A}"/>
              </a:ext>
            </a:extLst>
          </xdr:cNvPr>
          <xdr:cNvCxnSpPr/>
        </xdr:nvCxnSpPr>
        <xdr:spPr>
          <a:xfrm>
            <a:off x="8132360" y="290235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69" name="Conector recto 868">
            <a:extLst>
              <a:ext uri="{FF2B5EF4-FFF2-40B4-BE49-F238E27FC236}">
                <a16:creationId xmlns:a16="http://schemas.microsoft.com/office/drawing/2014/main" id="{F23222E5-6621-FFB6-06CD-5D9A61AD02F4}"/>
              </a:ext>
            </a:extLst>
          </xdr:cNvPr>
          <xdr:cNvCxnSpPr/>
        </xdr:nvCxnSpPr>
        <xdr:spPr>
          <a:xfrm>
            <a:off x="8088817" y="289578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70" name="Conector recto 869">
            <a:extLst>
              <a:ext uri="{FF2B5EF4-FFF2-40B4-BE49-F238E27FC236}">
                <a16:creationId xmlns:a16="http://schemas.microsoft.com/office/drawing/2014/main" id="{10E151FD-89DE-4B94-D94C-BB7BD4FFCEBF}"/>
              </a:ext>
            </a:extLst>
          </xdr:cNvPr>
          <xdr:cNvCxnSpPr/>
        </xdr:nvCxnSpPr>
        <xdr:spPr>
          <a:xfrm>
            <a:off x="8214009" y="289691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71" name="Conector recto 870">
            <a:extLst>
              <a:ext uri="{FF2B5EF4-FFF2-40B4-BE49-F238E27FC236}">
                <a16:creationId xmlns:a16="http://schemas.microsoft.com/office/drawing/2014/main" id="{C0583D7F-3993-9A27-E6D7-78ED49FAF102}"/>
              </a:ext>
            </a:extLst>
          </xdr:cNvPr>
          <xdr:cNvCxnSpPr/>
        </xdr:nvCxnSpPr>
        <xdr:spPr>
          <a:xfrm>
            <a:off x="8170466" y="289691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72" name="Conector recto 871">
            <a:extLst>
              <a:ext uri="{FF2B5EF4-FFF2-40B4-BE49-F238E27FC236}">
                <a16:creationId xmlns:a16="http://schemas.microsoft.com/office/drawing/2014/main" id="{2D9FD04F-4077-54D1-0030-72669341B352}"/>
              </a:ext>
            </a:extLst>
          </xdr:cNvPr>
          <xdr:cNvCxnSpPr/>
        </xdr:nvCxnSpPr>
        <xdr:spPr>
          <a:xfrm>
            <a:off x="7288716" y="290011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73" name="Conector recto 872">
            <a:extLst>
              <a:ext uri="{FF2B5EF4-FFF2-40B4-BE49-F238E27FC236}">
                <a16:creationId xmlns:a16="http://schemas.microsoft.com/office/drawing/2014/main" id="{63866673-EED9-474D-6B3B-58C26348281D}"/>
              </a:ext>
            </a:extLst>
          </xdr:cNvPr>
          <xdr:cNvCxnSpPr/>
        </xdr:nvCxnSpPr>
        <xdr:spPr>
          <a:xfrm>
            <a:off x="7245173" y="290011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74" name="Conector recto 873">
            <a:extLst>
              <a:ext uri="{FF2B5EF4-FFF2-40B4-BE49-F238E27FC236}">
                <a16:creationId xmlns:a16="http://schemas.microsoft.com/office/drawing/2014/main" id="{AFAF5033-AFF5-2768-798C-1A80BF0661BF}"/>
              </a:ext>
            </a:extLst>
          </xdr:cNvPr>
          <xdr:cNvCxnSpPr/>
        </xdr:nvCxnSpPr>
        <xdr:spPr>
          <a:xfrm>
            <a:off x="7375800" y="290667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75" name="Conector recto 874">
            <a:extLst>
              <a:ext uri="{FF2B5EF4-FFF2-40B4-BE49-F238E27FC236}">
                <a16:creationId xmlns:a16="http://schemas.microsoft.com/office/drawing/2014/main" id="{AD0E9728-B4D0-B399-5649-1D8C9D373C75}"/>
              </a:ext>
            </a:extLst>
          </xdr:cNvPr>
          <xdr:cNvCxnSpPr/>
        </xdr:nvCxnSpPr>
        <xdr:spPr>
          <a:xfrm>
            <a:off x="7332257" y="290010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76" name="Conector recto 875">
            <a:extLst>
              <a:ext uri="{FF2B5EF4-FFF2-40B4-BE49-F238E27FC236}">
                <a16:creationId xmlns:a16="http://schemas.microsoft.com/office/drawing/2014/main" id="{4C860A83-F4F6-8F59-C047-0EC8205FB7B0}"/>
              </a:ext>
            </a:extLst>
          </xdr:cNvPr>
          <xdr:cNvCxnSpPr/>
        </xdr:nvCxnSpPr>
        <xdr:spPr>
          <a:xfrm>
            <a:off x="7457449" y="2901236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77" name="Conector recto 876">
            <a:extLst>
              <a:ext uri="{FF2B5EF4-FFF2-40B4-BE49-F238E27FC236}">
                <a16:creationId xmlns:a16="http://schemas.microsoft.com/office/drawing/2014/main" id="{0CA63BC1-F772-0211-B2F8-D7CCCAA05198}"/>
              </a:ext>
            </a:extLst>
          </xdr:cNvPr>
          <xdr:cNvCxnSpPr/>
        </xdr:nvCxnSpPr>
        <xdr:spPr>
          <a:xfrm>
            <a:off x="7413906" y="2901235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78" name="Conector recto 877">
            <a:extLst>
              <a:ext uri="{FF2B5EF4-FFF2-40B4-BE49-F238E27FC236}">
                <a16:creationId xmlns:a16="http://schemas.microsoft.com/office/drawing/2014/main" id="{7F8C535A-98DF-94F0-CBCC-E901C0E891CE}"/>
              </a:ext>
            </a:extLst>
          </xdr:cNvPr>
          <xdr:cNvCxnSpPr/>
        </xdr:nvCxnSpPr>
        <xdr:spPr>
          <a:xfrm>
            <a:off x="7539088" y="2906678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79" name="Conector recto 878">
            <a:extLst>
              <a:ext uri="{FF2B5EF4-FFF2-40B4-BE49-F238E27FC236}">
                <a16:creationId xmlns:a16="http://schemas.microsoft.com/office/drawing/2014/main" id="{5BD276F0-947D-DBAB-0A61-E165B84C0B1F}"/>
              </a:ext>
            </a:extLst>
          </xdr:cNvPr>
          <xdr:cNvCxnSpPr/>
        </xdr:nvCxnSpPr>
        <xdr:spPr>
          <a:xfrm>
            <a:off x="7495545" y="2906677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0" name="Conector recto 879">
            <a:extLst>
              <a:ext uri="{FF2B5EF4-FFF2-40B4-BE49-F238E27FC236}">
                <a16:creationId xmlns:a16="http://schemas.microsoft.com/office/drawing/2014/main" id="{D9F38A14-3441-6736-5A31-EAAF7F5976EA}"/>
              </a:ext>
            </a:extLst>
          </xdr:cNvPr>
          <xdr:cNvCxnSpPr/>
        </xdr:nvCxnSpPr>
        <xdr:spPr>
          <a:xfrm>
            <a:off x="7626172" y="290667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1" name="Conector recto 880">
            <a:extLst>
              <a:ext uri="{FF2B5EF4-FFF2-40B4-BE49-F238E27FC236}">
                <a16:creationId xmlns:a16="http://schemas.microsoft.com/office/drawing/2014/main" id="{509809FB-18B5-C749-6477-B174AAAB24AC}"/>
              </a:ext>
            </a:extLst>
          </xdr:cNvPr>
          <xdr:cNvCxnSpPr/>
        </xdr:nvCxnSpPr>
        <xdr:spPr>
          <a:xfrm>
            <a:off x="7582629" y="290667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2" name="Conector recto 881">
            <a:extLst>
              <a:ext uri="{FF2B5EF4-FFF2-40B4-BE49-F238E27FC236}">
                <a16:creationId xmlns:a16="http://schemas.microsoft.com/office/drawing/2014/main" id="{4390F165-EA2D-B381-3D28-EE40C9E03778}"/>
              </a:ext>
            </a:extLst>
          </xdr:cNvPr>
          <xdr:cNvCxnSpPr/>
        </xdr:nvCxnSpPr>
        <xdr:spPr>
          <a:xfrm>
            <a:off x="7707821" y="2901234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3" name="Conector recto 882">
            <a:extLst>
              <a:ext uri="{FF2B5EF4-FFF2-40B4-BE49-F238E27FC236}">
                <a16:creationId xmlns:a16="http://schemas.microsoft.com/office/drawing/2014/main" id="{596829F5-A315-1F71-664A-9C4961D917F0}"/>
              </a:ext>
            </a:extLst>
          </xdr:cNvPr>
          <xdr:cNvCxnSpPr/>
        </xdr:nvCxnSpPr>
        <xdr:spPr>
          <a:xfrm>
            <a:off x="7664278" y="290123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4" name="Conector recto 883">
            <a:extLst>
              <a:ext uri="{FF2B5EF4-FFF2-40B4-BE49-F238E27FC236}">
                <a16:creationId xmlns:a16="http://schemas.microsoft.com/office/drawing/2014/main" id="{79F6CAFB-0C22-A3B0-AFD3-A89077564B6A}"/>
              </a:ext>
            </a:extLst>
          </xdr:cNvPr>
          <xdr:cNvCxnSpPr/>
        </xdr:nvCxnSpPr>
        <xdr:spPr>
          <a:xfrm>
            <a:off x="6777085" y="289785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5" name="Conector recto 884">
            <a:extLst>
              <a:ext uri="{FF2B5EF4-FFF2-40B4-BE49-F238E27FC236}">
                <a16:creationId xmlns:a16="http://schemas.microsoft.com/office/drawing/2014/main" id="{8C355D6A-E889-F465-1BD2-51501F813F4C}"/>
              </a:ext>
            </a:extLst>
          </xdr:cNvPr>
          <xdr:cNvCxnSpPr/>
        </xdr:nvCxnSpPr>
        <xdr:spPr>
          <a:xfrm>
            <a:off x="6733542" y="289785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6" name="Conector recto 885">
            <a:extLst>
              <a:ext uri="{FF2B5EF4-FFF2-40B4-BE49-F238E27FC236}">
                <a16:creationId xmlns:a16="http://schemas.microsoft.com/office/drawing/2014/main" id="{E29005E5-21DC-43CB-855E-672335B88476}"/>
              </a:ext>
            </a:extLst>
          </xdr:cNvPr>
          <xdr:cNvCxnSpPr/>
        </xdr:nvCxnSpPr>
        <xdr:spPr>
          <a:xfrm>
            <a:off x="6864169" y="289784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7" name="Conector recto 886">
            <a:extLst>
              <a:ext uri="{FF2B5EF4-FFF2-40B4-BE49-F238E27FC236}">
                <a16:creationId xmlns:a16="http://schemas.microsoft.com/office/drawing/2014/main" id="{681BE6DF-9532-594F-1D83-D80B1CD1C78C}"/>
              </a:ext>
            </a:extLst>
          </xdr:cNvPr>
          <xdr:cNvCxnSpPr/>
        </xdr:nvCxnSpPr>
        <xdr:spPr>
          <a:xfrm>
            <a:off x="6820626" y="289784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8" name="Conector recto 887">
            <a:extLst>
              <a:ext uri="{FF2B5EF4-FFF2-40B4-BE49-F238E27FC236}">
                <a16:creationId xmlns:a16="http://schemas.microsoft.com/office/drawing/2014/main" id="{71B5B101-FE33-F2A0-4A6D-DD17897E4116}"/>
              </a:ext>
            </a:extLst>
          </xdr:cNvPr>
          <xdr:cNvCxnSpPr/>
        </xdr:nvCxnSpPr>
        <xdr:spPr>
          <a:xfrm>
            <a:off x="6945818" y="289240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9" name="Conector recto 888">
            <a:extLst>
              <a:ext uri="{FF2B5EF4-FFF2-40B4-BE49-F238E27FC236}">
                <a16:creationId xmlns:a16="http://schemas.microsoft.com/office/drawing/2014/main" id="{0FBCFF31-4712-2DA6-0706-E58E864A273A}"/>
              </a:ext>
            </a:extLst>
          </xdr:cNvPr>
          <xdr:cNvCxnSpPr/>
        </xdr:nvCxnSpPr>
        <xdr:spPr>
          <a:xfrm>
            <a:off x="6902275" y="289240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0" name="Conector recto 889">
            <a:extLst>
              <a:ext uri="{FF2B5EF4-FFF2-40B4-BE49-F238E27FC236}">
                <a16:creationId xmlns:a16="http://schemas.microsoft.com/office/drawing/2014/main" id="{19B71BAB-AC87-B0FE-5D4A-391117239CA8}"/>
              </a:ext>
            </a:extLst>
          </xdr:cNvPr>
          <xdr:cNvCxnSpPr/>
        </xdr:nvCxnSpPr>
        <xdr:spPr>
          <a:xfrm>
            <a:off x="7027457" y="291098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1" name="Conector recto 890">
            <a:extLst>
              <a:ext uri="{FF2B5EF4-FFF2-40B4-BE49-F238E27FC236}">
                <a16:creationId xmlns:a16="http://schemas.microsoft.com/office/drawing/2014/main" id="{BE9DD0DC-675F-B9CE-BB27-B5FCEB553E03}"/>
              </a:ext>
            </a:extLst>
          </xdr:cNvPr>
          <xdr:cNvCxnSpPr/>
        </xdr:nvCxnSpPr>
        <xdr:spPr>
          <a:xfrm>
            <a:off x="6983914" y="291098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2" name="Conector recto 891">
            <a:extLst>
              <a:ext uri="{FF2B5EF4-FFF2-40B4-BE49-F238E27FC236}">
                <a16:creationId xmlns:a16="http://schemas.microsoft.com/office/drawing/2014/main" id="{33C396CA-74C9-0A8B-2329-F7D3F7791A1F}"/>
              </a:ext>
            </a:extLst>
          </xdr:cNvPr>
          <xdr:cNvCxnSpPr/>
        </xdr:nvCxnSpPr>
        <xdr:spPr>
          <a:xfrm>
            <a:off x="7114541" y="291098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3" name="Conector recto 892">
            <a:extLst>
              <a:ext uri="{FF2B5EF4-FFF2-40B4-BE49-F238E27FC236}">
                <a16:creationId xmlns:a16="http://schemas.microsoft.com/office/drawing/2014/main" id="{1174ACCA-F037-E349-125E-292141B4F48E}"/>
              </a:ext>
            </a:extLst>
          </xdr:cNvPr>
          <xdr:cNvCxnSpPr/>
        </xdr:nvCxnSpPr>
        <xdr:spPr>
          <a:xfrm>
            <a:off x="7070998" y="291098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4" name="Conector recto 893">
            <a:extLst>
              <a:ext uri="{FF2B5EF4-FFF2-40B4-BE49-F238E27FC236}">
                <a16:creationId xmlns:a16="http://schemas.microsoft.com/office/drawing/2014/main" id="{D4BFF27D-BE1C-D7E5-FD86-1DB499D9DF2C}"/>
              </a:ext>
            </a:extLst>
          </xdr:cNvPr>
          <xdr:cNvCxnSpPr/>
        </xdr:nvCxnSpPr>
        <xdr:spPr>
          <a:xfrm>
            <a:off x="7196190" y="290554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5" name="Conector recto 894">
            <a:extLst>
              <a:ext uri="{FF2B5EF4-FFF2-40B4-BE49-F238E27FC236}">
                <a16:creationId xmlns:a16="http://schemas.microsoft.com/office/drawing/2014/main" id="{D73469BE-2358-E42A-6073-591E88F64299}"/>
              </a:ext>
            </a:extLst>
          </xdr:cNvPr>
          <xdr:cNvCxnSpPr/>
        </xdr:nvCxnSpPr>
        <xdr:spPr>
          <a:xfrm>
            <a:off x="7152647" y="290554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6" name="Conector recto 895">
            <a:extLst>
              <a:ext uri="{FF2B5EF4-FFF2-40B4-BE49-F238E27FC236}">
                <a16:creationId xmlns:a16="http://schemas.microsoft.com/office/drawing/2014/main" id="{05C610C4-6CA3-4A88-2961-24F50E0AACE3}"/>
              </a:ext>
            </a:extLst>
          </xdr:cNvPr>
          <xdr:cNvCxnSpPr/>
        </xdr:nvCxnSpPr>
        <xdr:spPr>
          <a:xfrm>
            <a:off x="6270897" y="2895603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7" name="Conector recto 896">
            <a:extLst>
              <a:ext uri="{FF2B5EF4-FFF2-40B4-BE49-F238E27FC236}">
                <a16:creationId xmlns:a16="http://schemas.microsoft.com/office/drawing/2014/main" id="{F4ED036F-0982-0614-99CD-685837B180B6}"/>
              </a:ext>
            </a:extLst>
          </xdr:cNvPr>
          <xdr:cNvCxnSpPr/>
        </xdr:nvCxnSpPr>
        <xdr:spPr>
          <a:xfrm>
            <a:off x="6227354" y="289560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8" name="Conector recto 897">
            <a:extLst>
              <a:ext uri="{FF2B5EF4-FFF2-40B4-BE49-F238E27FC236}">
                <a16:creationId xmlns:a16="http://schemas.microsoft.com/office/drawing/2014/main" id="{EDE1D76C-B15B-A01C-6B83-AE4CFF4871BA}"/>
              </a:ext>
            </a:extLst>
          </xdr:cNvPr>
          <xdr:cNvCxnSpPr/>
        </xdr:nvCxnSpPr>
        <xdr:spPr>
          <a:xfrm>
            <a:off x="6357981" y="289559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9" name="Conector recto 898">
            <a:extLst>
              <a:ext uri="{FF2B5EF4-FFF2-40B4-BE49-F238E27FC236}">
                <a16:creationId xmlns:a16="http://schemas.microsoft.com/office/drawing/2014/main" id="{E4DF5116-932D-0EA8-DD07-1C555CDAF283}"/>
              </a:ext>
            </a:extLst>
          </xdr:cNvPr>
          <xdr:cNvCxnSpPr/>
        </xdr:nvCxnSpPr>
        <xdr:spPr>
          <a:xfrm>
            <a:off x="6314438" y="289559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00" name="Conector recto 899">
            <a:extLst>
              <a:ext uri="{FF2B5EF4-FFF2-40B4-BE49-F238E27FC236}">
                <a16:creationId xmlns:a16="http://schemas.microsoft.com/office/drawing/2014/main" id="{E9660816-F70E-6EA7-F282-44CD599C523E}"/>
              </a:ext>
            </a:extLst>
          </xdr:cNvPr>
          <xdr:cNvCxnSpPr/>
        </xdr:nvCxnSpPr>
        <xdr:spPr>
          <a:xfrm>
            <a:off x="6439630" y="289015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01" name="Conector recto 900">
            <a:extLst>
              <a:ext uri="{FF2B5EF4-FFF2-40B4-BE49-F238E27FC236}">
                <a16:creationId xmlns:a16="http://schemas.microsoft.com/office/drawing/2014/main" id="{15C47FD5-73AC-E091-3587-EDCA08E0B231}"/>
              </a:ext>
            </a:extLst>
          </xdr:cNvPr>
          <xdr:cNvCxnSpPr/>
        </xdr:nvCxnSpPr>
        <xdr:spPr>
          <a:xfrm>
            <a:off x="6396087" y="289015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02" name="Conector recto 901">
            <a:extLst>
              <a:ext uri="{FF2B5EF4-FFF2-40B4-BE49-F238E27FC236}">
                <a16:creationId xmlns:a16="http://schemas.microsoft.com/office/drawing/2014/main" id="{95A3BFAE-ECB0-0A07-9D31-3542D1161332}"/>
              </a:ext>
            </a:extLst>
          </xdr:cNvPr>
          <xdr:cNvCxnSpPr/>
        </xdr:nvCxnSpPr>
        <xdr:spPr>
          <a:xfrm>
            <a:off x="6521269" y="289560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03" name="Conector recto 902">
            <a:extLst>
              <a:ext uri="{FF2B5EF4-FFF2-40B4-BE49-F238E27FC236}">
                <a16:creationId xmlns:a16="http://schemas.microsoft.com/office/drawing/2014/main" id="{03C86FEB-AD30-307A-2AC0-80617B8618DC}"/>
              </a:ext>
            </a:extLst>
          </xdr:cNvPr>
          <xdr:cNvCxnSpPr/>
        </xdr:nvCxnSpPr>
        <xdr:spPr>
          <a:xfrm>
            <a:off x="6477726" y="289560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04" name="Conector recto 903">
            <a:extLst>
              <a:ext uri="{FF2B5EF4-FFF2-40B4-BE49-F238E27FC236}">
                <a16:creationId xmlns:a16="http://schemas.microsoft.com/office/drawing/2014/main" id="{0E2A8FBB-065B-E396-0281-CA6F3107802A}"/>
              </a:ext>
            </a:extLst>
          </xdr:cNvPr>
          <xdr:cNvCxnSpPr/>
        </xdr:nvCxnSpPr>
        <xdr:spPr>
          <a:xfrm>
            <a:off x="6608353" y="289559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05" name="Conector recto 904">
            <a:extLst>
              <a:ext uri="{FF2B5EF4-FFF2-40B4-BE49-F238E27FC236}">
                <a16:creationId xmlns:a16="http://schemas.microsoft.com/office/drawing/2014/main" id="{6BA616AD-51AC-F2E0-39B5-66A14A7E9789}"/>
              </a:ext>
            </a:extLst>
          </xdr:cNvPr>
          <xdr:cNvCxnSpPr/>
        </xdr:nvCxnSpPr>
        <xdr:spPr>
          <a:xfrm>
            <a:off x="6564810" y="289559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06" name="Conector recto 905">
            <a:extLst>
              <a:ext uri="{FF2B5EF4-FFF2-40B4-BE49-F238E27FC236}">
                <a16:creationId xmlns:a16="http://schemas.microsoft.com/office/drawing/2014/main" id="{23DB991A-78AC-7A83-A682-9483D519EDFD}"/>
              </a:ext>
            </a:extLst>
          </xdr:cNvPr>
          <xdr:cNvCxnSpPr/>
        </xdr:nvCxnSpPr>
        <xdr:spPr>
          <a:xfrm>
            <a:off x="6690002" y="289015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07" name="Conector recto 906">
            <a:extLst>
              <a:ext uri="{FF2B5EF4-FFF2-40B4-BE49-F238E27FC236}">
                <a16:creationId xmlns:a16="http://schemas.microsoft.com/office/drawing/2014/main" id="{DA5B6FA9-731C-10E5-8493-6E64E083D03F}"/>
              </a:ext>
            </a:extLst>
          </xdr:cNvPr>
          <xdr:cNvCxnSpPr/>
        </xdr:nvCxnSpPr>
        <xdr:spPr>
          <a:xfrm>
            <a:off x="6646459" y="289015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7</xdr:col>
      <xdr:colOff>360184</xdr:colOff>
      <xdr:row>105</xdr:row>
      <xdr:rowOff>29815</xdr:rowOff>
    </xdr:from>
    <xdr:to>
      <xdr:col>7</xdr:col>
      <xdr:colOff>360184</xdr:colOff>
      <xdr:row>105</xdr:row>
      <xdr:rowOff>105636</xdr:rowOff>
    </xdr:to>
    <xdr:cxnSp macro="">
      <xdr:nvCxnSpPr>
        <xdr:cNvPr id="908" name="Conector recto 907">
          <a:extLst>
            <a:ext uri="{FF2B5EF4-FFF2-40B4-BE49-F238E27FC236}">
              <a16:creationId xmlns:a16="http://schemas.microsoft.com/office/drawing/2014/main" id="{9E032515-2B21-4BBA-819F-250D3AE0E571}"/>
            </a:ext>
          </a:extLst>
        </xdr:cNvPr>
        <xdr:cNvCxnSpPr/>
      </xdr:nvCxnSpPr>
      <xdr:spPr>
        <a:xfrm>
          <a:off x="6227584" y="19186495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304931</xdr:colOff>
      <xdr:row>105</xdr:row>
      <xdr:rowOff>29814</xdr:rowOff>
    </xdr:from>
    <xdr:to>
      <xdr:col>7</xdr:col>
      <xdr:colOff>304931</xdr:colOff>
      <xdr:row>105</xdr:row>
      <xdr:rowOff>181456</xdr:rowOff>
    </xdr:to>
    <xdr:cxnSp macro="">
      <xdr:nvCxnSpPr>
        <xdr:cNvPr id="909" name="Conector recto 908">
          <a:extLst>
            <a:ext uri="{FF2B5EF4-FFF2-40B4-BE49-F238E27FC236}">
              <a16:creationId xmlns:a16="http://schemas.microsoft.com/office/drawing/2014/main" id="{CC5421F0-F4A1-4CBC-A1FF-8618E7E29994}"/>
            </a:ext>
          </a:extLst>
        </xdr:cNvPr>
        <xdr:cNvCxnSpPr/>
      </xdr:nvCxnSpPr>
      <xdr:spPr>
        <a:xfrm>
          <a:off x="6172331" y="19186494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470687</xdr:colOff>
      <xdr:row>105</xdr:row>
      <xdr:rowOff>29811</xdr:rowOff>
    </xdr:from>
    <xdr:to>
      <xdr:col>7</xdr:col>
      <xdr:colOff>470687</xdr:colOff>
      <xdr:row>105</xdr:row>
      <xdr:rowOff>105632</xdr:rowOff>
    </xdr:to>
    <xdr:cxnSp macro="">
      <xdr:nvCxnSpPr>
        <xdr:cNvPr id="910" name="Conector recto 909">
          <a:extLst>
            <a:ext uri="{FF2B5EF4-FFF2-40B4-BE49-F238E27FC236}">
              <a16:creationId xmlns:a16="http://schemas.microsoft.com/office/drawing/2014/main" id="{A4E4D5EF-3F9E-4079-AC86-CCD90D0BAF56}"/>
            </a:ext>
          </a:extLst>
        </xdr:cNvPr>
        <xdr:cNvCxnSpPr/>
      </xdr:nvCxnSpPr>
      <xdr:spPr>
        <a:xfrm>
          <a:off x="6338087" y="19186491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415434</xdr:colOff>
      <xdr:row>105</xdr:row>
      <xdr:rowOff>29810</xdr:rowOff>
    </xdr:from>
    <xdr:to>
      <xdr:col>7</xdr:col>
      <xdr:colOff>415434</xdr:colOff>
      <xdr:row>105</xdr:row>
      <xdr:rowOff>181452</xdr:rowOff>
    </xdr:to>
    <xdr:cxnSp macro="">
      <xdr:nvCxnSpPr>
        <xdr:cNvPr id="911" name="Conector recto 910">
          <a:extLst>
            <a:ext uri="{FF2B5EF4-FFF2-40B4-BE49-F238E27FC236}">
              <a16:creationId xmlns:a16="http://schemas.microsoft.com/office/drawing/2014/main" id="{175BC7F7-F714-4A9D-B254-3C20C9B55709}"/>
            </a:ext>
          </a:extLst>
        </xdr:cNvPr>
        <xdr:cNvCxnSpPr/>
      </xdr:nvCxnSpPr>
      <xdr:spPr>
        <a:xfrm>
          <a:off x="6282834" y="19186490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574293</xdr:colOff>
      <xdr:row>105</xdr:row>
      <xdr:rowOff>24082</xdr:rowOff>
    </xdr:from>
    <xdr:to>
      <xdr:col>7</xdr:col>
      <xdr:colOff>574293</xdr:colOff>
      <xdr:row>105</xdr:row>
      <xdr:rowOff>99903</xdr:rowOff>
    </xdr:to>
    <xdr:cxnSp macro="">
      <xdr:nvCxnSpPr>
        <xdr:cNvPr id="912" name="Conector recto 911">
          <a:extLst>
            <a:ext uri="{FF2B5EF4-FFF2-40B4-BE49-F238E27FC236}">
              <a16:creationId xmlns:a16="http://schemas.microsoft.com/office/drawing/2014/main" id="{B0B0B330-6EF8-418D-AADC-C47CE56FAD73}"/>
            </a:ext>
          </a:extLst>
        </xdr:cNvPr>
        <xdr:cNvCxnSpPr/>
      </xdr:nvCxnSpPr>
      <xdr:spPr>
        <a:xfrm>
          <a:off x="6441693" y="19180762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519040</xdr:colOff>
      <xdr:row>105</xdr:row>
      <xdr:rowOff>24081</xdr:rowOff>
    </xdr:from>
    <xdr:to>
      <xdr:col>7</xdr:col>
      <xdr:colOff>519040</xdr:colOff>
      <xdr:row>105</xdr:row>
      <xdr:rowOff>175723</xdr:rowOff>
    </xdr:to>
    <xdr:cxnSp macro="">
      <xdr:nvCxnSpPr>
        <xdr:cNvPr id="913" name="Conector recto 912">
          <a:extLst>
            <a:ext uri="{FF2B5EF4-FFF2-40B4-BE49-F238E27FC236}">
              <a16:creationId xmlns:a16="http://schemas.microsoft.com/office/drawing/2014/main" id="{E70E11E9-2AA1-47C5-A54F-96C13E8C9AB5}"/>
            </a:ext>
          </a:extLst>
        </xdr:cNvPr>
        <xdr:cNvCxnSpPr/>
      </xdr:nvCxnSpPr>
      <xdr:spPr>
        <a:xfrm>
          <a:off x="6386440" y="19180761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677887</xdr:colOff>
      <xdr:row>105</xdr:row>
      <xdr:rowOff>29813</xdr:rowOff>
    </xdr:from>
    <xdr:to>
      <xdr:col>7</xdr:col>
      <xdr:colOff>677887</xdr:colOff>
      <xdr:row>105</xdr:row>
      <xdr:rowOff>105634</xdr:rowOff>
    </xdr:to>
    <xdr:cxnSp macro="">
      <xdr:nvCxnSpPr>
        <xdr:cNvPr id="914" name="Conector recto 913">
          <a:extLst>
            <a:ext uri="{FF2B5EF4-FFF2-40B4-BE49-F238E27FC236}">
              <a16:creationId xmlns:a16="http://schemas.microsoft.com/office/drawing/2014/main" id="{71D87348-0C41-4B04-81EC-9A7F83AAE16F}"/>
            </a:ext>
          </a:extLst>
        </xdr:cNvPr>
        <xdr:cNvCxnSpPr/>
      </xdr:nvCxnSpPr>
      <xdr:spPr>
        <a:xfrm>
          <a:off x="6545287" y="19186493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622634</xdr:colOff>
      <xdr:row>105</xdr:row>
      <xdr:rowOff>29812</xdr:rowOff>
    </xdr:from>
    <xdr:to>
      <xdr:col>7</xdr:col>
      <xdr:colOff>622634</xdr:colOff>
      <xdr:row>105</xdr:row>
      <xdr:rowOff>181454</xdr:rowOff>
    </xdr:to>
    <xdr:cxnSp macro="">
      <xdr:nvCxnSpPr>
        <xdr:cNvPr id="915" name="Conector recto 914">
          <a:extLst>
            <a:ext uri="{FF2B5EF4-FFF2-40B4-BE49-F238E27FC236}">
              <a16:creationId xmlns:a16="http://schemas.microsoft.com/office/drawing/2014/main" id="{8DDC7513-8203-4DF2-910C-BD117340ADF0}"/>
            </a:ext>
          </a:extLst>
        </xdr:cNvPr>
        <xdr:cNvCxnSpPr/>
      </xdr:nvCxnSpPr>
      <xdr:spPr>
        <a:xfrm>
          <a:off x="6490034" y="19186492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26390</xdr:colOff>
      <xdr:row>105</xdr:row>
      <xdr:rowOff>29808</xdr:rowOff>
    </xdr:from>
    <xdr:to>
      <xdr:col>8</xdr:col>
      <xdr:colOff>26390</xdr:colOff>
      <xdr:row>105</xdr:row>
      <xdr:rowOff>105629</xdr:rowOff>
    </xdr:to>
    <xdr:cxnSp macro="">
      <xdr:nvCxnSpPr>
        <xdr:cNvPr id="916" name="Conector recto 915">
          <a:extLst>
            <a:ext uri="{FF2B5EF4-FFF2-40B4-BE49-F238E27FC236}">
              <a16:creationId xmlns:a16="http://schemas.microsoft.com/office/drawing/2014/main" id="{B07B7A39-75CB-42F2-B7FC-13067EC23C93}"/>
            </a:ext>
          </a:extLst>
        </xdr:cNvPr>
        <xdr:cNvCxnSpPr/>
      </xdr:nvCxnSpPr>
      <xdr:spPr>
        <a:xfrm>
          <a:off x="6678650" y="19186488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733137</xdr:colOff>
      <xdr:row>105</xdr:row>
      <xdr:rowOff>29807</xdr:rowOff>
    </xdr:from>
    <xdr:to>
      <xdr:col>7</xdr:col>
      <xdr:colOff>733137</xdr:colOff>
      <xdr:row>105</xdr:row>
      <xdr:rowOff>181449</xdr:rowOff>
    </xdr:to>
    <xdr:cxnSp macro="">
      <xdr:nvCxnSpPr>
        <xdr:cNvPr id="917" name="Conector recto 916">
          <a:extLst>
            <a:ext uri="{FF2B5EF4-FFF2-40B4-BE49-F238E27FC236}">
              <a16:creationId xmlns:a16="http://schemas.microsoft.com/office/drawing/2014/main" id="{B798276D-823F-487A-8CC6-42DF2A73A6DF}"/>
            </a:ext>
          </a:extLst>
        </xdr:cNvPr>
        <xdr:cNvCxnSpPr/>
      </xdr:nvCxnSpPr>
      <xdr:spPr>
        <a:xfrm>
          <a:off x="6600537" y="19186487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129996</xdr:colOff>
      <xdr:row>105</xdr:row>
      <xdr:rowOff>24080</xdr:rowOff>
    </xdr:from>
    <xdr:to>
      <xdr:col>8</xdr:col>
      <xdr:colOff>129996</xdr:colOff>
      <xdr:row>105</xdr:row>
      <xdr:rowOff>99901</xdr:rowOff>
    </xdr:to>
    <xdr:cxnSp macro="">
      <xdr:nvCxnSpPr>
        <xdr:cNvPr id="918" name="Conector recto 917">
          <a:extLst>
            <a:ext uri="{FF2B5EF4-FFF2-40B4-BE49-F238E27FC236}">
              <a16:creationId xmlns:a16="http://schemas.microsoft.com/office/drawing/2014/main" id="{EC8DB8B0-E90A-44A3-917C-91D965991564}"/>
            </a:ext>
          </a:extLst>
        </xdr:cNvPr>
        <xdr:cNvCxnSpPr/>
      </xdr:nvCxnSpPr>
      <xdr:spPr>
        <a:xfrm>
          <a:off x="6782256" y="19180760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74743</xdr:colOff>
      <xdr:row>105</xdr:row>
      <xdr:rowOff>24079</xdr:rowOff>
    </xdr:from>
    <xdr:to>
      <xdr:col>8</xdr:col>
      <xdr:colOff>74743</xdr:colOff>
      <xdr:row>105</xdr:row>
      <xdr:rowOff>175721</xdr:rowOff>
    </xdr:to>
    <xdr:cxnSp macro="">
      <xdr:nvCxnSpPr>
        <xdr:cNvPr id="919" name="Conector recto 918">
          <a:extLst>
            <a:ext uri="{FF2B5EF4-FFF2-40B4-BE49-F238E27FC236}">
              <a16:creationId xmlns:a16="http://schemas.microsoft.com/office/drawing/2014/main" id="{0115DB88-E586-48C5-B427-D01870DF9769}"/>
            </a:ext>
          </a:extLst>
        </xdr:cNvPr>
        <xdr:cNvCxnSpPr/>
      </xdr:nvCxnSpPr>
      <xdr:spPr>
        <a:xfrm>
          <a:off x="6727003" y="19180759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479870</xdr:colOff>
      <xdr:row>105</xdr:row>
      <xdr:rowOff>13612</xdr:rowOff>
    </xdr:from>
    <xdr:to>
      <xdr:col>6</xdr:col>
      <xdr:colOff>479870</xdr:colOff>
      <xdr:row>105</xdr:row>
      <xdr:rowOff>89433</xdr:rowOff>
    </xdr:to>
    <xdr:cxnSp macro="">
      <xdr:nvCxnSpPr>
        <xdr:cNvPr id="920" name="Conector recto 919">
          <a:extLst>
            <a:ext uri="{FF2B5EF4-FFF2-40B4-BE49-F238E27FC236}">
              <a16:creationId xmlns:a16="http://schemas.microsoft.com/office/drawing/2014/main" id="{2871773C-CCC6-4868-A3E5-CDF86078A8C0}"/>
            </a:ext>
          </a:extLst>
        </xdr:cNvPr>
        <xdr:cNvCxnSpPr/>
      </xdr:nvCxnSpPr>
      <xdr:spPr>
        <a:xfrm>
          <a:off x="5562410" y="19170292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424617</xdr:colOff>
      <xdr:row>105</xdr:row>
      <xdr:rowOff>13611</xdr:rowOff>
    </xdr:from>
    <xdr:to>
      <xdr:col>6</xdr:col>
      <xdr:colOff>424617</xdr:colOff>
      <xdr:row>105</xdr:row>
      <xdr:rowOff>165253</xdr:rowOff>
    </xdr:to>
    <xdr:cxnSp macro="">
      <xdr:nvCxnSpPr>
        <xdr:cNvPr id="921" name="Conector recto 920">
          <a:extLst>
            <a:ext uri="{FF2B5EF4-FFF2-40B4-BE49-F238E27FC236}">
              <a16:creationId xmlns:a16="http://schemas.microsoft.com/office/drawing/2014/main" id="{541137A0-34B9-48D7-AB75-45816F91C3FC}"/>
            </a:ext>
          </a:extLst>
        </xdr:cNvPr>
        <xdr:cNvCxnSpPr/>
      </xdr:nvCxnSpPr>
      <xdr:spPr>
        <a:xfrm>
          <a:off x="5507157" y="19170291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590373</xdr:colOff>
      <xdr:row>105</xdr:row>
      <xdr:rowOff>27443</xdr:rowOff>
    </xdr:from>
    <xdr:to>
      <xdr:col>6</xdr:col>
      <xdr:colOff>590373</xdr:colOff>
      <xdr:row>105</xdr:row>
      <xdr:rowOff>103264</xdr:rowOff>
    </xdr:to>
    <xdr:cxnSp macro="">
      <xdr:nvCxnSpPr>
        <xdr:cNvPr id="922" name="Conector recto 921">
          <a:extLst>
            <a:ext uri="{FF2B5EF4-FFF2-40B4-BE49-F238E27FC236}">
              <a16:creationId xmlns:a16="http://schemas.microsoft.com/office/drawing/2014/main" id="{D8E97947-FC98-4D1E-B14A-7135ADC2A89D}"/>
            </a:ext>
          </a:extLst>
        </xdr:cNvPr>
        <xdr:cNvCxnSpPr/>
      </xdr:nvCxnSpPr>
      <xdr:spPr>
        <a:xfrm>
          <a:off x="5672913" y="19184123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535120</xdr:colOff>
      <xdr:row>105</xdr:row>
      <xdr:rowOff>13607</xdr:rowOff>
    </xdr:from>
    <xdr:to>
      <xdr:col>6</xdr:col>
      <xdr:colOff>535120</xdr:colOff>
      <xdr:row>105</xdr:row>
      <xdr:rowOff>165249</xdr:rowOff>
    </xdr:to>
    <xdr:cxnSp macro="">
      <xdr:nvCxnSpPr>
        <xdr:cNvPr id="923" name="Conector recto 922">
          <a:extLst>
            <a:ext uri="{FF2B5EF4-FFF2-40B4-BE49-F238E27FC236}">
              <a16:creationId xmlns:a16="http://schemas.microsoft.com/office/drawing/2014/main" id="{303E5957-A911-4610-9DBC-D596D4B41605}"/>
            </a:ext>
          </a:extLst>
        </xdr:cNvPr>
        <xdr:cNvCxnSpPr/>
      </xdr:nvCxnSpPr>
      <xdr:spPr>
        <a:xfrm>
          <a:off x="5617660" y="19170287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693979</xdr:colOff>
      <xdr:row>105</xdr:row>
      <xdr:rowOff>35550</xdr:rowOff>
    </xdr:from>
    <xdr:to>
      <xdr:col>6</xdr:col>
      <xdr:colOff>693979</xdr:colOff>
      <xdr:row>105</xdr:row>
      <xdr:rowOff>111371</xdr:rowOff>
    </xdr:to>
    <xdr:cxnSp macro="">
      <xdr:nvCxnSpPr>
        <xdr:cNvPr id="924" name="Conector recto 923">
          <a:extLst>
            <a:ext uri="{FF2B5EF4-FFF2-40B4-BE49-F238E27FC236}">
              <a16:creationId xmlns:a16="http://schemas.microsoft.com/office/drawing/2014/main" id="{5736E999-3D9D-4AEE-B4DE-C25A80C4738D}"/>
            </a:ext>
          </a:extLst>
        </xdr:cNvPr>
        <xdr:cNvCxnSpPr/>
      </xdr:nvCxnSpPr>
      <xdr:spPr>
        <a:xfrm>
          <a:off x="5776519" y="19192230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638726</xdr:colOff>
      <xdr:row>105</xdr:row>
      <xdr:rowOff>21714</xdr:rowOff>
    </xdr:from>
    <xdr:to>
      <xdr:col>6</xdr:col>
      <xdr:colOff>638726</xdr:colOff>
      <xdr:row>105</xdr:row>
      <xdr:rowOff>173356</xdr:rowOff>
    </xdr:to>
    <xdr:cxnSp macro="">
      <xdr:nvCxnSpPr>
        <xdr:cNvPr id="925" name="Conector recto 924">
          <a:extLst>
            <a:ext uri="{FF2B5EF4-FFF2-40B4-BE49-F238E27FC236}">
              <a16:creationId xmlns:a16="http://schemas.microsoft.com/office/drawing/2014/main" id="{D1EC1BD8-A88A-4876-8ABD-9E4FCB596F0C}"/>
            </a:ext>
          </a:extLst>
        </xdr:cNvPr>
        <xdr:cNvCxnSpPr/>
      </xdr:nvCxnSpPr>
      <xdr:spPr>
        <a:xfrm>
          <a:off x="5721266" y="19178394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35573</xdr:colOff>
      <xdr:row>105</xdr:row>
      <xdr:rowOff>41281</xdr:rowOff>
    </xdr:from>
    <xdr:to>
      <xdr:col>7</xdr:col>
      <xdr:colOff>35573</xdr:colOff>
      <xdr:row>105</xdr:row>
      <xdr:rowOff>117102</xdr:rowOff>
    </xdr:to>
    <xdr:cxnSp macro="">
      <xdr:nvCxnSpPr>
        <xdr:cNvPr id="926" name="Conector recto 925">
          <a:extLst>
            <a:ext uri="{FF2B5EF4-FFF2-40B4-BE49-F238E27FC236}">
              <a16:creationId xmlns:a16="http://schemas.microsoft.com/office/drawing/2014/main" id="{8A3B6C42-D953-4D08-B7CF-9E356AE4789F}"/>
            </a:ext>
          </a:extLst>
        </xdr:cNvPr>
        <xdr:cNvCxnSpPr/>
      </xdr:nvCxnSpPr>
      <xdr:spPr>
        <a:xfrm>
          <a:off x="5902973" y="19197961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742320</xdr:colOff>
      <xdr:row>105</xdr:row>
      <xdr:rowOff>41280</xdr:rowOff>
    </xdr:from>
    <xdr:to>
      <xdr:col>6</xdr:col>
      <xdr:colOff>742320</xdr:colOff>
      <xdr:row>106</xdr:row>
      <xdr:rowOff>2422</xdr:rowOff>
    </xdr:to>
    <xdr:cxnSp macro="">
      <xdr:nvCxnSpPr>
        <xdr:cNvPr id="927" name="Conector recto 926">
          <a:extLst>
            <a:ext uri="{FF2B5EF4-FFF2-40B4-BE49-F238E27FC236}">
              <a16:creationId xmlns:a16="http://schemas.microsoft.com/office/drawing/2014/main" id="{D5E3E2C9-6240-4B3A-B33D-0D7D47BC4CF3}"/>
            </a:ext>
          </a:extLst>
        </xdr:cNvPr>
        <xdr:cNvCxnSpPr/>
      </xdr:nvCxnSpPr>
      <xdr:spPr>
        <a:xfrm>
          <a:off x="5824860" y="19197960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146076</xdr:colOff>
      <xdr:row>105</xdr:row>
      <xdr:rowOff>41276</xdr:rowOff>
    </xdr:from>
    <xdr:to>
      <xdr:col>7</xdr:col>
      <xdr:colOff>146076</xdr:colOff>
      <xdr:row>105</xdr:row>
      <xdr:rowOff>117097</xdr:rowOff>
    </xdr:to>
    <xdr:cxnSp macro="">
      <xdr:nvCxnSpPr>
        <xdr:cNvPr id="928" name="Conector recto 927">
          <a:extLst>
            <a:ext uri="{FF2B5EF4-FFF2-40B4-BE49-F238E27FC236}">
              <a16:creationId xmlns:a16="http://schemas.microsoft.com/office/drawing/2014/main" id="{4EECB893-30C9-4466-A4D1-5C4CE891CA93}"/>
            </a:ext>
          </a:extLst>
        </xdr:cNvPr>
        <xdr:cNvCxnSpPr/>
      </xdr:nvCxnSpPr>
      <xdr:spPr>
        <a:xfrm>
          <a:off x="6013476" y="19197956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90823</xdr:colOff>
      <xdr:row>105</xdr:row>
      <xdr:rowOff>41275</xdr:rowOff>
    </xdr:from>
    <xdr:to>
      <xdr:col>7</xdr:col>
      <xdr:colOff>90823</xdr:colOff>
      <xdr:row>106</xdr:row>
      <xdr:rowOff>2417</xdr:rowOff>
    </xdr:to>
    <xdr:cxnSp macro="">
      <xdr:nvCxnSpPr>
        <xdr:cNvPr id="929" name="Conector recto 928">
          <a:extLst>
            <a:ext uri="{FF2B5EF4-FFF2-40B4-BE49-F238E27FC236}">
              <a16:creationId xmlns:a16="http://schemas.microsoft.com/office/drawing/2014/main" id="{24455D30-1194-491A-B297-04A2402BF824}"/>
            </a:ext>
          </a:extLst>
        </xdr:cNvPr>
        <xdr:cNvCxnSpPr/>
      </xdr:nvCxnSpPr>
      <xdr:spPr>
        <a:xfrm>
          <a:off x="5958223" y="19197955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249682</xdr:colOff>
      <xdr:row>105</xdr:row>
      <xdr:rowOff>35548</xdr:rowOff>
    </xdr:from>
    <xdr:to>
      <xdr:col>7</xdr:col>
      <xdr:colOff>249682</xdr:colOff>
      <xdr:row>105</xdr:row>
      <xdr:rowOff>111369</xdr:rowOff>
    </xdr:to>
    <xdr:cxnSp macro="">
      <xdr:nvCxnSpPr>
        <xdr:cNvPr id="930" name="Conector recto 929">
          <a:extLst>
            <a:ext uri="{FF2B5EF4-FFF2-40B4-BE49-F238E27FC236}">
              <a16:creationId xmlns:a16="http://schemas.microsoft.com/office/drawing/2014/main" id="{C5BB0703-BB19-4113-B055-CD3782B8837B}"/>
            </a:ext>
          </a:extLst>
        </xdr:cNvPr>
        <xdr:cNvCxnSpPr/>
      </xdr:nvCxnSpPr>
      <xdr:spPr>
        <a:xfrm>
          <a:off x="6117082" y="19192228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194429</xdr:colOff>
      <xdr:row>105</xdr:row>
      <xdr:rowOff>35547</xdr:rowOff>
    </xdr:from>
    <xdr:to>
      <xdr:col>7</xdr:col>
      <xdr:colOff>194429</xdr:colOff>
      <xdr:row>105</xdr:row>
      <xdr:rowOff>187189</xdr:rowOff>
    </xdr:to>
    <xdr:cxnSp macro="">
      <xdr:nvCxnSpPr>
        <xdr:cNvPr id="931" name="Conector recto 930">
          <a:extLst>
            <a:ext uri="{FF2B5EF4-FFF2-40B4-BE49-F238E27FC236}">
              <a16:creationId xmlns:a16="http://schemas.microsoft.com/office/drawing/2014/main" id="{B1203BB5-A279-4939-8C1A-37C5590BB60D}"/>
            </a:ext>
          </a:extLst>
        </xdr:cNvPr>
        <xdr:cNvCxnSpPr/>
      </xdr:nvCxnSpPr>
      <xdr:spPr>
        <a:xfrm>
          <a:off x="6061829" y="19192227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293291</xdr:colOff>
      <xdr:row>105</xdr:row>
      <xdr:rowOff>31985</xdr:rowOff>
    </xdr:from>
    <xdr:to>
      <xdr:col>5</xdr:col>
      <xdr:colOff>293291</xdr:colOff>
      <xdr:row>105</xdr:row>
      <xdr:rowOff>107806</xdr:rowOff>
    </xdr:to>
    <xdr:cxnSp macro="">
      <xdr:nvCxnSpPr>
        <xdr:cNvPr id="932" name="Conector recto 931">
          <a:extLst>
            <a:ext uri="{FF2B5EF4-FFF2-40B4-BE49-F238E27FC236}">
              <a16:creationId xmlns:a16="http://schemas.microsoft.com/office/drawing/2014/main" id="{772390F6-41F5-48F4-98E2-E77229745A0F}"/>
            </a:ext>
          </a:extLst>
        </xdr:cNvPr>
        <xdr:cNvCxnSpPr/>
      </xdr:nvCxnSpPr>
      <xdr:spPr>
        <a:xfrm>
          <a:off x="4903391" y="19188665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238038</xdr:colOff>
      <xdr:row>105</xdr:row>
      <xdr:rowOff>31984</xdr:rowOff>
    </xdr:from>
    <xdr:to>
      <xdr:col>5</xdr:col>
      <xdr:colOff>238038</xdr:colOff>
      <xdr:row>105</xdr:row>
      <xdr:rowOff>183626</xdr:rowOff>
    </xdr:to>
    <xdr:cxnSp macro="">
      <xdr:nvCxnSpPr>
        <xdr:cNvPr id="933" name="Conector recto 932">
          <a:extLst>
            <a:ext uri="{FF2B5EF4-FFF2-40B4-BE49-F238E27FC236}">
              <a16:creationId xmlns:a16="http://schemas.microsoft.com/office/drawing/2014/main" id="{54EC481B-2DE2-4CB8-9A1A-5B4FD790C3F1}"/>
            </a:ext>
          </a:extLst>
        </xdr:cNvPr>
        <xdr:cNvCxnSpPr/>
      </xdr:nvCxnSpPr>
      <xdr:spPr>
        <a:xfrm>
          <a:off x="4848138" y="19188664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403794</xdr:colOff>
      <xdr:row>105</xdr:row>
      <xdr:rowOff>31981</xdr:rowOff>
    </xdr:from>
    <xdr:to>
      <xdr:col>5</xdr:col>
      <xdr:colOff>403794</xdr:colOff>
      <xdr:row>105</xdr:row>
      <xdr:rowOff>107802</xdr:rowOff>
    </xdr:to>
    <xdr:cxnSp macro="">
      <xdr:nvCxnSpPr>
        <xdr:cNvPr id="934" name="Conector recto 933">
          <a:extLst>
            <a:ext uri="{FF2B5EF4-FFF2-40B4-BE49-F238E27FC236}">
              <a16:creationId xmlns:a16="http://schemas.microsoft.com/office/drawing/2014/main" id="{7515D66F-C9A3-4186-AC27-5F67B47389E0}"/>
            </a:ext>
          </a:extLst>
        </xdr:cNvPr>
        <xdr:cNvCxnSpPr/>
      </xdr:nvCxnSpPr>
      <xdr:spPr>
        <a:xfrm>
          <a:off x="5013894" y="19188661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348541</xdr:colOff>
      <xdr:row>105</xdr:row>
      <xdr:rowOff>31980</xdr:rowOff>
    </xdr:from>
    <xdr:to>
      <xdr:col>5</xdr:col>
      <xdr:colOff>348541</xdr:colOff>
      <xdr:row>105</xdr:row>
      <xdr:rowOff>183622</xdr:rowOff>
    </xdr:to>
    <xdr:cxnSp macro="">
      <xdr:nvCxnSpPr>
        <xdr:cNvPr id="935" name="Conector recto 934">
          <a:extLst>
            <a:ext uri="{FF2B5EF4-FFF2-40B4-BE49-F238E27FC236}">
              <a16:creationId xmlns:a16="http://schemas.microsoft.com/office/drawing/2014/main" id="{804CC141-B7E4-4965-B380-801707D125CF}"/>
            </a:ext>
          </a:extLst>
        </xdr:cNvPr>
        <xdr:cNvCxnSpPr/>
      </xdr:nvCxnSpPr>
      <xdr:spPr>
        <a:xfrm>
          <a:off x="4958641" y="19188660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44758</xdr:colOff>
      <xdr:row>105</xdr:row>
      <xdr:rowOff>26252</xdr:rowOff>
    </xdr:from>
    <xdr:to>
      <xdr:col>6</xdr:col>
      <xdr:colOff>44758</xdr:colOff>
      <xdr:row>105</xdr:row>
      <xdr:rowOff>102073</xdr:rowOff>
    </xdr:to>
    <xdr:cxnSp macro="">
      <xdr:nvCxnSpPr>
        <xdr:cNvPr id="936" name="Conector recto 935">
          <a:extLst>
            <a:ext uri="{FF2B5EF4-FFF2-40B4-BE49-F238E27FC236}">
              <a16:creationId xmlns:a16="http://schemas.microsoft.com/office/drawing/2014/main" id="{A8E9B72F-D012-443D-9A5F-97718B1DF565}"/>
            </a:ext>
          </a:extLst>
        </xdr:cNvPr>
        <xdr:cNvCxnSpPr/>
      </xdr:nvCxnSpPr>
      <xdr:spPr>
        <a:xfrm>
          <a:off x="5127298" y="19182932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452148</xdr:colOff>
      <xdr:row>105</xdr:row>
      <xdr:rowOff>26251</xdr:rowOff>
    </xdr:from>
    <xdr:to>
      <xdr:col>5</xdr:col>
      <xdr:colOff>452148</xdr:colOff>
      <xdr:row>105</xdr:row>
      <xdr:rowOff>177893</xdr:rowOff>
    </xdr:to>
    <xdr:cxnSp macro="">
      <xdr:nvCxnSpPr>
        <xdr:cNvPr id="937" name="Conector recto 936">
          <a:extLst>
            <a:ext uri="{FF2B5EF4-FFF2-40B4-BE49-F238E27FC236}">
              <a16:creationId xmlns:a16="http://schemas.microsoft.com/office/drawing/2014/main" id="{55E9AB24-19C7-4C43-9807-FFB8A4616C5C}"/>
            </a:ext>
          </a:extLst>
        </xdr:cNvPr>
        <xdr:cNvCxnSpPr/>
      </xdr:nvCxnSpPr>
      <xdr:spPr>
        <a:xfrm>
          <a:off x="5062248" y="19182931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148352</xdr:colOff>
      <xdr:row>105</xdr:row>
      <xdr:rowOff>25065</xdr:rowOff>
    </xdr:from>
    <xdr:to>
      <xdr:col>6</xdr:col>
      <xdr:colOff>148352</xdr:colOff>
      <xdr:row>105</xdr:row>
      <xdr:rowOff>100886</xdr:rowOff>
    </xdr:to>
    <xdr:cxnSp macro="">
      <xdr:nvCxnSpPr>
        <xdr:cNvPr id="938" name="Conector recto 937">
          <a:extLst>
            <a:ext uri="{FF2B5EF4-FFF2-40B4-BE49-F238E27FC236}">
              <a16:creationId xmlns:a16="http://schemas.microsoft.com/office/drawing/2014/main" id="{D8BD9A94-C51B-4361-B555-DABC1672AACA}"/>
            </a:ext>
          </a:extLst>
        </xdr:cNvPr>
        <xdr:cNvCxnSpPr/>
      </xdr:nvCxnSpPr>
      <xdr:spPr>
        <a:xfrm>
          <a:off x="5230892" y="19181745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93099</xdr:colOff>
      <xdr:row>105</xdr:row>
      <xdr:rowOff>25064</xdr:rowOff>
    </xdr:from>
    <xdr:to>
      <xdr:col>6</xdr:col>
      <xdr:colOff>93099</xdr:colOff>
      <xdr:row>105</xdr:row>
      <xdr:rowOff>176706</xdr:rowOff>
    </xdr:to>
    <xdr:cxnSp macro="">
      <xdr:nvCxnSpPr>
        <xdr:cNvPr id="939" name="Conector recto 938">
          <a:extLst>
            <a:ext uri="{FF2B5EF4-FFF2-40B4-BE49-F238E27FC236}">
              <a16:creationId xmlns:a16="http://schemas.microsoft.com/office/drawing/2014/main" id="{FD3448E1-4FF0-41D1-AEA3-081520BCBC79}"/>
            </a:ext>
          </a:extLst>
        </xdr:cNvPr>
        <xdr:cNvCxnSpPr/>
      </xdr:nvCxnSpPr>
      <xdr:spPr>
        <a:xfrm>
          <a:off x="5175639" y="19181744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258855</xdr:colOff>
      <xdr:row>105</xdr:row>
      <xdr:rowOff>25061</xdr:rowOff>
    </xdr:from>
    <xdr:to>
      <xdr:col>6</xdr:col>
      <xdr:colOff>258855</xdr:colOff>
      <xdr:row>105</xdr:row>
      <xdr:rowOff>100882</xdr:rowOff>
    </xdr:to>
    <xdr:cxnSp macro="">
      <xdr:nvCxnSpPr>
        <xdr:cNvPr id="940" name="Conector recto 939">
          <a:extLst>
            <a:ext uri="{FF2B5EF4-FFF2-40B4-BE49-F238E27FC236}">
              <a16:creationId xmlns:a16="http://schemas.microsoft.com/office/drawing/2014/main" id="{49D4A197-CF0D-420F-8B50-ECA39AB9979D}"/>
            </a:ext>
          </a:extLst>
        </xdr:cNvPr>
        <xdr:cNvCxnSpPr/>
      </xdr:nvCxnSpPr>
      <xdr:spPr>
        <a:xfrm>
          <a:off x="5341395" y="19181741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203602</xdr:colOff>
      <xdr:row>105</xdr:row>
      <xdr:rowOff>25060</xdr:rowOff>
    </xdr:from>
    <xdr:to>
      <xdr:col>6</xdr:col>
      <xdr:colOff>203602</xdr:colOff>
      <xdr:row>105</xdr:row>
      <xdr:rowOff>176702</xdr:rowOff>
    </xdr:to>
    <xdr:cxnSp macro="">
      <xdr:nvCxnSpPr>
        <xdr:cNvPr id="941" name="Conector recto 940">
          <a:extLst>
            <a:ext uri="{FF2B5EF4-FFF2-40B4-BE49-F238E27FC236}">
              <a16:creationId xmlns:a16="http://schemas.microsoft.com/office/drawing/2014/main" id="{6EA5C9A2-5F85-4269-BA2D-057E4A96B0AB}"/>
            </a:ext>
          </a:extLst>
        </xdr:cNvPr>
        <xdr:cNvCxnSpPr/>
      </xdr:nvCxnSpPr>
      <xdr:spPr>
        <a:xfrm>
          <a:off x="5286142" y="19181740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362461</xdr:colOff>
      <xdr:row>105</xdr:row>
      <xdr:rowOff>19333</xdr:rowOff>
    </xdr:from>
    <xdr:to>
      <xdr:col>6</xdr:col>
      <xdr:colOff>362461</xdr:colOff>
      <xdr:row>105</xdr:row>
      <xdr:rowOff>95154</xdr:rowOff>
    </xdr:to>
    <xdr:cxnSp macro="">
      <xdr:nvCxnSpPr>
        <xdr:cNvPr id="942" name="Conector recto 941">
          <a:extLst>
            <a:ext uri="{FF2B5EF4-FFF2-40B4-BE49-F238E27FC236}">
              <a16:creationId xmlns:a16="http://schemas.microsoft.com/office/drawing/2014/main" id="{5E5886C9-C8E2-458C-9CC5-654B707BD54F}"/>
            </a:ext>
          </a:extLst>
        </xdr:cNvPr>
        <xdr:cNvCxnSpPr/>
      </xdr:nvCxnSpPr>
      <xdr:spPr>
        <a:xfrm>
          <a:off x="5445001" y="19176013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307209</xdr:colOff>
      <xdr:row>105</xdr:row>
      <xdr:rowOff>19331</xdr:rowOff>
    </xdr:from>
    <xdr:to>
      <xdr:col>6</xdr:col>
      <xdr:colOff>307209</xdr:colOff>
      <xdr:row>105</xdr:row>
      <xdr:rowOff>170973</xdr:rowOff>
    </xdr:to>
    <xdr:cxnSp macro="">
      <xdr:nvCxnSpPr>
        <xdr:cNvPr id="943" name="Conector recto 942">
          <a:extLst>
            <a:ext uri="{FF2B5EF4-FFF2-40B4-BE49-F238E27FC236}">
              <a16:creationId xmlns:a16="http://schemas.microsoft.com/office/drawing/2014/main" id="{BBD0C9A6-EBFE-4DCD-9C5A-2E71242DF1C5}"/>
            </a:ext>
          </a:extLst>
        </xdr:cNvPr>
        <xdr:cNvCxnSpPr/>
      </xdr:nvCxnSpPr>
      <xdr:spPr>
        <a:xfrm>
          <a:off x="5389749" y="19176011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1243013</xdr:colOff>
      <xdr:row>105</xdr:row>
      <xdr:rowOff>29618</xdr:rowOff>
    </xdr:from>
    <xdr:to>
      <xdr:col>4</xdr:col>
      <xdr:colOff>1243013</xdr:colOff>
      <xdr:row>105</xdr:row>
      <xdr:rowOff>105439</xdr:rowOff>
    </xdr:to>
    <xdr:cxnSp macro="">
      <xdr:nvCxnSpPr>
        <xdr:cNvPr id="944" name="Conector recto 943">
          <a:extLst>
            <a:ext uri="{FF2B5EF4-FFF2-40B4-BE49-F238E27FC236}">
              <a16:creationId xmlns:a16="http://schemas.microsoft.com/office/drawing/2014/main" id="{7086D167-A409-4C30-9E8D-78A9C4621522}"/>
            </a:ext>
          </a:extLst>
        </xdr:cNvPr>
        <xdr:cNvCxnSpPr/>
      </xdr:nvCxnSpPr>
      <xdr:spPr>
        <a:xfrm>
          <a:off x="4214813" y="19186298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1187760</xdr:colOff>
      <xdr:row>105</xdr:row>
      <xdr:rowOff>29617</xdr:rowOff>
    </xdr:from>
    <xdr:to>
      <xdr:col>4</xdr:col>
      <xdr:colOff>1187760</xdr:colOff>
      <xdr:row>105</xdr:row>
      <xdr:rowOff>181259</xdr:rowOff>
    </xdr:to>
    <xdr:cxnSp macro="">
      <xdr:nvCxnSpPr>
        <xdr:cNvPr id="945" name="Conector recto 944">
          <a:extLst>
            <a:ext uri="{FF2B5EF4-FFF2-40B4-BE49-F238E27FC236}">
              <a16:creationId xmlns:a16="http://schemas.microsoft.com/office/drawing/2014/main" id="{A28B03CF-6FC7-4D7C-8C6F-85B837706293}"/>
            </a:ext>
          </a:extLst>
        </xdr:cNvPr>
        <xdr:cNvCxnSpPr/>
      </xdr:nvCxnSpPr>
      <xdr:spPr>
        <a:xfrm>
          <a:off x="4159560" y="19186297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1353516</xdr:colOff>
      <xdr:row>105</xdr:row>
      <xdr:rowOff>29614</xdr:rowOff>
    </xdr:from>
    <xdr:to>
      <xdr:col>4</xdr:col>
      <xdr:colOff>1353516</xdr:colOff>
      <xdr:row>105</xdr:row>
      <xdr:rowOff>105435</xdr:rowOff>
    </xdr:to>
    <xdr:cxnSp macro="">
      <xdr:nvCxnSpPr>
        <xdr:cNvPr id="946" name="Conector recto 945">
          <a:extLst>
            <a:ext uri="{FF2B5EF4-FFF2-40B4-BE49-F238E27FC236}">
              <a16:creationId xmlns:a16="http://schemas.microsoft.com/office/drawing/2014/main" id="{6F0A6C9E-3EBC-4CE5-9443-D59FF88164C8}"/>
            </a:ext>
          </a:extLst>
        </xdr:cNvPr>
        <xdr:cNvCxnSpPr/>
      </xdr:nvCxnSpPr>
      <xdr:spPr>
        <a:xfrm>
          <a:off x="4325316" y="19186294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1298263</xdr:colOff>
      <xdr:row>105</xdr:row>
      <xdr:rowOff>29613</xdr:rowOff>
    </xdr:from>
    <xdr:to>
      <xdr:col>4</xdr:col>
      <xdr:colOff>1298263</xdr:colOff>
      <xdr:row>105</xdr:row>
      <xdr:rowOff>181255</xdr:rowOff>
    </xdr:to>
    <xdr:cxnSp macro="">
      <xdr:nvCxnSpPr>
        <xdr:cNvPr id="947" name="Conector recto 946">
          <a:extLst>
            <a:ext uri="{FF2B5EF4-FFF2-40B4-BE49-F238E27FC236}">
              <a16:creationId xmlns:a16="http://schemas.microsoft.com/office/drawing/2014/main" id="{D68DB472-50F5-4A8C-A4A4-89CBB8BF0709}"/>
            </a:ext>
          </a:extLst>
        </xdr:cNvPr>
        <xdr:cNvCxnSpPr/>
      </xdr:nvCxnSpPr>
      <xdr:spPr>
        <a:xfrm>
          <a:off x="4270063" y="19186293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1457122</xdr:colOff>
      <xdr:row>105</xdr:row>
      <xdr:rowOff>23885</xdr:rowOff>
    </xdr:from>
    <xdr:to>
      <xdr:col>4</xdr:col>
      <xdr:colOff>1457122</xdr:colOff>
      <xdr:row>105</xdr:row>
      <xdr:rowOff>99706</xdr:rowOff>
    </xdr:to>
    <xdr:cxnSp macro="">
      <xdr:nvCxnSpPr>
        <xdr:cNvPr id="948" name="Conector recto 947">
          <a:extLst>
            <a:ext uri="{FF2B5EF4-FFF2-40B4-BE49-F238E27FC236}">
              <a16:creationId xmlns:a16="http://schemas.microsoft.com/office/drawing/2014/main" id="{DB2C2296-3CA3-4536-B3EB-D831D2A6655B}"/>
            </a:ext>
          </a:extLst>
        </xdr:cNvPr>
        <xdr:cNvCxnSpPr/>
      </xdr:nvCxnSpPr>
      <xdr:spPr>
        <a:xfrm>
          <a:off x="4428922" y="19180565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1401870</xdr:colOff>
      <xdr:row>105</xdr:row>
      <xdr:rowOff>23884</xdr:rowOff>
    </xdr:from>
    <xdr:to>
      <xdr:col>4</xdr:col>
      <xdr:colOff>1401870</xdr:colOff>
      <xdr:row>105</xdr:row>
      <xdr:rowOff>175526</xdr:rowOff>
    </xdr:to>
    <xdr:cxnSp macro="">
      <xdr:nvCxnSpPr>
        <xdr:cNvPr id="949" name="Conector recto 948">
          <a:extLst>
            <a:ext uri="{FF2B5EF4-FFF2-40B4-BE49-F238E27FC236}">
              <a16:creationId xmlns:a16="http://schemas.microsoft.com/office/drawing/2014/main" id="{DEA5DC87-7FC9-4C6B-AD99-9BF4ADF2731D}"/>
            </a:ext>
          </a:extLst>
        </xdr:cNvPr>
        <xdr:cNvCxnSpPr/>
      </xdr:nvCxnSpPr>
      <xdr:spPr>
        <a:xfrm>
          <a:off x="4373670" y="19180564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1560716</xdr:colOff>
      <xdr:row>105</xdr:row>
      <xdr:rowOff>29616</xdr:rowOff>
    </xdr:from>
    <xdr:to>
      <xdr:col>4</xdr:col>
      <xdr:colOff>1560716</xdr:colOff>
      <xdr:row>105</xdr:row>
      <xdr:rowOff>105437</xdr:rowOff>
    </xdr:to>
    <xdr:cxnSp macro="">
      <xdr:nvCxnSpPr>
        <xdr:cNvPr id="950" name="Conector recto 949">
          <a:extLst>
            <a:ext uri="{FF2B5EF4-FFF2-40B4-BE49-F238E27FC236}">
              <a16:creationId xmlns:a16="http://schemas.microsoft.com/office/drawing/2014/main" id="{447B05A3-E123-4D88-9D4B-39C175820F7B}"/>
            </a:ext>
          </a:extLst>
        </xdr:cNvPr>
        <xdr:cNvCxnSpPr/>
      </xdr:nvCxnSpPr>
      <xdr:spPr>
        <a:xfrm>
          <a:off x="4532516" y="19186296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1505463</xdr:colOff>
      <xdr:row>105</xdr:row>
      <xdr:rowOff>29615</xdr:rowOff>
    </xdr:from>
    <xdr:to>
      <xdr:col>4</xdr:col>
      <xdr:colOff>1505463</xdr:colOff>
      <xdr:row>105</xdr:row>
      <xdr:rowOff>181257</xdr:rowOff>
    </xdr:to>
    <xdr:cxnSp macro="">
      <xdr:nvCxnSpPr>
        <xdr:cNvPr id="951" name="Conector recto 950">
          <a:extLst>
            <a:ext uri="{FF2B5EF4-FFF2-40B4-BE49-F238E27FC236}">
              <a16:creationId xmlns:a16="http://schemas.microsoft.com/office/drawing/2014/main" id="{7394B6D5-E6E6-4B0E-869B-67BA112A1799}"/>
            </a:ext>
          </a:extLst>
        </xdr:cNvPr>
        <xdr:cNvCxnSpPr/>
      </xdr:nvCxnSpPr>
      <xdr:spPr>
        <a:xfrm>
          <a:off x="4477263" y="19186295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79183</xdr:colOff>
      <xdr:row>105</xdr:row>
      <xdr:rowOff>29612</xdr:rowOff>
    </xdr:from>
    <xdr:to>
      <xdr:col>5</xdr:col>
      <xdr:colOff>79183</xdr:colOff>
      <xdr:row>105</xdr:row>
      <xdr:rowOff>105433</xdr:rowOff>
    </xdr:to>
    <xdr:cxnSp macro="">
      <xdr:nvCxnSpPr>
        <xdr:cNvPr id="952" name="Conector recto 951">
          <a:extLst>
            <a:ext uri="{FF2B5EF4-FFF2-40B4-BE49-F238E27FC236}">
              <a16:creationId xmlns:a16="http://schemas.microsoft.com/office/drawing/2014/main" id="{10DD733B-C1C8-49AB-9BC5-32602B4355E0}"/>
            </a:ext>
          </a:extLst>
        </xdr:cNvPr>
        <xdr:cNvCxnSpPr/>
      </xdr:nvCxnSpPr>
      <xdr:spPr>
        <a:xfrm>
          <a:off x="4689283" y="19186292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23930</xdr:colOff>
      <xdr:row>105</xdr:row>
      <xdr:rowOff>29610</xdr:rowOff>
    </xdr:from>
    <xdr:to>
      <xdr:col>5</xdr:col>
      <xdr:colOff>23930</xdr:colOff>
      <xdr:row>105</xdr:row>
      <xdr:rowOff>181252</xdr:rowOff>
    </xdr:to>
    <xdr:cxnSp macro="">
      <xdr:nvCxnSpPr>
        <xdr:cNvPr id="953" name="Conector recto 952">
          <a:extLst>
            <a:ext uri="{FF2B5EF4-FFF2-40B4-BE49-F238E27FC236}">
              <a16:creationId xmlns:a16="http://schemas.microsoft.com/office/drawing/2014/main" id="{7B839CF2-6B5E-41C2-88B5-5606522391B0}"/>
            </a:ext>
          </a:extLst>
        </xdr:cNvPr>
        <xdr:cNvCxnSpPr/>
      </xdr:nvCxnSpPr>
      <xdr:spPr>
        <a:xfrm>
          <a:off x="4634030" y="19186290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182789</xdr:colOff>
      <xdr:row>105</xdr:row>
      <xdr:rowOff>37718</xdr:rowOff>
    </xdr:from>
    <xdr:to>
      <xdr:col>5</xdr:col>
      <xdr:colOff>182789</xdr:colOff>
      <xdr:row>105</xdr:row>
      <xdr:rowOff>113539</xdr:rowOff>
    </xdr:to>
    <xdr:cxnSp macro="">
      <xdr:nvCxnSpPr>
        <xdr:cNvPr id="954" name="Conector recto 953">
          <a:extLst>
            <a:ext uri="{FF2B5EF4-FFF2-40B4-BE49-F238E27FC236}">
              <a16:creationId xmlns:a16="http://schemas.microsoft.com/office/drawing/2014/main" id="{BB6985D0-0C3D-4606-9AE6-884B0D7B3A4D}"/>
            </a:ext>
          </a:extLst>
        </xdr:cNvPr>
        <xdr:cNvCxnSpPr/>
      </xdr:nvCxnSpPr>
      <xdr:spPr>
        <a:xfrm>
          <a:off x="4792889" y="19194398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127537</xdr:colOff>
      <xdr:row>105</xdr:row>
      <xdr:rowOff>23882</xdr:rowOff>
    </xdr:from>
    <xdr:to>
      <xdr:col>5</xdr:col>
      <xdr:colOff>127537</xdr:colOff>
      <xdr:row>105</xdr:row>
      <xdr:rowOff>175524</xdr:rowOff>
    </xdr:to>
    <xdr:cxnSp macro="">
      <xdr:nvCxnSpPr>
        <xdr:cNvPr id="955" name="Conector recto 954">
          <a:extLst>
            <a:ext uri="{FF2B5EF4-FFF2-40B4-BE49-F238E27FC236}">
              <a16:creationId xmlns:a16="http://schemas.microsoft.com/office/drawing/2014/main" id="{27FCF715-6707-43CA-BA5C-390638610089}"/>
            </a:ext>
          </a:extLst>
        </xdr:cNvPr>
        <xdr:cNvCxnSpPr/>
      </xdr:nvCxnSpPr>
      <xdr:spPr>
        <a:xfrm>
          <a:off x="4737637" y="19180562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601172</xdr:colOff>
      <xdr:row>105</xdr:row>
      <xdr:rowOff>35548</xdr:rowOff>
    </xdr:from>
    <xdr:to>
      <xdr:col>4</xdr:col>
      <xdr:colOff>601172</xdr:colOff>
      <xdr:row>105</xdr:row>
      <xdr:rowOff>111369</xdr:rowOff>
    </xdr:to>
    <xdr:cxnSp macro="">
      <xdr:nvCxnSpPr>
        <xdr:cNvPr id="956" name="Conector recto 955">
          <a:extLst>
            <a:ext uri="{FF2B5EF4-FFF2-40B4-BE49-F238E27FC236}">
              <a16:creationId xmlns:a16="http://schemas.microsoft.com/office/drawing/2014/main" id="{535200FD-08A4-4D42-832A-7B7FA8C0DB0D}"/>
            </a:ext>
          </a:extLst>
        </xdr:cNvPr>
        <xdr:cNvCxnSpPr/>
      </xdr:nvCxnSpPr>
      <xdr:spPr>
        <a:xfrm>
          <a:off x="3572972" y="19192228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545920</xdr:colOff>
      <xdr:row>105</xdr:row>
      <xdr:rowOff>35547</xdr:rowOff>
    </xdr:from>
    <xdr:to>
      <xdr:col>4</xdr:col>
      <xdr:colOff>545920</xdr:colOff>
      <xdr:row>105</xdr:row>
      <xdr:rowOff>187189</xdr:rowOff>
    </xdr:to>
    <xdr:cxnSp macro="">
      <xdr:nvCxnSpPr>
        <xdr:cNvPr id="957" name="Conector recto 956">
          <a:extLst>
            <a:ext uri="{FF2B5EF4-FFF2-40B4-BE49-F238E27FC236}">
              <a16:creationId xmlns:a16="http://schemas.microsoft.com/office/drawing/2014/main" id="{42AD20F1-FC6C-47E4-92A6-AF14E9506359}"/>
            </a:ext>
          </a:extLst>
        </xdr:cNvPr>
        <xdr:cNvCxnSpPr/>
      </xdr:nvCxnSpPr>
      <xdr:spPr>
        <a:xfrm>
          <a:off x="3517720" y="19192227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711675</xdr:colOff>
      <xdr:row>105</xdr:row>
      <xdr:rowOff>35543</xdr:rowOff>
    </xdr:from>
    <xdr:to>
      <xdr:col>4</xdr:col>
      <xdr:colOff>711675</xdr:colOff>
      <xdr:row>105</xdr:row>
      <xdr:rowOff>111364</xdr:rowOff>
    </xdr:to>
    <xdr:cxnSp macro="">
      <xdr:nvCxnSpPr>
        <xdr:cNvPr id="958" name="Conector recto 957">
          <a:extLst>
            <a:ext uri="{FF2B5EF4-FFF2-40B4-BE49-F238E27FC236}">
              <a16:creationId xmlns:a16="http://schemas.microsoft.com/office/drawing/2014/main" id="{F257083A-A5B0-4429-9B68-393FB5B33377}"/>
            </a:ext>
          </a:extLst>
        </xdr:cNvPr>
        <xdr:cNvCxnSpPr/>
      </xdr:nvCxnSpPr>
      <xdr:spPr>
        <a:xfrm>
          <a:off x="3683475" y="19192223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656423</xdr:colOff>
      <xdr:row>105</xdr:row>
      <xdr:rowOff>35542</xdr:rowOff>
    </xdr:from>
    <xdr:to>
      <xdr:col>4</xdr:col>
      <xdr:colOff>656423</xdr:colOff>
      <xdr:row>105</xdr:row>
      <xdr:rowOff>187184</xdr:rowOff>
    </xdr:to>
    <xdr:cxnSp macro="">
      <xdr:nvCxnSpPr>
        <xdr:cNvPr id="959" name="Conector recto 958">
          <a:extLst>
            <a:ext uri="{FF2B5EF4-FFF2-40B4-BE49-F238E27FC236}">
              <a16:creationId xmlns:a16="http://schemas.microsoft.com/office/drawing/2014/main" id="{F64B1838-CAB1-40EA-992F-9F5D2BCEEB73}"/>
            </a:ext>
          </a:extLst>
        </xdr:cNvPr>
        <xdr:cNvCxnSpPr/>
      </xdr:nvCxnSpPr>
      <xdr:spPr>
        <a:xfrm>
          <a:off x="3628223" y="19192222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815282</xdr:colOff>
      <xdr:row>105</xdr:row>
      <xdr:rowOff>29815</xdr:rowOff>
    </xdr:from>
    <xdr:to>
      <xdr:col>4</xdr:col>
      <xdr:colOff>815282</xdr:colOff>
      <xdr:row>105</xdr:row>
      <xdr:rowOff>105636</xdr:rowOff>
    </xdr:to>
    <xdr:cxnSp macro="">
      <xdr:nvCxnSpPr>
        <xdr:cNvPr id="960" name="Conector recto 959">
          <a:extLst>
            <a:ext uri="{FF2B5EF4-FFF2-40B4-BE49-F238E27FC236}">
              <a16:creationId xmlns:a16="http://schemas.microsoft.com/office/drawing/2014/main" id="{672F3FF6-403C-4B42-84E8-96E61FB5A31A}"/>
            </a:ext>
          </a:extLst>
        </xdr:cNvPr>
        <xdr:cNvCxnSpPr/>
      </xdr:nvCxnSpPr>
      <xdr:spPr>
        <a:xfrm>
          <a:off x="3787082" y="19186495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760029</xdr:colOff>
      <xdr:row>105</xdr:row>
      <xdr:rowOff>29814</xdr:rowOff>
    </xdr:from>
    <xdr:to>
      <xdr:col>4</xdr:col>
      <xdr:colOff>760029</xdr:colOff>
      <xdr:row>105</xdr:row>
      <xdr:rowOff>181456</xdr:rowOff>
    </xdr:to>
    <xdr:cxnSp macro="">
      <xdr:nvCxnSpPr>
        <xdr:cNvPr id="961" name="Conector recto 960">
          <a:extLst>
            <a:ext uri="{FF2B5EF4-FFF2-40B4-BE49-F238E27FC236}">
              <a16:creationId xmlns:a16="http://schemas.microsoft.com/office/drawing/2014/main" id="{CB3BCC41-AD49-4A39-9DE4-5830A5427F61}"/>
            </a:ext>
          </a:extLst>
        </xdr:cNvPr>
        <xdr:cNvCxnSpPr/>
      </xdr:nvCxnSpPr>
      <xdr:spPr>
        <a:xfrm>
          <a:off x="3731829" y="19186494"/>
          <a:ext cx="0" cy="1516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918875</xdr:colOff>
      <xdr:row>105</xdr:row>
      <xdr:rowOff>35546</xdr:rowOff>
    </xdr:from>
    <xdr:to>
      <xdr:col>4</xdr:col>
      <xdr:colOff>918875</xdr:colOff>
      <xdr:row>105</xdr:row>
      <xdr:rowOff>111367</xdr:rowOff>
    </xdr:to>
    <xdr:cxnSp macro="">
      <xdr:nvCxnSpPr>
        <xdr:cNvPr id="962" name="Conector recto 961">
          <a:extLst>
            <a:ext uri="{FF2B5EF4-FFF2-40B4-BE49-F238E27FC236}">
              <a16:creationId xmlns:a16="http://schemas.microsoft.com/office/drawing/2014/main" id="{0FA180D8-FAA2-4AA2-A19F-B46DD229BF2D}"/>
            </a:ext>
          </a:extLst>
        </xdr:cNvPr>
        <xdr:cNvCxnSpPr/>
      </xdr:nvCxnSpPr>
      <xdr:spPr>
        <a:xfrm>
          <a:off x="3890675" y="19192226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863623</xdr:colOff>
      <xdr:row>105</xdr:row>
      <xdr:rowOff>35545</xdr:rowOff>
    </xdr:from>
    <xdr:to>
      <xdr:col>4</xdr:col>
      <xdr:colOff>863623</xdr:colOff>
      <xdr:row>105</xdr:row>
      <xdr:rowOff>187187</xdr:rowOff>
    </xdr:to>
    <xdr:cxnSp macro="">
      <xdr:nvCxnSpPr>
        <xdr:cNvPr id="963" name="Conector recto 962">
          <a:extLst>
            <a:ext uri="{FF2B5EF4-FFF2-40B4-BE49-F238E27FC236}">
              <a16:creationId xmlns:a16="http://schemas.microsoft.com/office/drawing/2014/main" id="{BD628799-74A9-4728-9EE3-6580D21AC796}"/>
            </a:ext>
          </a:extLst>
        </xdr:cNvPr>
        <xdr:cNvCxnSpPr/>
      </xdr:nvCxnSpPr>
      <xdr:spPr>
        <a:xfrm>
          <a:off x="3835423" y="19192225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1029378</xdr:colOff>
      <xdr:row>105</xdr:row>
      <xdr:rowOff>42459</xdr:rowOff>
    </xdr:from>
    <xdr:to>
      <xdr:col>4</xdr:col>
      <xdr:colOff>1029378</xdr:colOff>
      <xdr:row>105</xdr:row>
      <xdr:rowOff>118280</xdr:rowOff>
    </xdr:to>
    <xdr:cxnSp macro="">
      <xdr:nvCxnSpPr>
        <xdr:cNvPr id="964" name="Conector recto 963">
          <a:extLst>
            <a:ext uri="{FF2B5EF4-FFF2-40B4-BE49-F238E27FC236}">
              <a16:creationId xmlns:a16="http://schemas.microsoft.com/office/drawing/2014/main" id="{8F39EB79-5F17-4A13-A44F-A6777BBD37E4}"/>
            </a:ext>
          </a:extLst>
        </xdr:cNvPr>
        <xdr:cNvCxnSpPr/>
      </xdr:nvCxnSpPr>
      <xdr:spPr>
        <a:xfrm>
          <a:off x="4001178" y="19199139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974126</xdr:colOff>
      <xdr:row>105</xdr:row>
      <xdr:rowOff>35540</xdr:rowOff>
    </xdr:from>
    <xdr:to>
      <xdr:col>4</xdr:col>
      <xdr:colOff>974126</xdr:colOff>
      <xdr:row>105</xdr:row>
      <xdr:rowOff>187182</xdr:rowOff>
    </xdr:to>
    <xdr:cxnSp macro="">
      <xdr:nvCxnSpPr>
        <xdr:cNvPr id="965" name="Conector recto 964">
          <a:extLst>
            <a:ext uri="{FF2B5EF4-FFF2-40B4-BE49-F238E27FC236}">
              <a16:creationId xmlns:a16="http://schemas.microsoft.com/office/drawing/2014/main" id="{BAFEF507-8A3A-4E70-B114-7A28887FBAD3}"/>
            </a:ext>
          </a:extLst>
        </xdr:cNvPr>
        <xdr:cNvCxnSpPr/>
      </xdr:nvCxnSpPr>
      <xdr:spPr>
        <a:xfrm>
          <a:off x="3945926" y="19192220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1132985</xdr:colOff>
      <xdr:row>105</xdr:row>
      <xdr:rowOff>36730</xdr:rowOff>
    </xdr:from>
    <xdr:to>
      <xdr:col>4</xdr:col>
      <xdr:colOff>1132985</xdr:colOff>
      <xdr:row>105</xdr:row>
      <xdr:rowOff>112551</xdr:rowOff>
    </xdr:to>
    <xdr:cxnSp macro="">
      <xdr:nvCxnSpPr>
        <xdr:cNvPr id="966" name="Conector recto 965">
          <a:extLst>
            <a:ext uri="{FF2B5EF4-FFF2-40B4-BE49-F238E27FC236}">
              <a16:creationId xmlns:a16="http://schemas.microsoft.com/office/drawing/2014/main" id="{8DE8A389-48EB-4E60-93EA-8FA1CD4B3B41}"/>
            </a:ext>
          </a:extLst>
        </xdr:cNvPr>
        <xdr:cNvCxnSpPr/>
      </xdr:nvCxnSpPr>
      <xdr:spPr>
        <a:xfrm>
          <a:off x="4104785" y="19193410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1077732</xdr:colOff>
      <xdr:row>105</xdr:row>
      <xdr:rowOff>36729</xdr:rowOff>
    </xdr:from>
    <xdr:to>
      <xdr:col>4</xdr:col>
      <xdr:colOff>1077732</xdr:colOff>
      <xdr:row>105</xdr:row>
      <xdr:rowOff>188371</xdr:rowOff>
    </xdr:to>
    <xdr:cxnSp macro="">
      <xdr:nvCxnSpPr>
        <xdr:cNvPr id="967" name="Conector recto 966">
          <a:extLst>
            <a:ext uri="{FF2B5EF4-FFF2-40B4-BE49-F238E27FC236}">
              <a16:creationId xmlns:a16="http://schemas.microsoft.com/office/drawing/2014/main" id="{1343C910-112C-4782-B8C7-FC827BE1C5AE}"/>
            </a:ext>
          </a:extLst>
        </xdr:cNvPr>
        <xdr:cNvCxnSpPr/>
      </xdr:nvCxnSpPr>
      <xdr:spPr>
        <a:xfrm>
          <a:off x="4049532" y="19193409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421501</xdr:colOff>
      <xdr:row>105</xdr:row>
      <xdr:rowOff>40098</xdr:rowOff>
    </xdr:from>
    <xdr:to>
      <xdr:col>3</xdr:col>
      <xdr:colOff>421501</xdr:colOff>
      <xdr:row>105</xdr:row>
      <xdr:rowOff>115919</xdr:rowOff>
    </xdr:to>
    <xdr:cxnSp macro="">
      <xdr:nvCxnSpPr>
        <xdr:cNvPr id="968" name="Conector recto 967">
          <a:extLst>
            <a:ext uri="{FF2B5EF4-FFF2-40B4-BE49-F238E27FC236}">
              <a16:creationId xmlns:a16="http://schemas.microsoft.com/office/drawing/2014/main" id="{1D913E53-7A88-4562-9CE2-F8FF84D317C9}"/>
            </a:ext>
          </a:extLst>
        </xdr:cNvPr>
        <xdr:cNvCxnSpPr/>
      </xdr:nvCxnSpPr>
      <xdr:spPr>
        <a:xfrm>
          <a:off x="2920861" y="19196778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366249</xdr:colOff>
      <xdr:row>105</xdr:row>
      <xdr:rowOff>40097</xdr:rowOff>
    </xdr:from>
    <xdr:to>
      <xdr:col>3</xdr:col>
      <xdr:colOff>366249</xdr:colOff>
      <xdr:row>106</xdr:row>
      <xdr:rowOff>1239</xdr:rowOff>
    </xdr:to>
    <xdr:cxnSp macro="">
      <xdr:nvCxnSpPr>
        <xdr:cNvPr id="969" name="Conector recto 968">
          <a:extLst>
            <a:ext uri="{FF2B5EF4-FFF2-40B4-BE49-F238E27FC236}">
              <a16:creationId xmlns:a16="http://schemas.microsoft.com/office/drawing/2014/main" id="{7B449EE5-1148-4765-A620-2585C6BFB4CC}"/>
            </a:ext>
          </a:extLst>
        </xdr:cNvPr>
        <xdr:cNvCxnSpPr/>
      </xdr:nvCxnSpPr>
      <xdr:spPr>
        <a:xfrm>
          <a:off x="2865609" y="19196777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69361</xdr:colOff>
      <xdr:row>105</xdr:row>
      <xdr:rowOff>47011</xdr:rowOff>
    </xdr:from>
    <xdr:to>
      <xdr:col>4</xdr:col>
      <xdr:colOff>69361</xdr:colOff>
      <xdr:row>105</xdr:row>
      <xdr:rowOff>122832</xdr:rowOff>
    </xdr:to>
    <xdr:cxnSp macro="">
      <xdr:nvCxnSpPr>
        <xdr:cNvPr id="970" name="Conector recto 969">
          <a:extLst>
            <a:ext uri="{FF2B5EF4-FFF2-40B4-BE49-F238E27FC236}">
              <a16:creationId xmlns:a16="http://schemas.microsoft.com/office/drawing/2014/main" id="{A3DAE679-6176-4471-A5F0-6D85514998AF}"/>
            </a:ext>
          </a:extLst>
        </xdr:cNvPr>
        <xdr:cNvCxnSpPr/>
      </xdr:nvCxnSpPr>
      <xdr:spPr>
        <a:xfrm>
          <a:off x="3041161" y="19203691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14109</xdr:colOff>
      <xdr:row>105</xdr:row>
      <xdr:rowOff>40093</xdr:rowOff>
    </xdr:from>
    <xdr:to>
      <xdr:col>4</xdr:col>
      <xdr:colOff>14109</xdr:colOff>
      <xdr:row>106</xdr:row>
      <xdr:rowOff>1235</xdr:rowOff>
    </xdr:to>
    <xdr:cxnSp macro="">
      <xdr:nvCxnSpPr>
        <xdr:cNvPr id="971" name="Conector recto 970">
          <a:extLst>
            <a:ext uri="{FF2B5EF4-FFF2-40B4-BE49-F238E27FC236}">
              <a16:creationId xmlns:a16="http://schemas.microsoft.com/office/drawing/2014/main" id="{1D5BEBB8-2F12-4821-9B6C-E52A540205B1}"/>
            </a:ext>
          </a:extLst>
        </xdr:cNvPr>
        <xdr:cNvCxnSpPr/>
      </xdr:nvCxnSpPr>
      <xdr:spPr>
        <a:xfrm>
          <a:off x="2985909" y="19196773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172968</xdr:colOff>
      <xdr:row>105</xdr:row>
      <xdr:rowOff>41283</xdr:rowOff>
    </xdr:from>
    <xdr:to>
      <xdr:col>4</xdr:col>
      <xdr:colOff>172968</xdr:colOff>
      <xdr:row>105</xdr:row>
      <xdr:rowOff>117104</xdr:rowOff>
    </xdr:to>
    <xdr:cxnSp macro="">
      <xdr:nvCxnSpPr>
        <xdr:cNvPr id="972" name="Conector recto 971">
          <a:extLst>
            <a:ext uri="{FF2B5EF4-FFF2-40B4-BE49-F238E27FC236}">
              <a16:creationId xmlns:a16="http://schemas.microsoft.com/office/drawing/2014/main" id="{F480F8CC-E4AD-4E9D-A2AE-FFF837A9BC93}"/>
            </a:ext>
          </a:extLst>
        </xdr:cNvPr>
        <xdr:cNvCxnSpPr/>
      </xdr:nvCxnSpPr>
      <xdr:spPr>
        <a:xfrm>
          <a:off x="3144768" y="19197963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117715</xdr:colOff>
      <xdr:row>105</xdr:row>
      <xdr:rowOff>41282</xdr:rowOff>
    </xdr:from>
    <xdr:to>
      <xdr:col>4</xdr:col>
      <xdr:colOff>117715</xdr:colOff>
      <xdr:row>106</xdr:row>
      <xdr:rowOff>2424</xdr:rowOff>
    </xdr:to>
    <xdr:cxnSp macro="">
      <xdr:nvCxnSpPr>
        <xdr:cNvPr id="973" name="Conector recto 972">
          <a:extLst>
            <a:ext uri="{FF2B5EF4-FFF2-40B4-BE49-F238E27FC236}">
              <a16:creationId xmlns:a16="http://schemas.microsoft.com/office/drawing/2014/main" id="{04559F21-4A6F-4AA0-AB68-E67F11E40C82}"/>
            </a:ext>
          </a:extLst>
        </xdr:cNvPr>
        <xdr:cNvCxnSpPr/>
      </xdr:nvCxnSpPr>
      <xdr:spPr>
        <a:xfrm>
          <a:off x="3089515" y="19197962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276561</xdr:colOff>
      <xdr:row>105</xdr:row>
      <xdr:rowOff>47013</xdr:rowOff>
    </xdr:from>
    <xdr:to>
      <xdr:col>4</xdr:col>
      <xdr:colOff>276561</xdr:colOff>
      <xdr:row>105</xdr:row>
      <xdr:rowOff>122834</xdr:rowOff>
    </xdr:to>
    <xdr:cxnSp macro="">
      <xdr:nvCxnSpPr>
        <xdr:cNvPr id="974" name="Conector recto 973">
          <a:extLst>
            <a:ext uri="{FF2B5EF4-FFF2-40B4-BE49-F238E27FC236}">
              <a16:creationId xmlns:a16="http://schemas.microsoft.com/office/drawing/2014/main" id="{21A95BF0-684B-4704-BA2D-B3F82E48CFC3}"/>
            </a:ext>
          </a:extLst>
        </xdr:cNvPr>
        <xdr:cNvCxnSpPr/>
      </xdr:nvCxnSpPr>
      <xdr:spPr>
        <a:xfrm>
          <a:off x="3248361" y="19203693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221309</xdr:colOff>
      <xdr:row>105</xdr:row>
      <xdr:rowOff>47012</xdr:rowOff>
    </xdr:from>
    <xdr:to>
      <xdr:col>4</xdr:col>
      <xdr:colOff>221309</xdr:colOff>
      <xdr:row>106</xdr:row>
      <xdr:rowOff>8154</xdr:rowOff>
    </xdr:to>
    <xdr:cxnSp macro="">
      <xdr:nvCxnSpPr>
        <xdr:cNvPr id="975" name="Conector recto 974">
          <a:extLst>
            <a:ext uri="{FF2B5EF4-FFF2-40B4-BE49-F238E27FC236}">
              <a16:creationId xmlns:a16="http://schemas.microsoft.com/office/drawing/2014/main" id="{AC368067-C223-452E-B2CC-33604AAE0103}"/>
            </a:ext>
          </a:extLst>
        </xdr:cNvPr>
        <xdr:cNvCxnSpPr/>
      </xdr:nvCxnSpPr>
      <xdr:spPr>
        <a:xfrm>
          <a:off x="3193109" y="19203692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387064</xdr:colOff>
      <xdr:row>105</xdr:row>
      <xdr:rowOff>47009</xdr:rowOff>
    </xdr:from>
    <xdr:to>
      <xdr:col>4</xdr:col>
      <xdr:colOff>387064</xdr:colOff>
      <xdr:row>105</xdr:row>
      <xdr:rowOff>122830</xdr:rowOff>
    </xdr:to>
    <xdr:cxnSp macro="">
      <xdr:nvCxnSpPr>
        <xdr:cNvPr id="976" name="Conector recto 975">
          <a:extLst>
            <a:ext uri="{FF2B5EF4-FFF2-40B4-BE49-F238E27FC236}">
              <a16:creationId xmlns:a16="http://schemas.microsoft.com/office/drawing/2014/main" id="{0078396C-872B-4944-A411-2A72255AA0BE}"/>
            </a:ext>
          </a:extLst>
        </xdr:cNvPr>
        <xdr:cNvCxnSpPr/>
      </xdr:nvCxnSpPr>
      <xdr:spPr>
        <a:xfrm>
          <a:off x="3358864" y="19203689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331812</xdr:colOff>
      <xdr:row>105</xdr:row>
      <xdr:rowOff>47008</xdr:rowOff>
    </xdr:from>
    <xdr:to>
      <xdr:col>4</xdr:col>
      <xdr:colOff>331812</xdr:colOff>
      <xdr:row>106</xdr:row>
      <xdr:rowOff>8150</xdr:rowOff>
    </xdr:to>
    <xdr:cxnSp macro="">
      <xdr:nvCxnSpPr>
        <xdr:cNvPr id="977" name="Conector recto 976">
          <a:extLst>
            <a:ext uri="{FF2B5EF4-FFF2-40B4-BE49-F238E27FC236}">
              <a16:creationId xmlns:a16="http://schemas.microsoft.com/office/drawing/2014/main" id="{874ECB14-A315-48F7-9782-6055A35F71E6}"/>
            </a:ext>
          </a:extLst>
        </xdr:cNvPr>
        <xdr:cNvCxnSpPr/>
      </xdr:nvCxnSpPr>
      <xdr:spPr>
        <a:xfrm>
          <a:off x="3303612" y="19203688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490671</xdr:colOff>
      <xdr:row>105</xdr:row>
      <xdr:rowOff>41281</xdr:rowOff>
    </xdr:from>
    <xdr:to>
      <xdr:col>4</xdr:col>
      <xdr:colOff>490671</xdr:colOff>
      <xdr:row>105</xdr:row>
      <xdr:rowOff>117102</xdr:rowOff>
    </xdr:to>
    <xdr:cxnSp macro="">
      <xdr:nvCxnSpPr>
        <xdr:cNvPr id="978" name="Conector recto 977">
          <a:extLst>
            <a:ext uri="{FF2B5EF4-FFF2-40B4-BE49-F238E27FC236}">
              <a16:creationId xmlns:a16="http://schemas.microsoft.com/office/drawing/2014/main" id="{C928CAF0-7EC9-4FC3-BB90-DC9A0C959856}"/>
            </a:ext>
          </a:extLst>
        </xdr:cNvPr>
        <xdr:cNvCxnSpPr/>
      </xdr:nvCxnSpPr>
      <xdr:spPr>
        <a:xfrm>
          <a:off x="3462471" y="19197961"/>
          <a:ext cx="0" cy="7582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435418</xdr:colOff>
      <xdr:row>105</xdr:row>
      <xdr:rowOff>41280</xdr:rowOff>
    </xdr:from>
    <xdr:to>
      <xdr:col>4</xdr:col>
      <xdr:colOff>435418</xdr:colOff>
      <xdr:row>106</xdr:row>
      <xdr:rowOff>2422</xdr:rowOff>
    </xdr:to>
    <xdr:cxnSp macro="">
      <xdr:nvCxnSpPr>
        <xdr:cNvPr id="979" name="Conector recto 978">
          <a:extLst>
            <a:ext uri="{FF2B5EF4-FFF2-40B4-BE49-F238E27FC236}">
              <a16:creationId xmlns:a16="http://schemas.microsoft.com/office/drawing/2014/main" id="{CC43AE2E-D64D-4D5C-A1C5-0463172E15D0}"/>
            </a:ext>
          </a:extLst>
        </xdr:cNvPr>
        <xdr:cNvCxnSpPr/>
      </xdr:nvCxnSpPr>
      <xdr:spPr>
        <a:xfrm>
          <a:off x="3407218" y="19197960"/>
          <a:ext cx="0" cy="1440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75860</xdr:colOff>
      <xdr:row>125</xdr:row>
      <xdr:rowOff>49606</xdr:rowOff>
    </xdr:from>
    <xdr:to>
      <xdr:col>6</xdr:col>
      <xdr:colOff>165860</xdr:colOff>
      <xdr:row>128</xdr:row>
      <xdr:rowOff>41354</xdr:rowOff>
    </xdr:to>
    <xdr:grpSp>
      <xdr:nvGrpSpPr>
        <xdr:cNvPr id="980" name="Grupo 979">
          <a:extLst>
            <a:ext uri="{FF2B5EF4-FFF2-40B4-BE49-F238E27FC236}">
              <a16:creationId xmlns:a16="http://schemas.microsoft.com/office/drawing/2014/main" id="{3BEC67FA-E647-462D-9FC1-6FE066D2083B}"/>
            </a:ext>
          </a:extLst>
        </xdr:cNvPr>
        <xdr:cNvGrpSpPr/>
      </xdr:nvGrpSpPr>
      <xdr:grpSpPr>
        <a:xfrm rot="16017276">
          <a:off x="4977887" y="21873344"/>
          <a:ext cx="507483" cy="93810"/>
          <a:chOff x="12730667" y="5023002"/>
          <a:chExt cx="674921" cy="160328"/>
        </a:xfrm>
      </xdr:grpSpPr>
      <xdr:cxnSp macro="">
        <xdr:nvCxnSpPr>
          <xdr:cNvPr id="981" name="Conector recto 980">
            <a:extLst>
              <a:ext uri="{FF2B5EF4-FFF2-40B4-BE49-F238E27FC236}">
                <a16:creationId xmlns:a16="http://schemas.microsoft.com/office/drawing/2014/main" id="{BD41D747-B9B5-6E19-405F-F7A21AC9EA5B}"/>
              </a:ext>
            </a:extLst>
          </xdr:cNvPr>
          <xdr:cNvCxnSpPr/>
        </xdr:nvCxnSpPr>
        <xdr:spPr>
          <a:xfrm rot="10800000">
            <a:off x="13149772" y="510588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82" name="Conector recto 981">
            <a:extLst>
              <a:ext uri="{FF2B5EF4-FFF2-40B4-BE49-F238E27FC236}">
                <a16:creationId xmlns:a16="http://schemas.microsoft.com/office/drawing/2014/main" id="{730F4BEE-E160-EC44-C7AB-DD49BCE5CE15}"/>
              </a:ext>
            </a:extLst>
          </xdr:cNvPr>
          <xdr:cNvCxnSpPr/>
        </xdr:nvCxnSpPr>
        <xdr:spPr>
          <a:xfrm rot="10800000">
            <a:off x="13193315" y="503388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83" name="Conector recto 982">
            <a:extLst>
              <a:ext uri="{FF2B5EF4-FFF2-40B4-BE49-F238E27FC236}">
                <a16:creationId xmlns:a16="http://schemas.microsoft.com/office/drawing/2014/main" id="{FB32B972-DC39-1D59-E2C5-D4ABDBF3F4EA}"/>
              </a:ext>
            </a:extLst>
          </xdr:cNvPr>
          <xdr:cNvCxnSpPr/>
        </xdr:nvCxnSpPr>
        <xdr:spPr>
          <a:xfrm rot="10800000">
            <a:off x="13062688" y="510588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84" name="Conector recto 983">
            <a:extLst>
              <a:ext uri="{FF2B5EF4-FFF2-40B4-BE49-F238E27FC236}">
                <a16:creationId xmlns:a16="http://schemas.microsoft.com/office/drawing/2014/main" id="{045D71D2-CD98-C1A1-4641-4507269CB3D2}"/>
              </a:ext>
            </a:extLst>
          </xdr:cNvPr>
          <xdr:cNvCxnSpPr/>
        </xdr:nvCxnSpPr>
        <xdr:spPr>
          <a:xfrm rot="10800000">
            <a:off x="13106231" y="503389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85" name="Conector recto 984">
            <a:extLst>
              <a:ext uri="{FF2B5EF4-FFF2-40B4-BE49-F238E27FC236}">
                <a16:creationId xmlns:a16="http://schemas.microsoft.com/office/drawing/2014/main" id="{570F0568-F4C5-DAFE-6584-56A349F5028C}"/>
              </a:ext>
            </a:extLst>
          </xdr:cNvPr>
          <xdr:cNvCxnSpPr/>
        </xdr:nvCxnSpPr>
        <xdr:spPr>
          <a:xfrm rot="10800000">
            <a:off x="12981039" y="511132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86" name="Conector recto 985">
            <a:extLst>
              <a:ext uri="{FF2B5EF4-FFF2-40B4-BE49-F238E27FC236}">
                <a16:creationId xmlns:a16="http://schemas.microsoft.com/office/drawing/2014/main" id="{41D7502A-1AE6-D29D-BC13-AAB16AE6E556}"/>
              </a:ext>
            </a:extLst>
          </xdr:cNvPr>
          <xdr:cNvCxnSpPr/>
        </xdr:nvCxnSpPr>
        <xdr:spPr>
          <a:xfrm rot="10800000">
            <a:off x="13024582" y="503933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87" name="Conector recto 986">
            <a:extLst>
              <a:ext uri="{FF2B5EF4-FFF2-40B4-BE49-F238E27FC236}">
                <a16:creationId xmlns:a16="http://schemas.microsoft.com/office/drawing/2014/main" id="{40D5BD3C-9358-3AAE-57D5-A87275EB8677}"/>
              </a:ext>
            </a:extLst>
          </xdr:cNvPr>
          <xdr:cNvCxnSpPr/>
        </xdr:nvCxnSpPr>
        <xdr:spPr>
          <a:xfrm rot="10800000">
            <a:off x="12899400" y="510588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88" name="Conector recto 987">
            <a:extLst>
              <a:ext uri="{FF2B5EF4-FFF2-40B4-BE49-F238E27FC236}">
                <a16:creationId xmlns:a16="http://schemas.microsoft.com/office/drawing/2014/main" id="{A7D2F142-0E0E-0F18-6BF2-04B514884233}"/>
              </a:ext>
            </a:extLst>
          </xdr:cNvPr>
          <xdr:cNvCxnSpPr/>
        </xdr:nvCxnSpPr>
        <xdr:spPr>
          <a:xfrm rot="10800000">
            <a:off x="12942943" y="503388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89" name="Conector recto 988">
            <a:extLst>
              <a:ext uri="{FF2B5EF4-FFF2-40B4-BE49-F238E27FC236}">
                <a16:creationId xmlns:a16="http://schemas.microsoft.com/office/drawing/2014/main" id="{9651C002-08DE-21D7-40A5-7F6C58548DD0}"/>
              </a:ext>
            </a:extLst>
          </xdr:cNvPr>
          <xdr:cNvCxnSpPr/>
        </xdr:nvCxnSpPr>
        <xdr:spPr>
          <a:xfrm rot="10800000">
            <a:off x="12812316" y="509932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90" name="Conector recto 989">
            <a:extLst>
              <a:ext uri="{FF2B5EF4-FFF2-40B4-BE49-F238E27FC236}">
                <a16:creationId xmlns:a16="http://schemas.microsoft.com/office/drawing/2014/main" id="{52A72DD5-0466-199A-BE0E-117C4B972877}"/>
              </a:ext>
            </a:extLst>
          </xdr:cNvPr>
          <xdr:cNvCxnSpPr/>
        </xdr:nvCxnSpPr>
        <xdr:spPr>
          <a:xfrm rot="10800000">
            <a:off x="12855859" y="503389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91" name="Conector recto 990">
            <a:extLst>
              <a:ext uri="{FF2B5EF4-FFF2-40B4-BE49-F238E27FC236}">
                <a16:creationId xmlns:a16="http://schemas.microsoft.com/office/drawing/2014/main" id="{45212311-1CB9-DA9C-A1B8-85C852DBC4A9}"/>
              </a:ext>
            </a:extLst>
          </xdr:cNvPr>
          <xdr:cNvCxnSpPr/>
        </xdr:nvCxnSpPr>
        <xdr:spPr>
          <a:xfrm rot="10800000">
            <a:off x="12730667" y="510476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92" name="Conector recto 991">
            <a:extLst>
              <a:ext uri="{FF2B5EF4-FFF2-40B4-BE49-F238E27FC236}">
                <a16:creationId xmlns:a16="http://schemas.microsoft.com/office/drawing/2014/main" id="{F2591C2D-32DC-3EDE-FDE9-5D8125643680}"/>
              </a:ext>
            </a:extLst>
          </xdr:cNvPr>
          <xdr:cNvCxnSpPr/>
        </xdr:nvCxnSpPr>
        <xdr:spPr>
          <a:xfrm rot="10800000">
            <a:off x="12774210" y="503276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93" name="Conector recto 992">
            <a:extLst>
              <a:ext uri="{FF2B5EF4-FFF2-40B4-BE49-F238E27FC236}">
                <a16:creationId xmlns:a16="http://schemas.microsoft.com/office/drawing/2014/main" id="{1ABEA988-3D12-DD02-A515-28953BEEBCBE}"/>
              </a:ext>
            </a:extLst>
          </xdr:cNvPr>
          <xdr:cNvCxnSpPr/>
        </xdr:nvCxnSpPr>
        <xdr:spPr>
          <a:xfrm rot="10800000">
            <a:off x="13405588" y="509499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94" name="Conector recto 993">
            <a:extLst>
              <a:ext uri="{FF2B5EF4-FFF2-40B4-BE49-F238E27FC236}">
                <a16:creationId xmlns:a16="http://schemas.microsoft.com/office/drawing/2014/main" id="{5892F8D4-A9AD-A5D7-B9F8-444D1EF32D87}"/>
              </a:ext>
            </a:extLst>
          </xdr:cNvPr>
          <xdr:cNvCxnSpPr/>
        </xdr:nvCxnSpPr>
        <xdr:spPr>
          <a:xfrm rot="10800000">
            <a:off x="13318504" y="509500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95" name="Conector recto 994">
            <a:extLst>
              <a:ext uri="{FF2B5EF4-FFF2-40B4-BE49-F238E27FC236}">
                <a16:creationId xmlns:a16="http://schemas.microsoft.com/office/drawing/2014/main" id="{FC208322-79DB-CCED-A930-0F44403E37F3}"/>
              </a:ext>
            </a:extLst>
          </xdr:cNvPr>
          <xdr:cNvCxnSpPr/>
        </xdr:nvCxnSpPr>
        <xdr:spPr>
          <a:xfrm rot="10800000">
            <a:off x="13362047" y="502300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96" name="Conector recto 995">
            <a:extLst>
              <a:ext uri="{FF2B5EF4-FFF2-40B4-BE49-F238E27FC236}">
                <a16:creationId xmlns:a16="http://schemas.microsoft.com/office/drawing/2014/main" id="{DF14E52C-D159-5077-70FC-2A09BB8E78E1}"/>
              </a:ext>
            </a:extLst>
          </xdr:cNvPr>
          <xdr:cNvCxnSpPr/>
        </xdr:nvCxnSpPr>
        <xdr:spPr>
          <a:xfrm rot="10800000">
            <a:off x="13236855" y="510044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97" name="Conector recto 996">
            <a:extLst>
              <a:ext uri="{FF2B5EF4-FFF2-40B4-BE49-F238E27FC236}">
                <a16:creationId xmlns:a16="http://schemas.microsoft.com/office/drawing/2014/main" id="{64DD3EB5-2F77-FDD3-30BF-2ACAEEE95532}"/>
              </a:ext>
            </a:extLst>
          </xdr:cNvPr>
          <xdr:cNvCxnSpPr/>
        </xdr:nvCxnSpPr>
        <xdr:spPr>
          <a:xfrm rot="10800000">
            <a:off x="13280398" y="502844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6</xdr:col>
      <xdr:colOff>226416</xdr:colOff>
      <xdr:row>129</xdr:row>
      <xdr:rowOff>116223</xdr:rowOff>
    </xdr:from>
    <xdr:to>
      <xdr:col>6</xdr:col>
      <xdr:colOff>316416</xdr:colOff>
      <xdr:row>132</xdr:row>
      <xdr:rowOff>107971</xdr:rowOff>
    </xdr:to>
    <xdr:grpSp>
      <xdr:nvGrpSpPr>
        <xdr:cNvPr id="998" name="Grupo 997">
          <a:extLst>
            <a:ext uri="{FF2B5EF4-FFF2-40B4-BE49-F238E27FC236}">
              <a16:creationId xmlns:a16="http://schemas.microsoft.com/office/drawing/2014/main" id="{EE67444F-0DA7-43D0-B820-AF34BA0ECD0C}"/>
            </a:ext>
          </a:extLst>
        </xdr:cNvPr>
        <xdr:cNvGrpSpPr/>
      </xdr:nvGrpSpPr>
      <xdr:grpSpPr>
        <a:xfrm rot="15296718">
          <a:off x="5127490" y="22629831"/>
          <a:ext cx="509389" cy="93810"/>
          <a:chOff x="12730667" y="5023002"/>
          <a:chExt cx="674921" cy="160328"/>
        </a:xfrm>
      </xdr:grpSpPr>
      <xdr:cxnSp macro="">
        <xdr:nvCxnSpPr>
          <xdr:cNvPr id="999" name="Conector recto 998">
            <a:extLst>
              <a:ext uri="{FF2B5EF4-FFF2-40B4-BE49-F238E27FC236}">
                <a16:creationId xmlns:a16="http://schemas.microsoft.com/office/drawing/2014/main" id="{9BBFBF7B-20BF-2708-9B85-4DEA58A2CAE8}"/>
              </a:ext>
            </a:extLst>
          </xdr:cNvPr>
          <xdr:cNvCxnSpPr/>
        </xdr:nvCxnSpPr>
        <xdr:spPr>
          <a:xfrm rot="10800000">
            <a:off x="13149772" y="5105885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00" name="Conector recto 999">
            <a:extLst>
              <a:ext uri="{FF2B5EF4-FFF2-40B4-BE49-F238E27FC236}">
                <a16:creationId xmlns:a16="http://schemas.microsoft.com/office/drawing/2014/main" id="{D58D52F5-D014-4E5D-D712-B2895E797F96}"/>
              </a:ext>
            </a:extLst>
          </xdr:cNvPr>
          <xdr:cNvCxnSpPr/>
        </xdr:nvCxnSpPr>
        <xdr:spPr>
          <a:xfrm rot="10800000">
            <a:off x="13193315" y="5033886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01" name="Conector recto 1000">
            <a:extLst>
              <a:ext uri="{FF2B5EF4-FFF2-40B4-BE49-F238E27FC236}">
                <a16:creationId xmlns:a16="http://schemas.microsoft.com/office/drawing/2014/main" id="{DD4200F1-3EAB-6B38-8A45-181947BB9EF4}"/>
              </a:ext>
            </a:extLst>
          </xdr:cNvPr>
          <xdr:cNvCxnSpPr/>
        </xdr:nvCxnSpPr>
        <xdr:spPr>
          <a:xfrm rot="10800000">
            <a:off x="13062688" y="510588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02" name="Conector recto 1001">
            <a:extLst>
              <a:ext uri="{FF2B5EF4-FFF2-40B4-BE49-F238E27FC236}">
                <a16:creationId xmlns:a16="http://schemas.microsoft.com/office/drawing/2014/main" id="{9061DE80-1505-F213-A32D-4D3F42924156}"/>
              </a:ext>
            </a:extLst>
          </xdr:cNvPr>
          <xdr:cNvCxnSpPr/>
        </xdr:nvCxnSpPr>
        <xdr:spPr>
          <a:xfrm rot="10800000">
            <a:off x="13106231" y="503389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03" name="Conector recto 1002">
            <a:extLst>
              <a:ext uri="{FF2B5EF4-FFF2-40B4-BE49-F238E27FC236}">
                <a16:creationId xmlns:a16="http://schemas.microsoft.com/office/drawing/2014/main" id="{BF50A6C7-7464-3C8B-63B1-ECA94FA55B5A}"/>
              </a:ext>
            </a:extLst>
          </xdr:cNvPr>
          <xdr:cNvCxnSpPr/>
        </xdr:nvCxnSpPr>
        <xdr:spPr>
          <a:xfrm rot="10800000">
            <a:off x="12981039" y="5111329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04" name="Conector recto 1003">
            <a:extLst>
              <a:ext uri="{FF2B5EF4-FFF2-40B4-BE49-F238E27FC236}">
                <a16:creationId xmlns:a16="http://schemas.microsoft.com/office/drawing/2014/main" id="{CD537C84-7CB5-729F-D82F-6CB268FB9F84}"/>
              </a:ext>
            </a:extLst>
          </xdr:cNvPr>
          <xdr:cNvCxnSpPr/>
        </xdr:nvCxnSpPr>
        <xdr:spPr>
          <a:xfrm rot="10800000">
            <a:off x="13024582" y="5039330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05" name="Conector recto 1004">
            <a:extLst>
              <a:ext uri="{FF2B5EF4-FFF2-40B4-BE49-F238E27FC236}">
                <a16:creationId xmlns:a16="http://schemas.microsoft.com/office/drawing/2014/main" id="{5D58C21E-B7D1-6567-9B3F-48E378BEDAF2}"/>
              </a:ext>
            </a:extLst>
          </xdr:cNvPr>
          <xdr:cNvCxnSpPr/>
        </xdr:nvCxnSpPr>
        <xdr:spPr>
          <a:xfrm rot="10800000">
            <a:off x="12899400" y="510588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06" name="Conector recto 1005">
            <a:extLst>
              <a:ext uri="{FF2B5EF4-FFF2-40B4-BE49-F238E27FC236}">
                <a16:creationId xmlns:a16="http://schemas.microsoft.com/office/drawing/2014/main" id="{DE055086-2972-AB5D-5F81-562C378A602F}"/>
              </a:ext>
            </a:extLst>
          </xdr:cNvPr>
          <xdr:cNvCxnSpPr/>
        </xdr:nvCxnSpPr>
        <xdr:spPr>
          <a:xfrm rot="10800000">
            <a:off x="12942943" y="5033888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07" name="Conector recto 1006">
            <a:extLst>
              <a:ext uri="{FF2B5EF4-FFF2-40B4-BE49-F238E27FC236}">
                <a16:creationId xmlns:a16="http://schemas.microsoft.com/office/drawing/2014/main" id="{66CDCF78-327B-B9AF-75D5-C56082AB0A7D}"/>
              </a:ext>
            </a:extLst>
          </xdr:cNvPr>
          <xdr:cNvCxnSpPr/>
        </xdr:nvCxnSpPr>
        <xdr:spPr>
          <a:xfrm rot="10800000">
            <a:off x="12812316" y="509932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08" name="Conector recto 1007">
            <a:extLst>
              <a:ext uri="{FF2B5EF4-FFF2-40B4-BE49-F238E27FC236}">
                <a16:creationId xmlns:a16="http://schemas.microsoft.com/office/drawing/2014/main" id="{DAF742F9-B492-FF90-FBA3-FCCEEA120DBC}"/>
              </a:ext>
            </a:extLst>
          </xdr:cNvPr>
          <xdr:cNvCxnSpPr/>
        </xdr:nvCxnSpPr>
        <xdr:spPr>
          <a:xfrm rot="10800000">
            <a:off x="12855859" y="503389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09" name="Conector recto 1008">
            <a:extLst>
              <a:ext uri="{FF2B5EF4-FFF2-40B4-BE49-F238E27FC236}">
                <a16:creationId xmlns:a16="http://schemas.microsoft.com/office/drawing/2014/main" id="{93524A1F-4C92-6A76-CCB8-E5CC09F417A8}"/>
              </a:ext>
            </a:extLst>
          </xdr:cNvPr>
          <xdr:cNvCxnSpPr/>
        </xdr:nvCxnSpPr>
        <xdr:spPr>
          <a:xfrm rot="10800000">
            <a:off x="12730667" y="5104762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10" name="Conector recto 1009">
            <a:extLst>
              <a:ext uri="{FF2B5EF4-FFF2-40B4-BE49-F238E27FC236}">
                <a16:creationId xmlns:a16="http://schemas.microsoft.com/office/drawing/2014/main" id="{C9111926-019A-E9B2-C7C3-3BAD90D2C07E}"/>
              </a:ext>
            </a:extLst>
          </xdr:cNvPr>
          <xdr:cNvCxnSpPr/>
        </xdr:nvCxnSpPr>
        <xdr:spPr>
          <a:xfrm rot="10800000">
            <a:off x="12774210" y="5032763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11" name="Conector recto 1010">
            <a:extLst>
              <a:ext uri="{FF2B5EF4-FFF2-40B4-BE49-F238E27FC236}">
                <a16:creationId xmlns:a16="http://schemas.microsoft.com/office/drawing/2014/main" id="{22A578DD-5D4E-07F6-BDD6-2D4C8E42E6B0}"/>
              </a:ext>
            </a:extLst>
          </xdr:cNvPr>
          <xdr:cNvCxnSpPr/>
        </xdr:nvCxnSpPr>
        <xdr:spPr>
          <a:xfrm rot="10800000">
            <a:off x="13405588" y="5094997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12" name="Conector recto 1011">
            <a:extLst>
              <a:ext uri="{FF2B5EF4-FFF2-40B4-BE49-F238E27FC236}">
                <a16:creationId xmlns:a16="http://schemas.microsoft.com/office/drawing/2014/main" id="{1CEDDC86-7C35-2BA1-9370-79B9D255E369}"/>
              </a:ext>
            </a:extLst>
          </xdr:cNvPr>
          <xdr:cNvCxnSpPr/>
        </xdr:nvCxnSpPr>
        <xdr:spPr>
          <a:xfrm rot="10800000">
            <a:off x="13318504" y="509500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13" name="Conector recto 1012">
            <a:extLst>
              <a:ext uri="{FF2B5EF4-FFF2-40B4-BE49-F238E27FC236}">
                <a16:creationId xmlns:a16="http://schemas.microsoft.com/office/drawing/2014/main" id="{360EA584-1713-8842-F17A-6D0C68A4F6E8}"/>
              </a:ext>
            </a:extLst>
          </xdr:cNvPr>
          <xdr:cNvCxnSpPr/>
        </xdr:nvCxnSpPr>
        <xdr:spPr>
          <a:xfrm rot="10800000">
            <a:off x="13362047" y="502300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14" name="Conector recto 1013">
            <a:extLst>
              <a:ext uri="{FF2B5EF4-FFF2-40B4-BE49-F238E27FC236}">
                <a16:creationId xmlns:a16="http://schemas.microsoft.com/office/drawing/2014/main" id="{12AEE277-BFB7-9876-E94D-55B39BDCD936}"/>
              </a:ext>
            </a:extLst>
          </xdr:cNvPr>
          <xdr:cNvCxnSpPr/>
        </xdr:nvCxnSpPr>
        <xdr:spPr>
          <a:xfrm rot="10800000">
            <a:off x="13236855" y="5100441"/>
            <a:ext cx="0" cy="72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15" name="Conector recto 1014">
            <a:extLst>
              <a:ext uri="{FF2B5EF4-FFF2-40B4-BE49-F238E27FC236}">
                <a16:creationId xmlns:a16="http://schemas.microsoft.com/office/drawing/2014/main" id="{6B2221BA-9E3C-3897-2717-E26194D3D632}"/>
              </a:ext>
            </a:extLst>
          </xdr:cNvPr>
          <xdr:cNvCxnSpPr/>
        </xdr:nvCxnSpPr>
        <xdr:spPr>
          <a:xfrm rot="10800000">
            <a:off x="13280398" y="5028442"/>
            <a:ext cx="0" cy="14400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6</xdr:col>
      <xdr:colOff>389302</xdr:colOff>
      <xdr:row>133</xdr:row>
      <xdr:rowOff>155842</xdr:rowOff>
    </xdr:from>
    <xdr:to>
      <xdr:col>6</xdr:col>
      <xdr:colOff>429719</xdr:colOff>
      <xdr:row>133</xdr:row>
      <xdr:rowOff>155842</xdr:rowOff>
    </xdr:to>
    <xdr:cxnSp macro="">
      <xdr:nvCxnSpPr>
        <xdr:cNvPr id="1016" name="Conector recto 1015">
          <a:extLst>
            <a:ext uri="{FF2B5EF4-FFF2-40B4-BE49-F238E27FC236}">
              <a16:creationId xmlns:a16="http://schemas.microsoft.com/office/drawing/2014/main" id="{7FE13961-881C-4CAA-A6CD-E20BCEB13F87}"/>
            </a:ext>
          </a:extLst>
        </xdr:cNvPr>
        <xdr:cNvCxnSpPr/>
      </xdr:nvCxnSpPr>
      <xdr:spPr>
        <a:xfrm rot="4892147">
          <a:off x="5492051" y="24412953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343758</xdr:colOff>
      <xdr:row>133</xdr:row>
      <xdr:rowOff>122873</xdr:rowOff>
    </xdr:from>
    <xdr:to>
      <xdr:col>6</xdr:col>
      <xdr:colOff>424592</xdr:colOff>
      <xdr:row>133</xdr:row>
      <xdr:rowOff>122873</xdr:rowOff>
    </xdr:to>
    <xdr:cxnSp macro="">
      <xdr:nvCxnSpPr>
        <xdr:cNvPr id="1017" name="Conector recto 1016">
          <a:extLst>
            <a:ext uri="{FF2B5EF4-FFF2-40B4-BE49-F238E27FC236}">
              <a16:creationId xmlns:a16="http://schemas.microsoft.com/office/drawing/2014/main" id="{3B3CFBB8-EF53-4339-8025-60F90F050515}"/>
            </a:ext>
          </a:extLst>
        </xdr:cNvPr>
        <xdr:cNvCxnSpPr/>
      </xdr:nvCxnSpPr>
      <xdr:spPr>
        <a:xfrm rot="4892147">
          <a:off x="5466715" y="24359776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400002</xdr:colOff>
      <xdr:row>134</xdr:row>
      <xdr:rowOff>37225</xdr:rowOff>
    </xdr:from>
    <xdr:to>
      <xdr:col>6</xdr:col>
      <xdr:colOff>440419</xdr:colOff>
      <xdr:row>134</xdr:row>
      <xdr:rowOff>37225</xdr:rowOff>
    </xdr:to>
    <xdr:cxnSp macro="">
      <xdr:nvCxnSpPr>
        <xdr:cNvPr id="1018" name="Conector recto 1017">
          <a:extLst>
            <a:ext uri="{FF2B5EF4-FFF2-40B4-BE49-F238E27FC236}">
              <a16:creationId xmlns:a16="http://schemas.microsoft.com/office/drawing/2014/main" id="{B58C4C0D-7C1B-486A-AA5D-F6C2D9449C53}"/>
            </a:ext>
          </a:extLst>
        </xdr:cNvPr>
        <xdr:cNvCxnSpPr/>
      </xdr:nvCxnSpPr>
      <xdr:spPr>
        <a:xfrm rot="4892147">
          <a:off x="5502751" y="24477216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354457</xdr:colOff>
      <xdr:row>134</xdr:row>
      <xdr:rowOff>4256</xdr:rowOff>
    </xdr:from>
    <xdr:to>
      <xdr:col>6</xdr:col>
      <xdr:colOff>435291</xdr:colOff>
      <xdr:row>134</xdr:row>
      <xdr:rowOff>4256</xdr:rowOff>
    </xdr:to>
    <xdr:cxnSp macro="">
      <xdr:nvCxnSpPr>
        <xdr:cNvPr id="1019" name="Conector recto 1018">
          <a:extLst>
            <a:ext uri="{FF2B5EF4-FFF2-40B4-BE49-F238E27FC236}">
              <a16:creationId xmlns:a16="http://schemas.microsoft.com/office/drawing/2014/main" id="{946C0096-D73D-4121-862E-A0766A75F160}"/>
            </a:ext>
          </a:extLst>
        </xdr:cNvPr>
        <xdr:cNvCxnSpPr/>
      </xdr:nvCxnSpPr>
      <xdr:spPr>
        <a:xfrm rot="4892147">
          <a:off x="5477414" y="24424039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413052</xdr:colOff>
      <xdr:row>134</xdr:row>
      <xdr:rowOff>104173</xdr:rowOff>
    </xdr:from>
    <xdr:to>
      <xdr:col>6</xdr:col>
      <xdr:colOff>453469</xdr:colOff>
      <xdr:row>134</xdr:row>
      <xdr:rowOff>104173</xdr:rowOff>
    </xdr:to>
    <xdr:cxnSp macro="">
      <xdr:nvCxnSpPr>
        <xdr:cNvPr id="1020" name="Conector recto 1019">
          <a:extLst>
            <a:ext uri="{FF2B5EF4-FFF2-40B4-BE49-F238E27FC236}">
              <a16:creationId xmlns:a16="http://schemas.microsoft.com/office/drawing/2014/main" id="{C3254D7B-DD07-4E8F-ABE6-813FCC60D3FE}"/>
            </a:ext>
          </a:extLst>
        </xdr:cNvPr>
        <xdr:cNvCxnSpPr/>
      </xdr:nvCxnSpPr>
      <xdr:spPr>
        <a:xfrm rot="4892147">
          <a:off x="5515801" y="24544164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367507</xdr:colOff>
      <xdr:row>134</xdr:row>
      <xdr:rowOff>71204</xdr:rowOff>
    </xdr:from>
    <xdr:to>
      <xdr:col>6</xdr:col>
      <xdr:colOff>448341</xdr:colOff>
      <xdr:row>134</xdr:row>
      <xdr:rowOff>71204</xdr:rowOff>
    </xdr:to>
    <xdr:cxnSp macro="">
      <xdr:nvCxnSpPr>
        <xdr:cNvPr id="1021" name="Conector recto 1020">
          <a:extLst>
            <a:ext uri="{FF2B5EF4-FFF2-40B4-BE49-F238E27FC236}">
              <a16:creationId xmlns:a16="http://schemas.microsoft.com/office/drawing/2014/main" id="{7AF157D9-5559-42A8-8ACA-F809F657ABA9}"/>
            </a:ext>
          </a:extLst>
        </xdr:cNvPr>
        <xdr:cNvCxnSpPr/>
      </xdr:nvCxnSpPr>
      <xdr:spPr>
        <a:xfrm rot="4892147">
          <a:off x="5490464" y="24490987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420058</xdr:colOff>
      <xdr:row>134</xdr:row>
      <xdr:rowOff>173515</xdr:rowOff>
    </xdr:from>
    <xdr:to>
      <xdr:col>6</xdr:col>
      <xdr:colOff>460475</xdr:colOff>
      <xdr:row>134</xdr:row>
      <xdr:rowOff>173515</xdr:rowOff>
    </xdr:to>
    <xdr:cxnSp macro="">
      <xdr:nvCxnSpPr>
        <xdr:cNvPr id="1022" name="Conector recto 1021">
          <a:extLst>
            <a:ext uri="{FF2B5EF4-FFF2-40B4-BE49-F238E27FC236}">
              <a16:creationId xmlns:a16="http://schemas.microsoft.com/office/drawing/2014/main" id="{03270AF2-FE96-4FB6-8186-59490B5DC17E}"/>
            </a:ext>
          </a:extLst>
        </xdr:cNvPr>
        <xdr:cNvCxnSpPr/>
      </xdr:nvCxnSpPr>
      <xdr:spPr>
        <a:xfrm rot="4892147">
          <a:off x="5522807" y="24613506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374514</xdr:colOff>
      <xdr:row>134</xdr:row>
      <xdr:rowOff>140546</xdr:rowOff>
    </xdr:from>
    <xdr:to>
      <xdr:col>6</xdr:col>
      <xdr:colOff>455348</xdr:colOff>
      <xdr:row>134</xdr:row>
      <xdr:rowOff>140546</xdr:rowOff>
    </xdr:to>
    <xdr:cxnSp macro="">
      <xdr:nvCxnSpPr>
        <xdr:cNvPr id="1023" name="Conector recto 1022">
          <a:extLst>
            <a:ext uri="{FF2B5EF4-FFF2-40B4-BE49-F238E27FC236}">
              <a16:creationId xmlns:a16="http://schemas.microsoft.com/office/drawing/2014/main" id="{B0653886-DFDF-4C5A-B78B-3FD7B25C1470}"/>
            </a:ext>
          </a:extLst>
        </xdr:cNvPr>
        <xdr:cNvCxnSpPr/>
      </xdr:nvCxnSpPr>
      <xdr:spPr>
        <a:xfrm rot="4892147">
          <a:off x="5497471" y="24560329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427110</xdr:colOff>
      <xdr:row>135</xdr:row>
      <xdr:rowOff>55441</xdr:rowOff>
    </xdr:from>
    <xdr:to>
      <xdr:col>6</xdr:col>
      <xdr:colOff>467527</xdr:colOff>
      <xdr:row>135</xdr:row>
      <xdr:rowOff>55441</xdr:rowOff>
    </xdr:to>
    <xdr:cxnSp macro="">
      <xdr:nvCxnSpPr>
        <xdr:cNvPr id="1024" name="Conector recto 1023">
          <a:extLst>
            <a:ext uri="{FF2B5EF4-FFF2-40B4-BE49-F238E27FC236}">
              <a16:creationId xmlns:a16="http://schemas.microsoft.com/office/drawing/2014/main" id="{DBF49CA2-10B7-43C8-8B3B-A3F9A22D88F6}"/>
            </a:ext>
          </a:extLst>
        </xdr:cNvPr>
        <xdr:cNvCxnSpPr/>
      </xdr:nvCxnSpPr>
      <xdr:spPr>
        <a:xfrm rot="4892147">
          <a:off x="5529859" y="24678312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385213</xdr:colOff>
      <xdr:row>135</xdr:row>
      <xdr:rowOff>21930</xdr:rowOff>
    </xdr:from>
    <xdr:to>
      <xdr:col>6</xdr:col>
      <xdr:colOff>466047</xdr:colOff>
      <xdr:row>135</xdr:row>
      <xdr:rowOff>21930</xdr:rowOff>
    </xdr:to>
    <xdr:cxnSp macro="">
      <xdr:nvCxnSpPr>
        <xdr:cNvPr id="1025" name="Conector recto 1024">
          <a:extLst>
            <a:ext uri="{FF2B5EF4-FFF2-40B4-BE49-F238E27FC236}">
              <a16:creationId xmlns:a16="http://schemas.microsoft.com/office/drawing/2014/main" id="{514EC44A-468C-45EF-8454-50A0AFA2FAE2}"/>
            </a:ext>
          </a:extLst>
        </xdr:cNvPr>
        <xdr:cNvCxnSpPr/>
      </xdr:nvCxnSpPr>
      <xdr:spPr>
        <a:xfrm rot="4892147">
          <a:off x="5508170" y="24624593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440160</xdr:colOff>
      <xdr:row>135</xdr:row>
      <xdr:rowOff>123893</xdr:rowOff>
    </xdr:from>
    <xdr:to>
      <xdr:col>6</xdr:col>
      <xdr:colOff>480577</xdr:colOff>
      <xdr:row>135</xdr:row>
      <xdr:rowOff>123893</xdr:rowOff>
    </xdr:to>
    <xdr:cxnSp macro="">
      <xdr:nvCxnSpPr>
        <xdr:cNvPr id="1026" name="Conector recto 1025">
          <a:extLst>
            <a:ext uri="{FF2B5EF4-FFF2-40B4-BE49-F238E27FC236}">
              <a16:creationId xmlns:a16="http://schemas.microsoft.com/office/drawing/2014/main" id="{78B27510-42F0-42E5-B8E1-4B5A9E65BD92}"/>
            </a:ext>
          </a:extLst>
        </xdr:cNvPr>
        <xdr:cNvCxnSpPr/>
      </xdr:nvCxnSpPr>
      <xdr:spPr>
        <a:xfrm rot="4892147">
          <a:off x="5542909" y="24746764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394616</xdr:colOff>
      <xdr:row>135</xdr:row>
      <xdr:rowOff>90924</xdr:rowOff>
    </xdr:from>
    <xdr:to>
      <xdr:col>6</xdr:col>
      <xdr:colOff>475450</xdr:colOff>
      <xdr:row>135</xdr:row>
      <xdr:rowOff>90924</xdr:rowOff>
    </xdr:to>
    <xdr:cxnSp macro="">
      <xdr:nvCxnSpPr>
        <xdr:cNvPr id="1027" name="Conector recto 1026">
          <a:extLst>
            <a:ext uri="{FF2B5EF4-FFF2-40B4-BE49-F238E27FC236}">
              <a16:creationId xmlns:a16="http://schemas.microsoft.com/office/drawing/2014/main" id="{0FD62E1E-3E96-4EF5-80AB-C9B52F6A5A5D}"/>
            </a:ext>
          </a:extLst>
        </xdr:cNvPr>
        <xdr:cNvCxnSpPr/>
      </xdr:nvCxnSpPr>
      <xdr:spPr>
        <a:xfrm rot="4892147">
          <a:off x="5517573" y="24693587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351833</xdr:colOff>
      <xdr:row>132</xdr:row>
      <xdr:rowOff>136078</xdr:rowOff>
    </xdr:from>
    <xdr:to>
      <xdr:col>6</xdr:col>
      <xdr:colOff>392250</xdr:colOff>
      <xdr:row>132</xdr:row>
      <xdr:rowOff>136078</xdr:rowOff>
    </xdr:to>
    <xdr:cxnSp macro="">
      <xdr:nvCxnSpPr>
        <xdr:cNvPr id="1028" name="Conector recto 1027">
          <a:extLst>
            <a:ext uri="{FF2B5EF4-FFF2-40B4-BE49-F238E27FC236}">
              <a16:creationId xmlns:a16="http://schemas.microsoft.com/office/drawing/2014/main" id="{AA7B89E1-0D6F-4482-8972-A87DDEF5AE26}"/>
            </a:ext>
          </a:extLst>
        </xdr:cNvPr>
        <xdr:cNvCxnSpPr/>
      </xdr:nvCxnSpPr>
      <xdr:spPr>
        <a:xfrm rot="4892147">
          <a:off x="5454582" y="24210309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362532</xdr:colOff>
      <xdr:row>133</xdr:row>
      <xdr:rowOff>17461</xdr:rowOff>
    </xdr:from>
    <xdr:to>
      <xdr:col>6</xdr:col>
      <xdr:colOff>402949</xdr:colOff>
      <xdr:row>133</xdr:row>
      <xdr:rowOff>17461</xdr:rowOff>
    </xdr:to>
    <xdr:cxnSp macro="">
      <xdr:nvCxnSpPr>
        <xdr:cNvPr id="1029" name="Conector recto 1028">
          <a:extLst>
            <a:ext uri="{FF2B5EF4-FFF2-40B4-BE49-F238E27FC236}">
              <a16:creationId xmlns:a16="http://schemas.microsoft.com/office/drawing/2014/main" id="{2F036DB2-72ED-4A8D-9A37-F53B8BC4164E}"/>
            </a:ext>
          </a:extLst>
        </xdr:cNvPr>
        <xdr:cNvCxnSpPr/>
      </xdr:nvCxnSpPr>
      <xdr:spPr>
        <a:xfrm rot="4892147">
          <a:off x="5465281" y="24274572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316988</xdr:colOff>
      <xdr:row>132</xdr:row>
      <xdr:rowOff>174993</xdr:rowOff>
    </xdr:from>
    <xdr:to>
      <xdr:col>6</xdr:col>
      <xdr:colOff>397822</xdr:colOff>
      <xdr:row>132</xdr:row>
      <xdr:rowOff>174993</xdr:rowOff>
    </xdr:to>
    <xdr:cxnSp macro="">
      <xdr:nvCxnSpPr>
        <xdr:cNvPr id="1030" name="Conector recto 1029">
          <a:extLst>
            <a:ext uri="{FF2B5EF4-FFF2-40B4-BE49-F238E27FC236}">
              <a16:creationId xmlns:a16="http://schemas.microsoft.com/office/drawing/2014/main" id="{8DA67D62-E841-4EDD-828A-701DA985C90B}"/>
            </a:ext>
          </a:extLst>
        </xdr:cNvPr>
        <xdr:cNvCxnSpPr/>
      </xdr:nvCxnSpPr>
      <xdr:spPr>
        <a:xfrm rot="4892147">
          <a:off x="5439945" y="24229016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375582</xdr:colOff>
      <xdr:row>133</xdr:row>
      <xdr:rowOff>84409</xdr:rowOff>
    </xdr:from>
    <xdr:to>
      <xdr:col>6</xdr:col>
      <xdr:colOff>415999</xdr:colOff>
      <xdr:row>133</xdr:row>
      <xdr:rowOff>84409</xdr:rowOff>
    </xdr:to>
    <xdr:cxnSp macro="">
      <xdr:nvCxnSpPr>
        <xdr:cNvPr id="1031" name="Conector recto 1030">
          <a:extLst>
            <a:ext uri="{FF2B5EF4-FFF2-40B4-BE49-F238E27FC236}">
              <a16:creationId xmlns:a16="http://schemas.microsoft.com/office/drawing/2014/main" id="{229224E5-2F94-4C2C-9E78-7B38E514D194}"/>
            </a:ext>
          </a:extLst>
        </xdr:cNvPr>
        <xdr:cNvCxnSpPr/>
      </xdr:nvCxnSpPr>
      <xdr:spPr>
        <a:xfrm rot="4892147">
          <a:off x="5478331" y="24341520"/>
          <a:ext cx="0" cy="40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330038</xdr:colOff>
      <xdr:row>133</xdr:row>
      <xdr:rowOff>51440</xdr:rowOff>
    </xdr:from>
    <xdr:to>
      <xdr:col>6</xdr:col>
      <xdr:colOff>410872</xdr:colOff>
      <xdr:row>133</xdr:row>
      <xdr:rowOff>51440</xdr:rowOff>
    </xdr:to>
    <xdr:cxnSp macro="">
      <xdr:nvCxnSpPr>
        <xdr:cNvPr id="1032" name="Conector recto 1031">
          <a:extLst>
            <a:ext uri="{FF2B5EF4-FFF2-40B4-BE49-F238E27FC236}">
              <a16:creationId xmlns:a16="http://schemas.microsoft.com/office/drawing/2014/main" id="{1ECB8239-94FE-4864-AD41-F0F14AB64A84}"/>
            </a:ext>
          </a:extLst>
        </xdr:cNvPr>
        <xdr:cNvCxnSpPr/>
      </xdr:nvCxnSpPr>
      <xdr:spPr>
        <a:xfrm rot="4892147">
          <a:off x="5452995" y="24288343"/>
          <a:ext cx="0" cy="808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543622</xdr:colOff>
      <xdr:row>118</xdr:row>
      <xdr:rowOff>28755</xdr:rowOff>
    </xdr:from>
    <xdr:to>
      <xdr:col>4</xdr:col>
      <xdr:colOff>1442422</xdr:colOff>
      <xdr:row>138</xdr:row>
      <xdr:rowOff>69694</xdr:rowOff>
    </xdr:to>
    <xdr:sp macro="" textlink="">
      <xdr:nvSpPr>
        <xdr:cNvPr id="1033" name="Rectángulo 1032">
          <a:extLst>
            <a:ext uri="{FF2B5EF4-FFF2-40B4-BE49-F238E27FC236}">
              <a16:creationId xmlns:a16="http://schemas.microsoft.com/office/drawing/2014/main" id="{0246C7F9-7BFE-42BC-A3AA-F5DB19B292BC}"/>
            </a:ext>
          </a:extLst>
        </xdr:cNvPr>
        <xdr:cNvSpPr/>
      </xdr:nvSpPr>
      <xdr:spPr>
        <a:xfrm>
          <a:off x="1328482" y="21562875"/>
          <a:ext cx="3085740" cy="369853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5</xdr:col>
      <xdr:colOff>73647</xdr:colOff>
      <xdr:row>113</xdr:row>
      <xdr:rowOff>85923</xdr:rowOff>
    </xdr:from>
    <xdr:to>
      <xdr:col>5</xdr:col>
      <xdr:colOff>73647</xdr:colOff>
      <xdr:row>134</xdr:row>
      <xdr:rowOff>81423</xdr:rowOff>
    </xdr:to>
    <xdr:cxnSp macro="">
      <xdr:nvCxnSpPr>
        <xdr:cNvPr id="1034" name="Conector recto 1033">
          <a:extLst>
            <a:ext uri="{FF2B5EF4-FFF2-40B4-BE49-F238E27FC236}">
              <a16:creationId xmlns:a16="http://schemas.microsoft.com/office/drawing/2014/main" id="{78EF5982-E478-4CEC-AC43-D12272E764F4}"/>
            </a:ext>
          </a:extLst>
        </xdr:cNvPr>
        <xdr:cNvCxnSpPr/>
      </xdr:nvCxnSpPr>
      <xdr:spPr>
        <a:xfrm>
          <a:off x="4683747" y="20705643"/>
          <a:ext cx="0" cy="383598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1509280</xdr:colOff>
      <xdr:row>113</xdr:row>
      <xdr:rowOff>87323</xdr:rowOff>
    </xdr:from>
    <xdr:to>
      <xdr:col>4</xdr:col>
      <xdr:colOff>1509280</xdr:colOff>
      <xdr:row>134</xdr:row>
      <xdr:rowOff>82823</xdr:rowOff>
    </xdr:to>
    <xdr:cxnSp macro="">
      <xdr:nvCxnSpPr>
        <xdr:cNvPr id="1035" name="Conector recto 1034">
          <a:extLst>
            <a:ext uri="{FF2B5EF4-FFF2-40B4-BE49-F238E27FC236}">
              <a16:creationId xmlns:a16="http://schemas.microsoft.com/office/drawing/2014/main" id="{096908CB-3AEB-47B5-84E6-E93077748B9A}"/>
            </a:ext>
          </a:extLst>
        </xdr:cNvPr>
        <xdr:cNvCxnSpPr/>
      </xdr:nvCxnSpPr>
      <xdr:spPr>
        <a:xfrm>
          <a:off x="4481080" y="20707043"/>
          <a:ext cx="0" cy="383598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1586785</xdr:colOff>
      <xdr:row>112</xdr:row>
      <xdr:rowOff>28575</xdr:rowOff>
    </xdr:from>
    <xdr:to>
      <xdr:col>4</xdr:col>
      <xdr:colOff>1586785</xdr:colOff>
      <xdr:row>134</xdr:row>
      <xdr:rowOff>85575</xdr:rowOff>
    </xdr:to>
    <xdr:cxnSp macro="">
      <xdr:nvCxnSpPr>
        <xdr:cNvPr id="1036" name="Conector recto 1035">
          <a:extLst>
            <a:ext uri="{FF2B5EF4-FFF2-40B4-BE49-F238E27FC236}">
              <a16:creationId xmlns:a16="http://schemas.microsoft.com/office/drawing/2014/main" id="{357001BE-A741-41AA-8C5D-C76C61168DF4}"/>
            </a:ext>
          </a:extLst>
        </xdr:cNvPr>
        <xdr:cNvCxnSpPr/>
      </xdr:nvCxnSpPr>
      <xdr:spPr>
        <a:xfrm flipH="1">
          <a:off x="4558585" y="20465415"/>
          <a:ext cx="0" cy="408036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1028700</xdr:colOff>
      <xdr:row>112</xdr:row>
      <xdr:rowOff>114300</xdr:rowOff>
    </xdr:from>
    <xdr:to>
      <xdr:col>4</xdr:col>
      <xdr:colOff>1495425</xdr:colOff>
      <xdr:row>114</xdr:row>
      <xdr:rowOff>66675</xdr:rowOff>
    </xdr:to>
    <xdr:sp macro="" textlink="">
      <xdr:nvSpPr>
        <xdr:cNvPr id="1037" name="Arco 1036">
          <a:extLst>
            <a:ext uri="{FF2B5EF4-FFF2-40B4-BE49-F238E27FC236}">
              <a16:creationId xmlns:a16="http://schemas.microsoft.com/office/drawing/2014/main" id="{261CFC87-46BB-47CF-AC64-DD999F1408A6}"/>
            </a:ext>
          </a:extLst>
        </xdr:cNvPr>
        <xdr:cNvSpPr/>
      </xdr:nvSpPr>
      <xdr:spPr>
        <a:xfrm>
          <a:off x="4000500" y="20551140"/>
          <a:ext cx="46672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5</xdr:col>
      <xdr:colOff>74002</xdr:colOff>
      <xdr:row>112</xdr:row>
      <xdr:rowOff>124273</xdr:rowOff>
    </xdr:from>
    <xdr:to>
      <xdr:col>5</xdr:col>
      <xdr:colOff>283552</xdr:colOff>
      <xdr:row>114</xdr:row>
      <xdr:rowOff>67123</xdr:rowOff>
    </xdr:to>
    <xdr:sp macro="" textlink="">
      <xdr:nvSpPr>
        <xdr:cNvPr id="1038" name="Arco 1037">
          <a:extLst>
            <a:ext uri="{FF2B5EF4-FFF2-40B4-BE49-F238E27FC236}">
              <a16:creationId xmlns:a16="http://schemas.microsoft.com/office/drawing/2014/main" id="{A59D9DC0-E594-4984-AC55-44CC7AE7B2A1}"/>
            </a:ext>
          </a:extLst>
        </xdr:cNvPr>
        <xdr:cNvSpPr/>
      </xdr:nvSpPr>
      <xdr:spPr>
        <a:xfrm rot="16200000">
          <a:off x="4634572" y="2061064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4</xdr:col>
      <xdr:colOff>1321146</xdr:colOff>
      <xdr:row>111</xdr:row>
      <xdr:rowOff>137247</xdr:rowOff>
    </xdr:from>
    <xdr:to>
      <xdr:col>5</xdr:col>
      <xdr:colOff>65909</xdr:colOff>
      <xdr:row>113</xdr:row>
      <xdr:rowOff>36395</xdr:rowOff>
    </xdr:to>
    <xdr:sp macro="" textlink="">
      <xdr:nvSpPr>
        <xdr:cNvPr id="1039" name="CuadroTexto 1038">
          <a:extLst>
            <a:ext uri="{FF2B5EF4-FFF2-40B4-BE49-F238E27FC236}">
              <a16:creationId xmlns:a16="http://schemas.microsoft.com/office/drawing/2014/main" id="{3C495727-42A4-4390-9660-31503D313B5F}"/>
            </a:ext>
          </a:extLst>
        </xdr:cNvPr>
        <xdr:cNvSpPr txBox="1"/>
      </xdr:nvSpPr>
      <xdr:spPr>
        <a:xfrm>
          <a:off x="4292946" y="20391207"/>
          <a:ext cx="38306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4</xdr:col>
      <xdr:colOff>1073727</xdr:colOff>
      <xdr:row>104</xdr:row>
      <xdr:rowOff>17318</xdr:rowOff>
    </xdr:from>
    <xdr:to>
      <xdr:col>5</xdr:col>
      <xdr:colOff>432955</xdr:colOff>
      <xdr:row>108</xdr:row>
      <xdr:rowOff>0</xdr:rowOff>
    </xdr:to>
    <xdr:sp macro="" textlink="">
      <xdr:nvSpPr>
        <xdr:cNvPr id="1040" name="Forma libre: forma 1039">
          <a:extLst>
            <a:ext uri="{FF2B5EF4-FFF2-40B4-BE49-F238E27FC236}">
              <a16:creationId xmlns:a16="http://schemas.microsoft.com/office/drawing/2014/main" id="{B67D1B5A-3C56-4523-9363-37BBDD9F49BC}"/>
            </a:ext>
          </a:extLst>
        </xdr:cNvPr>
        <xdr:cNvSpPr/>
      </xdr:nvSpPr>
      <xdr:spPr>
        <a:xfrm>
          <a:off x="4045527" y="18991118"/>
          <a:ext cx="997528" cy="714202"/>
        </a:xfrm>
        <a:custGeom>
          <a:avLst/>
          <a:gdLst>
            <a:gd name="connsiteX0" fmla="*/ 0 w 952500"/>
            <a:gd name="connsiteY0" fmla="*/ 0 h 744682"/>
            <a:gd name="connsiteX1" fmla="*/ 952500 w 952500"/>
            <a:gd name="connsiteY1" fmla="*/ 17318 h 744682"/>
            <a:gd name="connsiteX2" fmla="*/ 952500 w 952500"/>
            <a:gd name="connsiteY2" fmla="*/ 744682 h 74468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952500" h="744682">
              <a:moveTo>
                <a:pt x="0" y="0"/>
              </a:moveTo>
              <a:lnTo>
                <a:pt x="952500" y="17318"/>
              </a:lnTo>
              <a:lnTo>
                <a:pt x="952500" y="744682"/>
              </a:ln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19050</xdr:colOff>
      <xdr:row>40</xdr:row>
      <xdr:rowOff>9525</xdr:rowOff>
    </xdr:from>
    <xdr:to>
      <xdr:col>14</xdr:col>
      <xdr:colOff>38100</xdr:colOff>
      <xdr:row>40</xdr:row>
      <xdr:rowOff>28575</xdr:rowOff>
    </xdr:to>
    <xdr:cxnSp macro="">
      <xdr:nvCxnSpPr>
        <xdr:cNvPr id="1041" name="Conector recto 1040">
          <a:extLst>
            <a:ext uri="{FF2B5EF4-FFF2-40B4-BE49-F238E27FC236}">
              <a16:creationId xmlns:a16="http://schemas.microsoft.com/office/drawing/2014/main" id="{0F66F411-7560-46DE-8CB6-0AFEA8282FFA}"/>
            </a:ext>
          </a:extLst>
        </xdr:cNvPr>
        <xdr:cNvCxnSpPr>
          <a:cxnSpLocks/>
        </xdr:cNvCxnSpPr>
      </xdr:nvCxnSpPr>
      <xdr:spPr>
        <a:xfrm flipH="1" flipV="1">
          <a:off x="15396210" y="7324725"/>
          <a:ext cx="19050" cy="1905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676275</xdr:colOff>
      <xdr:row>108</xdr:row>
      <xdr:rowOff>133350</xdr:rowOff>
    </xdr:from>
    <xdr:to>
      <xdr:col>10</xdr:col>
      <xdr:colOff>381000</xdr:colOff>
      <xdr:row>111</xdr:row>
      <xdr:rowOff>28575</xdr:rowOff>
    </xdr:to>
    <xdr:sp macro="" textlink="">
      <xdr:nvSpPr>
        <xdr:cNvPr id="1042" name="Arco 1041">
          <a:extLst>
            <a:ext uri="{FF2B5EF4-FFF2-40B4-BE49-F238E27FC236}">
              <a16:creationId xmlns:a16="http://schemas.microsoft.com/office/drawing/2014/main" id="{C2963AC7-7EA1-4027-BAE6-270BAC100B24}"/>
            </a:ext>
          </a:extLst>
        </xdr:cNvPr>
        <xdr:cNvSpPr/>
      </xdr:nvSpPr>
      <xdr:spPr>
        <a:xfrm rot="10800000">
          <a:off x="8113395" y="19838670"/>
          <a:ext cx="489585" cy="44386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9</xdr:col>
      <xdr:colOff>0</xdr:colOff>
      <xdr:row>108</xdr:row>
      <xdr:rowOff>133350</xdr:rowOff>
    </xdr:from>
    <xdr:to>
      <xdr:col>9</xdr:col>
      <xdr:colOff>466725</xdr:colOff>
      <xdr:row>111</xdr:row>
      <xdr:rowOff>28575</xdr:rowOff>
    </xdr:to>
    <xdr:sp macro="" textlink="">
      <xdr:nvSpPr>
        <xdr:cNvPr id="1043" name="Arco 1042">
          <a:extLst>
            <a:ext uri="{FF2B5EF4-FFF2-40B4-BE49-F238E27FC236}">
              <a16:creationId xmlns:a16="http://schemas.microsoft.com/office/drawing/2014/main" id="{16210645-6BCA-4DBF-BA13-95E7336AA26E}"/>
            </a:ext>
          </a:extLst>
        </xdr:cNvPr>
        <xdr:cNvSpPr/>
      </xdr:nvSpPr>
      <xdr:spPr>
        <a:xfrm rot="5400000">
          <a:off x="7448550" y="19827240"/>
          <a:ext cx="44386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10</xdr:col>
      <xdr:colOff>133118</xdr:colOff>
      <xdr:row>111</xdr:row>
      <xdr:rowOff>47393</xdr:rowOff>
    </xdr:from>
    <xdr:to>
      <xdr:col>10</xdr:col>
      <xdr:colOff>565118</xdr:colOff>
      <xdr:row>111</xdr:row>
      <xdr:rowOff>47393</xdr:rowOff>
    </xdr:to>
    <xdr:cxnSp macro="">
      <xdr:nvCxnSpPr>
        <xdr:cNvPr id="1044" name="Conector recto 1043">
          <a:extLst>
            <a:ext uri="{FF2B5EF4-FFF2-40B4-BE49-F238E27FC236}">
              <a16:creationId xmlns:a16="http://schemas.microsoft.com/office/drawing/2014/main" id="{877C7786-FB08-48FF-8244-FBCA30798825}"/>
            </a:ext>
          </a:extLst>
        </xdr:cNvPr>
        <xdr:cNvCxnSpPr/>
      </xdr:nvCxnSpPr>
      <xdr:spPr>
        <a:xfrm flipH="1">
          <a:off x="8355098" y="20301353"/>
          <a:ext cx="432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138230</xdr:colOff>
      <xdr:row>110</xdr:row>
      <xdr:rowOff>28343</xdr:rowOff>
    </xdr:from>
    <xdr:to>
      <xdr:col>10</xdr:col>
      <xdr:colOff>570230</xdr:colOff>
      <xdr:row>110</xdr:row>
      <xdr:rowOff>28343</xdr:rowOff>
    </xdr:to>
    <xdr:cxnSp macro="">
      <xdr:nvCxnSpPr>
        <xdr:cNvPr id="1045" name="Conector recto 1044">
          <a:extLst>
            <a:ext uri="{FF2B5EF4-FFF2-40B4-BE49-F238E27FC236}">
              <a16:creationId xmlns:a16="http://schemas.microsoft.com/office/drawing/2014/main" id="{A4BF5F43-0265-435E-AE5C-B97CDF7D12D1}"/>
            </a:ext>
          </a:extLst>
        </xdr:cNvPr>
        <xdr:cNvCxnSpPr/>
      </xdr:nvCxnSpPr>
      <xdr:spPr>
        <a:xfrm flipH="1">
          <a:off x="8360210" y="20099423"/>
          <a:ext cx="432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468119</xdr:colOff>
      <xdr:row>108</xdr:row>
      <xdr:rowOff>23696</xdr:rowOff>
    </xdr:from>
    <xdr:to>
      <xdr:col>9</xdr:col>
      <xdr:colOff>468119</xdr:colOff>
      <xdr:row>110</xdr:row>
      <xdr:rowOff>2696</xdr:rowOff>
    </xdr:to>
    <xdr:cxnSp macro="">
      <xdr:nvCxnSpPr>
        <xdr:cNvPr id="1046" name="Conector recto 1045">
          <a:extLst>
            <a:ext uri="{FF2B5EF4-FFF2-40B4-BE49-F238E27FC236}">
              <a16:creationId xmlns:a16="http://schemas.microsoft.com/office/drawing/2014/main" id="{7C0A1338-BC26-470B-B1F0-2A4FEF5968CD}"/>
            </a:ext>
          </a:extLst>
        </xdr:cNvPr>
        <xdr:cNvCxnSpPr/>
      </xdr:nvCxnSpPr>
      <xdr:spPr>
        <a:xfrm>
          <a:off x="7905239" y="19729016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676740</xdr:colOff>
      <xdr:row>108</xdr:row>
      <xdr:rowOff>19050</xdr:rowOff>
    </xdr:from>
    <xdr:to>
      <xdr:col>9</xdr:col>
      <xdr:colOff>676740</xdr:colOff>
      <xdr:row>109</xdr:row>
      <xdr:rowOff>188550</xdr:rowOff>
    </xdr:to>
    <xdr:cxnSp macro="">
      <xdr:nvCxnSpPr>
        <xdr:cNvPr id="1047" name="Conector recto 1046">
          <a:extLst>
            <a:ext uri="{FF2B5EF4-FFF2-40B4-BE49-F238E27FC236}">
              <a16:creationId xmlns:a16="http://schemas.microsoft.com/office/drawing/2014/main" id="{D4B4CC88-88DD-4C0F-899A-9670C09ACC76}"/>
            </a:ext>
          </a:extLst>
        </xdr:cNvPr>
        <xdr:cNvCxnSpPr/>
      </xdr:nvCxnSpPr>
      <xdr:spPr>
        <a:xfrm>
          <a:off x="8113860" y="19724370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210110</xdr:colOff>
      <xdr:row>107</xdr:row>
      <xdr:rowOff>0</xdr:rowOff>
    </xdr:from>
    <xdr:to>
      <xdr:col>10</xdr:col>
      <xdr:colOff>243728</xdr:colOff>
      <xdr:row>109</xdr:row>
      <xdr:rowOff>44823</xdr:rowOff>
    </xdr:to>
    <xdr:sp macro="" textlink="">
      <xdr:nvSpPr>
        <xdr:cNvPr id="1048" name="Forma libre: forma 1047">
          <a:extLst>
            <a:ext uri="{FF2B5EF4-FFF2-40B4-BE49-F238E27FC236}">
              <a16:creationId xmlns:a16="http://schemas.microsoft.com/office/drawing/2014/main" id="{8C84F451-AA03-4AB4-981E-86EF02F024A4}"/>
            </a:ext>
          </a:extLst>
        </xdr:cNvPr>
        <xdr:cNvSpPr/>
      </xdr:nvSpPr>
      <xdr:spPr>
        <a:xfrm>
          <a:off x="7647230" y="19522440"/>
          <a:ext cx="81847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 editAs="oneCell">
    <xdr:from>
      <xdr:col>1</xdr:col>
      <xdr:colOff>28575</xdr:colOff>
      <xdr:row>57</xdr:row>
      <xdr:rowOff>161925</xdr:rowOff>
    </xdr:from>
    <xdr:to>
      <xdr:col>6</xdr:col>
      <xdr:colOff>123825</xdr:colOff>
      <xdr:row>66</xdr:row>
      <xdr:rowOff>38100</xdr:rowOff>
    </xdr:to>
    <xdr:pic>
      <xdr:nvPicPr>
        <xdr:cNvPr id="1049" name="Imagen 1048">
          <a:extLst>
            <a:ext uri="{FF2B5EF4-FFF2-40B4-BE49-F238E27FC236}">
              <a16:creationId xmlns:a16="http://schemas.microsoft.com/office/drawing/2014/main" id="{CED61311-4A26-4AB1-BCAB-83A3735E1B6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704" t="29692" r="32495" b="48561"/>
        <a:stretch/>
      </xdr:blipFill>
      <xdr:spPr>
        <a:xfrm>
          <a:off x="813435" y="10540365"/>
          <a:ext cx="4392930" cy="152209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361950</xdr:colOff>
      <xdr:row>27</xdr:row>
      <xdr:rowOff>0</xdr:rowOff>
    </xdr:from>
    <xdr:to>
      <xdr:col>10</xdr:col>
      <xdr:colOff>676275</xdr:colOff>
      <xdr:row>28</xdr:row>
      <xdr:rowOff>19050</xdr:rowOff>
    </xdr:to>
    <xdr:sp macro="" textlink="">
      <xdr:nvSpPr>
        <xdr:cNvPr id="6" name="Forma libre: forma 5">
          <a:extLst>
            <a:ext uri="{FF2B5EF4-FFF2-40B4-BE49-F238E27FC236}">
              <a16:creationId xmlns:a16="http://schemas.microsoft.com/office/drawing/2014/main" id="{7B863245-397D-4AE2-A101-A5BE6901A99E}"/>
            </a:ext>
          </a:extLst>
        </xdr:cNvPr>
        <xdr:cNvSpPr/>
      </xdr:nvSpPr>
      <xdr:spPr>
        <a:xfrm>
          <a:off x="3013710" y="4937760"/>
          <a:ext cx="6059805" cy="201930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5648325" h="209550">
              <a:moveTo>
                <a:pt x="0" y="0"/>
              </a:moveTo>
              <a:lnTo>
                <a:pt x="628650" y="0"/>
              </a:lnTo>
              <a:lnTo>
                <a:pt x="742950" y="200025"/>
              </a:lnTo>
              <a:cubicBezTo>
                <a:pt x="1273175" y="152400"/>
                <a:pt x="1689100" y="133350"/>
                <a:pt x="2247900" y="95250"/>
              </a:cubicBezTo>
              <a:lnTo>
                <a:pt x="3829050" y="209550"/>
              </a:lnTo>
              <a:lnTo>
                <a:pt x="4067175" y="9525"/>
              </a:lnTo>
              <a:lnTo>
                <a:pt x="5648325" y="9525"/>
              </a:lnTo>
            </a:path>
          </a:pathLst>
        </a:cu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4</xdr:col>
      <xdr:colOff>335346</xdr:colOff>
      <xdr:row>27</xdr:row>
      <xdr:rowOff>16877</xdr:rowOff>
    </xdr:from>
    <xdr:to>
      <xdr:col>8</xdr:col>
      <xdr:colOff>373446</xdr:colOff>
      <xdr:row>28</xdr:row>
      <xdr:rowOff>9196</xdr:rowOff>
    </xdr:to>
    <xdr:sp macro="" textlink="">
      <xdr:nvSpPr>
        <xdr:cNvPr id="7" name="Forma libre: forma 6">
          <a:extLst>
            <a:ext uri="{FF2B5EF4-FFF2-40B4-BE49-F238E27FC236}">
              <a16:creationId xmlns:a16="http://schemas.microsoft.com/office/drawing/2014/main" id="{433C87F7-2500-431F-872D-7497B4542384}"/>
            </a:ext>
          </a:extLst>
        </xdr:cNvPr>
        <xdr:cNvSpPr/>
      </xdr:nvSpPr>
      <xdr:spPr>
        <a:xfrm>
          <a:off x="3779586" y="4954637"/>
          <a:ext cx="3406140" cy="175199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723900 w 5648325"/>
            <a:gd name="connsiteY1" fmla="*/ 7620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1504950 w 4924425"/>
            <a:gd name="connsiteY0" fmla="*/ 0 h 247650"/>
            <a:gd name="connsiteX1" fmla="*/ 0 w 4924425"/>
            <a:gd name="connsiteY1" fmla="*/ 114300 h 247650"/>
            <a:gd name="connsiteX2" fmla="*/ 19050 w 4924425"/>
            <a:gd name="connsiteY2" fmla="*/ 238125 h 247650"/>
            <a:gd name="connsiteX3" fmla="*/ 1524000 w 4924425"/>
            <a:gd name="connsiteY3" fmla="*/ 133350 h 247650"/>
            <a:gd name="connsiteX4" fmla="*/ 3105150 w 4924425"/>
            <a:gd name="connsiteY4" fmla="*/ 247650 h 247650"/>
            <a:gd name="connsiteX5" fmla="*/ 3343275 w 4924425"/>
            <a:gd name="connsiteY5" fmla="*/ 47625 h 247650"/>
            <a:gd name="connsiteX6" fmla="*/ 4924425 w 4924425"/>
            <a:gd name="connsiteY6" fmla="*/ 47625 h 247650"/>
            <a:gd name="connsiteX0" fmla="*/ 1504950 w 4924425"/>
            <a:gd name="connsiteY0" fmla="*/ 0 h 247650"/>
            <a:gd name="connsiteX1" fmla="*/ 0 w 4924425"/>
            <a:gd name="connsiteY1" fmla="*/ 114300 h 247650"/>
            <a:gd name="connsiteX2" fmla="*/ 19050 w 4924425"/>
            <a:gd name="connsiteY2" fmla="*/ 238125 h 247650"/>
            <a:gd name="connsiteX3" fmla="*/ 1524000 w 4924425"/>
            <a:gd name="connsiteY3" fmla="*/ 133350 h 247650"/>
            <a:gd name="connsiteX4" fmla="*/ 3105150 w 4924425"/>
            <a:gd name="connsiteY4" fmla="*/ 247650 h 247650"/>
            <a:gd name="connsiteX5" fmla="*/ 3124200 w 4924425"/>
            <a:gd name="connsiteY5" fmla="*/ 85725 h 247650"/>
            <a:gd name="connsiteX6" fmla="*/ 4924425 w 4924425"/>
            <a:gd name="connsiteY6" fmla="*/ 47625 h 247650"/>
            <a:gd name="connsiteX0" fmla="*/ 1504950 w 3124200"/>
            <a:gd name="connsiteY0" fmla="*/ 19050 h 266700"/>
            <a:gd name="connsiteX1" fmla="*/ 0 w 3124200"/>
            <a:gd name="connsiteY1" fmla="*/ 133350 h 266700"/>
            <a:gd name="connsiteX2" fmla="*/ 19050 w 3124200"/>
            <a:gd name="connsiteY2" fmla="*/ 257175 h 266700"/>
            <a:gd name="connsiteX3" fmla="*/ 1524000 w 3124200"/>
            <a:gd name="connsiteY3" fmla="*/ 152400 h 266700"/>
            <a:gd name="connsiteX4" fmla="*/ 3105150 w 3124200"/>
            <a:gd name="connsiteY4" fmla="*/ 266700 h 266700"/>
            <a:gd name="connsiteX5" fmla="*/ 3124200 w 3124200"/>
            <a:gd name="connsiteY5" fmla="*/ 104775 h 266700"/>
            <a:gd name="connsiteX6" fmla="*/ 1495425 w 3124200"/>
            <a:gd name="connsiteY6" fmla="*/ 0 h 266700"/>
            <a:gd name="connsiteX0" fmla="*/ 1504950 w 3124200"/>
            <a:gd name="connsiteY0" fmla="*/ 19050 h 266700"/>
            <a:gd name="connsiteX1" fmla="*/ 0 w 3124200"/>
            <a:gd name="connsiteY1" fmla="*/ 133350 h 266700"/>
            <a:gd name="connsiteX2" fmla="*/ 19050 w 3124200"/>
            <a:gd name="connsiteY2" fmla="*/ 257175 h 266700"/>
            <a:gd name="connsiteX3" fmla="*/ 1524000 w 3124200"/>
            <a:gd name="connsiteY3" fmla="*/ 152400 h 266700"/>
            <a:gd name="connsiteX4" fmla="*/ 3105150 w 3124200"/>
            <a:gd name="connsiteY4" fmla="*/ 266700 h 266700"/>
            <a:gd name="connsiteX5" fmla="*/ 3124200 w 3124200"/>
            <a:gd name="connsiteY5" fmla="*/ 152400 h 266700"/>
            <a:gd name="connsiteX6" fmla="*/ 1495425 w 3124200"/>
            <a:gd name="connsiteY6" fmla="*/ 0 h 266700"/>
            <a:gd name="connsiteX0" fmla="*/ 1504950 w 3124200"/>
            <a:gd name="connsiteY0" fmla="*/ 0 h 247650"/>
            <a:gd name="connsiteX1" fmla="*/ 0 w 3124200"/>
            <a:gd name="connsiteY1" fmla="*/ 114300 h 247650"/>
            <a:gd name="connsiteX2" fmla="*/ 19050 w 3124200"/>
            <a:gd name="connsiteY2" fmla="*/ 238125 h 247650"/>
            <a:gd name="connsiteX3" fmla="*/ 1524000 w 3124200"/>
            <a:gd name="connsiteY3" fmla="*/ 133350 h 247650"/>
            <a:gd name="connsiteX4" fmla="*/ 3105150 w 3124200"/>
            <a:gd name="connsiteY4" fmla="*/ 247650 h 247650"/>
            <a:gd name="connsiteX5" fmla="*/ 3124200 w 3124200"/>
            <a:gd name="connsiteY5" fmla="*/ 133350 h 247650"/>
            <a:gd name="connsiteX6" fmla="*/ 1514475 w 3124200"/>
            <a:gd name="connsiteY6" fmla="*/ 9525 h 247650"/>
            <a:gd name="connsiteX0" fmla="*/ 1504950 w 3124200"/>
            <a:gd name="connsiteY0" fmla="*/ 0 h 247650"/>
            <a:gd name="connsiteX1" fmla="*/ 0 w 3124200"/>
            <a:gd name="connsiteY1" fmla="*/ 114300 h 247650"/>
            <a:gd name="connsiteX2" fmla="*/ 19050 w 3124200"/>
            <a:gd name="connsiteY2" fmla="*/ 238125 h 247650"/>
            <a:gd name="connsiteX3" fmla="*/ 1524000 w 3124200"/>
            <a:gd name="connsiteY3" fmla="*/ 133350 h 247650"/>
            <a:gd name="connsiteX4" fmla="*/ 3105150 w 3124200"/>
            <a:gd name="connsiteY4" fmla="*/ 247650 h 247650"/>
            <a:gd name="connsiteX5" fmla="*/ 3124200 w 3124200"/>
            <a:gd name="connsiteY5" fmla="*/ 133350 h 247650"/>
            <a:gd name="connsiteX6" fmla="*/ 1514475 w 3124200"/>
            <a:gd name="connsiteY6" fmla="*/ 9525 h 247650"/>
            <a:gd name="connsiteX7" fmla="*/ 1504950 w 3124200"/>
            <a:gd name="connsiteY7" fmla="*/ 0 h 247650"/>
            <a:gd name="connsiteX0" fmla="*/ 1514475 w 3124200"/>
            <a:gd name="connsiteY0" fmla="*/ 0 h 238125"/>
            <a:gd name="connsiteX1" fmla="*/ 0 w 3124200"/>
            <a:gd name="connsiteY1" fmla="*/ 104775 h 238125"/>
            <a:gd name="connsiteX2" fmla="*/ 19050 w 3124200"/>
            <a:gd name="connsiteY2" fmla="*/ 228600 h 238125"/>
            <a:gd name="connsiteX3" fmla="*/ 1524000 w 3124200"/>
            <a:gd name="connsiteY3" fmla="*/ 123825 h 238125"/>
            <a:gd name="connsiteX4" fmla="*/ 3105150 w 3124200"/>
            <a:gd name="connsiteY4" fmla="*/ 238125 h 238125"/>
            <a:gd name="connsiteX5" fmla="*/ 3124200 w 3124200"/>
            <a:gd name="connsiteY5" fmla="*/ 123825 h 238125"/>
            <a:gd name="connsiteX6" fmla="*/ 1514475 w 3124200"/>
            <a:gd name="connsiteY6" fmla="*/ 0 h 238125"/>
            <a:gd name="connsiteX0" fmla="*/ 1514475 w 3111910"/>
            <a:gd name="connsiteY0" fmla="*/ 0 h 238125"/>
            <a:gd name="connsiteX1" fmla="*/ 0 w 3111910"/>
            <a:gd name="connsiteY1" fmla="*/ 104775 h 238125"/>
            <a:gd name="connsiteX2" fmla="*/ 19050 w 3111910"/>
            <a:gd name="connsiteY2" fmla="*/ 228600 h 238125"/>
            <a:gd name="connsiteX3" fmla="*/ 1524000 w 3111910"/>
            <a:gd name="connsiteY3" fmla="*/ 123825 h 238125"/>
            <a:gd name="connsiteX4" fmla="*/ 3105150 w 3111910"/>
            <a:gd name="connsiteY4" fmla="*/ 238125 h 238125"/>
            <a:gd name="connsiteX5" fmla="*/ 3111910 w 3111910"/>
            <a:gd name="connsiteY5" fmla="*/ 179132 h 238125"/>
            <a:gd name="connsiteX6" fmla="*/ 1514475 w 3111910"/>
            <a:gd name="connsiteY6" fmla="*/ 0 h 238125"/>
            <a:gd name="connsiteX0" fmla="*/ 1495425 w 3092860"/>
            <a:gd name="connsiteY0" fmla="*/ 0 h 238125"/>
            <a:gd name="connsiteX1" fmla="*/ 2458 w 3092860"/>
            <a:gd name="connsiteY1" fmla="*/ 153936 h 238125"/>
            <a:gd name="connsiteX2" fmla="*/ 0 w 3092860"/>
            <a:gd name="connsiteY2" fmla="*/ 228600 h 238125"/>
            <a:gd name="connsiteX3" fmla="*/ 1504950 w 3092860"/>
            <a:gd name="connsiteY3" fmla="*/ 123825 h 238125"/>
            <a:gd name="connsiteX4" fmla="*/ 3086100 w 3092860"/>
            <a:gd name="connsiteY4" fmla="*/ 238125 h 238125"/>
            <a:gd name="connsiteX5" fmla="*/ 3092860 w 3092860"/>
            <a:gd name="connsiteY5" fmla="*/ 179132 h 238125"/>
            <a:gd name="connsiteX6" fmla="*/ 1495425 w 3092860"/>
            <a:gd name="connsiteY6" fmla="*/ 0 h 238125"/>
            <a:gd name="connsiteX0" fmla="*/ 1498498 w 3092860"/>
            <a:gd name="connsiteY0" fmla="*/ 0 h 179746"/>
            <a:gd name="connsiteX1" fmla="*/ 2458 w 3092860"/>
            <a:gd name="connsiteY1" fmla="*/ 95557 h 179746"/>
            <a:gd name="connsiteX2" fmla="*/ 0 w 3092860"/>
            <a:gd name="connsiteY2" fmla="*/ 170221 h 179746"/>
            <a:gd name="connsiteX3" fmla="*/ 1504950 w 3092860"/>
            <a:gd name="connsiteY3" fmla="*/ 65446 h 179746"/>
            <a:gd name="connsiteX4" fmla="*/ 3086100 w 3092860"/>
            <a:gd name="connsiteY4" fmla="*/ 179746 h 179746"/>
            <a:gd name="connsiteX5" fmla="*/ 3092860 w 3092860"/>
            <a:gd name="connsiteY5" fmla="*/ 120753 h 179746"/>
            <a:gd name="connsiteX6" fmla="*/ 1498498 w 3092860"/>
            <a:gd name="connsiteY6" fmla="*/ 0 h 179746"/>
            <a:gd name="connsiteX0" fmla="*/ 1489280 w 3092860"/>
            <a:gd name="connsiteY0" fmla="*/ 0 h 182819"/>
            <a:gd name="connsiteX1" fmla="*/ 2458 w 3092860"/>
            <a:gd name="connsiteY1" fmla="*/ 98630 h 182819"/>
            <a:gd name="connsiteX2" fmla="*/ 0 w 3092860"/>
            <a:gd name="connsiteY2" fmla="*/ 173294 h 182819"/>
            <a:gd name="connsiteX3" fmla="*/ 1504950 w 3092860"/>
            <a:gd name="connsiteY3" fmla="*/ 68519 h 182819"/>
            <a:gd name="connsiteX4" fmla="*/ 3086100 w 3092860"/>
            <a:gd name="connsiteY4" fmla="*/ 182819 h 182819"/>
            <a:gd name="connsiteX5" fmla="*/ 3092860 w 3092860"/>
            <a:gd name="connsiteY5" fmla="*/ 123826 h 182819"/>
            <a:gd name="connsiteX6" fmla="*/ 1489280 w 3092860"/>
            <a:gd name="connsiteY6" fmla="*/ 0 h 182819"/>
            <a:gd name="connsiteX0" fmla="*/ 1489280 w 3092860"/>
            <a:gd name="connsiteY0" fmla="*/ 0 h 182819"/>
            <a:gd name="connsiteX1" fmla="*/ 2458 w 3092860"/>
            <a:gd name="connsiteY1" fmla="*/ 107848 h 182819"/>
            <a:gd name="connsiteX2" fmla="*/ 0 w 3092860"/>
            <a:gd name="connsiteY2" fmla="*/ 173294 h 182819"/>
            <a:gd name="connsiteX3" fmla="*/ 1504950 w 3092860"/>
            <a:gd name="connsiteY3" fmla="*/ 68519 h 182819"/>
            <a:gd name="connsiteX4" fmla="*/ 3086100 w 3092860"/>
            <a:gd name="connsiteY4" fmla="*/ 182819 h 182819"/>
            <a:gd name="connsiteX5" fmla="*/ 3092860 w 3092860"/>
            <a:gd name="connsiteY5" fmla="*/ 123826 h 182819"/>
            <a:gd name="connsiteX6" fmla="*/ 1489280 w 3092860"/>
            <a:gd name="connsiteY6" fmla="*/ 0 h 182819"/>
            <a:gd name="connsiteX0" fmla="*/ 1489280 w 3086100"/>
            <a:gd name="connsiteY0" fmla="*/ 0 h 182819"/>
            <a:gd name="connsiteX1" fmla="*/ 2458 w 3086100"/>
            <a:gd name="connsiteY1" fmla="*/ 107848 h 182819"/>
            <a:gd name="connsiteX2" fmla="*/ 0 w 3086100"/>
            <a:gd name="connsiteY2" fmla="*/ 173294 h 182819"/>
            <a:gd name="connsiteX3" fmla="*/ 1504950 w 3086100"/>
            <a:gd name="connsiteY3" fmla="*/ 68519 h 182819"/>
            <a:gd name="connsiteX4" fmla="*/ 3086100 w 3086100"/>
            <a:gd name="connsiteY4" fmla="*/ 182819 h 182819"/>
            <a:gd name="connsiteX5" fmla="*/ 3080569 w 3086100"/>
            <a:gd name="connsiteY5" fmla="*/ 129971 h 182819"/>
            <a:gd name="connsiteX6" fmla="*/ 1489280 w 3086100"/>
            <a:gd name="connsiteY6" fmla="*/ 0 h 18281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3086100" h="182819">
              <a:moveTo>
                <a:pt x="1489280" y="0"/>
              </a:moveTo>
              <a:lnTo>
                <a:pt x="2458" y="107848"/>
              </a:lnTo>
              <a:cubicBezTo>
                <a:pt x="1639" y="132736"/>
                <a:pt x="819" y="148406"/>
                <a:pt x="0" y="173294"/>
              </a:cubicBezTo>
              <a:cubicBezTo>
                <a:pt x="530225" y="125669"/>
                <a:pt x="946150" y="106619"/>
                <a:pt x="1504950" y="68519"/>
              </a:cubicBezTo>
              <a:lnTo>
                <a:pt x="3086100" y="182819"/>
              </a:lnTo>
              <a:lnTo>
                <a:pt x="3080569" y="129971"/>
              </a:lnTo>
              <a:lnTo>
                <a:pt x="1489280" y="0"/>
              </a:lnTo>
              <a:close/>
            </a:path>
          </a:pathLst>
        </a:custGeom>
        <a:solidFill>
          <a:srgbClr val="C1533D"/>
        </a:solidFill>
        <a:ln w="158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197069</xdr:colOff>
      <xdr:row>27</xdr:row>
      <xdr:rowOff>13451</xdr:rowOff>
    </xdr:from>
    <xdr:to>
      <xdr:col>3</xdr:col>
      <xdr:colOff>357601</xdr:colOff>
      <xdr:row>27</xdr:row>
      <xdr:rowOff>176073</xdr:rowOff>
    </xdr:to>
    <xdr:cxnSp macro="">
      <xdr:nvCxnSpPr>
        <xdr:cNvPr id="8" name="Conector recto 7">
          <a:extLst>
            <a:ext uri="{FF2B5EF4-FFF2-40B4-BE49-F238E27FC236}">
              <a16:creationId xmlns:a16="http://schemas.microsoft.com/office/drawing/2014/main" id="{9C06405F-7A88-4C18-82B9-96C68275A7A6}"/>
            </a:ext>
          </a:extLst>
        </xdr:cNvPr>
        <xdr:cNvCxnSpPr/>
      </xdr:nvCxnSpPr>
      <xdr:spPr>
        <a:xfrm rot="60000" flipH="1">
          <a:off x="2848829" y="4951211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262307</xdr:colOff>
      <xdr:row>27</xdr:row>
      <xdr:rowOff>19135</xdr:rowOff>
    </xdr:from>
    <xdr:to>
      <xdr:col>3</xdr:col>
      <xdr:colOff>411224</xdr:colOff>
      <xdr:row>27</xdr:row>
      <xdr:rowOff>176414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C9A0BAD4-A2D3-49F4-A637-2585CFDF66EA}"/>
            </a:ext>
          </a:extLst>
        </xdr:cNvPr>
        <xdr:cNvCxnSpPr/>
      </xdr:nvCxnSpPr>
      <xdr:spPr>
        <a:xfrm rot="60000" flipH="1">
          <a:off x="2914067" y="4956895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416414</xdr:colOff>
      <xdr:row>27</xdr:row>
      <xdr:rowOff>25734</xdr:rowOff>
    </xdr:from>
    <xdr:to>
      <xdr:col>3</xdr:col>
      <xdr:colOff>481461</xdr:colOff>
      <xdr:row>27</xdr:row>
      <xdr:rowOff>109368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D8426E23-166E-4F26-A23F-DF8C951F5C0D}"/>
            </a:ext>
          </a:extLst>
        </xdr:cNvPr>
        <xdr:cNvCxnSpPr/>
      </xdr:nvCxnSpPr>
      <xdr:spPr>
        <a:xfrm rot="60000">
          <a:off x="3068174" y="496349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520322</xdr:colOff>
      <xdr:row>27</xdr:row>
      <xdr:rowOff>22885</xdr:rowOff>
    </xdr:from>
    <xdr:to>
      <xdr:col>3</xdr:col>
      <xdr:colOff>570328</xdr:colOff>
      <xdr:row>27</xdr:row>
      <xdr:rowOff>80035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1616531D-60D3-465C-9C5B-4C3139519D47}"/>
            </a:ext>
          </a:extLst>
        </xdr:cNvPr>
        <xdr:cNvCxnSpPr/>
      </xdr:nvCxnSpPr>
      <xdr:spPr>
        <a:xfrm rot="60000">
          <a:off x="3172082" y="4960645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466566</xdr:colOff>
      <xdr:row>27</xdr:row>
      <xdr:rowOff>21051</xdr:rowOff>
    </xdr:from>
    <xdr:to>
      <xdr:col>3</xdr:col>
      <xdr:colOff>533704</xdr:colOff>
      <xdr:row>27</xdr:row>
      <xdr:rowOff>104685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A0DA6A3B-887C-4B44-90AF-3261EFA8693A}"/>
            </a:ext>
          </a:extLst>
        </xdr:cNvPr>
        <xdr:cNvCxnSpPr/>
      </xdr:nvCxnSpPr>
      <xdr:spPr>
        <a:xfrm rot="60000">
          <a:off x="3118326" y="4958811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383989</xdr:colOff>
      <xdr:row>27</xdr:row>
      <xdr:rowOff>56172</xdr:rowOff>
    </xdr:from>
    <xdr:to>
      <xdr:col>3</xdr:col>
      <xdr:colOff>427490</xdr:colOff>
      <xdr:row>27</xdr:row>
      <xdr:rowOff>113264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327FB842-0BD2-4C49-AD7A-176A2AEE78B9}"/>
            </a:ext>
          </a:extLst>
        </xdr:cNvPr>
        <xdr:cNvCxnSpPr/>
      </xdr:nvCxnSpPr>
      <xdr:spPr>
        <a:xfrm rot="60000">
          <a:off x="3035749" y="4993932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479001</xdr:colOff>
      <xdr:row>27</xdr:row>
      <xdr:rowOff>18374</xdr:rowOff>
    </xdr:from>
    <xdr:to>
      <xdr:col>3</xdr:col>
      <xdr:colOff>639533</xdr:colOff>
      <xdr:row>27</xdr:row>
      <xdr:rowOff>180996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D4B36595-0292-45B8-B5D9-71AAA62F8A55}"/>
            </a:ext>
          </a:extLst>
        </xdr:cNvPr>
        <xdr:cNvCxnSpPr/>
      </xdr:nvCxnSpPr>
      <xdr:spPr>
        <a:xfrm rot="60000" flipH="1">
          <a:off x="3130761" y="4956134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538510</xdr:colOff>
      <xdr:row>27</xdr:row>
      <xdr:rowOff>24007</xdr:rowOff>
    </xdr:from>
    <xdr:to>
      <xdr:col>3</xdr:col>
      <xdr:colOff>693177</xdr:colOff>
      <xdr:row>27</xdr:row>
      <xdr:rowOff>178904</xdr:rowOff>
    </xdr:to>
    <xdr:cxnSp macro="">
      <xdr:nvCxnSpPr>
        <xdr:cNvPr id="15" name="Conector recto 14">
          <a:extLst>
            <a:ext uri="{FF2B5EF4-FFF2-40B4-BE49-F238E27FC236}">
              <a16:creationId xmlns:a16="http://schemas.microsoft.com/office/drawing/2014/main" id="{1B36841C-A16A-4285-9C51-D0A7C6F1E2EA}"/>
            </a:ext>
          </a:extLst>
        </xdr:cNvPr>
        <xdr:cNvCxnSpPr/>
      </xdr:nvCxnSpPr>
      <xdr:spPr>
        <a:xfrm rot="60000" flipH="1">
          <a:off x="3190270" y="4961767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698346</xdr:colOff>
      <xdr:row>27</xdr:row>
      <xdr:rowOff>30656</xdr:rowOff>
    </xdr:from>
    <xdr:to>
      <xdr:col>4</xdr:col>
      <xdr:colOff>1393</xdr:colOff>
      <xdr:row>27</xdr:row>
      <xdr:rowOff>114290</xdr:rowOff>
    </xdr:to>
    <xdr:cxnSp macro="">
      <xdr:nvCxnSpPr>
        <xdr:cNvPr id="16" name="Conector recto 15">
          <a:extLst>
            <a:ext uri="{FF2B5EF4-FFF2-40B4-BE49-F238E27FC236}">
              <a16:creationId xmlns:a16="http://schemas.microsoft.com/office/drawing/2014/main" id="{57CD51E1-B60F-47A2-9E82-808F075AAE3B}"/>
            </a:ext>
          </a:extLst>
        </xdr:cNvPr>
        <xdr:cNvCxnSpPr/>
      </xdr:nvCxnSpPr>
      <xdr:spPr>
        <a:xfrm rot="60000">
          <a:off x="3350106" y="4968416"/>
          <a:ext cx="9552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34442</xdr:colOff>
      <xdr:row>27</xdr:row>
      <xdr:rowOff>25395</xdr:rowOff>
    </xdr:from>
    <xdr:to>
      <xdr:col>4</xdr:col>
      <xdr:colOff>92580</xdr:colOff>
      <xdr:row>27</xdr:row>
      <xdr:rowOff>94452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F22D7899-ECFF-4AF4-B4FA-E47AFF9CC364}"/>
            </a:ext>
          </a:extLst>
        </xdr:cNvPr>
        <xdr:cNvCxnSpPr/>
      </xdr:nvCxnSpPr>
      <xdr:spPr>
        <a:xfrm rot="60000">
          <a:off x="3478682" y="4963155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748498</xdr:colOff>
      <xdr:row>27</xdr:row>
      <xdr:rowOff>25973</xdr:rowOff>
    </xdr:from>
    <xdr:to>
      <xdr:col>4</xdr:col>
      <xdr:colOff>53636</xdr:colOff>
      <xdr:row>27</xdr:row>
      <xdr:rowOff>109607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38D82C5E-E272-40F0-BCE6-B22A2A589959}"/>
            </a:ext>
          </a:extLst>
        </xdr:cNvPr>
        <xdr:cNvCxnSpPr/>
      </xdr:nvCxnSpPr>
      <xdr:spPr>
        <a:xfrm rot="60000">
          <a:off x="3400258" y="4963733"/>
          <a:ext cx="9761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665921</xdr:colOff>
      <xdr:row>27</xdr:row>
      <xdr:rowOff>61094</xdr:rowOff>
    </xdr:from>
    <xdr:to>
      <xdr:col>3</xdr:col>
      <xdr:colOff>709422</xdr:colOff>
      <xdr:row>27</xdr:row>
      <xdr:rowOff>118186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80421E8E-BD5E-4653-A4D2-2E10C9F417FE}"/>
            </a:ext>
          </a:extLst>
        </xdr:cNvPr>
        <xdr:cNvCxnSpPr/>
      </xdr:nvCxnSpPr>
      <xdr:spPr>
        <a:xfrm rot="60000">
          <a:off x="3317681" y="4998854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575395</xdr:colOff>
      <xdr:row>27</xdr:row>
      <xdr:rowOff>14173</xdr:rowOff>
    </xdr:from>
    <xdr:to>
      <xdr:col>3</xdr:col>
      <xdr:colOff>608732</xdr:colOff>
      <xdr:row>27</xdr:row>
      <xdr:rowOff>54654</xdr:rowOff>
    </xdr:to>
    <xdr:cxnSp macro="">
      <xdr:nvCxnSpPr>
        <xdr:cNvPr id="20" name="Conector recto 19">
          <a:extLst>
            <a:ext uri="{FF2B5EF4-FFF2-40B4-BE49-F238E27FC236}">
              <a16:creationId xmlns:a16="http://schemas.microsoft.com/office/drawing/2014/main" id="{4E9051C9-D08A-4ED2-AFD1-ECB76B0FC93B}"/>
            </a:ext>
          </a:extLst>
        </xdr:cNvPr>
        <xdr:cNvCxnSpPr/>
      </xdr:nvCxnSpPr>
      <xdr:spPr>
        <a:xfrm rot="60000">
          <a:off x="3227155" y="495193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84650</xdr:colOff>
      <xdr:row>27</xdr:row>
      <xdr:rowOff>28433</xdr:rowOff>
    </xdr:from>
    <xdr:to>
      <xdr:col>4</xdr:col>
      <xdr:colOff>117987</xdr:colOff>
      <xdr:row>27</xdr:row>
      <xdr:rowOff>68914</xdr:rowOff>
    </xdr:to>
    <xdr:cxnSp macro="">
      <xdr:nvCxnSpPr>
        <xdr:cNvPr id="21" name="Conector recto 20">
          <a:extLst>
            <a:ext uri="{FF2B5EF4-FFF2-40B4-BE49-F238E27FC236}">
              <a16:creationId xmlns:a16="http://schemas.microsoft.com/office/drawing/2014/main" id="{D18E107C-4F66-4AA1-9454-F475CB17D342}"/>
            </a:ext>
          </a:extLst>
        </xdr:cNvPr>
        <xdr:cNvCxnSpPr/>
      </xdr:nvCxnSpPr>
      <xdr:spPr>
        <a:xfrm rot="60000">
          <a:off x="3528890" y="496619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326</xdr:colOff>
      <xdr:row>27</xdr:row>
      <xdr:rowOff>23318</xdr:rowOff>
    </xdr:from>
    <xdr:to>
      <xdr:col>4</xdr:col>
      <xdr:colOff>160858</xdr:colOff>
      <xdr:row>27</xdr:row>
      <xdr:rowOff>185940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6CCCFD7C-16D9-46FC-9EEE-0871DE1AC095}"/>
            </a:ext>
          </a:extLst>
        </xdr:cNvPr>
        <xdr:cNvCxnSpPr/>
      </xdr:nvCxnSpPr>
      <xdr:spPr>
        <a:xfrm rot="60000" flipH="1">
          <a:off x="3444566" y="4961078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65564</xdr:colOff>
      <xdr:row>27</xdr:row>
      <xdr:rowOff>29002</xdr:rowOff>
    </xdr:from>
    <xdr:to>
      <xdr:col>4</xdr:col>
      <xdr:colOff>214481</xdr:colOff>
      <xdr:row>27</xdr:row>
      <xdr:rowOff>186281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81D1F7BF-8B1A-44F3-B0D2-B105F0A3FD10}"/>
            </a:ext>
          </a:extLst>
        </xdr:cNvPr>
        <xdr:cNvCxnSpPr/>
      </xdr:nvCxnSpPr>
      <xdr:spPr>
        <a:xfrm rot="60000" flipH="1">
          <a:off x="3509804" y="4966762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219671</xdr:colOff>
      <xdr:row>27</xdr:row>
      <xdr:rowOff>35601</xdr:rowOff>
    </xdr:from>
    <xdr:to>
      <xdr:col>4</xdr:col>
      <xdr:colOff>284718</xdr:colOff>
      <xdr:row>27</xdr:row>
      <xdr:rowOff>119235</xdr:rowOff>
    </xdr:to>
    <xdr:cxnSp macro="">
      <xdr:nvCxnSpPr>
        <xdr:cNvPr id="24" name="Conector recto 23">
          <a:extLst>
            <a:ext uri="{FF2B5EF4-FFF2-40B4-BE49-F238E27FC236}">
              <a16:creationId xmlns:a16="http://schemas.microsoft.com/office/drawing/2014/main" id="{26AE8428-E4FC-450A-99AA-7B80FA600391}"/>
            </a:ext>
          </a:extLst>
        </xdr:cNvPr>
        <xdr:cNvCxnSpPr/>
      </xdr:nvCxnSpPr>
      <xdr:spPr>
        <a:xfrm rot="60000">
          <a:off x="3663911" y="4973361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187246</xdr:colOff>
      <xdr:row>27</xdr:row>
      <xdr:rowOff>66038</xdr:rowOff>
    </xdr:from>
    <xdr:to>
      <xdr:col>4</xdr:col>
      <xdr:colOff>230747</xdr:colOff>
      <xdr:row>27</xdr:row>
      <xdr:rowOff>123130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2BCFD227-670E-47C0-914E-61278420EBFC}"/>
            </a:ext>
          </a:extLst>
        </xdr:cNvPr>
        <xdr:cNvCxnSpPr/>
      </xdr:nvCxnSpPr>
      <xdr:spPr>
        <a:xfrm rot="60000">
          <a:off x="3631486" y="500379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499241</xdr:colOff>
      <xdr:row>27</xdr:row>
      <xdr:rowOff>6570</xdr:rowOff>
    </xdr:from>
    <xdr:to>
      <xdr:col>8</xdr:col>
      <xdr:colOff>659773</xdr:colOff>
      <xdr:row>27</xdr:row>
      <xdr:rowOff>169192</xdr:rowOff>
    </xdr:to>
    <xdr:cxnSp macro="">
      <xdr:nvCxnSpPr>
        <xdr:cNvPr id="26" name="Conector recto 25">
          <a:extLst>
            <a:ext uri="{FF2B5EF4-FFF2-40B4-BE49-F238E27FC236}">
              <a16:creationId xmlns:a16="http://schemas.microsoft.com/office/drawing/2014/main" id="{07144260-EF9B-4C35-A25A-58DE3A876EF4}"/>
            </a:ext>
          </a:extLst>
        </xdr:cNvPr>
        <xdr:cNvCxnSpPr/>
      </xdr:nvCxnSpPr>
      <xdr:spPr>
        <a:xfrm rot="60000" flipH="1">
          <a:off x="7311521" y="4944330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564479</xdr:colOff>
      <xdr:row>27</xdr:row>
      <xdr:rowOff>12254</xdr:rowOff>
    </xdr:from>
    <xdr:to>
      <xdr:col>8</xdr:col>
      <xdr:colOff>713396</xdr:colOff>
      <xdr:row>27</xdr:row>
      <xdr:rowOff>169533</xdr:rowOff>
    </xdr:to>
    <xdr:cxnSp macro="">
      <xdr:nvCxnSpPr>
        <xdr:cNvPr id="27" name="Conector recto 26">
          <a:extLst>
            <a:ext uri="{FF2B5EF4-FFF2-40B4-BE49-F238E27FC236}">
              <a16:creationId xmlns:a16="http://schemas.microsoft.com/office/drawing/2014/main" id="{FA188529-20EB-4E79-AE09-589D8C351EBE}"/>
            </a:ext>
          </a:extLst>
        </xdr:cNvPr>
        <xdr:cNvCxnSpPr/>
      </xdr:nvCxnSpPr>
      <xdr:spPr>
        <a:xfrm rot="60000" flipH="1">
          <a:off x="7376759" y="4950014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718586</xdr:colOff>
      <xdr:row>27</xdr:row>
      <xdr:rowOff>18853</xdr:rowOff>
    </xdr:from>
    <xdr:to>
      <xdr:col>9</xdr:col>
      <xdr:colOff>21633</xdr:colOff>
      <xdr:row>27</xdr:row>
      <xdr:rowOff>102487</xdr:rowOff>
    </xdr:to>
    <xdr:cxnSp macro="">
      <xdr:nvCxnSpPr>
        <xdr:cNvPr id="28" name="Conector recto 27">
          <a:extLst>
            <a:ext uri="{FF2B5EF4-FFF2-40B4-BE49-F238E27FC236}">
              <a16:creationId xmlns:a16="http://schemas.microsoft.com/office/drawing/2014/main" id="{E044FBA5-854A-46A9-9386-F58DA61A1E01}"/>
            </a:ext>
          </a:extLst>
        </xdr:cNvPr>
        <xdr:cNvCxnSpPr/>
      </xdr:nvCxnSpPr>
      <xdr:spPr>
        <a:xfrm rot="60000">
          <a:off x="7530866" y="4956613"/>
          <a:ext cx="9552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60494</xdr:colOff>
      <xdr:row>27</xdr:row>
      <xdr:rowOff>16004</xdr:rowOff>
    </xdr:from>
    <xdr:to>
      <xdr:col>9</xdr:col>
      <xdr:colOff>110500</xdr:colOff>
      <xdr:row>27</xdr:row>
      <xdr:rowOff>73154</xdr:rowOff>
    </xdr:to>
    <xdr:cxnSp macro="">
      <xdr:nvCxnSpPr>
        <xdr:cNvPr id="29" name="Conector recto 28">
          <a:extLst>
            <a:ext uri="{FF2B5EF4-FFF2-40B4-BE49-F238E27FC236}">
              <a16:creationId xmlns:a16="http://schemas.microsoft.com/office/drawing/2014/main" id="{6FD6BB1F-0BD0-4AC0-8F69-0963EE48F685}"/>
            </a:ext>
          </a:extLst>
        </xdr:cNvPr>
        <xdr:cNvCxnSpPr/>
      </xdr:nvCxnSpPr>
      <xdr:spPr>
        <a:xfrm rot="60000">
          <a:off x="7665254" y="4953764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6738</xdr:colOff>
      <xdr:row>27</xdr:row>
      <xdr:rowOff>14170</xdr:rowOff>
    </xdr:from>
    <xdr:to>
      <xdr:col>9</xdr:col>
      <xdr:colOff>73876</xdr:colOff>
      <xdr:row>27</xdr:row>
      <xdr:rowOff>97804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567437B-AAAA-4199-B40D-12574C2A39CE}"/>
            </a:ext>
          </a:extLst>
        </xdr:cNvPr>
        <xdr:cNvCxnSpPr/>
      </xdr:nvCxnSpPr>
      <xdr:spPr>
        <a:xfrm rot="60000">
          <a:off x="7611498" y="4951930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686161</xdr:colOff>
      <xdr:row>27</xdr:row>
      <xdr:rowOff>49291</xdr:rowOff>
    </xdr:from>
    <xdr:to>
      <xdr:col>8</xdr:col>
      <xdr:colOff>729662</xdr:colOff>
      <xdr:row>27</xdr:row>
      <xdr:rowOff>106383</xdr:rowOff>
    </xdr:to>
    <xdr:cxnSp macro="">
      <xdr:nvCxnSpPr>
        <xdr:cNvPr id="31" name="Conector recto 30">
          <a:extLst>
            <a:ext uri="{FF2B5EF4-FFF2-40B4-BE49-F238E27FC236}">
              <a16:creationId xmlns:a16="http://schemas.microsoft.com/office/drawing/2014/main" id="{091159FA-ABE9-4213-8106-8BB415E0F7DF}"/>
            </a:ext>
          </a:extLst>
        </xdr:cNvPr>
        <xdr:cNvCxnSpPr/>
      </xdr:nvCxnSpPr>
      <xdr:spPr>
        <a:xfrm rot="60000">
          <a:off x="7498441" y="4987051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19173</xdr:colOff>
      <xdr:row>27</xdr:row>
      <xdr:rowOff>11493</xdr:rowOff>
    </xdr:from>
    <xdr:to>
      <xdr:col>9</xdr:col>
      <xdr:colOff>179705</xdr:colOff>
      <xdr:row>27</xdr:row>
      <xdr:rowOff>174115</xdr:rowOff>
    </xdr:to>
    <xdr:cxnSp macro="">
      <xdr:nvCxnSpPr>
        <xdr:cNvPr id="32" name="Conector recto 31">
          <a:extLst>
            <a:ext uri="{FF2B5EF4-FFF2-40B4-BE49-F238E27FC236}">
              <a16:creationId xmlns:a16="http://schemas.microsoft.com/office/drawing/2014/main" id="{DEFC394E-357A-4215-9634-9497693EE0D7}"/>
            </a:ext>
          </a:extLst>
        </xdr:cNvPr>
        <xdr:cNvCxnSpPr/>
      </xdr:nvCxnSpPr>
      <xdr:spPr>
        <a:xfrm rot="60000" flipH="1">
          <a:off x="7623933" y="4949253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78682</xdr:colOff>
      <xdr:row>27</xdr:row>
      <xdr:rowOff>17126</xdr:rowOff>
    </xdr:from>
    <xdr:to>
      <xdr:col>9</xdr:col>
      <xdr:colOff>233349</xdr:colOff>
      <xdr:row>27</xdr:row>
      <xdr:rowOff>172023</xdr:rowOff>
    </xdr:to>
    <xdr:cxnSp macro="">
      <xdr:nvCxnSpPr>
        <xdr:cNvPr id="33" name="Conector recto 32">
          <a:extLst>
            <a:ext uri="{FF2B5EF4-FFF2-40B4-BE49-F238E27FC236}">
              <a16:creationId xmlns:a16="http://schemas.microsoft.com/office/drawing/2014/main" id="{A8AC212A-9292-406A-8006-B9BE3DE2661E}"/>
            </a:ext>
          </a:extLst>
        </xdr:cNvPr>
        <xdr:cNvCxnSpPr/>
      </xdr:nvCxnSpPr>
      <xdr:spPr>
        <a:xfrm rot="60000" flipH="1">
          <a:off x="7683442" y="4954886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238518</xdr:colOff>
      <xdr:row>27</xdr:row>
      <xdr:rowOff>23775</xdr:rowOff>
    </xdr:from>
    <xdr:to>
      <xdr:col>9</xdr:col>
      <xdr:colOff>303565</xdr:colOff>
      <xdr:row>27</xdr:row>
      <xdr:rowOff>107409</xdr:rowOff>
    </xdr:to>
    <xdr:cxnSp macro="">
      <xdr:nvCxnSpPr>
        <xdr:cNvPr id="34" name="Conector recto 33">
          <a:extLst>
            <a:ext uri="{FF2B5EF4-FFF2-40B4-BE49-F238E27FC236}">
              <a16:creationId xmlns:a16="http://schemas.microsoft.com/office/drawing/2014/main" id="{4A8B7A2C-2754-45DF-BC1B-90C679CCF1FA}"/>
            </a:ext>
          </a:extLst>
        </xdr:cNvPr>
        <xdr:cNvCxnSpPr/>
      </xdr:nvCxnSpPr>
      <xdr:spPr>
        <a:xfrm rot="60000">
          <a:off x="7843278" y="4961535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336614</xdr:colOff>
      <xdr:row>27</xdr:row>
      <xdr:rowOff>18514</xdr:rowOff>
    </xdr:from>
    <xdr:to>
      <xdr:col>9</xdr:col>
      <xdr:colOff>394752</xdr:colOff>
      <xdr:row>27</xdr:row>
      <xdr:rowOff>87571</xdr:rowOff>
    </xdr:to>
    <xdr:cxnSp macro="">
      <xdr:nvCxnSpPr>
        <xdr:cNvPr id="35" name="Conector recto 34">
          <a:extLst>
            <a:ext uri="{FF2B5EF4-FFF2-40B4-BE49-F238E27FC236}">
              <a16:creationId xmlns:a16="http://schemas.microsoft.com/office/drawing/2014/main" id="{9DF91EA3-2BB6-4E55-8D25-713392C0B96F}"/>
            </a:ext>
          </a:extLst>
        </xdr:cNvPr>
        <xdr:cNvCxnSpPr/>
      </xdr:nvCxnSpPr>
      <xdr:spPr>
        <a:xfrm rot="60000">
          <a:off x="7941374" y="4956274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288670</xdr:colOff>
      <xdr:row>27</xdr:row>
      <xdr:rowOff>19092</xdr:rowOff>
    </xdr:from>
    <xdr:to>
      <xdr:col>9</xdr:col>
      <xdr:colOff>355808</xdr:colOff>
      <xdr:row>27</xdr:row>
      <xdr:rowOff>102726</xdr:rowOff>
    </xdr:to>
    <xdr:cxnSp macro="">
      <xdr:nvCxnSpPr>
        <xdr:cNvPr id="36" name="Conector recto 35">
          <a:extLst>
            <a:ext uri="{FF2B5EF4-FFF2-40B4-BE49-F238E27FC236}">
              <a16:creationId xmlns:a16="http://schemas.microsoft.com/office/drawing/2014/main" id="{D9B1460E-75D1-4E8C-B656-4B56D8D50D8D}"/>
            </a:ext>
          </a:extLst>
        </xdr:cNvPr>
        <xdr:cNvCxnSpPr/>
      </xdr:nvCxnSpPr>
      <xdr:spPr>
        <a:xfrm rot="60000">
          <a:off x="7893430" y="495685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206093</xdr:colOff>
      <xdr:row>27</xdr:row>
      <xdr:rowOff>54213</xdr:rowOff>
    </xdr:from>
    <xdr:to>
      <xdr:col>9</xdr:col>
      <xdr:colOff>249594</xdr:colOff>
      <xdr:row>27</xdr:row>
      <xdr:rowOff>111305</xdr:rowOff>
    </xdr:to>
    <xdr:cxnSp macro="">
      <xdr:nvCxnSpPr>
        <xdr:cNvPr id="37" name="Conector recto 36">
          <a:extLst>
            <a:ext uri="{FF2B5EF4-FFF2-40B4-BE49-F238E27FC236}">
              <a16:creationId xmlns:a16="http://schemas.microsoft.com/office/drawing/2014/main" id="{DC682511-4400-4794-A6E4-50763F631D4D}"/>
            </a:ext>
          </a:extLst>
        </xdr:cNvPr>
        <xdr:cNvCxnSpPr/>
      </xdr:nvCxnSpPr>
      <xdr:spPr>
        <a:xfrm rot="60000">
          <a:off x="7810853" y="4991973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115567</xdr:colOff>
      <xdr:row>27</xdr:row>
      <xdr:rowOff>7292</xdr:rowOff>
    </xdr:from>
    <xdr:to>
      <xdr:col>9</xdr:col>
      <xdr:colOff>148904</xdr:colOff>
      <xdr:row>27</xdr:row>
      <xdr:rowOff>47773</xdr:rowOff>
    </xdr:to>
    <xdr:cxnSp macro="">
      <xdr:nvCxnSpPr>
        <xdr:cNvPr id="38" name="Conector recto 37">
          <a:extLst>
            <a:ext uri="{FF2B5EF4-FFF2-40B4-BE49-F238E27FC236}">
              <a16:creationId xmlns:a16="http://schemas.microsoft.com/office/drawing/2014/main" id="{C139ED39-527E-482A-B529-D4A6E9B1689A}"/>
            </a:ext>
          </a:extLst>
        </xdr:cNvPr>
        <xdr:cNvCxnSpPr/>
      </xdr:nvCxnSpPr>
      <xdr:spPr>
        <a:xfrm rot="60000">
          <a:off x="7720327" y="4945052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386822</xdr:colOff>
      <xdr:row>27</xdr:row>
      <xdr:rowOff>21552</xdr:rowOff>
    </xdr:from>
    <xdr:to>
      <xdr:col>9</xdr:col>
      <xdr:colOff>420159</xdr:colOff>
      <xdr:row>27</xdr:row>
      <xdr:rowOff>62033</xdr:rowOff>
    </xdr:to>
    <xdr:cxnSp macro="">
      <xdr:nvCxnSpPr>
        <xdr:cNvPr id="39" name="Conector recto 38">
          <a:extLst>
            <a:ext uri="{FF2B5EF4-FFF2-40B4-BE49-F238E27FC236}">
              <a16:creationId xmlns:a16="http://schemas.microsoft.com/office/drawing/2014/main" id="{6D1F1183-62D4-4254-8892-2166C158F030}"/>
            </a:ext>
          </a:extLst>
        </xdr:cNvPr>
        <xdr:cNvCxnSpPr/>
      </xdr:nvCxnSpPr>
      <xdr:spPr>
        <a:xfrm rot="60000">
          <a:off x="7991582" y="4959312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302498</xdr:colOff>
      <xdr:row>27</xdr:row>
      <xdr:rowOff>16437</xdr:rowOff>
    </xdr:from>
    <xdr:to>
      <xdr:col>9</xdr:col>
      <xdr:colOff>463030</xdr:colOff>
      <xdr:row>27</xdr:row>
      <xdr:rowOff>179059</xdr:rowOff>
    </xdr:to>
    <xdr:cxnSp macro="">
      <xdr:nvCxnSpPr>
        <xdr:cNvPr id="40" name="Conector recto 39">
          <a:extLst>
            <a:ext uri="{FF2B5EF4-FFF2-40B4-BE49-F238E27FC236}">
              <a16:creationId xmlns:a16="http://schemas.microsoft.com/office/drawing/2014/main" id="{71EE4777-4051-41A9-BF03-41F92DDEEED6}"/>
            </a:ext>
          </a:extLst>
        </xdr:cNvPr>
        <xdr:cNvCxnSpPr/>
      </xdr:nvCxnSpPr>
      <xdr:spPr>
        <a:xfrm rot="60000" flipH="1">
          <a:off x="7907258" y="4954197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367736</xdr:colOff>
      <xdr:row>27</xdr:row>
      <xdr:rowOff>22121</xdr:rowOff>
    </xdr:from>
    <xdr:to>
      <xdr:col>9</xdr:col>
      <xdr:colOff>516653</xdr:colOff>
      <xdr:row>27</xdr:row>
      <xdr:rowOff>179400</xdr:rowOff>
    </xdr:to>
    <xdr:cxnSp macro="">
      <xdr:nvCxnSpPr>
        <xdr:cNvPr id="41" name="Conector recto 40">
          <a:extLst>
            <a:ext uri="{FF2B5EF4-FFF2-40B4-BE49-F238E27FC236}">
              <a16:creationId xmlns:a16="http://schemas.microsoft.com/office/drawing/2014/main" id="{1974715E-769B-4AC9-9376-0DAA3A0E7D90}"/>
            </a:ext>
          </a:extLst>
        </xdr:cNvPr>
        <xdr:cNvCxnSpPr/>
      </xdr:nvCxnSpPr>
      <xdr:spPr>
        <a:xfrm rot="60000" flipH="1">
          <a:off x="7972496" y="4959881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521843</xdr:colOff>
      <xdr:row>27</xdr:row>
      <xdr:rowOff>28720</xdr:rowOff>
    </xdr:from>
    <xdr:to>
      <xdr:col>9</xdr:col>
      <xdr:colOff>586890</xdr:colOff>
      <xdr:row>27</xdr:row>
      <xdr:rowOff>112354</xdr:rowOff>
    </xdr:to>
    <xdr:cxnSp macro="">
      <xdr:nvCxnSpPr>
        <xdr:cNvPr id="42" name="Conector recto 41">
          <a:extLst>
            <a:ext uri="{FF2B5EF4-FFF2-40B4-BE49-F238E27FC236}">
              <a16:creationId xmlns:a16="http://schemas.microsoft.com/office/drawing/2014/main" id="{C628D82B-2675-4507-A625-5A7C182C8FC3}"/>
            </a:ext>
          </a:extLst>
        </xdr:cNvPr>
        <xdr:cNvCxnSpPr/>
      </xdr:nvCxnSpPr>
      <xdr:spPr>
        <a:xfrm rot="60000">
          <a:off x="8126603" y="4966480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625751</xdr:colOff>
      <xdr:row>27</xdr:row>
      <xdr:rowOff>25870</xdr:rowOff>
    </xdr:from>
    <xdr:to>
      <xdr:col>9</xdr:col>
      <xdr:colOff>675757</xdr:colOff>
      <xdr:row>27</xdr:row>
      <xdr:rowOff>83020</xdr:rowOff>
    </xdr:to>
    <xdr:cxnSp macro="">
      <xdr:nvCxnSpPr>
        <xdr:cNvPr id="43" name="Conector recto 42">
          <a:extLst>
            <a:ext uri="{FF2B5EF4-FFF2-40B4-BE49-F238E27FC236}">
              <a16:creationId xmlns:a16="http://schemas.microsoft.com/office/drawing/2014/main" id="{4A87F55A-D19A-4EFE-B55D-ACBFDF20DB5D}"/>
            </a:ext>
          </a:extLst>
        </xdr:cNvPr>
        <xdr:cNvCxnSpPr/>
      </xdr:nvCxnSpPr>
      <xdr:spPr>
        <a:xfrm rot="60000">
          <a:off x="8230511" y="4963630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571995</xdr:colOff>
      <xdr:row>27</xdr:row>
      <xdr:rowOff>24036</xdr:rowOff>
    </xdr:from>
    <xdr:to>
      <xdr:col>9</xdr:col>
      <xdr:colOff>639133</xdr:colOff>
      <xdr:row>27</xdr:row>
      <xdr:rowOff>107670</xdr:rowOff>
    </xdr:to>
    <xdr:cxnSp macro="">
      <xdr:nvCxnSpPr>
        <xdr:cNvPr id="44" name="Conector recto 43">
          <a:extLst>
            <a:ext uri="{FF2B5EF4-FFF2-40B4-BE49-F238E27FC236}">
              <a16:creationId xmlns:a16="http://schemas.microsoft.com/office/drawing/2014/main" id="{E4F08EC7-CB26-4848-B4B6-40CE6A7A4105}"/>
            </a:ext>
          </a:extLst>
        </xdr:cNvPr>
        <xdr:cNvCxnSpPr/>
      </xdr:nvCxnSpPr>
      <xdr:spPr>
        <a:xfrm rot="60000">
          <a:off x="8176755" y="4961796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489418</xdr:colOff>
      <xdr:row>27</xdr:row>
      <xdr:rowOff>59157</xdr:rowOff>
    </xdr:from>
    <xdr:to>
      <xdr:col>9</xdr:col>
      <xdr:colOff>532919</xdr:colOff>
      <xdr:row>27</xdr:row>
      <xdr:rowOff>116249</xdr:rowOff>
    </xdr:to>
    <xdr:cxnSp macro="">
      <xdr:nvCxnSpPr>
        <xdr:cNvPr id="45" name="Conector recto 44">
          <a:extLst>
            <a:ext uri="{FF2B5EF4-FFF2-40B4-BE49-F238E27FC236}">
              <a16:creationId xmlns:a16="http://schemas.microsoft.com/office/drawing/2014/main" id="{8AFBBFA9-BD31-41EB-8F5F-11039747A80F}"/>
            </a:ext>
          </a:extLst>
        </xdr:cNvPr>
        <xdr:cNvCxnSpPr/>
      </xdr:nvCxnSpPr>
      <xdr:spPr>
        <a:xfrm rot="60000">
          <a:off x="8094178" y="4996917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584430</xdr:colOff>
      <xdr:row>27</xdr:row>
      <xdr:rowOff>21359</xdr:rowOff>
    </xdr:from>
    <xdr:to>
      <xdr:col>9</xdr:col>
      <xdr:colOff>744962</xdr:colOff>
      <xdr:row>27</xdr:row>
      <xdr:rowOff>183981</xdr:rowOff>
    </xdr:to>
    <xdr:cxnSp macro="">
      <xdr:nvCxnSpPr>
        <xdr:cNvPr id="46" name="Conector recto 45">
          <a:extLst>
            <a:ext uri="{FF2B5EF4-FFF2-40B4-BE49-F238E27FC236}">
              <a16:creationId xmlns:a16="http://schemas.microsoft.com/office/drawing/2014/main" id="{62ABBDDA-6C6D-46D7-8120-5A75C306D521}"/>
            </a:ext>
          </a:extLst>
        </xdr:cNvPr>
        <xdr:cNvCxnSpPr/>
      </xdr:nvCxnSpPr>
      <xdr:spPr>
        <a:xfrm rot="60000" flipH="1">
          <a:off x="8189190" y="4959119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643939</xdr:colOff>
      <xdr:row>27</xdr:row>
      <xdr:rowOff>26993</xdr:rowOff>
    </xdr:from>
    <xdr:to>
      <xdr:col>10</xdr:col>
      <xdr:colOff>36606</xdr:colOff>
      <xdr:row>27</xdr:row>
      <xdr:rowOff>181890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8B6C2114-04B3-4FAB-BCAD-456AF3598955}"/>
            </a:ext>
          </a:extLst>
        </xdr:cNvPr>
        <xdr:cNvCxnSpPr/>
      </xdr:nvCxnSpPr>
      <xdr:spPr>
        <a:xfrm rot="60000" flipH="1">
          <a:off x="8248699" y="4964753"/>
          <a:ext cx="18514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41775</xdr:colOff>
      <xdr:row>27</xdr:row>
      <xdr:rowOff>33642</xdr:rowOff>
    </xdr:from>
    <xdr:to>
      <xdr:col>10</xdr:col>
      <xdr:colOff>106822</xdr:colOff>
      <xdr:row>27</xdr:row>
      <xdr:rowOff>117276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34938614-EAB9-491E-9EFA-84CB60A7C43E}"/>
            </a:ext>
          </a:extLst>
        </xdr:cNvPr>
        <xdr:cNvCxnSpPr/>
      </xdr:nvCxnSpPr>
      <xdr:spPr>
        <a:xfrm rot="60000">
          <a:off x="8439015" y="4971402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139871</xdr:colOff>
      <xdr:row>27</xdr:row>
      <xdr:rowOff>28381</xdr:rowOff>
    </xdr:from>
    <xdr:to>
      <xdr:col>10</xdr:col>
      <xdr:colOff>198009</xdr:colOff>
      <xdr:row>27</xdr:row>
      <xdr:rowOff>97438</xdr:rowOff>
    </xdr:to>
    <xdr:cxnSp macro="">
      <xdr:nvCxnSpPr>
        <xdr:cNvPr id="49" name="Conector recto 48">
          <a:extLst>
            <a:ext uri="{FF2B5EF4-FFF2-40B4-BE49-F238E27FC236}">
              <a16:creationId xmlns:a16="http://schemas.microsoft.com/office/drawing/2014/main" id="{D71498F4-2AD8-4AA4-8527-330BDF43E551}"/>
            </a:ext>
          </a:extLst>
        </xdr:cNvPr>
        <xdr:cNvCxnSpPr/>
      </xdr:nvCxnSpPr>
      <xdr:spPr>
        <a:xfrm rot="60000">
          <a:off x="8537111" y="4966141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91927</xdr:colOff>
      <xdr:row>27</xdr:row>
      <xdr:rowOff>28959</xdr:rowOff>
    </xdr:from>
    <xdr:to>
      <xdr:col>10</xdr:col>
      <xdr:colOff>159065</xdr:colOff>
      <xdr:row>27</xdr:row>
      <xdr:rowOff>112593</xdr:rowOff>
    </xdr:to>
    <xdr:cxnSp macro="">
      <xdr:nvCxnSpPr>
        <xdr:cNvPr id="50" name="Conector recto 49">
          <a:extLst>
            <a:ext uri="{FF2B5EF4-FFF2-40B4-BE49-F238E27FC236}">
              <a16:creationId xmlns:a16="http://schemas.microsoft.com/office/drawing/2014/main" id="{F647A9C4-DECB-4F64-BD1D-D4AD0038C4DF}"/>
            </a:ext>
          </a:extLst>
        </xdr:cNvPr>
        <xdr:cNvCxnSpPr/>
      </xdr:nvCxnSpPr>
      <xdr:spPr>
        <a:xfrm rot="60000">
          <a:off x="8489167" y="496671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9350</xdr:colOff>
      <xdr:row>27</xdr:row>
      <xdr:rowOff>64080</xdr:rowOff>
    </xdr:from>
    <xdr:to>
      <xdr:col>10</xdr:col>
      <xdr:colOff>52851</xdr:colOff>
      <xdr:row>27</xdr:row>
      <xdr:rowOff>121172</xdr:rowOff>
    </xdr:to>
    <xdr:cxnSp macro="">
      <xdr:nvCxnSpPr>
        <xdr:cNvPr id="51" name="Conector recto 50">
          <a:extLst>
            <a:ext uri="{FF2B5EF4-FFF2-40B4-BE49-F238E27FC236}">
              <a16:creationId xmlns:a16="http://schemas.microsoft.com/office/drawing/2014/main" id="{5FAE007F-7BB8-4F89-B803-148C433CF0BF}"/>
            </a:ext>
          </a:extLst>
        </xdr:cNvPr>
        <xdr:cNvCxnSpPr/>
      </xdr:nvCxnSpPr>
      <xdr:spPr>
        <a:xfrm rot="60000">
          <a:off x="8406590" y="500184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680824</xdr:colOff>
      <xdr:row>27</xdr:row>
      <xdr:rowOff>17159</xdr:rowOff>
    </xdr:from>
    <xdr:to>
      <xdr:col>9</xdr:col>
      <xdr:colOff>714161</xdr:colOff>
      <xdr:row>27</xdr:row>
      <xdr:rowOff>57640</xdr:rowOff>
    </xdr:to>
    <xdr:cxnSp macro="">
      <xdr:nvCxnSpPr>
        <xdr:cNvPr id="52" name="Conector recto 51">
          <a:extLst>
            <a:ext uri="{FF2B5EF4-FFF2-40B4-BE49-F238E27FC236}">
              <a16:creationId xmlns:a16="http://schemas.microsoft.com/office/drawing/2014/main" id="{315C7777-4AD7-475B-B6EC-C179F4856F08}"/>
            </a:ext>
          </a:extLst>
        </xdr:cNvPr>
        <xdr:cNvCxnSpPr/>
      </xdr:nvCxnSpPr>
      <xdr:spPr>
        <a:xfrm rot="60000">
          <a:off x="8285584" y="4954919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98540</xdr:colOff>
      <xdr:row>27</xdr:row>
      <xdr:rowOff>19397</xdr:rowOff>
    </xdr:from>
    <xdr:to>
      <xdr:col>10</xdr:col>
      <xdr:colOff>259072</xdr:colOff>
      <xdr:row>27</xdr:row>
      <xdr:rowOff>182019</xdr:rowOff>
    </xdr:to>
    <xdr:cxnSp macro="">
      <xdr:nvCxnSpPr>
        <xdr:cNvPr id="53" name="Conector recto 52">
          <a:extLst>
            <a:ext uri="{FF2B5EF4-FFF2-40B4-BE49-F238E27FC236}">
              <a16:creationId xmlns:a16="http://schemas.microsoft.com/office/drawing/2014/main" id="{16B72E53-42E9-490F-9670-B3E7612E090D}"/>
            </a:ext>
          </a:extLst>
        </xdr:cNvPr>
        <xdr:cNvCxnSpPr/>
      </xdr:nvCxnSpPr>
      <xdr:spPr>
        <a:xfrm rot="60000" flipH="1">
          <a:off x="8495780" y="4957157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163778</xdr:colOff>
      <xdr:row>27</xdr:row>
      <xdr:rowOff>25081</xdr:rowOff>
    </xdr:from>
    <xdr:to>
      <xdr:col>10</xdr:col>
      <xdr:colOff>312695</xdr:colOff>
      <xdr:row>27</xdr:row>
      <xdr:rowOff>182360</xdr:rowOff>
    </xdr:to>
    <xdr:cxnSp macro="">
      <xdr:nvCxnSpPr>
        <xdr:cNvPr id="54" name="Conector recto 53">
          <a:extLst>
            <a:ext uri="{FF2B5EF4-FFF2-40B4-BE49-F238E27FC236}">
              <a16:creationId xmlns:a16="http://schemas.microsoft.com/office/drawing/2014/main" id="{6057F29C-892A-4766-BAEF-7A7D128D2EF1}"/>
            </a:ext>
          </a:extLst>
        </xdr:cNvPr>
        <xdr:cNvCxnSpPr/>
      </xdr:nvCxnSpPr>
      <xdr:spPr>
        <a:xfrm rot="60000" flipH="1">
          <a:off x="8561018" y="4962841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317885</xdr:colOff>
      <xdr:row>27</xdr:row>
      <xdr:rowOff>31680</xdr:rowOff>
    </xdr:from>
    <xdr:to>
      <xdr:col>10</xdr:col>
      <xdr:colOff>382932</xdr:colOff>
      <xdr:row>27</xdr:row>
      <xdr:rowOff>115314</xdr:rowOff>
    </xdr:to>
    <xdr:cxnSp macro="">
      <xdr:nvCxnSpPr>
        <xdr:cNvPr id="55" name="Conector recto 54">
          <a:extLst>
            <a:ext uri="{FF2B5EF4-FFF2-40B4-BE49-F238E27FC236}">
              <a16:creationId xmlns:a16="http://schemas.microsoft.com/office/drawing/2014/main" id="{B279D633-4DD6-49E0-B94F-5425ABFF1B2B}"/>
            </a:ext>
          </a:extLst>
        </xdr:cNvPr>
        <xdr:cNvCxnSpPr/>
      </xdr:nvCxnSpPr>
      <xdr:spPr>
        <a:xfrm rot="60000">
          <a:off x="8715125" y="4969440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421793</xdr:colOff>
      <xdr:row>27</xdr:row>
      <xdr:rowOff>28831</xdr:rowOff>
    </xdr:from>
    <xdr:to>
      <xdr:col>10</xdr:col>
      <xdr:colOff>471799</xdr:colOff>
      <xdr:row>27</xdr:row>
      <xdr:rowOff>85981</xdr:rowOff>
    </xdr:to>
    <xdr:cxnSp macro="">
      <xdr:nvCxnSpPr>
        <xdr:cNvPr id="56" name="Conector recto 55">
          <a:extLst>
            <a:ext uri="{FF2B5EF4-FFF2-40B4-BE49-F238E27FC236}">
              <a16:creationId xmlns:a16="http://schemas.microsoft.com/office/drawing/2014/main" id="{ACDBFD75-286D-4B41-98E6-0A467AB08259}"/>
            </a:ext>
          </a:extLst>
        </xdr:cNvPr>
        <xdr:cNvCxnSpPr/>
      </xdr:nvCxnSpPr>
      <xdr:spPr>
        <a:xfrm rot="60000">
          <a:off x="8819033" y="4966591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368037</xdr:colOff>
      <xdr:row>27</xdr:row>
      <xdr:rowOff>26997</xdr:rowOff>
    </xdr:from>
    <xdr:to>
      <xdr:col>10</xdr:col>
      <xdr:colOff>435175</xdr:colOff>
      <xdr:row>27</xdr:row>
      <xdr:rowOff>110631</xdr:rowOff>
    </xdr:to>
    <xdr:cxnSp macro="">
      <xdr:nvCxnSpPr>
        <xdr:cNvPr id="57" name="Conector recto 56">
          <a:extLst>
            <a:ext uri="{FF2B5EF4-FFF2-40B4-BE49-F238E27FC236}">
              <a16:creationId xmlns:a16="http://schemas.microsoft.com/office/drawing/2014/main" id="{C8E57BF9-C12E-437B-A55C-0FDB3B8D55D8}"/>
            </a:ext>
          </a:extLst>
        </xdr:cNvPr>
        <xdr:cNvCxnSpPr/>
      </xdr:nvCxnSpPr>
      <xdr:spPr>
        <a:xfrm rot="60000">
          <a:off x="8765277" y="4964757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285460</xdr:colOff>
      <xdr:row>27</xdr:row>
      <xdr:rowOff>62118</xdr:rowOff>
    </xdr:from>
    <xdr:to>
      <xdr:col>10</xdr:col>
      <xdr:colOff>328961</xdr:colOff>
      <xdr:row>27</xdr:row>
      <xdr:rowOff>119210</xdr:rowOff>
    </xdr:to>
    <xdr:cxnSp macro="">
      <xdr:nvCxnSpPr>
        <xdr:cNvPr id="58" name="Conector recto 57">
          <a:extLst>
            <a:ext uri="{FF2B5EF4-FFF2-40B4-BE49-F238E27FC236}">
              <a16:creationId xmlns:a16="http://schemas.microsoft.com/office/drawing/2014/main" id="{1BD86533-5E86-4B46-AA5F-1DC128442F6A}"/>
            </a:ext>
          </a:extLst>
        </xdr:cNvPr>
        <xdr:cNvCxnSpPr/>
      </xdr:nvCxnSpPr>
      <xdr:spPr>
        <a:xfrm rot="60000">
          <a:off x="8682700" y="499987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380472</xdr:colOff>
      <xdr:row>27</xdr:row>
      <xdr:rowOff>24320</xdr:rowOff>
    </xdr:from>
    <xdr:to>
      <xdr:col>10</xdr:col>
      <xdr:colOff>541004</xdr:colOff>
      <xdr:row>27</xdr:row>
      <xdr:rowOff>186942</xdr:rowOff>
    </xdr:to>
    <xdr:cxnSp macro="">
      <xdr:nvCxnSpPr>
        <xdr:cNvPr id="59" name="Conector recto 58">
          <a:extLst>
            <a:ext uri="{FF2B5EF4-FFF2-40B4-BE49-F238E27FC236}">
              <a16:creationId xmlns:a16="http://schemas.microsoft.com/office/drawing/2014/main" id="{3FE065AF-3F00-490E-A0C8-09B4BBFE08FD}"/>
            </a:ext>
          </a:extLst>
        </xdr:cNvPr>
        <xdr:cNvCxnSpPr/>
      </xdr:nvCxnSpPr>
      <xdr:spPr>
        <a:xfrm rot="60000" flipH="1">
          <a:off x="8777712" y="4962080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439981</xdr:colOff>
      <xdr:row>27</xdr:row>
      <xdr:rowOff>29953</xdr:rowOff>
    </xdr:from>
    <xdr:to>
      <xdr:col>10</xdr:col>
      <xdr:colOff>594648</xdr:colOff>
      <xdr:row>27</xdr:row>
      <xdr:rowOff>184850</xdr:rowOff>
    </xdr:to>
    <xdr:cxnSp macro="">
      <xdr:nvCxnSpPr>
        <xdr:cNvPr id="60" name="Conector recto 59">
          <a:extLst>
            <a:ext uri="{FF2B5EF4-FFF2-40B4-BE49-F238E27FC236}">
              <a16:creationId xmlns:a16="http://schemas.microsoft.com/office/drawing/2014/main" id="{330952A2-EE17-4B62-BFF4-5DB6334D0387}"/>
            </a:ext>
          </a:extLst>
        </xdr:cNvPr>
        <xdr:cNvCxnSpPr/>
      </xdr:nvCxnSpPr>
      <xdr:spPr>
        <a:xfrm rot="60000" flipH="1">
          <a:off x="8837221" y="4967713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599817</xdr:colOff>
      <xdr:row>27</xdr:row>
      <xdr:rowOff>36602</xdr:rowOff>
    </xdr:from>
    <xdr:to>
      <xdr:col>10</xdr:col>
      <xdr:colOff>664864</xdr:colOff>
      <xdr:row>27</xdr:row>
      <xdr:rowOff>120236</xdr:rowOff>
    </xdr:to>
    <xdr:cxnSp macro="">
      <xdr:nvCxnSpPr>
        <xdr:cNvPr id="61" name="Conector recto 60">
          <a:extLst>
            <a:ext uri="{FF2B5EF4-FFF2-40B4-BE49-F238E27FC236}">
              <a16:creationId xmlns:a16="http://schemas.microsoft.com/office/drawing/2014/main" id="{13704446-6B5B-4A70-ADF0-C6C55F7BC323}"/>
            </a:ext>
          </a:extLst>
        </xdr:cNvPr>
        <xdr:cNvCxnSpPr/>
      </xdr:nvCxnSpPr>
      <xdr:spPr>
        <a:xfrm rot="60000">
          <a:off x="8997057" y="4974362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649969</xdr:colOff>
      <xdr:row>27</xdr:row>
      <xdr:rowOff>31919</xdr:rowOff>
    </xdr:from>
    <xdr:to>
      <xdr:col>10</xdr:col>
      <xdr:colOff>717107</xdr:colOff>
      <xdr:row>27</xdr:row>
      <xdr:rowOff>115553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88DD192F-236F-4C6C-B306-90983482552F}"/>
            </a:ext>
          </a:extLst>
        </xdr:cNvPr>
        <xdr:cNvCxnSpPr/>
      </xdr:nvCxnSpPr>
      <xdr:spPr>
        <a:xfrm rot="60000">
          <a:off x="9047209" y="496967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567392</xdr:colOff>
      <xdr:row>27</xdr:row>
      <xdr:rowOff>67040</xdr:rowOff>
    </xdr:from>
    <xdr:to>
      <xdr:col>10</xdr:col>
      <xdr:colOff>610893</xdr:colOff>
      <xdr:row>27</xdr:row>
      <xdr:rowOff>124132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7BD62CF1-0E93-422B-9FB2-37791F23A9A4}"/>
            </a:ext>
          </a:extLst>
        </xdr:cNvPr>
        <xdr:cNvCxnSpPr/>
      </xdr:nvCxnSpPr>
      <xdr:spPr>
        <a:xfrm rot="60000">
          <a:off x="8964632" y="500480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476866</xdr:colOff>
      <xdr:row>27</xdr:row>
      <xdr:rowOff>20119</xdr:rowOff>
    </xdr:from>
    <xdr:to>
      <xdr:col>10</xdr:col>
      <xdr:colOff>510203</xdr:colOff>
      <xdr:row>27</xdr:row>
      <xdr:rowOff>60600</xdr:rowOff>
    </xdr:to>
    <xdr:cxnSp macro="">
      <xdr:nvCxnSpPr>
        <xdr:cNvPr id="64" name="Conector recto 63">
          <a:extLst>
            <a:ext uri="{FF2B5EF4-FFF2-40B4-BE49-F238E27FC236}">
              <a16:creationId xmlns:a16="http://schemas.microsoft.com/office/drawing/2014/main" id="{D33AD18D-1D8E-42AB-8CCD-0F2E7E8604E1}"/>
            </a:ext>
          </a:extLst>
        </xdr:cNvPr>
        <xdr:cNvCxnSpPr/>
      </xdr:nvCxnSpPr>
      <xdr:spPr>
        <a:xfrm rot="60000">
          <a:off x="8874106" y="4957879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290568</xdr:colOff>
      <xdr:row>28</xdr:row>
      <xdr:rowOff>32575</xdr:rowOff>
    </xdr:from>
    <xdr:to>
      <xdr:col>4</xdr:col>
      <xdr:colOff>355615</xdr:colOff>
      <xdr:row>28</xdr:row>
      <xdr:rowOff>116209</xdr:rowOff>
    </xdr:to>
    <xdr:cxnSp macro="">
      <xdr:nvCxnSpPr>
        <xdr:cNvPr id="65" name="Conector recto 64">
          <a:extLst>
            <a:ext uri="{FF2B5EF4-FFF2-40B4-BE49-F238E27FC236}">
              <a16:creationId xmlns:a16="http://schemas.microsoft.com/office/drawing/2014/main" id="{496F316E-7932-4112-9B09-4C9C8BD066C0}"/>
            </a:ext>
          </a:extLst>
        </xdr:cNvPr>
        <xdr:cNvCxnSpPr/>
      </xdr:nvCxnSpPr>
      <xdr:spPr>
        <a:xfrm rot="21369693">
          <a:off x="3734808" y="5153215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392775</xdr:colOff>
      <xdr:row>28</xdr:row>
      <xdr:rowOff>21652</xdr:rowOff>
    </xdr:from>
    <xdr:to>
      <xdr:col>4</xdr:col>
      <xdr:colOff>442781</xdr:colOff>
      <xdr:row>28</xdr:row>
      <xdr:rowOff>78802</xdr:rowOff>
    </xdr:to>
    <xdr:cxnSp macro="">
      <xdr:nvCxnSpPr>
        <xdr:cNvPr id="66" name="Conector recto 65">
          <a:extLst>
            <a:ext uri="{FF2B5EF4-FFF2-40B4-BE49-F238E27FC236}">
              <a16:creationId xmlns:a16="http://schemas.microsoft.com/office/drawing/2014/main" id="{320B75CA-4BDD-4186-BFCF-0C7CA9C0236A}"/>
            </a:ext>
          </a:extLst>
        </xdr:cNvPr>
        <xdr:cNvCxnSpPr/>
      </xdr:nvCxnSpPr>
      <xdr:spPr>
        <a:xfrm rot="21369693">
          <a:off x="3837015" y="5142292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340142</xdr:colOff>
      <xdr:row>28</xdr:row>
      <xdr:rowOff>23589</xdr:rowOff>
    </xdr:from>
    <xdr:to>
      <xdr:col>4</xdr:col>
      <xdr:colOff>407280</xdr:colOff>
      <xdr:row>28</xdr:row>
      <xdr:rowOff>107223</xdr:rowOff>
    </xdr:to>
    <xdr:cxnSp macro="">
      <xdr:nvCxnSpPr>
        <xdr:cNvPr id="67" name="Conector recto 66">
          <a:extLst>
            <a:ext uri="{FF2B5EF4-FFF2-40B4-BE49-F238E27FC236}">
              <a16:creationId xmlns:a16="http://schemas.microsoft.com/office/drawing/2014/main" id="{FA33F519-CF7E-4E59-9852-6C618C253C80}"/>
            </a:ext>
          </a:extLst>
        </xdr:cNvPr>
        <xdr:cNvCxnSpPr/>
      </xdr:nvCxnSpPr>
      <xdr:spPr>
        <a:xfrm rot="21369693">
          <a:off x="3784382" y="514422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355472</xdr:colOff>
      <xdr:row>28</xdr:row>
      <xdr:rowOff>15793</xdr:rowOff>
    </xdr:from>
    <xdr:to>
      <xdr:col>4</xdr:col>
      <xdr:colOff>516004</xdr:colOff>
      <xdr:row>28</xdr:row>
      <xdr:rowOff>178415</xdr:rowOff>
    </xdr:to>
    <xdr:cxnSp macro="">
      <xdr:nvCxnSpPr>
        <xdr:cNvPr id="68" name="Conector recto 67">
          <a:extLst>
            <a:ext uri="{FF2B5EF4-FFF2-40B4-BE49-F238E27FC236}">
              <a16:creationId xmlns:a16="http://schemas.microsoft.com/office/drawing/2014/main" id="{81E445A3-A61E-4E3F-B67B-E80C8850118A}"/>
            </a:ext>
          </a:extLst>
        </xdr:cNvPr>
        <xdr:cNvCxnSpPr/>
      </xdr:nvCxnSpPr>
      <xdr:spPr>
        <a:xfrm rot="21369693" flipH="1">
          <a:off x="3799712" y="5136433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414929</xdr:colOff>
      <xdr:row>28</xdr:row>
      <xdr:rowOff>16649</xdr:rowOff>
    </xdr:from>
    <xdr:to>
      <xdr:col>4</xdr:col>
      <xdr:colOff>569596</xdr:colOff>
      <xdr:row>28</xdr:row>
      <xdr:rowOff>171546</xdr:rowOff>
    </xdr:to>
    <xdr:cxnSp macro="">
      <xdr:nvCxnSpPr>
        <xdr:cNvPr id="69" name="Conector recto 68">
          <a:extLst>
            <a:ext uri="{FF2B5EF4-FFF2-40B4-BE49-F238E27FC236}">
              <a16:creationId xmlns:a16="http://schemas.microsoft.com/office/drawing/2014/main" id="{A9DCA7B4-9747-4571-A3A0-19688DC757B1}"/>
            </a:ext>
          </a:extLst>
        </xdr:cNvPr>
        <xdr:cNvCxnSpPr/>
      </xdr:nvCxnSpPr>
      <xdr:spPr>
        <a:xfrm rot="21369693" flipH="1">
          <a:off x="3859169" y="5137289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571910</xdr:colOff>
      <xdr:row>28</xdr:row>
      <xdr:rowOff>13699</xdr:rowOff>
    </xdr:from>
    <xdr:to>
      <xdr:col>4</xdr:col>
      <xdr:colOff>636957</xdr:colOff>
      <xdr:row>28</xdr:row>
      <xdr:rowOff>97333</xdr:rowOff>
    </xdr:to>
    <xdr:cxnSp macro="">
      <xdr:nvCxnSpPr>
        <xdr:cNvPr id="70" name="Conector recto 69">
          <a:extLst>
            <a:ext uri="{FF2B5EF4-FFF2-40B4-BE49-F238E27FC236}">
              <a16:creationId xmlns:a16="http://schemas.microsoft.com/office/drawing/2014/main" id="{696757CC-B6B7-47C6-AD95-5A549105F271}"/>
            </a:ext>
          </a:extLst>
        </xdr:cNvPr>
        <xdr:cNvCxnSpPr/>
      </xdr:nvCxnSpPr>
      <xdr:spPr>
        <a:xfrm rot="21369693">
          <a:off x="4016150" y="5134339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668610</xdr:colOff>
      <xdr:row>28</xdr:row>
      <xdr:rowOff>500</xdr:rowOff>
    </xdr:from>
    <xdr:to>
      <xdr:col>4</xdr:col>
      <xdr:colOff>726748</xdr:colOff>
      <xdr:row>28</xdr:row>
      <xdr:rowOff>69557</xdr:rowOff>
    </xdr:to>
    <xdr:cxnSp macro="">
      <xdr:nvCxnSpPr>
        <xdr:cNvPr id="71" name="Conector recto 70">
          <a:extLst>
            <a:ext uri="{FF2B5EF4-FFF2-40B4-BE49-F238E27FC236}">
              <a16:creationId xmlns:a16="http://schemas.microsoft.com/office/drawing/2014/main" id="{146E07C5-7B31-452F-8C8E-B791D38EA9CD}"/>
            </a:ext>
          </a:extLst>
        </xdr:cNvPr>
        <xdr:cNvCxnSpPr/>
      </xdr:nvCxnSpPr>
      <xdr:spPr>
        <a:xfrm rot="21369693">
          <a:off x="4112850" y="5121140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621485</xdr:colOff>
      <xdr:row>28</xdr:row>
      <xdr:rowOff>4714</xdr:rowOff>
    </xdr:from>
    <xdr:to>
      <xdr:col>4</xdr:col>
      <xdr:colOff>688623</xdr:colOff>
      <xdr:row>28</xdr:row>
      <xdr:rowOff>88348</xdr:rowOff>
    </xdr:to>
    <xdr:cxnSp macro="">
      <xdr:nvCxnSpPr>
        <xdr:cNvPr id="72" name="Conector recto 71">
          <a:extLst>
            <a:ext uri="{FF2B5EF4-FFF2-40B4-BE49-F238E27FC236}">
              <a16:creationId xmlns:a16="http://schemas.microsoft.com/office/drawing/2014/main" id="{ABACDB0B-26CD-4884-A829-E2675CA90EB8}"/>
            </a:ext>
          </a:extLst>
        </xdr:cNvPr>
        <xdr:cNvCxnSpPr/>
      </xdr:nvCxnSpPr>
      <xdr:spPr>
        <a:xfrm rot="21369693">
          <a:off x="4065725" y="5125354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541087</xdr:colOff>
      <xdr:row>28</xdr:row>
      <xdr:rowOff>47720</xdr:rowOff>
    </xdr:from>
    <xdr:to>
      <xdr:col>4</xdr:col>
      <xdr:colOff>584588</xdr:colOff>
      <xdr:row>28</xdr:row>
      <xdr:rowOff>104812</xdr:rowOff>
    </xdr:to>
    <xdr:cxnSp macro="">
      <xdr:nvCxnSpPr>
        <xdr:cNvPr id="73" name="Conector recto 72">
          <a:extLst>
            <a:ext uri="{FF2B5EF4-FFF2-40B4-BE49-F238E27FC236}">
              <a16:creationId xmlns:a16="http://schemas.microsoft.com/office/drawing/2014/main" id="{9633D7CD-DDA1-4ACB-85F3-EFCE91EA98DF}"/>
            </a:ext>
          </a:extLst>
        </xdr:cNvPr>
        <xdr:cNvCxnSpPr/>
      </xdr:nvCxnSpPr>
      <xdr:spPr>
        <a:xfrm rot="21369693">
          <a:off x="3985327" y="516836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446244</xdr:colOff>
      <xdr:row>28</xdr:row>
      <xdr:rowOff>9060</xdr:rowOff>
    </xdr:from>
    <xdr:to>
      <xdr:col>4</xdr:col>
      <xdr:colOff>479581</xdr:colOff>
      <xdr:row>28</xdr:row>
      <xdr:rowOff>49541</xdr:rowOff>
    </xdr:to>
    <xdr:cxnSp macro="">
      <xdr:nvCxnSpPr>
        <xdr:cNvPr id="74" name="Conector recto 73">
          <a:extLst>
            <a:ext uri="{FF2B5EF4-FFF2-40B4-BE49-F238E27FC236}">
              <a16:creationId xmlns:a16="http://schemas.microsoft.com/office/drawing/2014/main" id="{7FC989C9-1F32-4EBA-9B3C-DD7AB9C1F760}"/>
            </a:ext>
          </a:extLst>
        </xdr:cNvPr>
        <xdr:cNvCxnSpPr/>
      </xdr:nvCxnSpPr>
      <xdr:spPr>
        <a:xfrm rot="21369693">
          <a:off x="3890484" y="5129700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630432</xdr:colOff>
      <xdr:row>27</xdr:row>
      <xdr:rowOff>181049</xdr:rowOff>
    </xdr:from>
    <xdr:to>
      <xdr:col>5</xdr:col>
      <xdr:colOff>28964</xdr:colOff>
      <xdr:row>28</xdr:row>
      <xdr:rowOff>153171</xdr:rowOff>
    </xdr:to>
    <xdr:cxnSp macro="">
      <xdr:nvCxnSpPr>
        <xdr:cNvPr id="75" name="Conector recto 74">
          <a:extLst>
            <a:ext uri="{FF2B5EF4-FFF2-40B4-BE49-F238E27FC236}">
              <a16:creationId xmlns:a16="http://schemas.microsoft.com/office/drawing/2014/main" id="{00E6B6D1-9FCF-4602-8C1A-D9EB1C406DAB}"/>
            </a:ext>
          </a:extLst>
        </xdr:cNvPr>
        <xdr:cNvCxnSpPr/>
      </xdr:nvCxnSpPr>
      <xdr:spPr>
        <a:xfrm rot="21369693" flipH="1">
          <a:off x="4074672" y="5118809"/>
          <a:ext cx="19101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695713</xdr:colOff>
      <xdr:row>27</xdr:row>
      <xdr:rowOff>181710</xdr:rowOff>
    </xdr:from>
    <xdr:to>
      <xdr:col>5</xdr:col>
      <xdr:colOff>82630</xdr:colOff>
      <xdr:row>28</xdr:row>
      <xdr:rowOff>148489</xdr:rowOff>
    </xdr:to>
    <xdr:cxnSp macro="">
      <xdr:nvCxnSpPr>
        <xdr:cNvPr id="76" name="Conector recto 75">
          <a:extLst>
            <a:ext uri="{FF2B5EF4-FFF2-40B4-BE49-F238E27FC236}">
              <a16:creationId xmlns:a16="http://schemas.microsoft.com/office/drawing/2014/main" id="{C9D254A5-6225-43AF-BAC4-8CE17B091F0E}"/>
            </a:ext>
          </a:extLst>
        </xdr:cNvPr>
        <xdr:cNvCxnSpPr/>
      </xdr:nvCxnSpPr>
      <xdr:spPr>
        <a:xfrm rot="21369693" flipH="1">
          <a:off x="4139953" y="5119470"/>
          <a:ext cx="17939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84871</xdr:colOff>
      <xdr:row>27</xdr:row>
      <xdr:rowOff>178955</xdr:rowOff>
    </xdr:from>
    <xdr:to>
      <xdr:col>5</xdr:col>
      <xdr:colOff>149918</xdr:colOff>
      <xdr:row>28</xdr:row>
      <xdr:rowOff>72089</xdr:rowOff>
    </xdr:to>
    <xdr:cxnSp macro="">
      <xdr:nvCxnSpPr>
        <xdr:cNvPr id="77" name="Conector recto 76">
          <a:extLst>
            <a:ext uri="{FF2B5EF4-FFF2-40B4-BE49-F238E27FC236}">
              <a16:creationId xmlns:a16="http://schemas.microsoft.com/office/drawing/2014/main" id="{C2D8C555-4054-4A5A-8ECF-B119499897BF}"/>
            </a:ext>
          </a:extLst>
        </xdr:cNvPr>
        <xdr:cNvCxnSpPr/>
      </xdr:nvCxnSpPr>
      <xdr:spPr>
        <a:xfrm rot="21369693">
          <a:off x="4321591" y="5116715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187078</xdr:colOff>
      <xdr:row>27</xdr:row>
      <xdr:rowOff>168034</xdr:rowOff>
    </xdr:from>
    <xdr:to>
      <xdr:col>5</xdr:col>
      <xdr:colOff>237084</xdr:colOff>
      <xdr:row>28</xdr:row>
      <xdr:rowOff>34684</xdr:rowOff>
    </xdr:to>
    <xdr:cxnSp macro="">
      <xdr:nvCxnSpPr>
        <xdr:cNvPr id="78" name="Conector recto 77">
          <a:extLst>
            <a:ext uri="{FF2B5EF4-FFF2-40B4-BE49-F238E27FC236}">
              <a16:creationId xmlns:a16="http://schemas.microsoft.com/office/drawing/2014/main" id="{7680D37A-36C1-4444-873C-D5EAD6251858}"/>
            </a:ext>
          </a:extLst>
        </xdr:cNvPr>
        <xdr:cNvCxnSpPr/>
      </xdr:nvCxnSpPr>
      <xdr:spPr>
        <a:xfrm rot="21369693">
          <a:off x="4423798" y="5105794"/>
          <a:ext cx="5000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134445</xdr:colOff>
      <xdr:row>27</xdr:row>
      <xdr:rowOff>169971</xdr:rowOff>
    </xdr:from>
    <xdr:to>
      <xdr:col>5</xdr:col>
      <xdr:colOff>201583</xdr:colOff>
      <xdr:row>28</xdr:row>
      <xdr:rowOff>63105</xdr:rowOff>
    </xdr:to>
    <xdr:cxnSp macro="">
      <xdr:nvCxnSpPr>
        <xdr:cNvPr id="79" name="Conector recto 78">
          <a:extLst>
            <a:ext uri="{FF2B5EF4-FFF2-40B4-BE49-F238E27FC236}">
              <a16:creationId xmlns:a16="http://schemas.microsoft.com/office/drawing/2014/main" id="{F049F164-9876-41AF-B028-4904FBD25111}"/>
            </a:ext>
          </a:extLst>
        </xdr:cNvPr>
        <xdr:cNvCxnSpPr/>
      </xdr:nvCxnSpPr>
      <xdr:spPr>
        <a:xfrm rot="21369693">
          <a:off x="4371165" y="5107731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54048</xdr:colOff>
      <xdr:row>28</xdr:row>
      <xdr:rowOff>22476</xdr:rowOff>
    </xdr:from>
    <xdr:to>
      <xdr:col>5</xdr:col>
      <xdr:colOff>97549</xdr:colOff>
      <xdr:row>28</xdr:row>
      <xdr:rowOff>79568</xdr:rowOff>
    </xdr:to>
    <xdr:cxnSp macro="">
      <xdr:nvCxnSpPr>
        <xdr:cNvPr id="80" name="Conector recto 79">
          <a:extLst>
            <a:ext uri="{FF2B5EF4-FFF2-40B4-BE49-F238E27FC236}">
              <a16:creationId xmlns:a16="http://schemas.microsoft.com/office/drawing/2014/main" id="{99EEEE3A-F94E-4C50-A143-3DB16F7C5C39}"/>
            </a:ext>
          </a:extLst>
        </xdr:cNvPr>
        <xdr:cNvCxnSpPr/>
      </xdr:nvCxnSpPr>
      <xdr:spPr>
        <a:xfrm rot="21369693">
          <a:off x="4290768" y="5143116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149775</xdr:colOff>
      <xdr:row>27</xdr:row>
      <xdr:rowOff>162175</xdr:rowOff>
    </xdr:from>
    <xdr:to>
      <xdr:col>5</xdr:col>
      <xdr:colOff>310307</xdr:colOff>
      <xdr:row>28</xdr:row>
      <xdr:rowOff>134297</xdr:rowOff>
    </xdr:to>
    <xdr:cxnSp macro="">
      <xdr:nvCxnSpPr>
        <xdr:cNvPr id="81" name="Conector recto 80">
          <a:extLst>
            <a:ext uri="{FF2B5EF4-FFF2-40B4-BE49-F238E27FC236}">
              <a16:creationId xmlns:a16="http://schemas.microsoft.com/office/drawing/2014/main" id="{2E0951AA-9243-4137-B326-32859E44EB44}"/>
            </a:ext>
          </a:extLst>
        </xdr:cNvPr>
        <xdr:cNvCxnSpPr/>
      </xdr:nvCxnSpPr>
      <xdr:spPr>
        <a:xfrm rot="21369693" flipH="1">
          <a:off x="4386495" y="5099935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209232</xdr:colOff>
      <xdr:row>27</xdr:row>
      <xdr:rowOff>163029</xdr:rowOff>
    </xdr:from>
    <xdr:to>
      <xdr:col>5</xdr:col>
      <xdr:colOff>363899</xdr:colOff>
      <xdr:row>28</xdr:row>
      <xdr:rowOff>127426</xdr:rowOff>
    </xdr:to>
    <xdr:cxnSp macro="">
      <xdr:nvCxnSpPr>
        <xdr:cNvPr id="82" name="Conector recto 81">
          <a:extLst>
            <a:ext uri="{FF2B5EF4-FFF2-40B4-BE49-F238E27FC236}">
              <a16:creationId xmlns:a16="http://schemas.microsoft.com/office/drawing/2014/main" id="{9A50026E-174D-46E0-917D-BF7E6451B54E}"/>
            </a:ext>
          </a:extLst>
        </xdr:cNvPr>
        <xdr:cNvCxnSpPr/>
      </xdr:nvCxnSpPr>
      <xdr:spPr>
        <a:xfrm rot="21369693" flipH="1">
          <a:off x="4445952" y="5100789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366213</xdr:colOff>
      <xdr:row>27</xdr:row>
      <xdr:rowOff>160080</xdr:rowOff>
    </xdr:from>
    <xdr:to>
      <xdr:col>5</xdr:col>
      <xdr:colOff>431260</xdr:colOff>
      <xdr:row>28</xdr:row>
      <xdr:rowOff>53214</xdr:rowOff>
    </xdr:to>
    <xdr:cxnSp macro="">
      <xdr:nvCxnSpPr>
        <xdr:cNvPr id="83" name="Conector recto 82">
          <a:extLst>
            <a:ext uri="{FF2B5EF4-FFF2-40B4-BE49-F238E27FC236}">
              <a16:creationId xmlns:a16="http://schemas.microsoft.com/office/drawing/2014/main" id="{4DCC6D30-7F54-4659-A097-229C19795C5A}"/>
            </a:ext>
          </a:extLst>
        </xdr:cNvPr>
        <xdr:cNvCxnSpPr/>
      </xdr:nvCxnSpPr>
      <xdr:spPr>
        <a:xfrm rot="21369693">
          <a:off x="4602933" y="5097840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462914</xdr:colOff>
      <xdr:row>27</xdr:row>
      <xdr:rowOff>146881</xdr:rowOff>
    </xdr:from>
    <xdr:to>
      <xdr:col>5</xdr:col>
      <xdr:colOff>521052</xdr:colOff>
      <xdr:row>28</xdr:row>
      <xdr:rowOff>25438</xdr:rowOff>
    </xdr:to>
    <xdr:cxnSp macro="">
      <xdr:nvCxnSpPr>
        <xdr:cNvPr id="84" name="Conector recto 83">
          <a:extLst>
            <a:ext uri="{FF2B5EF4-FFF2-40B4-BE49-F238E27FC236}">
              <a16:creationId xmlns:a16="http://schemas.microsoft.com/office/drawing/2014/main" id="{D3B6769B-0755-487F-8736-C303BB5D5BD2}"/>
            </a:ext>
          </a:extLst>
        </xdr:cNvPr>
        <xdr:cNvCxnSpPr/>
      </xdr:nvCxnSpPr>
      <xdr:spPr>
        <a:xfrm rot="21369693">
          <a:off x="4699634" y="5084641"/>
          <a:ext cx="58138" cy="6143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415788</xdr:colOff>
      <xdr:row>27</xdr:row>
      <xdr:rowOff>151095</xdr:rowOff>
    </xdr:from>
    <xdr:to>
      <xdr:col>5</xdr:col>
      <xdr:colOff>482926</xdr:colOff>
      <xdr:row>28</xdr:row>
      <xdr:rowOff>44229</xdr:rowOff>
    </xdr:to>
    <xdr:cxnSp macro="">
      <xdr:nvCxnSpPr>
        <xdr:cNvPr id="85" name="Conector recto 84">
          <a:extLst>
            <a:ext uri="{FF2B5EF4-FFF2-40B4-BE49-F238E27FC236}">
              <a16:creationId xmlns:a16="http://schemas.microsoft.com/office/drawing/2014/main" id="{1653CAD6-374E-44C9-A235-BD08B5FB2544}"/>
            </a:ext>
          </a:extLst>
        </xdr:cNvPr>
        <xdr:cNvCxnSpPr/>
      </xdr:nvCxnSpPr>
      <xdr:spPr>
        <a:xfrm rot="21369693">
          <a:off x="4652508" y="5088855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335390</xdr:colOff>
      <xdr:row>28</xdr:row>
      <xdr:rowOff>3600</xdr:rowOff>
    </xdr:from>
    <xdr:to>
      <xdr:col>5</xdr:col>
      <xdr:colOff>378891</xdr:colOff>
      <xdr:row>28</xdr:row>
      <xdr:rowOff>60692</xdr:rowOff>
    </xdr:to>
    <xdr:cxnSp macro="">
      <xdr:nvCxnSpPr>
        <xdr:cNvPr id="86" name="Conector recto 85">
          <a:extLst>
            <a:ext uri="{FF2B5EF4-FFF2-40B4-BE49-F238E27FC236}">
              <a16:creationId xmlns:a16="http://schemas.microsoft.com/office/drawing/2014/main" id="{18FA99A2-3228-41E7-AF9C-FD7961B6E840}"/>
            </a:ext>
          </a:extLst>
        </xdr:cNvPr>
        <xdr:cNvCxnSpPr/>
      </xdr:nvCxnSpPr>
      <xdr:spPr>
        <a:xfrm rot="21369693">
          <a:off x="4572110" y="512424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240547</xdr:colOff>
      <xdr:row>27</xdr:row>
      <xdr:rowOff>155440</xdr:rowOff>
    </xdr:from>
    <xdr:to>
      <xdr:col>5</xdr:col>
      <xdr:colOff>273884</xdr:colOff>
      <xdr:row>28</xdr:row>
      <xdr:rowOff>5421</xdr:rowOff>
    </xdr:to>
    <xdr:cxnSp macro="">
      <xdr:nvCxnSpPr>
        <xdr:cNvPr id="87" name="Conector recto 86">
          <a:extLst>
            <a:ext uri="{FF2B5EF4-FFF2-40B4-BE49-F238E27FC236}">
              <a16:creationId xmlns:a16="http://schemas.microsoft.com/office/drawing/2014/main" id="{A76EA6DA-6411-4165-9341-EF421808068F}"/>
            </a:ext>
          </a:extLst>
        </xdr:cNvPr>
        <xdr:cNvCxnSpPr/>
      </xdr:nvCxnSpPr>
      <xdr:spPr>
        <a:xfrm rot="21369693">
          <a:off x="4477267" y="5093200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512038</xdr:colOff>
      <xdr:row>27</xdr:row>
      <xdr:rowOff>146770</xdr:rowOff>
    </xdr:from>
    <xdr:to>
      <xdr:col>5</xdr:col>
      <xdr:colOff>545375</xdr:colOff>
      <xdr:row>27</xdr:row>
      <xdr:rowOff>187251</xdr:rowOff>
    </xdr:to>
    <xdr:cxnSp macro="">
      <xdr:nvCxnSpPr>
        <xdr:cNvPr id="88" name="Conector recto 87">
          <a:extLst>
            <a:ext uri="{FF2B5EF4-FFF2-40B4-BE49-F238E27FC236}">
              <a16:creationId xmlns:a16="http://schemas.microsoft.com/office/drawing/2014/main" id="{8159E8C4-C5F2-46A6-9679-D6C75FCDC239}"/>
            </a:ext>
          </a:extLst>
        </xdr:cNvPr>
        <xdr:cNvCxnSpPr/>
      </xdr:nvCxnSpPr>
      <xdr:spPr>
        <a:xfrm rot="21369693">
          <a:off x="4748758" y="5084530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432507</xdr:colOff>
      <xdr:row>27</xdr:row>
      <xdr:rowOff>143204</xdr:rowOff>
    </xdr:from>
    <xdr:to>
      <xdr:col>5</xdr:col>
      <xdr:colOff>593039</xdr:colOff>
      <xdr:row>28</xdr:row>
      <xdr:rowOff>115326</xdr:rowOff>
    </xdr:to>
    <xdr:cxnSp macro="">
      <xdr:nvCxnSpPr>
        <xdr:cNvPr id="89" name="Conector recto 88">
          <a:extLst>
            <a:ext uri="{FF2B5EF4-FFF2-40B4-BE49-F238E27FC236}">
              <a16:creationId xmlns:a16="http://schemas.microsoft.com/office/drawing/2014/main" id="{302B79FD-69FE-4411-AF46-CBB801D0199B}"/>
            </a:ext>
          </a:extLst>
        </xdr:cNvPr>
        <xdr:cNvCxnSpPr/>
      </xdr:nvCxnSpPr>
      <xdr:spPr>
        <a:xfrm rot="21369693" flipH="1">
          <a:off x="4669227" y="5080964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497788</xdr:colOff>
      <xdr:row>27</xdr:row>
      <xdr:rowOff>143864</xdr:rowOff>
    </xdr:from>
    <xdr:to>
      <xdr:col>5</xdr:col>
      <xdr:colOff>646705</xdr:colOff>
      <xdr:row>28</xdr:row>
      <xdr:rowOff>110643</xdr:rowOff>
    </xdr:to>
    <xdr:cxnSp macro="">
      <xdr:nvCxnSpPr>
        <xdr:cNvPr id="90" name="Conector recto 89">
          <a:extLst>
            <a:ext uri="{FF2B5EF4-FFF2-40B4-BE49-F238E27FC236}">
              <a16:creationId xmlns:a16="http://schemas.microsoft.com/office/drawing/2014/main" id="{CCC74E9E-3FAE-4CDC-8232-72CD7BDF18AF}"/>
            </a:ext>
          </a:extLst>
        </xdr:cNvPr>
        <xdr:cNvCxnSpPr/>
      </xdr:nvCxnSpPr>
      <xdr:spPr>
        <a:xfrm rot="21369693" flipH="1">
          <a:off x="4734508" y="5081624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648946</xdr:colOff>
      <xdr:row>27</xdr:row>
      <xdr:rowOff>141110</xdr:rowOff>
    </xdr:from>
    <xdr:to>
      <xdr:col>5</xdr:col>
      <xdr:colOff>713993</xdr:colOff>
      <xdr:row>28</xdr:row>
      <xdr:rowOff>34244</xdr:rowOff>
    </xdr:to>
    <xdr:cxnSp macro="">
      <xdr:nvCxnSpPr>
        <xdr:cNvPr id="91" name="Conector recto 90">
          <a:extLst>
            <a:ext uri="{FF2B5EF4-FFF2-40B4-BE49-F238E27FC236}">
              <a16:creationId xmlns:a16="http://schemas.microsoft.com/office/drawing/2014/main" id="{78DA301B-4F1D-4FCA-BECD-7BAF0BF1385D}"/>
            </a:ext>
          </a:extLst>
        </xdr:cNvPr>
        <xdr:cNvCxnSpPr/>
      </xdr:nvCxnSpPr>
      <xdr:spPr>
        <a:xfrm rot="21369693">
          <a:off x="4885666" y="5078870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751153</xdr:colOff>
      <xdr:row>27</xdr:row>
      <xdr:rowOff>130187</xdr:rowOff>
    </xdr:from>
    <xdr:to>
      <xdr:col>6</xdr:col>
      <xdr:colOff>39159</xdr:colOff>
      <xdr:row>27</xdr:row>
      <xdr:rowOff>187337</xdr:rowOff>
    </xdr:to>
    <xdr:cxnSp macro="">
      <xdr:nvCxnSpPr>
        <xdr:cNvPr id="92" name="Conector recto 91">
          <a:extLst>
            <a:ext uri="{FF2B5EF4-FFF2-40B4-BE49-F238E27FC236}">
              <a16:creationId xmlns:a16="http://schemas.microsoft.com/office/drawing/2014/main" id="{39660688-782F-43D3-A092-2F94485DF870}"/>
            </a:ext>
          </a:extLst>
        </xdr:cNvPr>
        <xdr:cNvCxnSpPr/>
      </xdr:nvCxnSpPr>
      <xdr:spPr>
        <a:xfrm rot="21369693">
          <a:off x="4987873" y="5067947"/>
          <a:ext cx="8048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698520</xdr:colOff>
      <xdr:row>27</xdr:row>
      <xdr:rowOff>132124</xdr:rowOff>
    </xdr:from>
    <xdr:to>
      <xdr:col>6</xdr:col>
      <xdr:colOff>3658</xdr:colOff>
      <xdr:row>28</xdr:row>
      <xdr:rowOff>25258</xdr:rowOff>
    </xdr:to>
    <xdr:cxnSp macro="">
      <xdr:nvCxnSpPr>
        <xdr:cNvPr id="93" name="Conector recto 92">
          <a:extLst>
            <a:ext uri="{FF2B5EF4-FFF2-40B4-BE49-F238E27FC236}">
              <a16:creationId xmlns:a16="http://schemas.microsoft.com/office/drawing/2014/main" id="{1C5A288C-C63E-4EC6-B89C-82E2BFFE4C53}"/>
            </a:ext>
          </a:extLst>
        </xdr:cNvPr>
        <xdr:cNvCxnSpPr/>
      </xdr:nvCxnSpPr>
      <xdr:spPr>
        <a:xfrm rot="21369693">
          <a:off x="4935240" y="5069884"/>
          <a:ext cx="9761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618123</xdr:colOff>
      <xdr:row>27</xdr:row>
      <xdr:rowOff>175129</xdr:rowOff>
    </xdr:from>
    <xdr:to>
      <xdr:col>5</xdr:col>
      <xdr:colOff>661624</xdr:colOff>
      <xdr:row>28</xdr:row>
      <xdr:rowOff>41721</xdr:rowOff>
    </xdr:to>
    <xdr:cxnSp macro="">
      <xdr:nvCxnSpPr>
        <xdr:cNvPr id="94" name="Conector recto 93">
          <a:extLst>
            <a:ext uri="{FF2B5EF4-FFF2-40B4-BE49-F238E27FC236}">
              <a16:creationId xmlns:a16="http://schemas.microsoft.com/office/drawing/2014/main" id="{B02897F9-52E6-4F5F-B383-B0581FA07C5F}"/>
            </a:ext>
          </a:extLst>
        </xdr:cNvPr>
        <xdr:cNvCxnSpPr/>
      </xdr:nvCxnSpPr>
      <xdr:spPr>
        <a:xfrm rot="21369693">
          <a:off x="4854843" y="5112889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713850</xdr:colOff>
      <xdr:row>27</xdr:row>
      <xdr:rowOff>124328</xdr:rowOff>
    </xdr:from>
    <xdr:to>
      <xdr:col>6</xdr:col>
      <xdr:colOff>112382</xdr:colOff>
      <xdr:row>28</xdr:row>
      <xdr:rowOff>96450</xdr:rowOff>
    </xdr:to>
    <xdr:cxnSp macro="">
      <xdr:nvCxnSpPr>
        <xdr:cNvPr id="95" name="Conector recto 94">
          <a:extLst>
            <a:ext uri="{FF2B5EF4-FFF2-40B4-BE49-F238E27FC236}">
              <a16:creationId xmlns:a16="http://schemas.microsoft.com/office/drawing/2014/main" id="{CA1085A6-7118-40A5-A96A-4F3FC7F77EE2}"/>
            </a:ext>
          </a:extLst>
        </xdr:cNvPr>
        <xdr:cNvCxnSpPr/>
      </xdr:nvCxnSpPr>
      <xdr:spPr>
        <a:xfrm rot="21369693" flipH="1">
          <a:off x="4950570" y="5062088"/>
          <a:ext cx="19101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11307</xdr:colOff>
      <xdr:row>27</xdr:row>
      <xdr:rowOff>125184</xdr:rowOff>
    </xdr:from>
    <xdr:to>
      <xdr:col>6</xdr:col>
      <xdr:colOff>165974</xdr:colOff>
      <xdr:row>28</xdr:row>
      <xdr:rowOff>89581</xdr:rowOff>
    </xdr:to>
    <xdr:cxnSp macro="">
      <xdr:nvCxnSpPr>
        <xdr:cNvPr id="96" name="Conector recto 95">
          <a:extLst>
            <a:ext uri="{FF2B5EF4-FFF2-40B4-BE49-F238E27FC236}">
              <a16:creationId xmlns:a16="http://schemas.microsoft.com/office/drawing/2014/main" id="{F767B80A-3CEF-4958-BC23-750D6D361D08}"/>
            </a:ext>
          </a:extLst>
        </xdr:cNvPr>
        <xdr:cNvCxnSpPr/>
      </xdr:nvCxnSpPr>
      <xdr:spPr>
        <a:xfrm rot="21369693" flipH="1">
          <a:off x="5040507" y="5062944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168288</xdr:colOff>
      <xdr:row>27</xdr:row>
      <xdr:rowOff>122234</xdr:rowOff>
    </xdr:from>
    <xdr:to>
      <xdr:col>6</xdr:col>
      <xdr:colOff>233335</xdr:colOff>
      <xdr:row>28</xdr:row>
      <xdr:rowOff>15368</xdr:rowOff>
    </xdr:to>
    <xdr:cxnSp macro="">
      <xdr:nvCxnSpPr>
        <xdr:cNvPr id="97" name="Conector recto 96">
          <a:extLst>
            <a:ext uri="{FF2B5EF4-FFF2-40B4-BE49-F238E27FC236}">
              <a16:creationId xmlns:a16="http://schemas.microsoft.com/office/drawing/2014/main" id="{19D256FE-4A17-42DB-AF14-D5EEBD05359D}"/>
            </a:ext>
          </a:extLst>
        </xdr:cNvPr>
        <xdr:cNvCxnSpPr/>
      </xdr:nvCxnSpPr>
      <xdr:spPr>
        <a:xfrm rot="21369693">
          <a:off x="5197488" y="5059994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264988</xdr:colOff>
      <xdr:row>27</xdr:row>
      <xdr:rowOff>109035</xdr:rowOff>
    </xdr:from>
    <xdr:to>
      <xdr:col>6</xdr:col>
      <xdr:colOff>323126</xdr:colOff>
      <xdr:row>27</xdr:row>
      <xdr:rowOff>178092</xdr:rowOff>
    </xdr:to>
    <xdr:cxnSp macro="">
      <xdr:nvCxnSpPr>
        <xdr:cNvPr id="98" name="Conector recto 97">
          <a:extLst>
            <a:ext uri="{FF2B5EF4-FFF2-40B4-BE49-F238E27FC236}">
              <a16:creationId xmlns:a16="http://schemas.microsoft.com/office/drawing/2014/main" id="{5F0C6806-1FC3-41D9-96DB-6B4C406271D9}"/>
            </a:ext>
          </a:extLst>
        </xdr:cNvPr>
        <xdr:cNvCxnSpPr/>
      </xdr:nvCxnSpPr>
      <xdr:spPr>
        <a:xfrm rot="21369693">
          <a:off x="5294188" y="5046795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217863</xdr:colOff>
      <xdr:row>27</xdr:row>
      <xdr:rowOff>113249</xdr:rowOff>
    </xdr:from>
    <xdr:to>
      <xdr:col>6</xdr:col>
      <xdr:colOff>285001</xdr:colOff>
      <xdr:row>28</xdr:row>
      <xdr:rowOff>6383</xdr:rowOff>
    </xdr:to>
    <xdr:cxnSp macro="">
      <xdr:nvCxnSpPr>
        <xdr:cNvPr id="99" name="Conector recto 98">
          <a:extLst>
            <a:ext uri="{FF2B5EF4-FFF2-40B4-BE49-F238E27FC236}">
              <a16:creationId xmlns:a16="http://schemas.microsoft.com/office/drawing/2014/main" id="{BEDEAA94-8AFE-4BAB-81D1-9B78CB5B324D}"/>
            </a:ext>
          </a:extLst>
        </xdr:cNvPr>
        <xdr:cNvCxnSpPr/>
      </xdr:nvCxnSpPr>
      <xdr:spPr>
        <a:xfrm rot="21369693">
          <a:off x="5247063" y="5051009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137465</xdr:colOff>
      <xdr:row>27</xdr:row>
      <xdr:rowOff>156254</xdr:rowOff>
    </xdr:from>
    <xdr:to>
      <xdr:col>6</xdr:col>
      <xdr:colOff>180966</xdr:colOff>
      <xdr:row>28</xdr:row>
      <xdr:rowOff>22846</xdr:rowOff>
    </xdr:to>
    <xdr:cxnSp macro="">
      <xdr:nvCxnSpPr>
        <xdr:cNvPr id="100" name="Conector recto 99">
          <a:extLst>
            <a:ext uri="{FF2B5EF4-FFF2-40B4-BE49-F238E27FC236}">
              <a16:creationId xmlns:a16="http://schemas.microsoft.com/office/drawing/2014/main" id="{CAD8A96B-7DC5-40F0-914E-65D2E978E725}"/>
            </a:ext>
          </a:extLst>
        </xdr:cNvPr>
        <xdr:cNvCxnSpPr/>
      </xdr:nvCxnSpPr>
      <xdr:spPr>
        <a:xfrm rot="21369693">
          <a:off x="5166665" y="5094014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42622</xdr:colOff>
      <xdr:row>27</xdr:row>
      <xdr:rowOff>117594</xdr:rowOff>
    </xdr:from>
    <xdr:to>
      <xdr:col>6</xdr:col>
      <xdr:colOff>75959</xdr:colOff>
      <xdr:row>27</xdr:row>
      <xdr:rowOff>158075</xdr:rowOff>
    </xdr:to>
    <xdr:cxnSp macro="">
      <xdr:nvCxnSpPr>
        <xdr:cNvPr id="101" name="Conector recto 100">
          <a:extLst>
            <a:ext uri="{FF2B5EF4-FFF2-40B4-BE49-F238E27FC236}">
              <a16:creationId xmlns:a16="http://schemas.microsoft.com/office/drawing/2014/main" id="{902EB24D-5369-4D2C-92D6-B4BC34DB9874}"/>
            </a:ext>
          </a:extLst>
        </xdr:cNvPr>
        <xdr:cNvCxnSpPr/>
      </xdr:nvCxnSpPr>
      <xdr:spPr>
        <a:xfrm rot="21369693">
          <a:off x="5071822" y="5055354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207785</xdr:colOff>
      <xdr:row>27</xdr:row>
      <xdr:rowOff>81929</xdr:rowOff>
    </xdr:from>
    <xdr:to>
      <xdr:col>6</xdr:col>
      <xdr:colOff>368317</xdr:colOff>
      <xdr:row>28</xdr:row>
      <xdr:rowOff>54051</xdr:rowOff>
    </xdr:to>
    <xdr:cxnSp macro="">
      <xdr:nvCxnSpPr>
        <xdr:cNvPr id="102" name="Conector recto 101">
          <a:extLst>
            <a:ext uri="{FF2B5EF4-FFF2-40B4-BE49-F238E27FC236}">
              <a16:creationId xmlns:a16="http://schemas.microsoft.com/office/drawing/2014/main" id="{2D7F872C-3B91-499E-8075-5B4AC69C9EEF}"/>
            </a:ext>
          </a:extLst>
        </xdr:cNvPr>
        <xdr:cNvCxnSpPr/>
      </xdr:nvCxnSpPr>
      <xdr:spPr>
        <a:xfrm rot="319262" flipH="1">
          <a:off x="5236985" y="5019689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272627</xdr:colOff>
      <xdr:row>27</xdr:row>
      <xdr:rowOff>92082</xdr:rowOff>
    </xdr:from>
    <xdr:to>
      <xdr:col>6</xdr:col>
      <xdr:colOff>421544</xdr:colOff>
      <xdr:row>28</xdr:row>
      <xdr:rowOff>58861</xdr:rowOff>
    </xdr:to>
    <xdr:cxnSp macro="">
      <xdr:nvCxnSpPr>
        <xdr:cNvPr id="103" name="Conector recto 102">
          <a:extLst>
            <a:ext uri="{FF2B5EF4-FFF2-40B4-BE49-F238E27FC236}">
              <a16:creationId xmlns:a16="http://schemas.microsoft.com/office/drawing/2014/main" id="{8CA4485B-99CD-433F-89B9-AE9840109BD2}"/>
            </a:ext>
          </a:extLst>
        </xdr:cNvPr>
        <xdr:cNvCxnSpPr/>
      </xdr:nvCxnSpPr>
      <xdr:spPr>
        <a:xfrm rot="319262" flipH="1">
          <a:off x="5301827" y="5029842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428692</xdr:colOff>
      <xdr:row>27</xdr:row>
      <xdr:rowOff>107219</xdr:rowOff>
    </xdr:from>
    <xdr:to>
      <xdr:col>6</xdr:col>
      <xdr:colOff>493739</xdr:colOff>
      <xdr:row>28</xdr:row>
      <xdr:rowOff>353</xdr:rowOff>
    </xdr:to>
    <xdr:cxnSp macro="">
      <xdr:nvCxnSpPr>
        <xdr:cNvPr id="104" name="Conector recto 103">
          <a:extLst>
            <a:ext uri="{FF2B5EF4-FFF2-40B4-BE49-F238E27FC236}">
              <a16:creationId xmlns:a16="http://schemas.microsoft.com/office/drawing/2014/main" id="{0B986FA5-7B16-4201-B16A-CC0672048639}"/>
            </a:ext>
          </a:extLst>
        </xdr:cNvPr>
        <xdr:cNvCxnSpPr/>
      </xdr:nvCxnSpPr>
      <xdr:spPr>
        <a:xfrm rot="319262">
          <a:off x="5457892" y="5044979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533538</xdr:colOff>
      <xdr:row>27</xdr:row>
      <xdr:rowOff>111678</xdr:rowOff>
    </xdr:from>
    <xdr:to>
      <xdr:col>6</xdr:col>
      <xdr:colOff>583544</xdr:colOff>
      <xdr:row>27</xdr:row>
      <xdr:rowOff>168828</xdr:rowOff>
    </xdr:to>
    <xdr:cxnSp macro="">
      <xdr:nvCxnSpPr>
        <xdr:cNvPr id="105" name="Conector recto 104">
          <a:extLst>
            <a:ext uri="{FF2B5EF4-FFF2-40B4-BE49-F238E27FC236}">
              <a16:creationId xmlns:a16="http://schemas.microsoft.com/office/drawing/2014/main" id="{0153D8F6-1CB4-4FC9-AACA-67CAB3832000}"/>
            </a:ext>
          </a:extLst>
        </xdr:cNvPr>
        <xdr:cNvCxnSpPr/>
      </xdr:nvCxnSpPr>
      <xdr:spPr>
        <a:xfrm rot="319262">
          <a:off x="5562738" y="5049438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479051</xdr:colOff>
      <xdr:row>27</xdr:row>
      <xdr:rowOff>106406</xdr:rowOff>
    </xdr:from>
    <xdr:to>
      <xdr:col>6</xdr:col>
      <xdr:colOff>546189</xdr:colOff>
      <xdr:row>27</xdr:row>
      <xdr:rowOff>190040</xdr:rowOff>
    </xdr:to>
    <xdr:cxnSp macro="">
      <xdr:nvCxnSpPr>
        <xdr:cNvPr id="106" name="Conector recto 105">
          <a:extLst>
            <a:ext uri="{FF2B5EF4-FFF2-40B4-BE49-F238E27FC236}">
              <a16:creationId xmlns:a16="http://schemas.microsoft.com/office/drawing/2014/main" id="{657FEF57-FE77-4140-B4F5-A64C959FF7F4}"/>
            </a:ext>
          </a:extLst>
        </xdr:cNvPr>
        <xdr:cNvCxnSpPr/>
      </xdr:nvCxnSpPr>
      <xdr:spPr>
        <a:xfrm rot="319262">
          <a:off x="5508251" y="5044166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395096</xdr:colOff>
      <xdr:row>27</xdr:row>
      <xdr:rowOff>134353</xdr:rowOff>
    </xdr:from>
    <xdr:to>
      <xdr:col>6</xdr:col>
      <xdr:colOff>438597</xdr:colOff>
      <xdr:row>28</xdr:row>
      <xdr:rowOff>945</xdr:rowOff>
    </xdr:to>
    <xdr:cxnSp macro="">
      <xdr:nvCxnSpPr>
        <xdr:cNvPr id="107" name="Conector recto 106">
          <a:extLst>
            <a:ext uri="{FF2B5EF4-FFF2-40B4-BE49-F238E27FC236}">
              <a16:creationId xmlns:a16="http://schemas.microsoft.com/office/drawing/2014/main" id="{C2E9AFBA-73BD-483A-B1E1-C8282593F920}"/>
            </a:ext>
          </a:extLst>
        </xdr:cNvPr>
        <xdr:cNvCxnSpPr/>
      </xdr:nvCxnSpPr>
      <xdr:spPr>
        <a:xfrm rot="319262">
          <a:off x="5424296" y="5072113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488544</xdr:colOff>
      <xdr:row>27</xdr:row>
      <xdr:rowOff>108080</xdr:rowOff>
    </xdr:from>
    <xdr:to>
      <xdr:col>6</xdr:col>
      <xdr:colOff>649076</xdr:colOff>
      <xdr:row>28</xdr:row>
      <xdr:rowOff>80202</xdr:rowOff>
    </xdr:to>
    <xdr:cxnSp macro="">
      <xdr:nvCxnSpPr>
        <xdr:cNvPr id="108" name="Conector recto 107">
          <a:extLst>
            <a:ext uri="{FF2B5EF4-FFF2-40B4-BE49-F238E27FC236}">
              <a16:creationId xmlns:a16="http://schemas.microsoft.com/office/drawing/2014/main" id="{8D2DA8A1-172D-4370-A7F8-4F1E55438968}"/>
            </a:ext>
          </a:extLst>
        </xdr:cNvPr>
        <xdr:cNvCxnSpPr/>
      </xdr:nvCxnSpPr>
      <xdr:spPr>
        <a:xfrm rot="319262" flipH="1">
          <a:off x="5517744" y="5045840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547759</xdr:colOff>
      <xdr:row>27</xdr:row>
      <xdr:rowOff>117971</xdr:rowOff>
    </xdr:from>
    <xdr:to>
      <xdr:col>6</xdr:col>
      <xdr:colOff>702426</xdr:colOff>
      <xdr:row>28</xdr:row>
      <xdr:rowOff>82368</xdr:rowOff>
    </xdr:to>
    <xdr:cxnSp macro="">
      <xdr:nvCxnSpPr>
        <xdr:cNvPr id="109" name="Conector recto 108">
          <a:extLst>
            <a:ext uri="{FF2B5EF4-FFF2-40B4-BE49-F238E27FC236}">
              <a16:creationId xmlns:a16="http://schemas.microsoft.com/office/drawing/2014/main" id="{EE0B48EF-D820-4BC2-9A2B-B90E4AB7E50F}"/>
            </a:ext>
          </a:extLst>
        </xdr:cNvPr>
        <xdr:cNvCxnSpPr/>
      </xdr:nvCxnSpPr>
      <xdr:spPr>
        <a:xfrm rot="319262" flipH="1">
          <a:off x="5576959" y="5055731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709452</xdr:colOff>
      <xdr:row>27</xdr:row>
      <xdr:rowOff>133369</xdr:rowOff>
    </xdr:from>
    <xdr:to>
      <xdr:col>7</xdr:col>
      <xdr:colOff>12499</xdr:colOff>
      <xdr:row>28</xdr:row>
      <xdr:rowOff>26503</xdr:rowOff>
    </xdr:to>
    <xdr:cxnSp macro="">
      <xdr:nvCxnSpPr>
        <xdr:cNvPr id="110" name="Conector recto 109">
          <a:extLst>
            <a:ext uri="{FF2B5EF4-FFF2-40B4-BE49-F238E27FC236}">
              <a16:creationId xmlns:a16="http://schemas.microsoft.com/office/drawing/2014/main" id="{0AB34900-C173-4A98-8121-AD4FF84B3617}"/>
            </a:ext>
          </a:extLst>
        </xdr:cNvPr>
        <xdr:cNvCxnSpPr/>
      </xdr:nvCxnSpPr>
      <xdr:spPr>
        <a:xfrm rot="319262">
          <a:off x="5738652" y="5071129"/>
          <a:ext cx="17172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46224</xdr:colOff>
      <xdr:row>27</xdr:row>
      <xdr:rowOff>135274</xdr:rowOff>
    </xdr:from>
    <xdr:to>
      <xdr:col>7</xdr:col>
      <xdr:colOff>104362</xdr:colOff>
      <xdr:row>28</xdr:row>
      <xdr:rowOff>13831</xdr:rowOff>
    </xdr:to>
    <xdr:cxnSp macro="">
      <xdr:nvCxnSpPr>
        <xdr:cNvPr id="111" name="Conector recto 110">
          <a:extLst>
            <a:ext uri="{FF2B5EF4-FFF2-40B4-BE49-F238E27FC236}">
              <a16:creationId xmlns:a16="http://schemas.microsoft.com/office/drawing/2014/main" id="{938C2E9D-5A70-4BAB-A837-985498FA1E37}"/>
            </a:ext>
          </a:extLst>
        </xdr:cNvPr>
        <xdr:cNvCxnSpPr/>
      </xdr:nvCxnSpPr>
      <xdr:spPr>
        <a:xfrm rot="319262">
          <a:off x="5944104" y="5073034"/>
          <a:ext cx="58138" cy="6143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759811</xdr:colOff>
      <xdr:row>27</xdr:row>
      <xdr:rowOff>132557</xdr:rowOff>
    </xdr:from>
    <xdr:to>
      <xdr:col>7</xdr:col>
      <xdr:colOff>64949</xdr:colOff>
      <xdr:row>28</xdr:row>
      <xdr:rowOff>25691</xdr:rowOff>
    </xdr:to>
    <xdr:cxnSp macro="">
      <xdr:nvCxnSpPr>
        <xdr:cNvPr id="112" name="Conector recto 111">
          <a:extLst>
            <a:ext uri="{FF2B5EF4-FFF2-40B4-BE49-F238E27FC236}">
              <a16:creationId xmlns:a16="http://schemas.microsoft.com/office/drawing/2014/main" id="{7E2EA0C7-E1C0-4FE2-B866-2115698355A9}"/>
            </a:ext>
          </a:extLst>
        </xdr:cNvPr>
        <xdr:cNvCxnSpPr/>
      </xdr:nvCxnSpPr>
      <xdr:spPr>
        <a:xfrm rot="319262">
          <a:off x="5789011" y="5070317"/>
          <a:ext cx="17381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675856</xdr:colOff>
      <xdr:row>27</xdr:row>
      <xdr:rowOff>160503</xdr:rowOff>
    </xdr:from>
    <xdr:to>
      <xdr:col>6</xdr:col>
      <xdr:colOff>719357</xdr:colOff>
      <xdr:row>28</xdr:row>
      <xdr:rowOff>27095</xdr:rowOff>
    </xdr:to>
    <xdr:cxnSp macro="">
      <xdr:nvCxnSpPr>
        <xdr:cNvPr id="113" name="Conector recto 112">
          <a:extLst>
            <a:ext uri="{FF2B5EF4-FFF2-40B4-BE49-F238E27FC236}">
              <a16:creationId xmlns:a16="http://schemas.microsoft.com/office/drawing/2014/main" id="{2209F577-E5CF-4BEF-9292-C98416A451DE}"/>
            </a:ext>
          </a:extLst>
        </xdr:cNvPr>
        <xdr:cNvCxnSpPr/>
      </xdr:nvCxnSpPr>
      <xdr:spPr>
        <a:xfrm rot="319262">
          <a:off x="5705056" y="5098263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589763</xdr:colOff>
      <xdr:row>27</xdr:row>
      <xdr:rowOff>106536</xdr:rowOff>
    </xdr:from>
    <xdr:to>
      <xdr:col>6</xdr:col>
      <xdr:colOff>623100</xdr:colOff>
      <xdr:row>27</xdr:row>
      <xdr:rowOff>147017</xdr:rowOff>
    </xdr:to>
    <xdr:cxnSp macro="">
      <xdr:nvCxnSpPr>
        <xdr:cNvPr id="114" name="Conector recto 113">
          <a:extLst>
            <a:ext uri="{FF2B5EF4-FFF2-40B4-BE49-F238E27FC236}">
              <a16:creationId xmlns:a16="http://schemas.microsoft.com/office/drawing/2014/main" id="{442E592C-8E5B-4CE3-B51C-C62221CE2E2E}"/>
            </a:ext>
          </a:extLst>
        </xdr:cNvPr>
        <xdr:cNvCxnSpPr/>
      </xdr:nvCxnSpPr>
      <xdr:spPr>
        <a:xfrm rot="319262">
          <a:off x="5618963" y="5044296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97172</xdr:colOff>
      <xdr:row>27</xdr:row>
      <xdr:rowOff>141193</xdr:rowOff>
    </xdr:from>
    <xdr:to>
      <xdr:col>7</xdr:col>
      <xdr:colOff>130509</xdr:colOff>
      <xdr:row>27</xdr:row>
      <xdr:rowOff>181674</xdr:rowOff>
    </xdr:to>
    <xdr:cxnSp macro="">
      <xdr:nvCxnSpPr>
        <xdr:cNvPr id="115" name="Conector recto 114">
          <a:extLst>
            <a:ext uri="{FF2B5EF4-FFF2-40B4-BE49-F238E27FC236}">
              <a16:creationId xmlns:a16="http://schemas.microsoft.com/office/drawing/2014/main" id="{AE0D05CC-1262-4DC6-81DE-259BE5154909}"/>
            </a:ext>
          </a:extLst>
        </xdr:cNvPr>
        <xdr:cNvCxnSpPr/>
      </xdr:nvCxnSpPr>
      <xdr:spPr>
        <a:xfrm rot="319262">
          <a:off x="5995052" y="507895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8691</xdr:colOff>
      <xdr:row>27</xdr:row>
      <xdr:rowOff>134357</xdr:rowOff>
    </xdr:from>
    <xdr:to>
      <xdr:col>7</xdr:col>
      <xdr:colOff>169223</xdr:colOff>
      <xdr:row>28</xdr:row>
      <xdr:rowOff>106479</xdr:rowOff>
    </xdr:to>
    <xdr:cxnSp macro="">
      <xdr:nvCxnSpPr>
        <xdr:cNvPr id="116" name="Conector recto 115">
          <a:extLst>
            <a:ext uri="{FF2B5EF4-FFF2-40B4-BE49-F238E27FC236}">
              <a16:creationId xmlns:a16="http://schemas.microsoft.com/office/drawing/2014/main" id="{78DB1806-A198-43A8-AFFB-4B638B7B441A}"/>
            </a:ext>
          </a:extLst>
        </xdr:cNvPr>
        <xdr:cNvCxnSpPr/>
      </xdr:nvCxnSpPr>
      <xdr:spPr>
        <a:xfrm rot="319262" flipH="1">
          <a:off x="5906571" y="5072117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73533</xdr:colOff>
      <xdr:row>27</xdr:row>
      <xdr:rowOff>144510</xdr:rowOff>
    </xdr:from>
    <xdr:to>
      <xdr:col>7</xdr:col>
      <xdr:colOff>222450</xdr:colOff>
      <xdr:row>28</xdr:row>
      <xdr:rowOff>111289</xdr:rowOff>
    </xdr:to>
    <xdr:cxnSp macro="">
      <xdr:nvCxnSpPr>
        <xdr:cNvPr id="117" name="Conector recto 116">
          <a:extLst>
            <a:ext uri="{FF2B5EF4-FFF2-40B4-BE49-F238E27FC236}">
              <a16:creationId xmlns:a16="http://schemas.microsoft.com/office/drawing/2014/main" id="{F9374777-DCC3-4F97-891B-19C3AA2B569A}"/>
            </a:ext>
          </a:extLst>
        </xdr:cNvPr>
        <xdr:cNvCxnSpPr/>
      </xdr:nvCxnSpPr>
      <xdr:spPr>
        <a:xfrm rot="319262" flipH="1">
          <a:off x="5971413" y="5082270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229599</xdr:colOff>
      <xdr:row>27</xdr:row>
      <xdr:rowOff>159647</xdr:rowOff>
    </xdr:from>
    <xdr:to>
      <xdr:col>7</xdr:col>
      <xdr:colOff>294646</xdr:colOff>
      <xdr:row>28</xdr:row>
      <xdr:rowOff>52781</xdr:rowOff>
    </xdr:to>
    <xdr:cxnSp macro="">
      <xdr:nvCxnSpPr>
        <xdr:cNvPr id="118" name="Conector recto 117">
          <a:extLst>
            <a:ext uri="{FF2B5EF4-FFF2-40B4-BE49-F238E27FC236}">
              <a16:creationId xmlns:a16="http://schemas.microsoft.com/office/drawing/2014/main" id="{3BD55527-DAA0-4970-9AF8-96F6C81D73C2}"/>
            </a:ext>
          </a:extLst>
        </xdr:cNvPr>
        <xdr:cNvCxnSpPr/>
      </xdr:nvCxnSpPr>
      <xdr:spPr>
        <a:xfrm rot="319262">
          <a:off x="6127479" y="5097407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334445</xdr:colOff>
      <xdr:row>27</xdr:row>
      <xdr:rowOff>164105</xdr:rowOff>
    </xdr:from>
    <xdr:to>
      <xdr:col>7</xdr:col>
      <xdr:colOff>384451</xdr:colOff>
      <xdr:row>28</xdr:row>
      <xdr:rowOff>30755</xdr:rowOff>
    </xdr:to>
    <xdr:cxnSp macro="">
      <xdr:nvCxnSpPr>
        <xdr:cNvPr id="119" name="Conector recto 118">
          <a:extLst>
            <a:ext uri="{FF2B5EF4-FFF2-40B4-BE49-F238E27FC236}">
              <a16:creationId xmlns:a16="http://schemas.microsoft.com/office/drawing/2014/main" id="{16AC9D49-3E87-4DD6-8476-DE7EF6543F7A}"/>
            </a:ext>
          </a:extLst>
        </xdr:cNvPr>
        <xdr:cNvCxnSpPr/>
      </xdr:nvCxnSpPr>
      <xdr:spPr>
        <a:xfrm rot="319262">
          <a:off x="6232325" y="5101865"/>
          <a:ext cx="5000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279958</xdr:colOff>
      <xdr:row>27</xdr:row>
      <xdr:rowOff>158834</xdr:rowOff>
    </xdr:from>
    <xdr:to>
      <xdr:col>7</xdr:col>
      <xdr:colOff>347096</xdr:colOff>
      <xdr:row>28</xdr:row>
      <xdr:rowOff>51968</xdr:rowOff>
    </xdr:to>
    <xdr:cxnSp macro="">
      <xdr:nvCxnSpPr>
        <xdr:cNvPr id="120" name="Conector recto 119">
          <a:extLst>
            <a:ext uri="{FF2B5EF4-FFF2-40B4-BE49-F238E27FC236}">
              <a16:creationId xmlns:a16="http://schemas.microsoft.com/office/drawing/2014/main" id="{6E96AC24-A90E-4581-AAB9-ADE396FE5309}"/>
            </a:ext>
          </a:extLst>
        </xdr:cNvPr>
        <xdr:cNvCxnSpPr/>
      </xdr:nvCxnSpPr>
      <xdr:spPr>
        <a:xfrm rot="319262">
          <a:off x="6177838" y="5096594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196003</xdr:colOff>
      <xdr:row>27</xdr:row>
      <xdr:rowOff>186780</xdr:rowOff>
    </xdr:from>
    <xdr:to>
      <xdr:col>7</xdr:col>
      <xdr:colOff>239504</xdr:colOff>
      <xdr:row>28</xdr:row>
      <xdr:rowOff>53372</xdr:rowOff>
    </xdr:to>
    <xdr:cxnSp macro="">
      <xdr:nvCxnSpPr>
        <xdr:cNvPr id="121" name="Conector recto 120">
          <a:extLst>
            <a:ext uri="{FF2B5EF4-FFF2-40B4-BE49-F238E27FC236}">
              <a16:creationId xmlns:a16="http://schemas.microsoft.com/office/drawing/2014/main" id="{0702CB99-CF45-471E-A7EC-8D2B171E3BE2}"/>
            </a:ext>
          </a:extLst>
        </xdr:cNvPr>
        <xdr:cNvCxnSpPr/>
      </xdr:nvCxnSpPr>
      <xdr:spPr>
        <a:xfrm rot="319262">
          <a:off x="6093883" y="511692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289451</xdr:colOff>
      <xdr:row>27</xdr:row>
      <xdr:rowOff>160507</xdr:rowOff>
    </xdr:from>
    <xdr:to>
      <xdr:col>7</xdr:col>
      <xdr:colOff>449983</xdr:colOff>
      <xdr:row>28</xdr:row>
      <xdr:rowOff>132629</xdr:rowOff>
    </xdr:to>
    <xdr:cxnSp macro="">
      <xdr:nvCxnSpPr>
        <xdr:cNvPr id="122" name="Conector recto 121">
          <a:extLst>
            <a:ext uri="{FF2B5EF4-FFF2-40B4-BE49-F238E27FC236}">
              <a16:creationId xmlns:a16="http://schemas.microsoft.com/office/drawing/2014/main" id="{6BF25C55-74D4-42AF-B4A4-D8D5B3CE2C42}"/>
            </a:ext>
          </a:extLst>
        </xdr:cNvPr>
        <xdr:cNvCxnSpPr/>
      </xdr:nvCxnSpPr>
      <xdr:spPr>
        <a:xfrm rot="319262" flipH="1">
          <a:off x="6187331" y="5098267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348666</xdr:colOff>
      <xdr:row>27</xdr:row>
      <xdr:rowOff>170399</xdr:rowOff>
    </xdr:from>
    <xdr:to>
      <xdr:col>7</xdr:col>
      <xdr:colOff>503333</xdr:colOff>
      <xdr:row>28</xdr:row>
      <xdr:rowOff>134796</xdr:rowOff>
    </xdr:to>
    <xdr:cxnSp macro="">
      <xdr:nvCxnSpPr>
        <xdr:cNvPr id="123" name="Conector recto 122">
          <a:extLst>
            <a:ext uri="{FF2B5EF4-FFF2-40B4-BE49-F238E27FC236}">
              <a16:creationId xmlns:a16="http://schemas.microsoft.com/office/drawing/2014/main" id="{38E9A890-7F74-4920-8C7C-899AC3167E1A}"/>
            </a:ext>
          </a:extLst>
        </xdr:cNvPr>
        <xdr:cNvCxnSpPr/>
      </xdr:nvCxnSpPr>
      <xdr:spPr>
        <a:xfrm rot="319262" flipH="1">
          <a:off x="6246546" y="5108159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510359</xdr:colOff>
      <xdr:row>27</xdr:row>
      <xdr:rowOff>185797</xdr:rowOff>
    </xdr:from>
    <xdr:to>
      <xdr:col>7</xdr:col>
      <xdr:colOff>575406</xdr:colOff>
      <xdr:row>28</xdr:row>
      <xdr:rowOff>78931</xdr:rowOff>
    </xdr:to>
    <xdr:cxnSp macro="">
      <xdr:nvCxnSpPr>
        <xdr:cNvPr id="124" name="Conector recto 123">
          <a:extLst>
            <a:ext uri="{FF2B5EF4-FFF2-40B4-BE49-F238E27FC236}">
              <a16:creationId xmlns:a16="http://schemas.microsoft.com/office/drawing/2014/main" id="{45051B8D-865B-4E2D-B87D-F27A3856D64F}"/>
            </a:ext>
          </a:extLst>
        </xdr:cNvPr>
        <xdr:cNvCxnSpPr/>
      </xdr:nvCxnSpPr>
      <xdr:spPr>
        <a:xfrm rot="319262">
          <a:off x="6408239" y="5123557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609131</xdr:colOff>
      <xdr:row>27</xdr:row>
      <xdr:rowOff>187702</xdr:rowOff>
    </xdr:from>
    <xdr:to>
      <xdr:col>7</xdr:col>
      <xdr:colOff>667269</xdr:colOff>
      <xdr:row>28</xdr:row>
      <xdr:rowOff>66259</xdr:rowOff>
    </xdr:to>
    <xdr:cxnSp macro="">
      <xdr:nvCxnSpPr>
        <xdr:cNvPr id="125" name="Conector recto 124">
          <a:extLst>
            <a:ext uri="{FF2B5EF4-FFF2-40B4-BE49-F238E27FC236}">
              <a16:creationId xmlns:a16="http://schemas.microsoft.com/office/drawing/2014/main" id="{5C0A480C-953D-41DF-927D-1BFE21E07651}"/>
            </a:ext>
          </a:extLst>
        </xdr:cNvPr>
        <xdr:cNvCxnSpPr/>
      </xdr:nvCxnSpPr>
      <xdr:spPr>
        <a:xfrm rot="319262">
          <a:off x="6507011" y="5117842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560718</xdr:colOff>
      <xdr:row>27</xdr:row>
      <xdr:rowOff>184985</xdr:rowOff>
    </xdr:from>
    <xdr:to>
      <xdr:col>7</xdr:col>
      <xdr:colOff>627856</xdr:colOff>
      <xdr:row>28</xdr:row>
      <xdr:rowOff>78119</xdr:rowOff>
    </xdr:to>
    <xdr:cxnSp macro="">
      <xdr:nvCxnSpPr>
        <xdr:cNvPr id="126" name="Conector recto 125">
          <a:extLst>
            <a:ext uri="{FF2B5EF4-FFF2-40B4-BE49-F238E27FC236}">
              <a16:creationId xmlns:a16="http://schemas.microsoft.com/office/drawing/2014/main" id="{26F0796F-5416-4DDD-9256-F2CED91476F6}"/>
            </a:ext>
          </a:extLst>
        </xdr:cNvPr>
        <xdr:cNvCxnSpPr/>
      </xdr:nvCxnSpPr>
      <xdr:spPr>
        <a:xfrm rot="319262">
          <a:off x="6458598" y="5122745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476763</xdr:colOff>
      <xdr:row>28</xdr:row>
      <xdr:rowOff>22431</xdr:rowOff>
    </xdr:from>
    <xdr:to>
      <xdr:col>7</xdr:col>
      <xdr:colOff>520264</xdr:colOff>
      <xdr:row>28</xdr:row>
      <xdr:rowOff>79523</xdr:rowOff>
    </xdr:to>
    <xdr:cxnSp macro="">
      <xdr:nvCxnSpPr>
        <xdr:cNvPr id="127" name="Conector recto 126">
          <a:extLst>
            <a:ext uri="{FF2B5EF4-FFF2-40B4-BE49-F238E27FC236}">
              <a16:creationId xmlns:a16="http://schemas.microsoft.com/office/drawing/2014/main" id="{F40B3E84-67CD-4DDC-9E16-B34C010BCDBC}"/>
            </a:ext>
          </a:extLst>
        </xdr:cNvPr>
        <xdr:cNvCxnSpPr/>
      </xdr:nvCxnSpPr>
      <xdr:spPr>
        <a:xfrm rot="319262">
          <a:off x="6374643" y="5143071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390670</xdr:colOff>
      <xdr:row>27</xdr:row>
      <xdr:rowOff>158964</xdr:rowOff>
    </xdr:from>
    <xdr:to>
      <xdr:col>7</xdr:col>
      <xdr:colOff>424007</xdr:colOff>
      <xdr:row>28</xdr:row>
      <xdr:rowOff>8945</xdr:rowOff>
    </xdr:to>
    <xdr:cxnSp macro="">
      <xdr:nvCxnSpPr>
        <xdr:cNvPr id="128" name="Conector recto 127">
          <a:extLst>
            <a:ext uri="{FF2B5EF4-FFF2-40B4-BE49-F238E27FC236}">
              <a16:creationId xmlns:a16="http://schemas.microsoft.com/office/drawing/2014/main" id="{4B352DCE-904F-4A59-944F-A734F6FCBCB6}"/>
            </a:ext>
          </a:extLst>
        </xdr:cNvPr>
        <xdr:cNvCxnSpPr/>
      </xdr:nvCxnSpPr>
      <xdr:spPr>
        <a:xfrm rot="319262">
          <a:off x="6288550" y="5096724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564924</xdr:colOff>
      <xdr:row>27</xdr:row>
      <xdr:rowOff>179354</xdr:rowOff>
    </xdr:from>
    <xdr:to>
      <xdr:col>7</xdr:col>
      <xdr:colOff>725456</xdr:colOff>
      <xdr:row>28</xdr:row>
      <xdr:rowOff>151476</xdr:rowOff>
    </xdr:to>
    <xdr:cxnSp macro="">
      <xdr:nvCxnSpPr>
        <xdr:cNvPr id="129" name="Conector recto 128">
          <a:extLst>
            <a:ext uri="{FF2B5EF4-FFF2-40B4-BE49-F238E27FC236}">
              <a16:creationId xmlns:a16="http://schemas.microsoft.com/office/drawing/2014/main" id="{CD9AD813-81A5-4E2C-BFD2-1349580E7DDD}"/>
            </a:ext>
          </a:extLst>
        </xdr:cNvPr>
        <xdr:cNvCxnSpPr/>
      </xdr:nvCxnSpPr>
      <xdr:spPr>
        <a:xfrm rot="319262" flipH="1">
          <a:off x="6462804" y="5117114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629766</xdr:colOff>
      <xdr:row>27</xdr:row>
      <xdr:rowOff>189507</xdr:rowOff>
    </xdr:from>
    <xdr:to>
      <xdr:col>8</xdr:col>
      <xdr:colOff>16683</xdr:colOff>
      <xdr:row>28</xdr:row>
      <xdr:rowOff>156286</xdr:rowOff>
    </xdr:to>
    <xdr:cxnSp macro="">
      <xdr:nvCxnSpPr>
        <xdr:cNvPr id="130" name="Conector recto 129">
          <a:extLst>
            <a:ext uri="{FF2B5EF4-FFF2-40B4-BE49-F238E27FC236}">
              <a16:creationId xmlns:a16="http://schemas.microsoft.com/office/drawing/2014/main" id="{3000269C-70C4-4F2E-8ACF-DECE0F6B67F9}"/>
            </a:ext>
          </a:extLst>
        </xdr:cNvPr>
        <xdr:cNvCxnSpPr/>
      </xdr:nvCxnSpPr>
      <xdr:spPr>
        <a:xfrm rot="319262" flipH="1">
          <a:off x="6527646" y="5119647"/>
          <a:ext cx="3013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23832</xdr:colOff>
      <xdr:row>28</xdr:row>
      <xdr:rowOff>14144</xdr:rowOff>
    </xdr:from>
    <xdr:to>
      <xdr:col>8</xdr:col>
      <xdr:colOff>88879</xdr:colOff>
      <xdr:row>28</xdr:row>
      <xdr:rowOff>97778</xdr:rowOff>
    </xdr:to>
    <xdr:cxnSp macro="">
      <xdr:nvCxnSpPr>
        <xdr:cNvPr id="131" name="Conector recto 130">
          <a:extLst>
            <a:ext uri="{FF2B5EF4-FFF2-40B4-BE49-F238E27FC236}">
              <a16:creationId xmlns:a16="http://schemas.microsoft.com/office/drawing/2014/main" id="{780F3670-F59B-4DDC-8186-C00A64B91231}"/>
            </a:ext>
          </a:extLst>
        </xdr:cNvPr>
        <xdr:cNvCxnSpPr/>
      </xdr:nvCxnSpPr>
      <xdr:spPr>
        <a:xfrm rot="319262">
          <a:off x="6836112" y="513478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128678</xdr:colOff>
      <xdr:row>28</xdr:row>
      <xdr:rowOff>18603</xdr:rowOff>
    </xdr:from>
    <xdr:to>
      <xdr:col>8</xdr:col>
      <xdr:colOff>178684</xdr:colOff>
      <xdr:row>28</xdr:row>
      <xdr:rowOff>75753</xdr:rowOff>
    </xdr:to>
    <xdr:cxnSp macro="">
      <xdr:nvCxnSpPr>
        <xdr:cNvPr id="132" name="Conector recto 131">
          <a:extLst>
            <a:ext uri="{FF2B5EF4-FFF2-40B4-BE49-F238E27FC236}">
              <a16:creationId xmlns:a16="http://schemas.microsoft.com/office/drawing/2014/main" id="{58D802B1-0EBE-42F8-89BA-C240B5494CCD}"/>
            </a:ext>
          </a:extLst>
        </xdr:cNvPr>
        <xdr:cNvCxnSpPr/>
      </xdr:nvCxnSpPr>
      <xdr:spPr>
        <a:xfrm rot="319262">
          <a:off x="6940958" y="5139243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74191</xdr:colOff>
      <xdr:row>28</xdr:row>
      <xdr:rowOff>13332</xdr:rowOff>
    </xdr:from>
    <xdr:to>
      <xdr:col>8</xdr:col>
      <xdr:colOff>141329</xdr:colOff>
      <xdr:row>28</xdr:row>
      <xdr:rowOff>96966</xdr:rowOff>
    </xdr:to>
    <xdr:cxnSp macro="">
      <xdr:nvCxnSpPr>
        <xdr:cNvPr id="133" name="Conector recto 132">
          <a:extLst>
            <a:ext uri="{FF2B5EF4-FFF2-40B4-BE49-F238E27FC236}">
              <a16:creationId xmlns:a16="http://schemas.microsoft.com/office/drawing/2014/main" id="{9234B4FD-830F-42D3-8CB8-A116526895F7}"/>
            </a:ext>
          </a:extLst>
        </xdr:cNvPr>
        <xdr:cNvCxnSpPr/>
      </xdr:nvCxnSpPr>
      <xdr:spPr>
        <a:xfrm rot="319262">
          <a:off x="6886471" y="513397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752236</xdr:colOff>
      <xdr:row>28</xdr:row>
      <xdr:rowOff>41278</xdr:rowOff>
    </xdr:from>
    <xdr:to>
      <xdr:col>8</xdr:col>
      <xdr:colOff>33737</xdr:colOff>
      <xdr:row>28</xdr:row>
      <xdr:rowOff>98370</xdr:rowOff>
    </xdr:to>
    <xdr:cxnSp macro="">
      <xdr:nvCxnSpPr>
        <xdr:cNvPr id="134" name="Conector recto 133">
          <a:extLst>
            <a:ext uri="{FF2B5EF4-FFF2-40B4-BE49-F238E27FC236}">
              <a16:creationId xmlns:a16="http://schemas.microsoft.com/office/drawing/2014/main" id="{C7201EA1-922A-4984-8545-37BCF409EA03}"/>
            </a:ext>
          </a:extLst>
        </xdr:cNvPr>
        <xdr:cNvCxnSpPr/>
      </xdr:nvCxnSpPr>
      <xdr:spPr>
        <a:xfrm rot="319262">
          <a:off x="6650116" y="5161918"/>
          <a:ext cx="1959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83684</xdr:colOff>
      <xdr:row>28</xdr:row>
      <xdr:rowOff>15005</xdr:rowOff>
    </xdr:from>
    <xdr:to>
      <xdr:col>8</xdr:col>
      <xdr:colOff>244216</xdr:colOff>
      <xdr:row>28</xdr:row>
      <xdr:rowOff>177627</xdr:rowOff>
    </xdr:to>
    <xdr:cxnSp macro="">
      <xdr:nvCxnSpPr>
        <xdr:cNvPr id="135" name="Conector recto 134">
          <a:extLst>
            <a:ext uri="{FF2B5EF4-FFF2-40B4-BE49-F238E27FC236}">
              <a16:creationId xmlns:a16="http://schemas.microsoft.com/office/drawing/2014/main" id="{0D3C7B75-E468-43D4-90F9-0E28036517F3}"/>
            </a:ext>
          </a:extLst>
        </xdr:cNvPr>
        <xdr:cNvCxnSpPr/>
      </xdr:nvCxnSpPr>
      <xdr:spPr>
        <a:xfrm rot="319262" flipH="1">
          <a:off x="6895964" y="5135645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142899</xdr:colOff>
      <xdr:row>28</xdr:row>
      <xdr:rowOff>24896</xdr:rowOff>
    </xdr:from>
    <xdr:to>
      <xdr:col>8</xdr:col>
      <xdr:colOff>297566</xdr:colOff>
      <xdr:row>28</xdr:row>
      <xdr:rowOff>179793</xdr:rowOff>
    </xdr:to>
    <xdr:cxnSp macro="">
      <xdr:nvCxnSpPr>
        <xdr:cNvPr id="136" name="Conector recto 135">
          <a:extLst>
            <a:ext uri="{FF2B5EF4-FFF2-40B4-BE49-F238E27FC236}">
              <a16:creationId xmlns:a16="http://schemas.microsoft.com/office/drawing/2014/main" id="{8C2C2C2E-F86E-44CB-AAE3-382C5D13C1F5}"/>
            </a:ext>
          </a:extLst>
        </xdr:cNvPr>
        <xdr:cNvCxnSpPr/>
      </xdr:nvCxnSpPr>
      <xdr:spPr>
        <a:xfrm rot="319262" flipH="1">
          <a:off x="6955179" y="5145536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304591</xdr:colOff>
      <xdr:row>28</xdr:row>
      <xdr:rowOff>40294</xdr:rowOff>
    </xdr:from>
    <xdr:to>
      <xdr:col>8</xdr:col>
      <xdr:colOff>369638</xdr:colOff>
      <xdr:row>28</xdr:row>
      <xdr:rowOff>123928</xdr:rowOff>
    </xdr:to>
    <xdr:cxnSp macro="">
      <xdr:nvCxnSpPr>
        <xdr:cNvPr id="137" name="Conector recto 136">
          <a:extLst>
            <a:ext uri="{FF2B5EF4-FFF2-40B4-BE49-F238E27FC236}">
              <a16:creationId xmlns:a16="http://schemas.microsoft.com/office/drawing/2014/main" id="{DACF5763-F890-40E4-ADA5-6CE9900A5C31}"/>
            </a:ext>
          </a:extLst>
        </xdr:cNvPr>
        <xdr:cNvCxnSpPr/>
      </xdr:nvCxnSpPr>
      <xdr:spPr>
        <a:xfrm rot="319262">
          <a:off x="7116871" y="516093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354951</xdr:colOff>
      <xdr:row>28</xdr:row>
      <xdr:rowOff>39482</xdr:rowOff>
    </xdr:from>
    <xdr:to>
      <xdr:col>8</xdr:col>
      <xdr:colOff>422089</xdr:colOff>
      <xdr:row>28</xdr:row>
      <xdr:rowOff>123116</xdr:rowOff>
    </xdr:to>
    <xdr:cxnSp macro="">
      <xdr:nvCxnSpPr>
        <xdr:cNvPr id="138" name="Conector recto 137">
          <a:extLst>
            <a:ext uri="{FF2B5EF4-FFF2-40B4-BE49-F238E27FC236}">
              <a16:creationId xmlns:a16="http://schemas.microsoft.com/office/drawing/2014/main" id="{752EB646-45C1-4D16-8595-87859779DF36}"/>
            </a:ext>
          </a:extLst>
        </xdr:cNvPr>
        <xdr:cNvCxnSpPr/>
      </xdr:nvCxnSpPr>
      <xdr:spPr>
        <a:xfrm rot="319262">
          <a:off x="7167231" y="516012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270996</xdr:colOff>
      <xdr:row>28</xdr:row>
      <xdr:rowOff>67428</xdr:rowOff>
    </xdr:from>
    <xdr:to>
      <xdr:col>8</xdr:col>
      <xdr:colOff>314497</xdr:colOff>
      <xdr:row>28</xdr:row>
      <xdr:rowOff>124520</xdr:rowOff>
    </xdr:to>
    <xdr:cxnSp macro="">
      <xdr:nvCxnSpPr>
        <xdr:cNvPr id="139" name="Conector recto 138">
          <a:extLst>
            <a:ext uri="{FF2B5EF4-FFF2-40B4-BE49-F238E27FC236}">
              <a16:creationId xmlns:a16="http://schemas.microsoft.com/office/drawing/2014/main" id="{31C1B59B-06F6-454E-8950-E7926A13AF68}"/>
            </a:ext>
          </a:extLst>
        </xdr:cNvPr>
        <xdr:cNvCxnSpPr/>
      </xdr:nvCxnSpPr>
      <xdr:spPr>
        <a:xfrm rot="319262">
          <a:off x="7083276" y="518806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184902</xdr:colOff>
      <xdr:row>28</xdr:row>
      <xdr:rowOff>13461</xdr:rowOff>
    </xdr:from>
    <xdr:to>
      <xdr:col>8</xdr:col>
      <xdr:colOff>218239</xdr:colOff>
      <xdr:row>28</xdr:row>
      <xdr:rowOff>53942</xdr:rowOff>
    </xdr:to>
    <xdr:cxnSp macro="">
      <xdr:nvCxnSpPr>
        <xdr:cNvPr id="140" name="Conector recto 139">
          <a:extLst>
            <a:ext uri="{FF2B5EF4-FFF2-40B4-BE49-F238E27FC236}">
              <a16:creationId xmlns:a16="http://schemas.microsoft.com/office/drawing/2014/main" id="{2449FD32-83B8-439B-B874-9566A0DABB3B}"/>
            </a:ext>
          </a:extLst>
        </xdr:cNvPr>
        <xdr:cNvCxnSpPr/>
      </xdr:nvCxnSpPr>
      <xdr:spPr>
        <a:xfrm rot="319262">
          <a:off x="6997182" y="5134101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476250</xdr:colOff>
      <xdr:row>26</xdr:row>
      <xdr:rowOff>57150</xdr:rowOff>
    </xdr:from>
    <xdr:to>
      <xdr:col>7</xdr:col>
      <xdr:colOff>504825</xdr:colOff>
      <xdr:row>27</xdr:row>
      <xdr:rowOff>76200</xdr:rowOff>
    </xdr:to>
    <xdr:cxnSp macro="">
      <xdr:nvCxnSpPr>
        <xdr:cNvPr id="141" name="Conector recto de flecha 140">
          <a:extLst>
            <a:ext uri="{FF2B5EF4-FFF2-40B4-BE49-F238E27FC236}">
              <a16:creationId xmlns:a16="http://schemas.microsoft.com/office/drawing/2014/main" id="{F9E9827D-F34E-4FDF-BA1A-FD41CA394788}"/>
            </a:ext>
          </a:extLst>
        </xdr:cNvPr>
        <xdr:cNvCxnSpPr/>
      </xdr:nvCxnSpPr>
      <xdr:spPr>
        <a:xfrm flipH="1">
          <a:off x="6374130" y="4812030"/>
          <a:ext cx="28575" cy="20193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438150</xdr:colOff>
      <xdr:row>27</xdr:row>
      <xdr:rowOff>152400</xdr:rowOff>
    </xdr:from>
    <xdr:to>
      <xdr:col>7</xdr:col>
      <xdr:colOff>476251</xdr:colOff>
      <xdr:row>29</xdr:row>
      <xdr:rowOff>28575</xdr:rowOff>
    </xdr:to>
    <xdr:cxnSp macro="">
      <xdr:nvCxnSpPr>
        <xdr:cNvPr id="142" name="Conector recto de flecha 141">
          <a:extLst>
            <a:ext uri="{FF2B5EF4-FFF2-40B4-BE49-F238E27FC236}">
              <a16:creationId xmlns:a16="http://schemas.microsoft.com/office/drawing/2014/main" id="{C9E5DEB6-ABB8-47C9-8973-937ED43802D0}"/>
            </a:ext>
          </a:extLst>
        </xdr:cNvPr>
        <xdr:cNvCxnSpPr/>
      </xdr:nvCxnSpPr>
      <xdr:spPr>
        <a:xfrm flipV="1">
          <a:off x="6336030" y="5090160"/>
          <a:ext cx="38101" cy="24193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323850</xdr:colOff>
      <xdr:row>29</xdr:row>
      <xdr:rowOff>161925</xdr:rowOff>
    </xdr:from>
    <xdr:to>
      <xdr:col>8</xdr:col>
      <xdr:colOff>361950</xdr:colOff>
      <xdr:row>29</xdr:row>
      <xdr:rowOff>161925</xdr:rowOff>
    </xdr:to>
    <xdr:cxnSp macro="">
      <xdr:nvCxnSpPr>
        <xdr:cNvPr id="143" name="Conector recto de flecha 142">
          <a:extLst>
            <a:ext uri="{FF2B5EF4-FFF2-40B4-BE49-F238E27FC236}">
              <a16:creationId xmlns:a16="http://schemas.microsoft.com/office/drawing/2014/main" id="{98352454-CCEB-4C2E-891E-C50A2541525C}"/>
            </a:ext>
          </a:extLst>
        </xdr:cNvPr>
        <xdr:cNvCxnSpPr/>
      </xdr:nvCxnSpPr>
      <xdr:spPr>
        <a:xfrm>
          <a:off x="3768090" y="5465445"/>
          <a:ext cx="340614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123826</xdr:colOff>
      <xdr:row>25</xdr:row>
      <xdr:rowOff>57150</xdr:rowOff>
    </xdr:from>
    <xdr:to>
      <xdr:col>4</xdr:col>
      <xdr:colOff>133350</xdr:colOff>
      <xdr:row>26</xdr:row>
      <xdr:rowOff>171450</xdr:rowOff>
    </xdr:to>
    <xdr:cxnSp macro="">
      <xdr:nvCxnSpPr>
        <xdr:cNvPr id="144" name="Conector recto de flecha 143">
          <a:extLst>
            <a:ext uri="{FF2B5EF4-FFF2-40B4-BE49-F238E27FC236}">
              <a16:creationId xmlns:a16="http://schemas.microsoft.com/office/drawing/2014/main" id="{4D7AE988-2F90-4133-8000-50780907B4F2}"/>
            </a:ext>
          </a:extLst>
        </xdr:cNvPr>
        <xdr:cNvCxnSpPr/>
      </xdr:nvCxnSpPr>
      <xdr:spPr>
        <a:xfrm flipH="1">
          <a:off x="3568066" y="4629150"/>
          <a:ext cx="9524" cy="29718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123826</xdr:colOff>
      <xdr:row>28</xdr:row>
      <xdr:rowOff>9526</xdr:rowOff>
    </xdr:from>
    <xdr:to>
      <xdr:col>4</xdr:col>
      <xdr:colOff>133350</xdr:colOff>
      <xdr:row>29</xdr:row>
      <xdr:rowOff>152400</xdr:rowOff>
    </xdr:to>
    <xdr:cxnSp macro="">
      <xdr:nvCxnSpPr>
        <xdr:cNvPr id="145" name="Conector recto de flecha 144">
          <a:extLst>
            <a:ext uri="{FF2B5EF4-FFF2-40B4-BE49-F238E27FC236}">
              <a16:creationId xmlns:a16="http://schemas.microsoft.com/office/drawing/2014/main" id="{B94A35C9-9B11-43E9-8290-2C4A47BD0753}"/>
            </a:ext>
          </a:extLst>
        </xdr:cNvPr>
        <xdr:cNvCxnSpPr/>
      </xdr:nvCxnSpPr>
      <xdr:spPr>
        <a:xfrm flipH="1" flipV="1">
          <a:off x="3568066" y="5130166"/>
          <a:ext cx="9524" cy="32575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361950</xdr:colOff>
      <xdr:row>21</xdr:row>
      <xdr:rowOff>0</xdr:rowOff>
    </xdr:from>
    <xdr:to>
      <xdr:col>10</xdr:col>
      <xdr:colOff>676275</xdr:colOff>
      <xdr:row>22</xdr:row>
      <xdr:rowOff>19050</xdr:rowOff>
    </xdr:to>
    <xdr:sp macro="" textlink="">
      <xdr:nvSpPr>
        <xdr:cNvPr id="146" name="Forma libre: forma 145">
          <a:extLst>
            <a:ext uri="{FF2B5EF4-FFF2-40B4-BE49-F238E27FC236}">
              <a16:creationId xmlns:a16="http://schemas.microsoft.com/office/drawing/2014/main" id="{74915F24-D64C-4D26-98FA-A5BEACDAEA05}"/>
            </a:ext>
          </a:extLst>
        </xdr:cNvPr>
        <xdr:cNvSpPr/>
      </xdr:nvSpPr>
      <xdr:spPr>
        <a:xfrm>
          <a:off x="3013710" y="3840480"/>
          <a:ext cx="6067425" cy="201930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5648325" h="209550">
              <a:moveTo>
                <a:pt x="0" y="0"/>
              </a:moveTo>
              <a:lnTo>
                <a:pt x="628650" y="0"/>
              </a:lnTo>
              <a:lnTo>
                <a:pt x="742950" y="200025"/>
              </a:lnTo>
              <a:cubicBezTo>
                <a:pt x="1273175" y="152400"/>
                <a:pt x="1689100" y="133350"/>
                <a:pt x="2247900" y="95250"/>
              </a:cubicBezTo>
              <a:lnTo>
                <a:pt x="3829050" y="209550"/>
              </a:lnTo>
              <a:lnTo>
                <a:pt x="4067175" y="9525"/>
              </a:lnTo>
              <a:lnTo>
                <a:pt x="5648325" y="9525"/>
              </a:lnTo>
            </a:path>
          </a:pathLst>
        </a:cu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4</xdr:col>
      <xdr:colOff>335346</xdr:colOff>
      <xdr:row>21</xdr:row>
      <xdr:rowOff>16877</xdr:rowOff>
    </xdr:from>
    <xdr:to>
      <xdr:col>8</xdr:col>
      <xdr:colOff>373446</xdr:colOff>
      <xdr:row>22</xdr:row>
      <xdr:rowOff>9196</xdr:rowOff>
    </xdr:to>
    <xdr:sp macro="" textlink="">
      <xdr:nvSpPr>
        <xdr:cNvPr id="147" name="Forma libre: forma 146">
          <a:extLst>
            <a:ext uri="{FF2B5EF4-FFF2-40B4-BE49-F238E27FC236}">
              <a16:creationId xmlns:a16="http://schemas.microsoft.com/office/drawing/2014/main" id="{5F0A65D1-385F-421C-856D-2EC50AFBC542}"/>
            </a:ext>
          </a:extLst>
        </xdr:cNvPr>
        <xdr:cNvSpPr/>
      </xdr:nvSpPr>
      <xdr:spPr>
        <a:xfrm>
          <a:off x="3779586" y="3857357"/>
          <a:ext cx="3406140" cy="175199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723900 w 5648325"/>
            <a:gd name="connsiteY1" fmla="*/ 7620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1504950 w 4924425"/>
            <a:gd name="connsiteY0" fmla="*/ 0 h 247650"/>
            <a:gd name="connsiteX1" fmla="*/ 0 w 4924425"/>
            <a:gd name="connsiteY1" fmla="*/ 114300 h 247650"/>
            <a:gd name="connsiteX2" fmla="*/ 19050 w 4924425"/>
            <a:gd name="connsiteY2" fmla="*/ 238125 h 247650"/>
            <a:gd name="connsiteX3" fmla="*/ 1524000 w 4924425"/>
            <a:gd name="connsiteY3" fmla="*/ 133350 h 247650"/>
            <a:gd name="connsiteX4" fmla="*/ 3105150 w 4924425"/>
            <a:gd name="connsiteY4" fmla="*/ 247650 h 247650"/>
            <a:gd name="connsiteX5" fmla="*/ 3343275 w 4924425"/>
            <a:gd name="connsiteY5" fmla="*/ 47625 h 247650"/>
            <a:gd name="connsiteX6" fmla="*/ 4924425 w 4924425"/>
            <a:gd name="connsiteY6" fmla="*/ 47625 h 247650"/>
            <a:gd name="connsiteX0" fmla="*/ 1504950 w 4924425"/>
            <a:gd name="connsiteY0" fmla="*/ 0 h 247650"/>
            <a:gd name="connsiteX1" fmla="*/ 0 w 4924425"/>
            <a:gd name="connsiteY1" fmla="*/ 114300 h 247650"/>
            <a:gd name="connsiteX2" fmla="*/ 19050 w 4924425"/>
            <a:gd name="connsiteY2" fmla="*/ 238125 h 247650"/>
            <a:gd name="connsiteX3" fmla="*/ 1524000 w 4924425"/>
            <a:gd name="connsiteY3" fmla="*/ 133350 h 247650"/>
            <a:gd name="connsiteX4" fmla="*/ 3105150 w 4924425"/>
            <a:gd name="connsiteY4" fmla="*/ 247650 h 247650"/>
            <a:gd name="connsiteX5" fmla="*/ 3124200 w 4924425"/>
            <a:gd name="connsiteY5" fmla="*/ 85725 h 247650"/>
            <a:gd name="connsiteX6" fmla="*/ 4924425 w 4924425"/>
            <a:gd name="connsiteY6" fmla="*/ 47625 h 247650"/>
            <a:gd name="connsiteX0" fmla="*/ 1504950 w 3124200"/>
            <a:gd name="connsiteY0" fmla="*/ 19050 h 266700"/>
            <a:gd name="connsiteX1" fmla="*/ 0 w 3124200"/>
            <a:gd name="connsiteY1" fmla="*/ 133350 h 266700"/>
            <a:gd name="connsiteX2" fmla="*/ 19050 w 3124200"/>
            <a:gd name="connsiteY2" fmla="*/ 257175 h 266700"/>
            <a:gd name="connsiteX3" fmla="*/ 1524000 w 3124200"/>
            <a:gd name="connsiteY3" fmla="*/ 152400 h 266700"/>
            <a:gd name="connsiteX4" fmla="*/ 3105150 w 3124200"/>
            <a:gd name="connsiteY4" fmla="*/ 266700 h 266700"/>
            <a:gd name="connsiteX5" fmla="*/ 3124200 w 3124200"/>
            <a:gd name="connsiteY5" fmla="*/ 104775 h 266700"/>
            <a:gd name="connsiteX6" fmla="*/ 1495425 w 3124200"/>
            <a:gd name="connsiteY6" fmla="*/ 0 h 266700"/>
            <a:gd name="connsiteX0" fmla="*/ 1504950 w 3124200"/>
            <a:gd name="connsiteY0" fmla="*/ 19050 h 266700"/>
            <a:gd name="connsiteX1" fmla="*/ 0 w 3124200"/>
            <a:gd name="connsiteY1" fmla="*/ 133350 h 266700"/>
            <a:gd name="connsiteX2" fmla="*/ 19050 w 3124200"/>
            <a:gd name="connsiteY2" fmla="*/ 257175 h 266700"/>
            <a:gd name="connsiteX3" fmla="*/ 1524000 w 3124200"/>
            <a:gd name="connsiteY3" fmla="*/ 152400 h 266700"/>
            <a:gd name="connsiteX4" fmla="*/ 3105150 w 3124200"/>
            <a:gd name="connsiteY4" fmla="*/ 266700 h 266700"/>
            <a:gd name="connsiteX5" fmla="*/ 3124200 w 3124200"/>
            <a:gd name="connsiteY5" fmla="*/ 152400 h 266700"/>
            <a:gd name="connsiteX6" fmla="*/ 1495425 w 3124200"/>
            <a:gd name="connsiteY6" fmla="*/ 0 h 266700"/>
            <a:gd name="connsiteX0" fmla="*/ 1504950 w 3124200"/>
            <a:gd name="connsiteY0" fmla="*/ 0 h 247650"/>
            <a:gd name="connsiteX1" fmla="*/ 0 w 3124200"/>
            <a:gd name="connsiteY1" fmla="*/ 114300 h 247650"/>
            <a:gd name="connsiteX2" fmla="*/ 19050 w 3124200"/>
            <a:gd name="connsiteY2" fmla="*/ 238125 h 247650"/>
            <a:gd name="connsiteX3" fmla="*/ 1524000 w 3124200"/>
            <a:gd name="connsiteY3" fmla="*/ 133350 h 247650"/>
            <a:gd name="connsiteX4" fmla="*/ 3105150 w 3124200"/>
            <a:gd name="connsiteY4" fmla="*/ 247650 h 247650"/>
            <a:gd name="connsiteX5" fmla="*/ 3124200 w 3124200"/>
            <a:gd name="connsiteY5" fmla="*/ 133350 h 247650"/>
            <a:gd name="connsiteX6" fmla="*/ 1514475 w 3124200"/>
            <a:gd name="connsiteY6" fmla="*/ 9525 h 247650"/>
            <a:gd name="connsiteX0" fmla="*/ 1504950 w 3124200"/>
            <a:gd name="connsiteY0" fmla="*/ 0 h 247650"/>
            <a:gd name="connsiteX1" fmla="*/ 0 w 3124200"/>
            <a:gd name="connsiteY1" fmla="*/ 114300 h 247650"/>
            <a:gd name="connsiteX2" fmla="*/ 19050 w 3124200"/>
            <a:gd name="connsiteY2" fmla="*/ 238125 h 247650"/>
            <a:gd name="connsiteX3" fmla="*/ 1524000 w 3124200"/>
            <a:gd name="connsiteY3" fmla="*/ 133350 h 247650"/>
            <a:gd name="connsiteX4" fmla="*/ 3105150 w 3124200"/>
            <a:gd name="connsiteY4" fmla="*/ 247650 h 247650"/>
            <a:gd name="connsiteX5" fmla="*/ 3124200 w 3124200"/>
            <a:gd name="connsiteY5" fmla="*/ 133350 h 247650"/>
            <a:gd name="connsiteX6" fmla="*/ 1514475 w 3124200"/>
            <a:gd name="connsiteY6" fmla="*/ 9525 h 247650"/>
            <a:gd name="connsiteX7" fmla="*/ 1504950 w 3124200"/>
            <a:gd name="connsiteY7" fmla="*/ 0 h 247650"/>
            <a:gd name="connsiteX0" fmla="*/ 1514475 w 3124200"/>
            <a:gd name="connsiteY0" fmla="*/ 0 h 238125"/>
            <a:gd name="connsiteX1" fmla="*/ 0 w 3124200"/>
            <a:gd name="connsiteY1" fmla="*/ 104775 h 238125"/>
            <a:gd name="connsiteX2" fmla="*/ 19050 w 3124200"/>
            <a:gd name="connsiteY2" fmla="*/ 228600 h 238125"/>
            <a:gd name="connsiteX3" fmla="*/ 1524000 w 3124200"/>
            <a:gd name="connsiteY3" fmla="*/ 123825 h 238125"/>
            <a:gd name="connsiteX4" fmla="*/ 3105150 w 3124200"/>
            <a:gd name="connsiteY4" fmla="*/ 238125 h 238125"/>
            <a:gd name="connsiteX5" fmla="*/ 3124200 w 3124200"/>
            <a:gd name="connsiteY5" fmla="*/ 123825 h 238125"/>
            <a:gd name="connsiteX6" fmla="*/ 1514475 w 3124200"/>
            <a:gd name="connsiteY6" fmla="*/ 0 h 238125"/>
            <a:gd name="connsiteX0" fmla="*/ 1514475 w 3111910"/>
            <a:gd name="connsiteY0" fmla="*/ 0 h 238125"/>
            <a:gd name="connsiteX1" fmla="*/ 0 w 3111910"/>
            <a:gd name="connsiteY1" fmla="*/ 104775 h 238125"/>
            <a:gd name="connsiteX2" fmla="*/ 19050 w 3111910"/>
            <a:gd name="connsiteY2" fmla="*/ 228600 h 238125"/>
            <a:gd name="connsiteX3" fmla="*/ 1524000 w 3111910"/>
            <a:gd name="connsiteY3" fmla="*/ 123825 h 238125"/>
            <a:gd name="connsiteX4" fmla="*/ 3105150 w 3111910"/>
            <a:gd name="connsiteY4" fmla="*/ 238125 h 238125"/>
            <a:gd name="connsiteX5" fmla="*/ 3111910 w 3111910"/>
            <a:gd name="connsiteY5" fmla="*/ 179132 h 238125"/>
            <a:gd name="connsiteX6" fmla="*/ 1514475 w 3111910"/>
            <a:gd name="connsiteY6" fmla="*/ 0 h 238125"/>
            <a:gd name="connsiteX0" fmla="*/ 1495425 w 3092860"/>
            <a:gd name="connsiteY0" fmla="*/ 0 h 238125"/>
            <a:gd name="connsiteX1" fmla="*/ 2458 w 3092860"/>
            <a:gd name="connsiteY1" fmla="*/ 153936 h 238125"/>
            <a:gd name="connsiteX2" fmla="*/ 0 w 3092860"/>
            <a:gd name="connsiteY2" fmla="*/ 228600 h 238125"/>
            <a:gd name="connsiteX3" fmla="*/ 1504950 w 3092860"/>
            <a:gd name="connsiteY3" fmla="*/ 123825 h 238125"/>
            <a:gd name="connsiteX4" fmla="*/ 3086100 w 3092860"/>
            <a:gd name="connsiteY4" fmla="*/ 238125 h 238125"/>
            <a:gd name="connsiteX5" fmla="*/ 3092860 w 3092860"/>
            <a:gd name="connsiteY5" fmla="*/ 179132 h 238125"/>
            <a:gd name="connsiteX6" fmla="*/ 1495425 w 3092860"/>
            <a:gd name="connsiteY6" fmla="*/ 0 h 238125"/>
            <a:gd name="connsiteX0" fmla="*/ 1498498 w 3092860"/>
            <a:gd name="connsiteY0" fmla="*/ 0 h 179746"/>
            <a:gd name="connsiteX1" fmla="*/ 2458 w 3092860"/>
            <a:gd name="connsiteY1" fmla="*/ 95557 h 179746"/>
            <a:gd name="connsiteX2" fmla="*/ 0 w 3092860"/>
            <a:gd name="connsiteY2" fmla="*/ 170221 h 179746"/>
            <a:gd name="connsiteX3" fmla="*/ 1504950 w 3092860"/>
            <a:gd name="connsiteY3" fmla="*/ 65446 h 179746"/>
            <a:gd name="connsiteX4" fmla="*/ 3086100 w 3092860"/>
            <a:gd name="connsiteY4" fmla="*/ 179746 h 179746"/>
            <a:gd name="connsiteX5" fmla="*/ 3092860 w 3092860"/>
            <a:gd name="connsiteY5" fmla="*/ 120753 h 179746"/>
            <a:gd name="connsiteX6" fmla="*/ 1498498 w 3092860"/>
            <a:gd name="connsiteY6" fmla="*/ 0 h 179746"/>
            <a:gd name="connsiteX0" fmla="*/ 1489280 w 3092860"/>
            <a:gd name="connsiteY0" fmla="*/ 0 h 182819"/>
            <a:gd name="connsiteX1" fmla="*/ 2458 w 3092860"/>
            <a:gd name="connsiteY1" fmla="*/ 98630 h 182819"/>
            <a:gd name="connsiteX2" fmla="*/ 0 w 3092860"/>
            <a:gd name="connsiteY2" fmla="*/ 173294 h 182819"/>
            <a:gd name="connsiteX3" fmla="*/ 1504950 w 3092860"/>
            <a:gd name="connsiteY3" fmla="*/ 68519 h 182819"/>
            <a:gd name="connsiteX4" fmla="*/ 3086100 w 3092860"/>
            <a:gd name="connsiteY4" fmla="*/ 182819 h 182819"/>
            <a:gd name="connsiteX5" fmla="*/ 3092860 w 3092860"/>
            <a:gd name="connsiteY5" fmla="*/ 123826 h 182819"/>
            <a:gd name="connsiteX6" fmla="*/ 1489280 w 3092860"/>
            <a:gd name="connsiteY6" fmla="*/ 0 h 182819"/>
            <a:gd name="connsiteX0" fmla="*/ 1489280 w 3092860"/>
            <a:gd name="connsiteY0" fmla="*/ 0 h 182819"/>
            <a:gd name="connsiteX1" fmla="*/ 2458 w 3092860"/>
            <a:gd name="connsiteY1" fmla="*/ 107848 h 182819"/>
            <a:gd name="connsiteX2" fmla="*/ 0 w 3092860"/>
            <a:gd name="connsiteY2" fmla="*/ 173294 h 182819"/>
            <a:gd name="connsiteX3" fmla="*/ 1504950 w 3092860"/>
            <a:gd name="connsiteY3" fmla="*/ 68519 h 182819"/>
            <a:gd name="connsiteX4" fmla="*/ 3086100 w 3092860"/>
            <a:gd name="connsiteY4" fmla="*/ 182819 h 182819"/>
            <a:gd name="connsiteX5" fmla="*/ 3092860 w 3092860"/>
            <a:gd name="connsiteY5" fmla="*/ 123826 h 182819"/>
            <a:gd name="connsiteX6" fmla="*/ 1489280 w 3092860"/>
            <a:gd name="connsiteY6" fmla="*/ 0 h 182819"/>
            <a:gd name="connsiteX0" fmla="*/ 1489280 w 3086100"/>
            <a:gd name="connsiteY0" fmla="*/ 0 h 182819"/>
            <a:gd name="connsiteX1" fmla="*/ 2458 w 3086100"/>
            <a:gd name="connsiteY1" fmla="*/ 107848 h 182819"/>
            <a:gd name="connsiteX2" fmla="*/ 0 w 3086100"/>
            <a:gd name="connsiteY2" fmla="*/ 173294 h 182819"/>
            <a:gd name="connsiteX3" fmla="*/ 1504950 w 3086100"/>
            <a:gd name="connsiteY3" fmla="*/ 68519 h 182819"/>
            <a:gd name="connsiteX4" fmla="*/ 3086100 w 3086100"/>
            <a:gd name="connsiteY4" fmla="*/ 182819 h 182819"/>
            <a:gd name="connsiteX5" fmla="*/ 3080569 w 3086100"/>
            <a:gd name="connsiteY5" fmla="*/ 129971 h 182819"/>
            <a:gd name="connsiteX6" fmla="*/ 1489280 w 3086100"/>
            <a:gd name="connsiteY6" fmla="*/ 0 h 18281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3086100" h="182819">
              <a:moveTo>
                <a:pt x="1489280" y="0"/>
              </a:moveTo>
              <a:lnTo>
                <a:pt x="2458" y="107848"/>
              </a:lnTo>
              <a:cubicBezTo>
                <a:pt x="1639" y="132736"/>
                <a:pt x="819" y="148406"/>
                <a:pt x="0" y="173294"/>
              </a:cubicBezTo>
              <a:cubicBezTo>
                <a:pt x="530225" y="125669"/>
                <a:pt x="946150" y="106619"/>
                <a:pt x="1504950" y="68519"/>
              </a:cubicBezTo>
              <a:lnTo>
                <a:pt x="3086100" y="182819"/>
              </a:lnTo>
              <a:lnTo>
                <a:pt x="3080569" y="129971"/>
              </a:lnTo>
              <a:lnTo>
                <a:pt x="1489280" y="0"/>
              </a:lnTo>
              <a:close/>
            </a:path>
          </a:pathLst>
        </a:custGeom>
        <a:solidFill>
          <a:srgbClr val="C1533D"/>
        </a:solidFill>
        <a:ln w="158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197069</xdr:colOff>
      <xdr:row>21</xdr:row>
      <xdr:rowOff>13451</xdr:rowOff>
    </xdr:from>
    <xdr:to>
      <xdr:col>3</xdr:col>
      <xdr:colOff>357601</xdr:colOff>
      <xdr:row>21</xdr:row>
      <xdr:rowOff>176073</xdr:rowOff>
    </xdr:to>
    <xdr:cxnSp macro="">
      <xdr:nvCxnSpPr>
        <xdr:cNvPr id="148" name="Conector recto 147">
          <a:extLst>
            <a:ext uri="{FF2B5EF4-FFF2-40B4-BE49-F238E27FC236}">
              <a16:creationId xmlns:a16="http://schemas.microsoft.com/office/drawing/2014/main" id="{AC619391-5FC2-478D-A000-1B6708D2D973}"/>
            </a:ext>
          </a:extLst>
        </xdr:cNvPr>
        <xdr:cNvCxnSpPr/>
      </xdr:nvCxnSpPr>
      <xdr:spPr>
        <a:xfrm rot="60000" flipH="1">
          <a:off x="2848829" y="3853931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262307</xdr:colOff>
      <xdr:row>21</xdr:row>
      <xdr:rowOff>19135</xdr:rowOff>
    </xdr:from>
    <xdr:to>
      <xdr:col>3</xdr:col>
      <xdr:colOff>411224</xdr:colOff>
      <xdr:row>21</xdr:row>
      <xdr:rowOff>176414</xdr:rowOff>
    </xdr:to>
    <xdr:cxnSp macro="">
      <xdr:nvCxnSpPr>
        <xdr:cNvPr id="149" name="Conector recto 148">
          <a:extLst>
            <a:ext uri="{FF2B5EF4-FFF2-40B4-BE49-F238E27FC236}">
              <a16:creationId xmlns:a16="http://schemas.microsoft.com/office/drawing/2014/main" id="{28C86105-1A96-45EA-B826-9BAA9B7655A9}"/>
            </a:ext>
          </a:extLst>
        </xdr:cNvPr>
        <xdr:cNvCxnSpPr/>
      </xdr:nvCxnSpPr>
      <xdr:spPr>
        <a:xfrm rot="60000" flipH="1">
          <a:off x="2914067" y="3859615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416414</xdr:colOff>
      <xdr:row>21</xdr:row>
      <xdr:rowOff>25734</xdr:rowOff>
    </xdr:from>
    <xdr:to>
      <xdr:col>3</xdr:col>
      <xdr:colOff>481461</xdr:colOff>
      <xdr:row>21</xdr:row>
      <xdr:rowOff>109368</xdr:rowOff>
    </xdr:to>
    <xdr:cxnSp macro="">
      <xdr:nvCxnSpPr>
        <xdr:cNvPr id="150" name="Conector recto 149">
          <a:extLst>
            <a:ext uri="{FF2B5EF4-FFF2-40B4-BE49-F238E27FC236}">
              <a16:creationId xmlns:a16="http://schemas.microsoft.com/office/drawing/2014/main" id="{4ED66C7B-08F6-4621-A06D-678543242885}"/>
            </a:ext>
          </a:extLst>
        </xdr:cNvPr>
        <xdr:cNvCxnSpPr/>
      </xdr:nvCxnSpPr>
      <xdr:spPr>
        <a:xfrm rot="60000">
          <a:off x="3068174" y="386621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520322</xdr:colOff>
      <xdr:row>21</xdr:row>
      <xdr:rowOff>22885</xdr:rowOff>
    </xdr:from>
    <xdr:to>
      <xdr:col>3</xdr:col>
      <xdr:colOff>570328</xdr:colOff>
      <xdr:row>21</xdr:row>
      <xdr:rowOff>80035</xdr:rowOff>
    </xdr:to>
    <xdr:cxnSp macro="">
      <xdr:nvCxnSpPr>
        <xdr:cNvPr id="151" name="Conector recto 150">
          <a:extLst>
            <a:ext uri="{FF2B5EF4-FFF2-40B4-BE49-F238E27FC236}">
              <a16:creationId xmlns:a16="http://schemas.microsoft.com/office/drawing/2014/main" id="{168D4F4E-D504-4D9E-BDE3-EA9DD33241FF}"/>
            </a:ext>
          </a:extLst>
        </xdr:cNvPr>
        <xdr:cNvCxnSpPr/>
      </xdr:nvCxnSpPr>
      <xdr:spPr>
        <a:xfrm rot="60000">
          <a:off x="3172082" y="3863365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466566</xdr:colOff>
      <xdr:row>21</xdr:row>
      <xdr:rowOff>21051</xdr:rowOff>
    </xdr:from>
    <xdr:to>
      <xdr:col>3</xdr:col>
      <xdr:colOff>533704</xdr:colOff>
      <xdr:row>21</xdr:row>
      <xdr:rowOff>104685</xdr:rowOff>
    </xdr:to>
    <xdr:cxnSp macro="">
      <xdr:nvCxnSpPr>
        <xdr:cNvPr id="152" name="Conector recto 151">
          <a:extLst>
            <a:ext uri="{FF2B5EF4-FFF2-40B4-BE49-F238E27FC236}">
              <a16:creationId xmlns:a16="http://schemas.microsoft.com/office/drawing/2014/main" id="{518F731D-768A-42B4-917D-8616AB344F87}"/>
            </a:ext>
          </a:extLst>
        </xdr:cNvPr>
        <xdr:cNvCxnSpPr/>
      </xdr:nvCxnSpPr>
      <xdr:spPr>
        <a:xfrm rot="60000">
          <a:off x="3118326" y="3861531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383989</xdr:colOff>
      <xdr:row>21</xdr:row>
      <xdr:rowOff>56172</xdr:rowOff>
    </xdr:from>
    <xdr:to>
      <xdr:col>3</xdr:col>
      <xdr:colOff>427490</xdr:colOff>
      <xdr:row>21</xdr:row>
      <xdr:rowOff>113264</xdr:rowOff>
    </xdr:to>
    <xdr:cxnSp macro="">
      <xdr:nvCxnSpPr>
        <xdr:cNvPr id="153" name="Conector recto 152">
          <a:extLst>
            <a:ext uri="{FF2B5EF4-FFF2-40B4-BE49-F238E27FC236}">
              <a16:creationId xmlns:a16="http://schemas.microsoft.com/office/drawing/2014/main" id="{A7007C9C-90DB-4FB0-BF03-52534D485B6A}"/>
            </a:ext>
          </a:extLst>
        </xdr:cNvPr>
        <xdr:cNvCxnSpPr/>
      </xdr:nvCxnSpPr>
      <xdr:spPr>
        <a:xfrm rot="60000">
          <a:off x="3035749" y="3896652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479001</xdr:colOff>
      <xdr:row>21</xdr:row>
      <xdr:rowOff>18374</xdr:rowOff>
    </xdr:from>
    <xdr:to>
      <xdr:col>3</xdr:col>
      <xdr:colOff>639533</xdr:colOff>
      <xdr:row>21</xdr:row>
      <xdr:rowOff>180996</xdr:rowOff>
    </xdr:to>
    <xdr:cxnSp macro="">
      <xdr:nvCxnSpPr>
        <xdr:cNvPr id="154" name="Conector recto 153">
          <a:extLst>
            <a:ext uri="{FF2B5EF4-FFF2-40B4-BE49-F238E27FC236}">
              <a16:creationId xmlns:a16="http://schemas.microsoft.com/office/drawing/2014/main" id="{EF1701ED-C860-4F9A-BE64-693941EE6DE9}"/>
            </a:ext>
          </a:extLst>
        </xdr:cNvPr>
        <xdr:cNvCxnSpPr/>
      </xdr:nvCxnSpPr>
      <xdr:spPr>
        <a:xfrm rot="60000" flipH="1">
          <a:off x="3130761" y="3858854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538510</xdr:colOff>
      <xdr:row>21</xdr:row>
      <xdr:rowOff>24007</xdr:rowOff>
    </xdr:from>
    <xdr:to>
      <xdr:col>3</xdr:col>
      <xdr:colOff>693177</xdr:colOff>
      <xdr:row>21</xdr:row>
      <xdr:rowOff>178904</xdr:rowOff>
    </xdr:to>
    <xdr:cxnSp macro="">
      <xdr:nvCxnSpPr>
        <xdr:cNvPr id="155" name="Conector recto 154">
          <a:extLst>
            <a:ext uri="{FF2B5EF4-FFF2-40B4-BE49-F238E27FC236}">
              <a16:creationId xmlns:a16="http://schemas.microsoft.com/office/drawing/2014/main" id="{9D2A4B18-7C3A-4A9A-B293-80FC7742409D}"/>
            </a:ext>
          </a:extLst>
        </xdr:cNvPr>
        <xdr:cNvCxnSpPr/>
      </xdr:nvCxnSpPr>
      <xdr:spPr>
        <a:xfrm rot="60000" flipH="1">
          <a:off x="3190270" y="3864487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698346</xdr:colOff>
      <xdr:row>21</xdr:row>
      <xdr:rowOff>30656</xdr:rowOff>
    </xdr:from>
    <xdr:to>
      <xdr:col>4</xdr:col>
      <xdr:colOff>1393</xdr:colOff>
      <xdr:row>21</xdr:row>
      <xdr:rowOff>114290</xdr:rowOff>
    </xdr:to>
    <xdr:cxnSp macro="">
      <xdr:nvCxnSpPr>
        <xdr:cNvPr id="156" name="Conector recto 155">
          <a:extLst>
            <a:ext uri="{FF2B5EF4-FFF2-40B4-BE49-F238E27FC236}">
              <a16:creationId xmlns:a16="http://schemas.microsoft.com/office/drawing/2014/main" id="{C89D2237-DCCA-44FE-9A6C-F54A49C7DC56}"/>
            </a:ext>
          </a:extLst>
        </xdr:cNvPr>
        <xdr:cNvCxnSpPr/>
      </xdr:nvCxnSpPr>
      <xdr:spPr>
        <a:xfrm rot="60000">
          <a:off x="3350106" y="3871136"/>
          <a:ext cx="9552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34442</xdr:colOff>
      <xdr:row>21</xdr:row>
      <xdr:rowOff>25395</xdr:rowOff>
    </xdr:from>
    <xdr:to>
      <xdr:col>4</xdr:col>
      <xdr:colOff>92580</xdr:colOff>
      <xdr:row>21</xdr:row>
      <xdr:rowOff>94452</xdr:rowOff>
    </xdr:to>
    <xdr:cxnSp macro="">
      <xdr:nvCxnSpPr>
        <xdr:cNvPr id="157" name="Conector recto 156">
          <a:extLst>
            <a:ext uri="{FF2B5EF4-FFF2-40B4-BE49-F238E27FC236}">
              <a16:creationId xmlns:a16="http://schemas.microsoft.com/office/drawing/2014/main" id="{E343B855-F5FD-4CAA-BD1B-086E87B978B3}"/>
            </a:ext>
          </a:extLst>
        </xdr:cNvPr>
        <xdr:cNvCxnSpPr/>
      </xdr:nvCxnSpPr>
      <xdr:spPr>
        <a:xfrm rot="60000">
          <a:off x="3478682" y="3865875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748498</xdr:colOff>
      <xdr:row>21</xdr:row>
      <xdr:rowOff>25973</xdr:rowOff>
    </xdr:from>
    <xdr:to>
      <xdr:col>4</xdr:col>
      <xdr:colOff>53636</xdr:colOff>
      <xdr:row>21</xdr:row>
      <xdr:rowOff>109607</xdr:rowOff>
    </xdr:to>
    <xdr:cxnSp macro="">
      <xdr:nvCxnSpPr>
        <xdr:cNvPr id="158" name="Conector recto 157">
          <a:extLst>
            <a:ext uri="{FF2B5EF4-FFF2-40B4-BE49-F238E27FC236}">
              <a16:creationId xmlns:a16="http://schemas.microsoft.com/office/drawing/2014/main" id="{8D69DBA0-D680-4E72-A709-18955F8C704C}"/>
            </a:ext>
          </a:extLst>
        </xdr:cNvPr>
        <xdr:cNvCxnSpPr/>
      </xdr:nvCxnSpPr>
      <xdr:spPr>
        <a:xfrm rot="60000">
          <a:off x="3400258" y="3866453"/>
          <a:ext cx="9761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665921</xdr:colOff>
      <xdr:row>21</xdr:row>
      <xdr:rowOff>61094</xdr:rowOff>
    </xdr:from>
    <xdr:to>
      <xdr:col>3</xdr:col>
      <xdr:colOff>709422</xdr:colOff>
      <xdr:row>21</xdr:row>
      <xdr:rowOff>118186</xdr:rowOff>
    </xdr:to>
    <xdr:cxnSp macro="">
      <xdr:nvCxnSpPr>
        <xdr:cNvPr id="159" name="Conector recto 158">
          <a:extLst>
            <a:ext uri="{FF2B5EF4-FFF2-40B4-BE49-F238E27FC236}">
              <a16:creationId xmlns:a16="http://schemas.microsoft.com/office/drawing/2014/main" id="{FA8C49D1-0048-4DC2-983A-030B486FD6C0}"/>
            </a:ext>
          </a:extLst>
        </xdr:cNvPr>
        <xdr:cNvCxnSpPr/>
      </xdr:nvCxnSpPr>
      <xdr:spPr>
        <a:xfrm rot="60000">
          <a:off x="3317681" y="3901574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575395</xdr:colOff>
      <xdr:row>21</xdr:row>
      <xdr:rowOff>14173</xdr:rowOff>
    </xdr:from>
    <xdr:to>
      <xdr:col>3</xdr:col>
      <xdr:colOff>608732</xdr:colOff>
      <xdr:row>21</xdr:row>
      <xdr:rowOff>54654</xdr:rowOff>
    </xdr:to>
    <xdr:cxnSp macro="">
      <xdr:nvCxnSpPr>
        <xdr:cNvPr id="160" name="Conector recto 159">
          <a:extLst>
            <a:ext uri="{FF2B5EF4-FFF2-40B4-BE49-F238E27FC236}">
              <a16:creationId xmlns:a16="http://schemas.microsoft.com/office/drawing/2014/main" id="{C8AA51B7-5E37-489C-8897-40A6755FB7C0}"/>
            </a:ext>
          </a:extLst>
        </xdr:cNvPr>
        <xdr:cNvCxnSpPr/>
      </xdr:nvCxnSpPr>
      <xdr:spPr>
        <a:xfrm rot="60000">
          <a:off x="3227155" y="385465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84650</xdr:colOff>
      <xdr:row>21</xdr:row>
      <xdr:rowOff>28433</xdr:rowOff>
    </xdr:from>
    <xdr:to>
      <xdr:col>4</xdr:col>
      <xdr:colOff>117987</xdr:colOff>
      <xdr:row>21</xdr:row>
      <xdr:rowOff>68914</xdr:rowOff>
    </xdr:to>
    <xdr:cxnSp macro="">
      <xdr:nvCxnSpPr>
        <xdr:cNvPr id="161" name="Conector recto 160">
          <a:extLst>
            <a:ext uri="{FF2B5EF4-FFF2-40B4-BE49-F238E27FC236}">
              <a16:creationId xmlns:a16="http://schemas.microsoft.com/office/drawing/2014/main" id="{E45644FA-B6B7-4C50-BB6B-E1EC803C0BD2}"/>
            </a:ext>
          </a:extLst>
        </xdr:cNvPr>
        <xdr:cNvCxnSpPr/>
      </xdr:nvCxnSpPr>
      <xdr:spPr>
        <a:xfrm rot="60000">
          <a:off x="3528890" y="386891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326</xdr:colOff>
      <xdr:row>21</xdr:row>
      <xdr:rowOff>23318</xdr:rowOff>
    </xdr:from>
    <xdr:to>
      <xdr:col>4</xdr:col>
      <xdr:colOff>160858</xdr:colOff>
      <xdr:row>21</xdr:row>
      <xdr:rowOff>185940</xdr:rowOff>
    </xdr:to>
    <xdr:cxnSp macro="">
      <xdr:nvCxnSpPr>
        <xdr:cNvPr id="162" name="Conector recto 161">
          <a:extLst>
            <a:ext uri="{FF2B5EF4-FFF2-40B4-BE49-F238E27FC236}">
              <a16:creationId xmlns:a16="http://schemas.microsoft.com/office/drawing/2014/main" id="{0BC07239-AD8C-4251-B657-8E8925B4B662}"/>
            </a:ext>
          </a:extLst>
        </xdr:cNvPr>
        <xdr:cNvCxnSpPr/>
      </xdr:nvCxnSpPr>
      <xdr:spPr>
        <a:xfrm rot="60000" flipH="1">
          <a:off x="3444566" y="3863798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65564</xdr:colOff>
      <xdr:row>21</xdr:row>
      <xdr:rowOff>29002</xdr:rowOff>
    </xdr:from>
    <xdr:to>
      <xdr:col>4</xdr:col>
      <xdr:colOff>214481</xdr:colOff>
      <xdr:row>21</xdr:row>
      <xdr:rowOff>186281</xdr:rowOff>
    </xdr:to>
    <xdr:cxnSp macro="">
      <xdr:nvCxnSpPr>
        <xdr:cNvPr id="163" name="Conector recto 162">
          <a:extLst>
            <a:ext uri="{FF2B5EF4-FFF2-40B4-BE49-F238E27FC236}">
              <a16:creationId xmlns:a16="http://schemas.microsoft.com/office/drawing/2014/main" id="{15813BDD-9730-433F-AB5D-939592C264C7}"/>
            </a:ext>
          </a:extLst>
        </xdr:cNvPr>
        <xdr:cNvCxnSpPr/>
      </xdr:nvCxnSpPr>
      <xdr:spPr>
        <a:xfrm rot="60000" flipH="1">
          <a:off x="3509804" y="3869482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219671</xdr:colOff>
      <xdr:row>21</xdr:row>
      <xdr:rowOff>35601</xdr:rowOff>
    </xdr:from>
    <xdr:to>
      <xdr:col>4</xdr:col>
      <xdr:colOff>284718</xdr:colOff>
      <xdr:row>21</xdr:row>
      <xdr:rowOff>119235</xdr:rowOff>
    </xdr:to>
    <xdr:cxnSp macro="">
      <xdr:nvCxnSpPr>
        <xdr:cNvPr id="164" name="Conector recto 163">
          <a:extLst>
            <a:ext uri="{FF2B5EF4-FFF2-40B4-BE49-F238E27FC236}">
              <a16:creationId xmlns:a16="http://schemas.microsoft.com/office/drawing/2014/main" id="{B829B896-B20B-40BA-A9A3-9D3E322F4634}"/>
            </a:ext>
          </a:extLst>
        </xdr:cNvPr>
        <xdr:cNvCxnSpPr/>
      </xdr:nvCxnSpPr>
      <xdr:spPr>
        <a:xfrm rot="60000">
          <a:off x="3663911" y="3876081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187246</xdr:colOff>
      <xdr:row>21</xdr:row>
      <xdr:rowOff>66038</xdr:rowOff>
    </xdr:from>
    <xdr:to>
      <xdr:col>4</xdr:col>
      <xdr:colOff>230747</xdr:colOff>
      <xdr:row>21</xdr:row>
      <xdr:rowOff>123130</xdr:rowOff>
    </xdr:to>
    <xdr:cxnSp macro="">
      <xdr:nvCxnSpPr>
        <xdr:cNvPr id="165" name="Conector recto 164">
          <a:extLst>
            <a:ext uri="{FF2B5EF4-FFF2-40B4-BE49-F238E27FC236}">
              <a16:creationId xmlns:a16="http://schemas.microsoft.com/office/drawing/2014/main" id="{440EAB59-03F3-4FE8-A56E-A0B435291327}"/>
            </a:ext>
          </a:extLst>
        </xdr:cNvPr>
        <xdr:cNvCxnSpPr/>
      </xdr:nvCxnSpPr>
      <xdr:spPr>
        <a:xfrm rot="60000">
          <a:off x="3631486" y="390651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499241</xdr:colOff>
      <xdr:row>21</xdr:row>
      <xdr:rowOff>6570</xdr:rowOff>
    </xdr:from>
    <xdr:to>
      <xdr:col>8</xdr:col>
      <xdr:colOff>659773</xdr:colOff>
      <xdr:row>21</xdr:row>
      <xdr:rowOff>169192</xdr:rowOff>
    </xdr:to>
    <xdr:cxnSp macro="">
      <xdr:nvCxnSpPr>
        <xdr:cNvPr id="166" name="Conector recto 165">
          <a:extLst>
            <a:ext uri="{FF2B5EF4-FFF2-40B4-BE49-F238E27FC236}">
              <a16:creationId xmlns:a16="http://schemas.microsoft.com/office/drawing/2014/main" id="{896D42A3-7F6A-4A2E-B172-D6BB13471BD0}"/>
            </a:ext>
          </a:extLst>
        </xdr:cNvPr>
        <xdr:cNvCxnSpPr/>
      </xdr:nvCxnSpPr>
      <xdr:spPr>
        <a:xfrm rot="60000" flipH="1">
          <a:off x="7311521" y="3847050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564479</xdr:colOff>
      <xdr:row>21</xdr:row>
      <xdr:rowOff>12254</xdr:rowOff>
    </xdr:from>
    <xdr:to>
      <xdr:col>8</xdr:col>
      <xdr:colOff>713396</xdr:colOff>
      <xdr:row>21</xdr:row>
      <xdr:rowOff>169533</xdr:rowOff>
    </xdr:to>
    <xdr:cxnSp macro="">
      <xdr:nvCxnSpPr>
        <xdr:cNvPr id="167" name="Conector recto 166">
          <a:extLst>
            <a:ext uri="{FF2B5EF4-FFF2-40B4-BE49-F238E27FC236}">
              <a16:creationId xmlns:a16="http://schemas.microsoft.com/office/drawing/2014/main" id="{D3F21438-EBB3-4821-BC58-395682B29435}"/>
            </a:ext>
          </a:extLst>
        </xdr:cNvPr>
        <xdr:cNvCxnSpPr/>
      </xdr:nvCxnSpPr>
      <xdr:spPr>
        <a:xfrm rot="60000" flipH="1">
          <a:off x="7376759" y="3852734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718586</xdr:colOff>
      <xdr:row>21</xdr:row>
      <xdr:rowOff>18853</xdr:rowOff>
    </xdr:from>
    <xdr:to>
      <xdr:col>9</xdr:col>
      <xdr:colOff>21633</xdr:colOff>
      <xdr:row>21</xdr:row>
      <xdr:rowOff>102487</xdr:rowOff>
    </xdr:to>
    <xdr:cxnSp macro="">
      <xdr:nvCxnSpPr>
        <xdr:cNvPr id="168" name="Conector recto 167">
          <a:extLst>
            <a:ext uri="{FF2B5EF4-FFF2-40B4-BE49-F238E27FC236}">
              <a16:creationId xmlns:a16="http://schemas.microsoft.com/office/drawing/2014/main" id="{0FEBA977-5DC6-4E39-B161-22461AD126D8}"/>
            </a:ext>
          </a:extLst>
        </xdr:cNvPr>
        <xdr:cNvCxnSpPr/>
      </xdr:nvCxnSpPr>
      <xdr:spPr>
        <a:xfrm rot="60000">
          <a:off x="7530866" y="3859333"/>
          <a:ext cx="9552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60494</xdr:colOff>
      <xdr:row>21</xdr:row>
      <xdr:rowOff>16004</xdr:rowOff>
    </xdr:from>
    <xdr:to>
      <xdr:col>9</xdr:col>
      <xdr:colOff>110500</xdr:colOff>
      <xdr:row>21</xdr:row>
      <xdr:rowOff>73154</xdr:rowOff>
    </xdr:to>
    <xdr:cxnSp macro="">
      <xdr:nvCxnSpPr>
        <xdr:cNvPr id="169" name="Conector recto 168">
          <a:extLst>
            <a:ext uri="{FF2B5EF4-FFF2-40B4-BE49-F238E27FC236}">
              <a16:creationId xmlns:a16="http://schemas.microsoft.com/office/drawing/2014/main" id="{3A048261-890D-4682-B592-02007AED9AB3}"/>
            </a:ext>
          </a:extLst>
        </xdr:cNvPr>
        <xdr:cNvCxnSpPr/>
      </xdr:nvCxnSpPr>
      <xdr:spPr>
        <a:xfrm rot="60000">
          <a:off x="7665254" y="3856484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6738</xdr:colOff>
      <xdr:row>21</xdr:row>
      <xdr:rowOff>14170</xdr:rowOff>
    </xdr:from>
    <xdr:to>
      <xdr:col>9</xdr:col>
      <xdr:colOff>73876</xdr:colOff>
      <xdr:row>21</xdr:row>
      <xdr:rowOff>97804</xdr:rowOff>
    </xdr:to>
    <xdr:cxnSp macro="">
      <xdr:nvCxnSpPr>
        <xdr:cNvPr id="170" name="Conector recto 169">
          <a:extLst>
            <a:ext uri="{FF2B5EF4-FFF2-40B4-BE49-F238E27FC236}">
              <a16:creationId xmlns:a16="http://schemas.microsoft.com/office/drawing/2014/main" id="{C7BF05B1-9EF4-4F19-AE8F-A01B2686FE57}"/>
            </a:ext>
          </a:extLst>
        </xdr:cNvPr>
        <xdr:cNvCxnSpPr/>
      </xdr:nvCxnSpPr>
      <xdr:spPr>
        <a:xfrm rot="60000">
          <a:off x="7611498" y="3854650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686161</xdr:colOff>
      <xdr:row>21</xdr:row>
      <xdr:rowOff>49291</xdr:rowOff>
    </xdr:from>
    <xdr:to>
      <xdr:col>8</xdr:col>
      <xdr:colOff>729662</xdr:colOff>
      <xdr:row>21</xdr:row>
      <xdr:rowOff>106383</xdr:rowOff>
    </xdr:to>
    <xdr:cxnSp macro="">
      <xdr:nvCxnSpPr>
        <xdr:cNvPr id="171" name="Conector recto 170">
          <a:extLst>
            <a:ext uri="{FF2B5EF4-FFF2-40B4-BE49-F238E27FC236}">
              <a16:creationId xmlns:a16="http://schemas.microsoft.com/office/drawing/2014/main" id="{1684B20C-2DBB-4E14-8B99-228319CA8439}"/>
            </a:ext>
          </a:extLst>
        </xdr:cNvPr>
        <xdr:cNvCxnSpPr/>
      </xdr:nvCxnSpPr>
      <xdr:spPr>
        <a:xfrm rot="60000">
          <a:off x="7498441" y="3889771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19173</xdr:colOff>
      <xdr:row>21</xdr:row>
      <xdr:rowOff>11493</xdr:rowOff>
    </xdr:from>
    <xdr:to>
      <xdr:col>9</xdr:col>
      <xdr:colOff>179705</xdr:colOff>
      <xdr:row>21</xdr:row>
      <xdr:rowOff>174115</xdr:rowOff>
    </xdr:to>
    <xdr:cxnSp macro="">
      <xdr:nvCxnSpPr>
        <xdr:cNvPr id="172" name="Conector recto 171">
          <a:extLst>
            <a:ext uri="{FF2B5EF4-FFF2-40B4-BE49-F238E27FC236}">
              <a16:creationId xmlns:a16="http://schemas.microsoft.com/office/drawing/2014/main" id="{AFED544C-FB10-4161-81EC-24288F1559F7}"/>
            </a:ext>
          </a:extLst>
        </xdr:cNvPr>
        <xdr:cNvCxnSpPr/>
      </xdr:nvCxnSpPr>
      <xdr:spPr>
        <a:xfrm rot="60000" flipH="1">
          <a:off x="7623933" y="3851973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78682</xdr:colOff>
      <xdr:row>21</xdr:row>
      <xdr:rowOff>17126</xdr:rowOff>
    </xdr:from>
    <xdr:to>
      <xdr:col>9</xdr:col>
      <xdr:colOff>233349</xdr:colOff>
      <xdr:row>21</xdr:row>
      <xdr:rowOff>172023</xdr:rowOff>
    </xdr:to>
    <xdr:cxnSp macro="">
      <xdr:nvCxnSpPr>
        <xdr:cNvPr id="173" name="Conector recto 172">
          <a:extLst>
            <a:ext uri="{FF2B5EF4-FFF2-40B4-BE49-F238E27FC236}">
              <a16:creationId xmlns:a16="http://schemas.microsoft.com/office/drawing/2014/main" id="{BE0F0652-336D-4570-9324-4B775FB78686}"/>
            </a:ext>
          </a:extLst>
        </xdr:cNvPr>
        <xdr:cNvCxnSpPr/>
      </xdr:nvCxnSpPr>
      <xdr:spPr>
        <a:xfrm rot="60000" flipH="1">
          <a:off x="7683442" y="3857606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238518</xdr:colOff>
      <xdr:row>21</xdr:row>
      <xdr:rowOff>23775</xdr:rowOff>
    </xdr:from>
    <xdr:to>
      <xdr:col>9</xdr:col>
      <xdr:colOff>303565</xdr:colOff>
      <xdr:row>21</xdr:row>
      <xdr:rowOff>107409</xdr:rowOff>
    </xdr:to>
    <xdr:cxnSp macro="">
      <xdr:nvCxnSpPr>
        <xdr:cNvPr id="174" name="Conector recto 173">
          <a:extLst>
            <a:ext uri="{FF2B5EF4-FFF2-40B4-BE49-F238E27FC236}">
              <a16:creationId xmlns:a16="http://schemas.microsoft.com/office/drawing/2014/main" id="{7149D3EB-E538-48E9-B8BA-3BC521C282E4}"/>
            </a:ext>
          </a:extLst>
        </xdr:cNvPr>
        <xdr:cNvCxnSpPr/>
      </xdr:nvCxnSpPr>
      <xdr:spPr>
        <a:xfrm rot="60000">
          <a:off x="7843278" y="3864255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336614</xdr:colOff>
      <xdr:row>21</xdr:row>
      <xdr:rowOff>18514</xdr:rowOff>
    </xdr:from>
    <xdr:to>
      <xdr:col>9</xdr:col>
      <xdr:colOff>394752</xdr:colOff>
      <xdr:row>21</xdr:row>
      <xdr:rowOff>87571</xdr:rowOff>
    </xdr:to>
    <xdr:cxnSp macro="">
      <xdr:nvCxnSpPr>
        <xdr:cNvPr id="175" name="Conector recto 174">
          <a:extLst>
            <a:ext uri="{FF2B5EF4-FFF2-40B4-BE49-F238E27FC236}">
              <a16:creationId xmlns:a16="http://schemas.microsoft.com/office/drawing/2014/main" id="{0D235A85-9EC8-48D6-B18E-1B2FDFA2EE28}"/>
            </a:ext>
          </a:extLst>
        </xdr:cNvPr>
        <xdr:cNvCxnSpPr/>
      </xdr:nvCxnSpPr>
      <xdr:spPr>
        <a:xfrm rot="60000">
          <a:off x="7941374" y="3858994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288670</xdr:colOff>
      <xdr:row>21</xdr:row>
      <xdr:rowOff>19092</xdr:rowOff>
    </xdr:from>
    <xdr:to>
      <xdr:col>9</xdr:col>
      <xdr:colOff>355808</xdr:colOff>
      <xdr:row>21</xdr:row>
      <xdr:rowOff>102726</xdr:rowOff>
    </xdr:to>
    <xdr:cxnSp macro="">
      <xdr:nvCxnSpPr>
        <xdr:cNvPr id="176" name="Conector recto 175">
          <a:extLst>
            <a:ext uri="{FF2B5EF4-FFF2-40B4-BE49-F238E27FC236}">
              <a16:creationId xmlns:a16="http://schemas.microsoft.com/office/drawing/2014/main" id="{A64B55D5-289B-4AD4-99DD-570F64E8C197}"/>
            </a:ext>
          </a:extLst>
        </xdr:cNvPr>
        <xdr:cNvCxnSpPr/>
      </xdr:nvCxnSpPr>
      <xdr:spPr>
        <a:xfrm rot="60000">
          <a:off x="7893430" y="385957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206093</xdr:colOff>
      <xdr:row>21</xdr:row>
      <xdr:rowOff>54213</xdr:rowOff>
    </xdr:from>
    <xdr:to>
      <xdr:col>9</xdr:col>
      <xdr:colOff>249594</xdr:colOff>
      <xdr:row>21</xdr:row>
      <xdr:rowOff>111305</xdr:rowOff>
    </xdr:to>
    <xdr:cxnSp macro="">
      <xdr:nvCxnSpPr>
        <xdr:cNvPr id="177" name="Conector recto 176">
          <a:extLst>
            <a:ext uri="{FF2B5EF4-FFF2-40B4-BE49-F238E27FC236}">
              <a16:creationId xmlns:a16="http://schemas.microsoft.com/office/drawing/2014/main" id="{6D08E9E3-F303-43D6-8DD6-65518611C0A0}"/>
            </a:ext>
          </a:extLst>
        </xdr:cNvPr>
        <xdr:cNvCxnSpPr/>
      </xdr:nvCxnSpPr>
      <xdr:spPr>
        <a:xfrm rot="60000">
          <a:off x="7810853" y="3894693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115567</xdr:colOff>
      <xdr:row>21</xdr:row>
      <xdr:rowOff>7292</xdr:rowOff>
    </xdr:from>
    <xdr:to>
      <xdr:col>9</xdr:col>
      <xdr:colOff>148904</xdr:colOff>
      <xdr:row>21</xdr:row>
      <xdr:rowOff>47773</xdr:rowOff>
    </xdr:to>
    <xdr:cxnSp macro="">
      <xdr:nvCxnSpPr>
        <xdr:cNvPr id="178" name="Conector recto 177">
          <a:extLst>
            <a:ext uri="{FF2B5EF4-FFF2-40B4-BE49-F238E27FC236}">
              <a16:creationId xmlns:a16="http://schemas.microsoft.com/office/drawing/2014/main" id="{A08DD538-44B8-4A6F-984C-62DED9557443}"/>
            </a:ext>
          </a:extLst>
        </xdr:cNvPr>
        <xdr:cNvCxnSpPr/>
      </xdr:nvCxnSpPr>
      <xdr:spPr>
        <a:xfrm rot="60000">
          <a:off x="7720327" y="3847772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386822</xdr:colOff>
      <xdr:row>21</xdr:row>
      <xdr:rowOff>21552</xdr:rowOff>
    </xdr:from>
    <xdr:to>
      <xdr:col>9</xdr:col>
      <xdr:colOff>420159</xdr:colOff>
      <xdr:row>21</xdr:row>
      <xdr:rowOff>62033</xdr:rowOff>
    </xdr:to>
    <xdr:cxnSp macro="">
      <xdr:nvCxnSpPr>
        <xdr:cNvPr id="179" name="Conector recto 178">
          <a:extLst>
            <a:ext uri="{FF2B5EF4-FFF2-40B4-BE49-F238E27FC236}">
              <a16:creationId xmlns:a16="http://schemas.microsoft.com/office/drawing/2014/main" id="{51A22C07-1FED-49E0-9A95-34E56F0C5FD5}"/>
            </a:ext>
          </a:extLst>
        </xdr:cNvPr>
        <xdr:cNvCxnSpPr/>
      </xdr:nvCxnSpPr>
      <xdr:spPr>
        <a:xfrm rot="60000">
          <a:off x="7991582" y="3862032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302498</xdr:colOff>
      <xdr:row>21</xdr:row>
      <xdr:rowOff>16437</xdr:rowOff>
    </xdr:from>
    <xdr:to>
      <xdr:col>9</xdr:col>
      <xdr:colOff>463030</xdr:colOff>
      <xdr:row>21</xdr:row>
      <xdr:rowOff>179059</xdr:rowOff>
    </xdr:to>
    <xdr:cxnSp macro="">
      <xdr:nvCxnSpPr>
        <xdr:cNvPr id="180" name="Conector recto 179">
          <a:extLst>
            <a:ext uri="{FF2B5EF4-FFF2-40B4-BE49-F238E27FC236}">
              <a16:creationId xmlns:a16="http://schemas.microsoft.com/office/drawing/2014/main" id="{97E90C61-EC79-44AC-899B-1AE16A2DDA8C}"/>
            </a:ext>
          </a:extLst>
        </xdr:cNvPr>
        <xdr:cNvCxnSpPr/>
      </xdr:nvCxnSpPr>
      <xdr:spPr>
        <a:xfrm rot="60000" flipH="1">
          <a:off x="7907258" y="3856917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367736</xdr:colOff>
      <xdr:row>21</xdr:row>
      <xdr:rowOff>22121</xdr:rowOff>
    </xdr:from>
    <xdr:to>
      <xdr:col>9</xdr:col>
      <xdr:colOff>516653</xdr:colOff>
      <xdr:row>21</xdr:row>
      <xdr:rowOff>179400</xdr:rowOff>
    </xdr:to>
    <xdr:cxnSp macro="">
      <xdr:nvCxnSpPr>
        <xdr:cNvPr id="181" name="Conector recto 180">
          <a:extLst>
            <a:ext uri="{FF2B5EF4-FFF2-40B4-BE49-F238E27FC236}">
              <a16:creationId xmlns:a16="http://schemas.microsoft.com/office/drawing/2014/main" id="{5102C4DC-B91A-44E8-88AB-AC74C1971351}"/>
            </a:ext>
          </a:extLst>
        </xdr:cNvPr>
        <xdr:cNvCxnSpPr/>
      </xdr:nvCxnSpPr>
      <xdr:spPr>
        <a:xfrm rot="60000" flipH="1">
          <a:off x="7972496" y="3862601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521843</xdr:colOff>
      <xdr:row>21</xdr:row>
      <xdr:rowOff>28720</xdr:rowOff>
    </xdr:from>
    <xdr:to>
      <xdr:col>9</xdr:col>
      <xdr:colOff>586890</xdr:colOff>
      <xdr:row>21</xdr:row>
      <xdr:rowOff>112354</xdr:rowOff>
    </xdr:to>
    <xdr:cxnSp macro="">
      <xdr:nvCxnSpPr>
        <xdr:cNvPr id="182" name="Conector recto 181">
          <a:extLst>
            <a:ext uri="{FF2B5EF4-FFF2-40B4-BE49-F238E27FC236}">
              <a16:creationId xmlns:a16="http://schemas.microsoft.com/office/drawing/2014/main" id="{F34B8702-BB6C-4301-8493-B83BD8D471F1}"/>
            </a:ext>
          </a:extLst>
        </xdr:cNvPr>
        <xdr:cNvCxnSpPr/>
      </xdr:nvCxnSpPr>
      <xdr:spPr>
        <a:xfrm rot="60000">
          <a:off x="8126603" y="3869200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625751</xdr:colOff>
      <xdr:row>21</xdr:row>
      <xdr:rowOff>25870</xdr:rowOff>
    </xdr:from>
    <xdr:to>
      <xdr:col>9</xdr:col>
      <xdr:colOff>675757</xdr:colOff>
      <xdr:row>21</xdr:row>
      <xdr:rowOff>83020</xdr:rowOff>
    </xdr:to>
    <xdr:cxnSp macro="">
      <xdr:nvCxnSpPr>
        <xdr:cNvPr id="183" name="Conector recto 182">
          <a:extLst>
            <a:ext uri="{FF2B5EF4-FFF2-40B4-BE49-F238E27FC236}">
              <a16:creationId xmlns:a16="http://schemas.microsoft.com/office/drawing/2014/main" id="{57ED4B1B-2460-4168-A4D4-0EF246BEF00F}"/>
            </a:ext>
          </a:extLst>
        </xdr:cNvPr>
        <xdr:cNvCxnSpPr/>
      </xdr:nvCxnSpPr>
      <xdr:spPr>
        <a:xfrm rot="60000">
          <a:off x="8230511" y="3866350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571995</xdr:colOff>
      <xdr:row>21</xdr:row>
      <xdr:rowOff>24036</xdr:rowOff>
    </xdr:from>
    <xdr:to>
      <xdr:col>9</xdr:col>
      <xdr:colOff>639133</xdr:colOff>
      <xdr:row>21</xdr:row>
      <xdr:rowOff>107670</xdr:rowOff>
    </xdr:to>
    <xdr:cxnSp macro="">
      <xdr:nvCxnSpPr>
        <xdr:cNvPr id="184" name="Conector recto 183">
          <a:extLst>
            <a:ext uri="{FF2B5EF4-FFF2-40B4-BE49-F238E27FC236}">
              <a16:creationId xmlns:a16="http://schemas.microsoft.com/office/drawing/2014/main" id="{C3B5F117-4EA3-4C31-A04C-EBE518B6B246}"/>
            </a:ext>
          </a:extLst>
        </xdr:cNvPr>
        <xdr:cNvCxnSpPr/>
      </xdr:nvCxnSpPr>
      <xdr:spPr>
        <a:xfrm rot="60000">
          <a:off x="8176755" y="3864516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489418</xdr:colOff>
      <xdr:row>21</xdr:row>
      <xdr:rowOff>59157</xdr:rowOff>
    </xdr:from>
    <xdr:to>
      <xdr:col>9</xdr:col>
      <xdr:colOff>532919</xdr:colOff>
      <xdr:row>21</xdr:row>
      <xdr:rowOff>116249</xdr:rowOff>
    </xdr:to>
    <xdr:cxnSp macro="">
      <xdr:nvCxnSpPr>
        <xdr:cNvPr id="185" name="Conector recto 184">
          <a:extLst>
            <a:ext uri="{FF2B5EF4-FFF2-40B4-BE49-F238E27FC236}">
              <a16:creationId xmlns:a16="http://schemas.microsoft.com/office/drawing/2014/main" id="{53AD5CBA-0629-4439-A0BE-E5FD41662626}"/>
            </a:ext>
          </a:extLst>
        </xdr:cNvPr>
        <xdr:cNvCxnSpPr/>
      </xdr:nvCxnSpPr>
      <xdr:spPr>
        <a:xfrm rot="60000">
          <a:off x="8094178" y="3899637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584430</xdr:colOff>
      <xdr:row>21</xdr:row>
      <xdr:rowOff>21359</xdr:rowOff>
    </xdr:from>
    <xdr:to>
      <xdr:col>9</xdr:col>
      <xdr:colOff>744962</xdr:colOff>
      <xdr:row>21</xdr:row>
      <xdr:rowOff>183981</xdr:rowOff>
    </xdr:to>
    <xdr:cxnSp macro="">
      <xdr:nvCxnSpPr>
        <xdr:cNvPr id="186" name="Conector recto 185">
          <a:extLst>
            <a:ext uri="{FF2B5EF4-FFF2-40B4-BE49-F238E27FC236}">
              <a16:creationId xmlns:a16="http://schemas.microsoft.com/office/drawing/2014/main" id="{4EFBA667-FA4C-4F98-B7DD-59F3799A3CA5}"/>
            </a:ext>
          </a:extLst>
        </xdr:cNvPr>
        <xdr:cNvCxnSpPr/>
      </xdr:nvCxnSpPr>
      <xdr:spPr>
        <a:xfrm rot="60000" flipH="1">
          <a:off x="8189190" y="3861839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643939</xdr:colOff>
      <xdr:row>21</xdr:row>
      <xdr:rowOff>26993</xdr:rowOff>
    </xdr:from>
    <xdr:to>
      <xdr:col>10</xdr:col>
      <xdr:colOff>36606</xdr:colOff>
      <xdr:row>21</xdr:row>
      <xdr:rowOff>181890</xdr:rowOff>
    </xdr:to>
    <xdr:cxnSp macro="">
      <xdr:nvCxnSpPr>
        <xdr:cNvPr id="187" name="Conector recto 186">
          <a:extLst>
            <a:ext uri="{FF2B5EF4-FFF2-40B4-BE49-F238E27FC236}">
              <a16:creationId xmlns:a16="http://schemas.microsoft.com/office/drawing/2014/main" id="{56EA403F-6CC1-4E9B-BF97-306375A237CC}"/>
            </a:ext>
          </a:extLst>
        </xdr:cNvPr>
        <xdr:cNvCxnSpPr/>
      </xdr:nvCxnSpPr>
      <xdr:spPr>
        <a:xfrm rot="60000" flipH="1">
          <a:off x="8248699" y="3867473"/>
          <a:ext cx="1927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41775</xdr:colOff>
      <xdr:row>21</xdr:row>
      <xdr:rowOff>33642</xdr:rowOff>
    </xdr:from>
    <xdr:to>
      <xdr:col>10</xdr:col>
      <xdr:colOff>106822</xdr:colOff>
      <xdr:row>21</xdr:row>
      <xdr:rowOff>117276</xdr:rowOff>
    </xdr:to>
    <xdr:cxnSp macro="">
      <xdr:nvCxnSpPr>
        <xdr:cNvPr id="188" name="Conector recto 187">
          <a:extLst>
            <a:ext uri="{FF2B5EF4-FFF2-40B4-BE49-F238E27FC236}">
              <a16:creationId xmlns:a16="http://schemas.microsoft.com/office/drawing/2014/main" id="{D281BB70-676C-4AB0-B13C-D7B44E071735}"/>
            </a:ext>
          </a:extLst>
        </xdr:cNvPr>
        <xdr:cNvCxnSpPr/>
      </xdr:nvCxnSpPr>
      <xdr:spPr>
        <a:xfrm rot="60000">
          <a:off x="8446635" y="3874122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139871</xdr:colOff>
      <xdr:row>21</xdr:row>
      <xdr:rowOff>28381</xdr:rowOff>
    </xdr:from>
    <xdr:to>
      <xdr:col>10</xdr:col>
      <xdr:colOff>198009</xdr:colOff>
      <xdr:row>21</xdr:row>
      <xdr:rowOff>97438</xdr:rowOff>
    </xdr:to>
    <xdr:cxnSp macro="">
      <xdr:nvCxnSpPr>
        <xdr:cNvPr id="189" name="Conector recto 188">
          <a:extLst>
            <a:ext uri="{FF2B5EF4-FFF2-40B4-BE49-F238E27FC236}">
              <a16:creationId xmlns:a16="http://schemas.microsoft.com/office/drawing/2014/main" id="{E7226CFF-2056-4884-BD78-91EB3E626649}"/>
            </a:ext>
          </a:extLst>
        </xdr:cNvPr>
        <xdr:cNvCxnSpPr/>
      </xdr:nvCxnSpPr>
      <xdr:spPr>
        <a:xfrm rot="60000">
          <a:off x="8544731" y="3868861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91927</xdr:colOff>
      <xdr:row>21</xdr:row>
      <xdr:rowOff>28959</xdr:rowOff>
    </xdr:from>
    <xdr:to>
      <xdr:col>10</xdr:col>
      <xdr:colOff>159065</xdr:colOff>
      <xdr:row>21</xdr:row>
      <xdr:rowOff>112593</xdr:rowOff>
    </xdr:to>
    <xdr:cxnSp macro="">
      <xdr:nvCxnSpPr>
        <xdr:cNvPr id="190" name="Conector recto 189">
          <a:extLst>
            <a:ext uri="{FF2B5EF4-FFF2-40B4-BE49-F238E27FC236}">
              <a16:creationId xmlns:a16="http://schemas.microsoft.com/office/drawing/2014/main" id="{82828DC7-9237-4699-8C87-E8E776A85E96}"/>
            </a:ext>
          </a:extLst>
        </xdr:cNvPr>
        <xdr:cNvCxnSpPr/>
      </xdr:nvCxnSpPr>
      <xdr:spPr>
        <a:xfrm rot="60000">
          <a:off x="8496787" y="386943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9350</xdr:colOff>
      <xdr:row>21</xdr:row>
      <xdr:rowOff>64080</xdr:rowOff>
    </xdr:from>
    <xdr:to>
      <xdr:col>10</xdr:col>
      <xdr:colOff>52851</xdr:colOff>
      <xdr:row>21</xdr:row>
      <xdr:rowOff>121172</xdr:rowOff>
    </xdr:to>
    <xdr:cxnSp macro="">
      <xdr:nvCxnSpPr>
        <xdr:cNvPr id="191" name="Conector recto 190">
          <a:extLst>
            <a:ext uri="{FF2B5EF4-FFF2-40B4-BE49-F238E27FC236}">
              <a16:creationId xmlns:a16="http://schemas.microsoft.com/office/drawing/2014/main" id="{5FFE63C1-18FE-4872-A71E-77F7736AA36D}"/>
            </a:ext>
          </a:extLst>
        </xdr:cNvPr>
        <xdr:cNvCxnSpPr/>
      </xdr:nvCxnSpPr>
      <xdr:spPr>
        <a:xfrm rot="60000">
          <a:off x="8414210" y="390456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680824</xdr:colOff>
      <xdr:row>21</xdr:row>
      <xdr:rowOff>17159</xdr:rowOff>
    </xdr:from>
    <xdr:to>
      <xdr:col>9</xdr:col>
      <xdr:colOff>714161</xdr:colOff>
      <xdr:row>21</xdr:row>
      <xdr:rowOff>57640</xdr:rowOff>
    </xdr:to>
    <xdr:cxnSp macro="">
      <xdr:nvCxnSpPr>
        <xdr:cNvPr id="192" name="Conector recto 191">
          <a:extLst>
            <a:ext uri="{FF2B5EF4-FFF2-40B4-BE49-F238E27FC236}">
              <a16:creationId xmlns:a16="http://schemas.microsoft.com/office/drawing/2014/main" id="{DE5D54E9-61EB-4A3F-A4FF-D92A7F881A3B}"/>
            </a:ext>
          </a:extLst>
        </xdr:cNvPr>
        <xdr:cNvCxnSpPr/>
      </xdr:nvCxnSpPr>
      <xdr:spPr>
        <a:xfrm rot="60000">
          <a:off x="8285584" y="3857639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98540</xdr:colOff>
      <xdr:row>21</xdr:row>
      <xdr:rowOff>19397</xdr:rowOff>
    </xdr:from>
    <xdr:to>
      <xdr:col>10</xdr:col>
      <xdr:colOff>259072</xdr:colOff>
      <xdr:row>21</xdr:row>
      <xdr:rowOff>182019</xdr:rowOff>
    </xdr:to>
    <xdr:cxnSp macro="">
      <xdr:nvCxnSpPr>
        <xdr:cNvPr id="193" name="Conector recto 192">
          <a:extLst>
            <a:ext uri="{FF2B5EF4-FFF2-40B4-BE49-F238E27FC236}">
              <a16:creationId xmlns:a16="http://schemas.microsoft.com/office/drawing/2014/main" id="{5F49CCDD-0496-410A-930C-FF7D0D33B97B}"/>
            </a:ext>
          </a:extLst>
        </xdr:cNvPr>
        <xdr:cNvCxnSpPr/>
      </xdr:nvCxnSpPr>
      <xdr:spPr>
        <a:xfrm rot="60000" flipH="1">
          <a:off x="8503400" y="3859877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163778</xdr:colOff>
      <xdr:row>21</xdr:row>
      <xdr:rowOff>25081</xdr:rowOff>
    </xdr:from>
    <xdr:to>
      <xdr:col>10</xdr:col>
      <xdr:colOff>312695</xdr:colOff>
      <xdr:row>21</xdr:row>
      <xdr:rowOff>182360</xdr:rowOff>
    </xdr:to>
    <xdr:cxnSp macro="">
      <xdr:nvCxnSpPr>
        <xdr:cNvPr id="194" name="Conector recto 193">
          <a:extLst>
            <a:ext uri="{FF2B5EF4-FFF2-40B4-BE49-F238E27FC236}">
              <a16:creationId xmlns:a16="http://schemas.microsoft.com/office/drawing/2014/main" id="{97CBF7A3-4FAD-414B-BCA4-E7B052696554}"/>
            </a:ext>
          </a:extLst>
        </xdr:cNvPr>
        <xdr:cNvCxnSpPr/>
      </xdr:nvCxnSpPr>
      <xdr:spPr>
        <a:xfrm rot="60000" flipH="1">
          <a:off x="8568638" y="3865561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317885</xdr:colOff>
      <xdr:row>21</xdr:row>
      <xdr:rowOff>31680</xdr:rowOff>
    </xdr:from>
    <xdr:to>
      <xdr:col>10</xdr:col>
      <xdr:colOff>382932</xdr:colOff>
      <xdr:row>21</xdr:row>
      <xdr:rowOff>115314</xdr:rowOff>
    </xdr:to>
    <xdr:cxnSp macro="">
      <xdr:nvCxnSpPr>
        <xdr:cNvPr id="195" name="Conector recto 194">
          <a:extLst>
            <a:ext uri="{FF2B5EF4-FFF2-40B4-BE49-F238E27FC236}">
              <a16:creationId xmlns:a16="http://schemas.microsoft.com/office/drawing/2014/main" id="{CE8609AE-A9F6-4CAD-893B-14BEC81B7160}"/>
            </a:ext>
          </a:extLst>
        </xdr:cNvPr>
        <xdr:cNvCxnSpPr/>
      </xdr:nvCxnSpPr>
      <xdr:spPr>
        <a:xfrm rot="60000">
          <a:off x="8722745" y="3872160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421793</xdr:colOff>
      <xdr:row>21</xdr:row>
      <xdr:rowOff>28831</xdr:rowOff>
    </xdr:from>
    <xdr:to>
      <xdr:col>10</xdr:col>
      <xdr:colOff>471799</xdr:colOff>
      <xdr:row>21</xdr:row>
      <xdr:rowOff>85981</xdr:rowOff>
    </xdr:to>
    <xdr:cxnSp macro="">
      <xdr:nvCxnSpPr>
        <xdr:cNvPr id="196" name="Conector recto 195">
          <a:extLst>
            <a:ext uri="{FF2B5EF4-FFF2-40B4-BE49-F238E27FC236}">
              <a16:creationId xmlns:a16="http://schemas.microsoft.com/office/drawing/2014/main" id="{89F4D105-9F74-4C18-823A-9DA3922F9112}"/>
            </a:ext>
          </a:extLst>
        </xdr:cNvPr>
        <xdr:cNvCxnSpPr/>
      </xdr:nvCxnSpPr>
      <xdr:spPr>
        <a:xfrm rot="60000">
          <a:off x="8826653" y="3869311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368037</xdr:colOff>
      <xdr:row>21</xdr:row>
      <xdr:rowOff>26997</xdr:rowOff>
    </xdr:from>
    <xdr:to>
      <xdr:col>10</xdr:col>
      <xdr:colOff>435175</xdr:colOff>
      <xdr:row>21</xdr:row>
      <xdr:rowOff>110631</xdr:rowOff>
    </xdr:to>
    <xdr:cxnSp macro="">
      <xdr:nvCxnSpPr>
        <xdr:cNvPr id="197" name="Conector recto 196">
          <a:extLst>
            <a:ext uri="{FF2B5EF4-FFF2-40B4-BE49-F238E27FC236}">
              <a16:creationId xmlns:a16="http://schemas.microsoft.com/office/drawing/2014/main" id="{DC39FDD9-D6C9-44FA-92D8-1104CD8FEAED}"/>
            </a:ext>
          </a:extLst>
        </xdr:cNvPr>
        <xdr:cNvCxnSpPr/>
      </xdr:nvCxnSpPr>
      <xdr:spPr>
        <a:xfrm rot="60000">
          <a:off x="8772897" y="3867477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285460</xdr:colOff>
      <xdr:row>21</xdr:row>
      <xdr:rowOff>62118</xdr:rowOff>
    </xdr:from>
    <xdr:to>
      <xdr:col>10</xdr:col>
      <xdr:colOff>328961</xdr:colOff>
      <xdr:row>21</xdr:row>
      <xdr:rowOff>119210</xdr:rowOff>
    </xdr:to>
    <xdr:cxnSp macro="">
      <xdr:nvCxnSpPr>
        <xdr:cNvPr id="198" name="Conector recto 197">
          <a:extLst>
            <a:ext uri="{FF2B5EF4-FFF2-40B4-BE49-F238E27FC236}">
              <a16:creationId xmlns:a16="http://schemas.microsoft.com/office/drawing/2014/main" id="{6BC3C78A-4FE5-449F-99A4-4825A93D6253}"/>
            </a:ext>
          </a:extLst>
        </xdr:cNvPr>
        <xdr:cNvCxnSpPr/>
      </xdr:nvCxnSpPr>
      <xdr:spPr>
        <a:xfrm rot="60000">
          <a:off x="8690320" y="390259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380472</xdr:colOff>
      <xdr:row>21</xdr:row>
      <xdr:rowOff>24320</xdr:rowOff>
    </xdr:from>
    <xdr:to>
      <xdr:col>10</xdr:col>
      <xdr:colOff>541004</xdr:colOff>
      <xdr:row>21</xdr:row>
      <xdr:rowOff>186942</xdr:rowOff>
    </xdr:to>
    <xdr:cxnSp macro="">
      <xdr:nvCxnSpPr>
        <xdr:cNvPr id="199" name="Conector recto 198">
          <a:extLst>
            <a:ext uri="{FF2B5EF4-FFF2-40B4-BE49-F238E27FC236}">
              <a16:creationId xmlns:a16="http://schemas.microsoft.com/office/drawing/2014/main" id="{570B3A70-CDAA-4A7C-9D2A-9A2AF04B52CF}"/>
            </a:ext>
          </a:extLst>
        </xdr:cNvPr>
        <xdr:cNvCxnSpPr/>
      </xdr:nvCxnSpPr>
      <xdr:spPr>
        <a:xfrm rot="60000" flipH="1">
          <a:off x="8785332" y="3864800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439981</xdr:colOff>
      <xdr:row>21</xdr:row>
      <xdr:rowOff>29953</xdr:rowOff>
    </xdr:from>
    <xdr:to>
      <xdr:col>10</xdr:col>
      <xdr:colOff>594648</xdr:colOff>
      <xdr:row>21</xdr:row>
      <xdr:rowOff>184850</xdr:rowOff>
    </xdr:to>
    <xdr:cxnSp macro="">
      <xdr:nvCxnSpPr>
        <xdr:cNvPr id="200" name="Conector recto 199">
          <a:extLst>
            <a:ext uri="{FF2B5EF4-FFF2-40B4-BE49-F238E27FC236}">
              <a16:creationId xmlns:a16="http://schemas.microsoft.com/office/drawing/2014/main" id="{7D64C112-7E2D-42E3-96B2-5C0BA9FB10C3}"/>
            </a:ext>
          </a:extLst>
        </xdr:cNvPr>
        <xdr:cNvCxnSpPr/>
      </xdr:nvCxnSpPr>
      <xdr:spPr>
        <a:xfrm rot="60000" flipH="1">
          <a:off x="8844841" y="3870433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599817</xdr:colOff>
      <xdr:row>21</xdr:row>
      <xdr:rowOff>36602</xdr:rowOff>
    </xdr:from>
    <xdr:to>
      <xdr:col>10</xdr:col>
      <xdr:colOff>664864</xdr:colOff>
      <xdr:row>21</xdr:row>
      <xdr:rowOff>120236</xdr:rowOff>
    </xdr:to>
    <xdr:cxnSp macro="">
      <xdr:nvCxnSpPr>
        <xdr:cNvPr id="201" name="Conector recto 200">
          <a:extLst>
            <a:ext uri="{FF2B5EF4-FFF2-40B4-BE49-F238E27FC236}">
              <a16:creationId xmlns:a16="http://schemas.microsoft.com/office/drawing/2014/main" id="{623D2812-0A2B-4C1A-86AF-73D1B9F0717E}"/>
            </a:ext>
          </a:extLst>
        </xdr:cNvPr>
        <xdr:cNvCxnSpPr/>
      </xdr:nvCxnSpPr>
      <xdr:spPr>
        <a:xfrm rot="60000">
          <a:off x="9004677" y="3877082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649969</xdr:colOff>
      <xdr:row>21</xdr:row>
      <xdr:rowOff>31919</xdr:rowOff>
    </xdr:from>
    <xdr:to>
      <xdr:col>10</xdr:col>
      <xdr:colOff>717107</xdr:colOff>
      <xdr:row>21</xdr:row>
      <xdr:rowOff>115553</xdr:rowOff>
    </xdr:to>
    <xdr:cxnSp macro="">
      <xdr:nvCxnSpPr>
        <xdr:cNvPr id="202" name="Conector recto 201">
          <a:extLst>
            <a:ext uri="{FF2B5EF4-FFF2-40B4-BE49-F238E27FC236}">
              <a16:creationId xmlns:a16="http://schemas.microsoft.com/office/drawing/2014/main" id="{95A6552E-BBCE-4B2D-9142-454546E7E076}"/>
            </a:ext>
          </a:extLst>
        </xdr:cNvPr>
        <xdr:cNvCxnSpPr/>
      </xdr:nvCxnSpPr>
      <xdr:spPr>
        <a:xfrm rot="60000">
          <a:off x="9054829" y="387239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567392</xdr:colOff>
      <xdr:row>21</xdr:row>
      <xdr:rowOff>67040</xdr:rowOff>
    </xdr:from>
    <xdr:to>
      <xdr:col>10</xdr:col>
      <xdr:colOff>610893</xdr:colOff>
      <xdr:row>21</xdr:row>
      <xdr:rowOff>124132</xdr:rowOff>
    </xdr:to>
    <xdr:cxnSp macro="">
      <xdr:nvCxnSpPr>
        <xdr:cNvPr id="203" name="Conector recto 202">
          <a:extLst>
            <a:ext uri="{FF2B5EF4-FFF2-40B4-BE49-F238E27FC236}">
              <a16:creationId xmlns:a16="http://schemas.microsoft.com/office/drawing/2014/main" id="{BDA484FB-FDC4-4A69-9EC2-E3BDE3B922D0}"/>
            </a:ext>
          </a:extLst>
        </xdr:cNvPr>
        <xdr:cNvCxnSpPr/>
      </xdr:nvCxnSpPr>
      <xdr:spPr>
        <a:xfrm rot="60000">
          <a:off x="8972252" y="390752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476866</xdr:colOff>
      <xdr:row>21</xdr:row>
      <xdr:rowOff>20119</xdr:rowOff>
    </xdr:from>
    <xdr:to>
      <xdr:col>10</xdr:col>
      <xdr:colOff>510203</xdr:colOff>
      <xdr:row>21</xdr:row>
      <xdr:rowOff>60600</xdr:rowOff>
    </xdr:to>
    <xdr:cxnSp macro="">
      <xdr:nvCxnSpPr>
        <xdr:cNvPr id="204" name="Conector recto 203">
          <a:extLst>
            <a:ext uri="{FF2B5EF4-FFF2-40B4-BE49-F238E27FC236}">
              <a16:creationId xmlns:a16="http://schemas.microsoft.com/office/drawing/2014/main" id="{C61FD5DE-FDE7-49D7-B399-02FF24E860F5}"/>
            </a:ext>
          </a:extLst>
        </xdr:cNvPr>
        <xdr:cNvCxnSpPr/>
      </xdr:nvCxnSpPr>
      <xdr:spPr>
        <a:xfrm rot="60000">
          <a:off x="8881726" y="3860599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290568</xdr:colOff>
      <xdr:row>22</xdr:row>
      <xdr:rowOff>32575</xdr:rowOff>
    </xdr:from>
    <xdr:to>
      <xdr:col>4</xdr:col>
      <xdr:colOff>355615</xdr:colOff>
      <xdr:row>22</xdr:row>
      <xdr:rowOff>116209</xdr:rowOff>
    </xdr:to>
    <xdr:cxnSp macro="">
      <xdr:nvCxnSpPr>
        <xdr:cNvPr id="205" name="Conector recto 204">
          <a:extLst>
            <a:ext uri="{FF2B5EF4-FFF2-40B4-BE49-F238E27FC236}">
              <a16:creationId xmlns:a16="http://schemas.microsoft.com/office/drawing/2014/main" id="{F1E79717-B6A5-404C-A20C-EAC24EDFC669}"/>
            </a:ext>
          </a:extLst>
        </xdr:cNvPr>
        <xdr:cNvCxnSpPr/>
      </xdr:nvCxnSpPr>
      <xdr:spPr>
        <a:xfrm rot="21369693">
          <a:off x="3734808" y="4055935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392775</xdr:colOff>
      <xdr:row>22</xdr:row>
      <xdr:rowOff>21652</xdr:rowOff>
    </xdr:from>
    <xdr:to>
      <xdr:col>4</xdr:col>
      <xdr:colOff>442781</xdr:colOff>
      <xdr:row>22</xdr:row>
      <xdr:rowOff>78802</xdr:rowOff>
    </xdr:to>
    <xdr:cxnSp macro="">
      <xdr:nvCxnSpPr>
        <xdr:cNvPr id="206" name="Conector recto 205">
          <a:extLst>
            <a:ext uri="{FF2B5EF4-FFF2-40B4-BE49-F238E27FC236}">
              <a16:creationId xmlns:a16="http://schemas.microsoft.com/office/drawing/2014/main" id="{A702F214-18E0-4772-A353-FCD6EEFAAD07}"/>
            </a:ext>
          </a:extLst>
        </xdr:cNvPr>
        <xdr:cNvCxnSpPr/>
      </xdr:nvCxnSpPr>
      <xdr:spPr>
        <a:xfrm rot="21369693">
          <a:off x="3837015" y="4045012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340142</xdr:colOff>
      <xdr:row>22</xdr:row>
      <xdr:rowOff>23589</xdr:rowOff>
    </xdr:from>
    <xdr:to>
      <xdr:col>4</xdr:col>
      <xdr:colOff>407280</xdr:colOff>
      <xdr:row>22</xdr:row>
      <xdr:rowOff>107223</xdr:rowOff>
    </xdr:to>
    <xdr:cxnSp macro="">
      <xdr:nvCxnSpPr>
        <xdr:cNvPr id="207" name="Conector recto 206">
          <a:extLst>
            <a:ext uri="{FF2B5EF4-FFF2-40B4-BE49-F238E27FC236}">
              <a16:creationId xmlns:a16="http://schemas.microsoft.com/office/drawing/2014/main" id="{855985A4-3156-49C1-8FE9-4C9DC7FF057F}"/>
            </a:ext>
          </a:extLst>
        </xdr:cNvPr>
        <xdr:cNvCxnSpPr/>
      </xdr:nvCxnSpPr>
      <xdr:spPr>
        <a:xfrm rot="21369693">
          <a:off x="3784382" y="404694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355472</xdr:colOff>
      <xdr:row>22</xdr:row>
      <xdr:rowOff>15793</xdr:rowOff>
    </xdr:from>
    <xdr:to>
      <xdr:col>4</xdr:col>
      <xdr:colOff>516004</xdr:colOff>
      <xdr:row>22</xdr:row>
      <xdr:rowOff>178415</xdr:rowOff>
    </xdr:to>
    <xdr:cxnSp macro="">
      <xdr:nvCxnSpPr>
        <xdr:cNvPr id="208" name="Conector recto 207">
          <a:extLst>
            <a:ext uri="{FF2B5EF4-FFF2-40B4-BE49-F238E27FC236}">
              <a16:creationId xmlns:a16="http://schemas.microsoft.com/office/drawing/2014/main" id="{45AF0ABF-8677-4AB8-90AB-612464907197}"/>
            </a:ext>
          </a:extLst>
        </xdr:cNvPr>
        <xdr:cNvCxnSpPr/>
      </xdr:nvCxnSpPr>
      <xdr:spPr>
        <a:xfrm rot="21369693" flipH="1">
          <a:off x="3799712" y="4039153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414929</xdr:colOff>
      <xdr:row>22</xdr:row>
      <xdr:rowOff>16649</xdr:rowOff>
    </xdr:from>
    <xdr:to>
      <xdr:col>4</xdr:col>
      <xdr:colOff>569596</xdr:colOff>
      <xdr:row>22</xdr:row>
      <xdr:rowOff>171546</xdr:rowOff>
    </xdr:to>
    <xdr:cxnSp macro="">
      <xdr:nvCxnSpPr>
        <xdr:cNvPr id="209" name="Conector recto 208">
          <a:extLst>
            <a:ext uri="{FF2B5EF4-FFF2-40B4-BE49-F238E27FC236}">
              <a16:creationId xmlns:a16="http://schemas.microsoft.com/office/drawing/2014/main" id="{1125C48C-E7B7-4915-BF7F-3427746324FC}"/>
            </a:ext>
          </a:extLst>
        </xdr:cNvPr>
        <xdr:cNvCxnSpPr/>
      </xdr:nvCxnSpPr>
      <xdr:spPr>
        <a:xfrm rot="21369693" flipH="1">
          <a:off x="3859169" y="4040009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571910</xdr:colOff>
      <xdr:row>22</xdr:row>
      <xdr:rowOff>13699</xdr:rowOff>
    </xdr:from>
    <xdr:to>
      <xdr:col>4</xdr:col>
      <xdr:colOff>636957</xdr:colOff>
      <xdr:row>22</xdr:row>
      <xdr:rowOff>97333</xdr:rowOff>
    </xdr:to>
    <xdr:cxnSp macro="">
      <xdr:nvCxnSpPr>
        <xdr:cNvPr id="210" name="Conector recto 209">
          <a:extLst>
            <a:ext uri="{FF2B5EF4-FFF2-40B4-BE49-F238E27FC236}">
              <a16:creationId xmlns:a16="http://schemas.microsoft.com/office/drawing/2014/main" id="{688D40D7-0A6D-4578-8534-EDF4FA185891}"/>
            </a:ext>
          </a:extLst>
        </xdr:cNvPr>
        <xdr:cNvCxnSpPr/>
      </xdr:nvCxnSpPr>
      <xdr:spPr>
        <a:xfrm rot="21369693">
          <a:off x="4016150" y="4037059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668610</xdr:colOff>
      <xdr:row>22</xdr:row>
      <xdr:rowOff>500</xdr:rowOff>
    </xdr:from>
    <xdr:to>
      <xdr:col>4</xdr:col>
      <xdr:colOff>726748</xdr:colOff>
      <xdr:row>22</xdr:row>
      <xdr:rowOff>69557</xdr:rowOff>
    </xdr:to>
    <xdr:cxnSp macro="">
      <xdr:nvCxnSpPr>
        <xdr:cNvPr id="211" name="Conector recto 210">
          <a:extLst>
            <a:ext uri="{FF2B5EF4-FFF2-40B4-BE49-F238E27FC236}">
              <a16:creationId xmlns:a16="http://schemas.microsoft.com/office/drawing/2014/main" id="{2F854D92-52C8-4057-BC86-5BDFBBFF2EAE}"/>
            </a:ext>
          </a:extLst>
        </xdr:cNvPr>
        <xdr:cNvCxnSpPr/>
      </xdr:nvCxnSpPr>
      <xdr:spPr>
        <a:xfrm rot="21369693">
          <a:off x="4112850" y="4023860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621485</xdr:colOff>
      <xdr:row>22</xdr:row>
      <xdr:rowOff>4714</xdr:rowOff>
    </xdr:from>
    <xdr:to>
      <xdr:col>4</xdr:col>
      <xdr:colOff>688623</xdr:colOff>
      <xdr:row>22</xdr:row>
      <xdr:rowOff>88348</xdr:rowOff>
    </xdr:to>
    <xdr:cxnSp macro="">
      <xdr:nvCxnSpPr>
        <xdr:cNvPr id="212" name="Conector recto 211">
          <a:extLst>
            <a:ext uri="{FF2B5EF4-FFF2-40B4-BE49-F238E27FC236}">
              <a16:creationId xmlns:a16="http://schemas.microsoft.com/office/drawing/2014/main" id="{9828A107-9A14-4BB3-A588-D150FB74BB13}"/>
            </a:ext>
          </a:extLst>
        </xdr:cNvPr>
        <xdr:cNvCxnSpPr/>
      </xdr:nvCxnSpPr>
      <xdr:spPr>
        <a:xfrm rot="21369693">
          <a:off x="4065725" y="4028074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541087</xdr:colOff>
      <xdr:row>22</xdr:row>
      <xdr:rowOff>47720</xdr:rowOff>
    </xdr:from>
    <xdr:to>
      <xdr:col>4</xdr:col>
      <xdr:colOff>584588</xdr:colOff>
      <xdr:row>22</xdr:row>
      <xdr:rowOff>104812</xdr:rowOff>
    </xdr:to>
    <xdr:cxnSp macro="">
      <xdr:nvCxnSpPr>
        <xdr:cNvPr id="213" name="Conector recto 212">
          <a:extLst>
            <a:ext uri="{FF2B5EF4-FFF2-40B4-BE49-F238E27FC236}">
              <a16:creationId xmlns:a16="http://schemas.microsoft.com/office/drawing/2014/main" id="{EAD6ED3A-480D-44F1-A7C2-BEC934686B52}"/>
            </a:ext>
          </a:extLst>
        </xdr:cNvPr>
        <xdr:cNvCxnSpPr/>
      </xdr:nvCxnSpPr>
      <xdr:spPr>
        <a:xfrm rot="21369693">
          <a:off x="3985327" y="407108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446244</xdr:colOff>
      <xdr:row>22</xdr:row>
      <xdr:rowOff>9060</xdr:rowOff>
    </xdr:from>
    <xdr:to>
      <xdr:col>4</xdr:col>
      <xdr:colOff>479581</xdr:colOff>
      <xdr:row>22</xdr:row>
      <xdr:rowOff>49541</xdr:rowOff>
    </xdr:to>
    <xdr:cxnSp macro="">
      <xdr:nvCxnSpPr>
        <xdr:cNvPr id="214" name="Conector recto 213">
          <a:extLst>
            <a:ext uri="{FF2B5EF4-FFF2-40B4-BE49-F238E27FC236}">
              <a16:creationId xmlns:a16="http://schemas.microsoft.com/office/drawing/2014/main" id="{08940924-92BF-4D73-B186-7C0B9236B453}"/>
            </a:ext>
          </a:extLst>
        </xdr:cNvPr>
        <xdr:cNvCxnSpPr/>
      </xdr:nvCxnSpPr>
      <xdr:spPr>
        <a:xfrm rot="21369693">
          <a:off x="3890484" y="4032420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630432</xdr:colOff>
      <xdr:row>21</xdr:row>
      <xdr:rowOff>181049</xdr:rowOff>
    </xdr:from>
    <xdr:to>
      <xdr:col>5</xdr:col>
      <xdr:colOff>28964</xdr:colOff>
      <xdr:row>22</xdr:row>
      <xdr:rowOff>153171</xdr:rowOff>
    </xdr:to>
    <xdr:cxnSp macro="">
      <xdr:nvCxnSpPr>
        <xdr:cNvPr id="215" name="Conector recto 214">
          <a:extLst>
            <a:ext uri="{FF2B5EF4-FFF2-40B4-BE49-F238E27FC236}">
              <a16:creationId xmlns:a16="http://schemas.microsoft.com/office/drawing/2014/main" id="{D3DB1042-15C5-4F90-9077-4AC758008252}"/>
            </a:ext>
          </a:extLst>
        </xdr:cNvPr>
        <xdr:cNvCxnSpPr/>
      </xdr:nvCxnSpPr>
      <xdr:spPr>
        <a:xfrm rot="21369693" flipH="1">
          <a:off x="4074672" y="4021529"/>
          <a:ext cx="19101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695713</xdr:colOff>
      <xdr:row>21</xdr:row>
      <xdr:rowOff>181710</xdr:rowOff>
    </xdr:from>
    <xdr:to>
      <xdr:col>5</xdr:col>
      <xdr:colOff>82630</xdr:colOff>
      <xdr:row>22</xdr:row>
      <xdr:rowOff>148489</xdr:rowOff>
    </xdr:to>
    <xdr:cxnSp macro="">
      <xdr:nvCxnSpPr>
        <xdr:cNvPr id="216" name="Conector recto 215">
          <a:extLst>
            <a:ext uri="{FF2B5EF4-FFF2-40B4-BE49-F238E27FC236}">
              <a16:creationId xmlns:a16="http://schemas.microsoft.com/office/drawing/2014/main" id="{63AFFA18-E66A-4A65-9DF3-7F65C43D2270}"/>
            </a:ext>
          </a:extLst>
        </xdr:cNvPr>
        <xdr:cNvCxnSpPr/>
      </xdr:nvCxnSpPr>
      <xdr:spPr>
        <a:xfrm rot="21369693" flipH="1">
          <a:off x="4139953" y="4022190"/>
          <a:ext cx="17939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84871</xdr:colOff>
      <xdr:row>21</xdr:row>
      <xdr:rowOff>178955</xdr:rowOff>
    </xdr:from>
    <xdr:to>
      <xdr:col>5</xdr:col>
      <xdr:colOff>149918</xdr:colOff>
      <xdr:row>22</xdr:row>
      <xdr:rowOff>72089</xdr:rowOff>
    </xdr:to>
    <xdr:cxnSp macro="">
      <xdr:nvCxnSpPr>
        <xdr:cNvPr id="217" name="Conector recto 216">
          <a:extLst>
            <a:ext uri="{FF2B5EF4-FFF2-40B4-BE49-F238E27FC236}">
              <a16:creationId xmlns:a16="http://schemas.microsoft.com/office/drawing/2014/main" id="{26C426E1-D935-4F62-8030-47714150BA9A}"/>
            </a:ext>
          </a:extLst>
        </xdr:cNvPr>
        <xdr:cNvCxnSpPr/>
      </xdr:nvCxnSpPr>
      <xdr:spPr>
        <a:xfrm rot="21369693">
          <a:off x="4321591" y="4019435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187078</xdr:colOff>
      <xdr:row>21</xdr:row>
      <xdr:rowOff>168034</xdr:rowOff>
    </xdr:from>
    <xdr:to>
      <xdr:col>5</xdr:col>
      <xdr:colOff>237084</xdr:colOff>
      <xdr:row>22</xdr:row>
      <xdr:rowOff>34684</xdr:rowOff>
    </xdr:to>
    <xdr:cxnSp macro="">
      <xdr:nvCxnSpPr>
        <xdr:cNvPr id="218" name="Conector recto 217">
          <a:extLst>
            <a:ext uri="{FF2B5EF4-FFF2-40B4-BE49-F238E27FC236}">
              <a16:creationId xmlns:a16="http://schemas.microsoft.com/office/drawing/2014/main" id="{BEEF824E-DC37-49A1-B2D9-2735CBC52332}"/>
            </a:ext>
          </a:extLst>
        </xdr:cNvPr>
        <xdr:cNvCxnSpPr/>
      </xdr:nvCxnSpPr>
      <xdr:spPr>
        <a:xfrm rot="21369693">
          <a:off x="4423798" y="4008514"/>
          <a:ext cx="5000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134445</xdr:colOff>
      <xdr:row>21</xdr:row>
      <xdr:rowOff>169971</xdr:rowOff>
    </xdr:from>
    <xdr:to>
      <xdr:col>5</xdr:col>
      <xdr:colOff>201583</xdr:colOff>
      <xdr:row>22</xdr:row>
      <xdr:rowOff>63105</xdr:rowOff>
    </xdr:to>
    <xdr:cxnSp macro="">
      <xdr:nvCxnSpPr>
        <xdr:cNvPr id="219" name="Conector recto 218">
          <a:extLst>
            <a:ext uri="{FF2B5EF4-FFF2-40B4-BE49-F238E27FC236}">
              <a16:creationId xmlns:a16="http://schemas.microsoft.com/office/drawing/2014/main" id="{8B2BFEBD-4D29-47B0-99DD-9EB81701F494}"/>
            </a:ext>
          </a:extLst>
        </xdr:cNvPr>
        <xdr:cNvCxnSpPr/>
      </xdr:nvCxnSpPr>
      <xdr:spPr>
        <a:xfrm rot="21369693">
          <a:off x="4371165" y="4010451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54048</xdr:colOff>
      <xdr:row>22</xdr:row>
      <xdr:rowOff>22476</xdr:rowOff>
    </xdr:from>
    <xdr:to>
      <xdr:col>5</xdr:col>
      <xdr:colOff>97549</xdr:colOff>
      <xdr:row>22</xdr:row>
      <xdr:rowOff>79568</xdr:rowOff>
    </xdr:to>
    <xdr:cxnSp macro="">
      <xdr:nvCxnSpPr>
        <xdr:cNvPr id="220" name="Conector recto 219">
          <a:extLst>
            <a:ext uri="{FF2B5EF4-FFF2-40B4-BE49-F238E27FC236}">
              <a16:creationId xmlns:a16="http://schemas.microsoft.com/office/drawing/2014/main" id="{644A4E0E-D9A7-416E-93BF-BB1145DC019E}"/>
            </a:ext>
          </a:extLst>
        </xdr:cNvPr>
        <xdr:cNvCxnSpPr/>
      </xdr:nvCxnSpPr>
      <xdr:spPr>
        <a:xfrm rot="21369693">
          <a:off x="4290768" y="4045836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149775</xdr:colOff>
      <xdr:row>21</xdr:row>
      <xdr:rowOff>162175</xdr:rowOff>
    </xdr:from>
    <xdr:to>
      <xdr:col>5</xdr:col>
      <xdr:colOff>310307</xdr:colOff>
      <xdr:row>22</xdr:row>
      <xdr:rowOff>134297</xdr:rowOff>
    </xdr:to>
    <xdr:cxnSp macro="">
      <xdr:nvCxnSpPr>
        <xdr:cNvPr id="221" name="Conector recto 220">
          <a:extLst>
            <a:ext uri="{FF2B5EF4-FFF2-40B4-BE49-F238E27FC236}">
              <a16:creationId xmlns:a16="http://schemas.microsoft.com/office/drawing/2014/main" id="{30184579-650E-428B-BD95-E0C31E956D26}"/>
            </a:ext>
          </a:extLst>
        </xdr:cNvPr>
        <xdr:cNvCxnSpPr/>
      </xdr:nvCxnSpPr>
      <xdr:spPr>
        <a:xfrm rot="21369693" flipH="1">
          <a:off x="4386495" y="4002655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209232</xdr:colOff>
      <xdr:row>21</xdr:row>
      <xdr:rowOff>163029</xdr:rowOff>
    </xdr:from>
    <xdr:to>
      <xdr:col>5</xdr:col>
      <xdr:colOff>363899</xdr:colOff>
      <xdr:row>22</xdr:row>
      <xdr:rowOff>127426</xdr:rowOff>
    </xdr:to>
    <xdr:cxnSp macro="">
      <xdr:nvCxnSpPr>
        <xdr:cNvPr id="222" name="Conector recto 221">
          <a:extLst>
            <a:ext uri="{FF2B5EF4-FFF2-40B4-BE49-F238E27FC236}">
              <a16:creationId xmlns:a16="http://schemas.microsoft.com/office/drawing/2014/main" id="{5DBD3492-D13E-4E90-9D75-75BB0B044075}"/>
            </a:ext>
          </a:extLst>
        </xdr:cNvPr>
        <xdr:cNvCxnSpPr/>
      </xdr:nvCxnSpPr>
      <xdr:spPr>
        <a:xfrm rot="21369693" flipH="1">
          <a:off x="4445952" y="4003509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366213</xdr:colOff>
      <xdr:row>21</xdr:row>
      <xdr:rowOff>160080</xdr:rowOff>
    </xdr:from>
    <xdr:to>
      <xdr:col>5</xdr:col>
      <xdr:colOff>431260</xdr:colOff>
      <xdr:row>22</xdr:row>
      <xdr:rowOff>53214</xdr:rowOff>
    </xdr:to>
    <xdr:cxnSp macro="">
      <xdr:nvCxnSpPr>
        <xdr:cNvPr id="223" name="Conector recto 222">
          <a:extLst>
            <a:ext uri="{FF2B5EF4-FFF2-40B4-BE49-F238E27FC236}">
              <a16:creationId xmlns:a16="http://schemas.microsoft.com/office/drawing/2014/main" id="{2673A60F-34C7-4F90-ADD6-0F0975A94068}"/>
            </a:ext>
          </a:extLst>
        </xdr:cNvPr>
        <xdr:cNvCxnSpPr/>
      </xdr:nvCxnSpPr>
      <xdr:spPr>
        <a:xfrm rot="21369693">
          <a:off x="4602933" y="4000560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462914</xdr:colOff>
      <xdr:row>21</xdr:row>
      <xdr:rowOff>146881</xdr:rowOff>
    </xdr:from>
    <xdr:to>
      <xdr:col>5</xdr:col>
      <xdr:colOff>521052</xdr:colOff>
      <xdr:row>22</xdr:row>
      <xdr:rowOff>25438</xdr:rowOff>
    </xdr:to>
    <xdr:cxnSp macro="">
      <xdr:nvCxnSpPr>
        <xdr:cNvPr id="224" name="Conector recto 223">
          <a:extLst>
            <a:ext uri="{FF2B5EF4-FFF2-40B4-BE49-F238E27FC236}">
              <a16:creationId xmlns:a16="http://schemas.microsoft.com/office/drawing/2014/main" id="{7B52CE4F-6760-4FF9-84CD-7502C89E0405}"/>
            </a:ext>
          </a:extLst>
        </xdr:cNvPr>
        <xdr:cNvCxnSpPr/>
      </xdr:nvCxnSpPr>
      <xdr:spPr>
        <a:xfrm rot="21369693">
          <a:off x="4699634" y="3987361"/>
          <a:ext cx="58138" cy="6143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415788</xdr:colOff>
      <xdr:row>21</xdr:row>
      <xdr:rowOff>151095</xdr:rowOff>
    </xdr:from>
    <xdr:to>
      <xdr:col>5</xdr:col>
      <xdr:colOff>482926</xdr:colOff>
      <xdr:row>22</xdr:row>
      <xdr:rowOff>44229</xdr:rowOff>
    </xdr:to>
    <xdr:cxnSp macro="">
      <xdr:nvCxnSpPr>
        <xdr:cNvPr id="225" name="Conector recto 224">
          <a:extLst>
            <a:ext uri="{FF2B5EF4-FFF2-40B4-BE49-F238E27FC236}">
              <a16:creationId xmlns:a16="http://schemas.microsoft.com/office/drawing/2014/main" id="{426A272D-5716-4E05-8747-4B3F73430E7E}"/>
            </a:ext>
          </a:extLst>
        </xdr:cNvPr>
        <xdr:cNvCxnSpPr/>
      </xdr:nvCxnSpPr>
      <xdr:spPr>
        <a:xfrm rot="21369693">
          <a:off x="4652508" y="3991575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335390</xdr:colOff>
      <xdr:row>22</xdr:row>
      <xdr:rowOff>3600</xdr:rowOff>
    </xdr:from>
    <xdr:to>
      <xdr:col>5</xdr:col>
      <xdr:colOff>378891</xdr:colOff>
      <xdr:row>22</xdr:row>
      <xdr:rowOff>60692</xdr:rowOff>
    </xdr:to>
    <xdr:cxnSp macro="">
      <xdr:nvCxnSpPr>
        <xdr:cNvPr id="226" name="Conector recto 225">
          <a:extLst>
            <a:ext uri="{FF2B5EF4-FFF2-40B4-BE49-F238E27FC236}">
              <a16:creationId xmlns:a16="http://schemas.microsoft.com/office/drawing/2014/main" id="{7A909E41-880E-49DB-BD02-F589203B826B}"/>
            </a:ext>
          </a:extLst>
        </xdr:cNvPr>
        <xdr:cNvCxnSpPr/>
      </xdr:nvCxnSpPr>
      <xdr:spPr>
        <a:xfrm rot="21369693">
          <a:off x="4572110" y="402696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240547</xdr:colOff>
      <xdr:row>21</xdr:row>
      <xdr:rowOff>155440</xdr:rowOff>
    </xdr:from>
    <xdr:to>
      <xdr:col>5</xdr:col>
      <xdr:colOff>273884</xdr:colOff>
      <xdr:row>22</xdr:row>
      <xdr:rowOff>5421</xdr:rowOff>
    </xdr:to>
    <xdr:cxnSp macro="">
      <xdr:nvCxnSpPr>
        <xdr:cNvPr id="227" name="Conector recto 226">
          <a:extLst>
            <a:ext uri="{FF2B5EF4-FFF2-40B4-BE49-F238E27FC236}">
              <a16:creationId xmlns:a16="http://schemas.microsoft.com/office/drawing/2014/main" id="{5C6A6A34-FE34-4E37-9800-B96C9C4A3CA3}"/>
            </a:ext>
          </a:extLst>
        </xdr:cNvPr>
        <xdr:cNvCxnSpPr/>
      </xdr:nvCxnSpPr>
      <xdr:spPr>
        <a:xfrm rot="21369693">
          <a:off x="4477267" y="3995920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512038</xdr:colOff>
      <xdr:row>21</xdr:row>
      <xdr:rowOff>146770</xdr:rowOff>
    </xdr:from>
    <xdr:to>
      <xdr:col>5</xdr:col>
      <xdr:colOff>545375</xdr:colOff>
      <xdr:row>21</xdr:row>
      <xdr:rowOff>187251</xdr:rowOff>
    </xdr:to>
    <xdr:cxnSp macro="">
      <xdr:nvCxnSpPr>
        <xdr:cNvPr id="228" name="Conector recto 227">
          <a:extLst>
            <a:ext uri="{FF2B5EF4-FFF2-40B4-BE49-F238E27FC236}">
              <a16:creationId xmlns:a16="http://schemas.microsoft.com/office/drawing/2014/main" id="{B71C77EA-C05B-498B-8A0C-1962A121F8C5}"/>
            </a:ext>
          </a:extLst>
        </xdr:cNvPr>
        <xdr:cNvCxnSpPr/>
      </xdr:nvCxnSpPr>
      <xdr:spPr>
        <a:xfrm rot="21369693">
          <a:off x="4748758" y="3987250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432507</xdr:colOff>
      <xdr:row>21</xdr:row>
      <xdr:rowOff>143204</xdr:rowOff>
    </xdr:from>
    <xdr:to>
      <xdr:col>5</xdr:col>
      <xdr:colOff>593039</xdr:colOff>
      <xdr:row>22</xdr:row>
      <xdr:rowOff>115326</xdr:rowOff>
    </xdr:to>
    <xdr:cxnSp macro="">
      <xdr:nvCxnSpPr>
        <xdr:cNvPr id="229" name="Conector recto 228">
          <a:extLst>
            <a:ext uri="{FF2B5EF4-FFF2-40B4-BE49-F238E27FC236}">
              <a16:creationId xmlns:a16="http://schemas.microsoft.com/office/drawing/2014/main" id="{2DEC1B72-D5CD-4DB1-A012-38637076E19B}"/>
            </a:ext>
          </a:extLst>
        </xdr:cNvPr>
        <xdr:cNvCxnSpPr/>
      </xdr:nvCxnSpPr>
      <xdr:spPr>
        <a:xfrm rot="21369693" flipH="1">
          <a:off x="4669227" y="3983684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497788</xdr:colOff>
      <xdr:row>21</xdr:row>
      <xdr:rowOff>143864</xdr:rowOff>
    </xdr:from>
    <xdr:to>
      <xdr:col>5</xdr:col>
      <xdr:colOff>646705</xdr:colOff>
      <xdr:row>22</xdr:row>
      <xdr:rowOff>110643</xdr:rowOff>
    </xdr:to>
    <xdr:cxnSp macro="">
      <xdr:nvCxnSpPr>
        <xdr:cNvPr id="230" name="Conector recto 229">
          <a:extLst>
            <a:ext uri="{FF2B5EF4-FFF2-40B4-BE49-F238E27FC236}">
              <a16:creationId xmlns:a16="http://schemas.microsoft.com/office/drawing/2014/main" id="{6F0B8E47-D01A-4781-8F42-444B1118EA11}"/>
            </a:ext>
          </a:extLst>
        </xdr:cNvPr>
        <xdr:cNvCxnSpPr/>
      </xdr:nvCxnSpPr>
      <xdr:spPr>
        <a:xfrm rot="21369693" flipH="1">
          <a:off x="4734508" y="3984344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648946</xdr:colOff>
      <xdr:row>21</xdr:row>
      <xdr:rowOff>141110</xdr:rowOff>
    </xdr:from>
    <xdr:to>
      <xdr:col>5</xdr:col>
      <xdr:colOff>713993</xdr:colOff>
      <xdr:row>22</xdr:row>
      <xdr:rowOff>34244</xdr:rowOff>
    </xdr:to>
    <xdr:cxnSp macro="">
      <xdr:nvCxnSpPr>
        <xdr:cNvPr id="231" name="Conector recto 230">
          <a:extLst>
            <a:ext uri="{FF2B5EF4-FFF2-40B4-BE49-F238E27FC236}">
              <a16:creationId xmlns:a16="http://schemas.microsoft.com/office/drawing/2014/main" id="{18E3D3E3-5296-4491-8224-E144AEB9E3C4}"/>
            </a:ext>
          </a:extLst>
        </xdr:cNvPr>
        <xdr:cNvCxnSpPr/>
      </xdr:nvCxnSpPr>
      <xdr:spPr>
        <a:xfrm rot="21369693">
          <a:off x="4885666" y="3981590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751153</xdr:colOff>
      <xdr:row>21</xdr:row>
      <xdr:rowOff>130187</xdr:rowOff>
    </xdr:from>
    <xdr:to>
      <xdr:col>6</xdr:col>
      <xdr:colOff>39159</xdr:colOff>
      <xdr:row>21</xdr:row>
      <xdr:rowOff>187337</xdr:rowOff>
    </xdr:to>
    <xdr:cxnSp macro="">
      <xdr:nvCxnSpPr>
        <xdr:cNvPr id="232" name="Conector recto 231">
          <a:extLst>
            <a:ext uri="{FF2B5EF4-FFF2-40B4-BE49-F238E27FC236}">
              <a16:creationId xmlns:a16="http://schemas.microsoft.com/office/drawing/2014/main" id="{02F88275-B77F-45B3-B1F1-27B4CE4A5084}"/>
            </a:ext>
          </a:extLst>
        </xdr:cNvPr>
        <xdr:cNvCxnSpPr/>
      </xdr:nvCxnSpPr>
      <xdr:spPr>
        <a:xfrm rot="21369693">
          <a:off x="4987873" y="3970667"/>
          <a:ext cx="8048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698520</xdr:colOff>
      <xdr:row>21</xdr:row>
      <xdr:rowOff>132124</xdr:rowOff>
    </xdr:from>
    <xdr:to>
      <xdr:col>6</xdr:col>
      <xdr:colOff>3658</xdr:colOff>
      <xdr:row>22</xdr:row>
      <xdr:rowOff>25258</xdr:rowOff>
    </xdr:to>
    <xdr:cxnSp macro="">
      <xdr:nvCxnSpPr>
        <xdr:cNvPr id="233" name="Conector recto 232">
          <a:extLst>
            <a:ext uri="{FF2B5EF4-FFF2-40B4-BE49-F238E27FC236}">
              <a16:creationId xmlns:a16="http://schemas.microsoft.com/office/drawing/2014/main" id="{C3A955F2-13E8-411E-B2B6-B772117FB96B}"/>
            </a:ext>
          </a:extLst>
        </xdr:cNvPr>
        <xdr:cNvCxnSpPr/>
      </xdr:nvCxnSpPr>
      <xdr:spPr>
        <a:xfrm rot="21369693">
          <a:off x="4935240" y="3972604"/>
          <a:ext cx="9761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618123</xdr:colOff>
      <xdr:row>21</xdr:row>
      <xdr:rowOff>175129</xdr:rowOff>
    </xdr:from>
    <xdr:to>
      <xdr:col>5</xdr:col>
      <xdr:colOff>661624</xdr:colOff>
      <xdr:row>22</xdr:row>
      <xdr:rowOff>41721</xdr:rowOff>
    </xdr:to>
    <xdr:cxnSp macro="">
      <xdr:nvCxnSpPr>
        <xdr:cNvPr id="234" name="Conector recto 233">
          <a:extLst>
            <a:ext uri="{FF2B5EF4-FFF2-40B4-BE49-F238E27FC236}">
              <a16:creationId xmlns:a16="http://schemas.microsoft.com/office/drawing/2014/main" id="{72370951-8A74-40C5-B0F9-C87F66AC3AED}"/>
            </a:ext>
          </a:extLst>
        </xdr:cNvPr>
        <xdr:cNvCxnSpPr/>
      </xdr:nvCxnSpPr>
      <xdr:spPr>
        <a:xfrm rot="21369693">
          <a:off x="4854843" y="4015609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713850</xdr:colOff>
      <xdr:row>21</xdr:row>
      <xdr:rowOff>124328</xdr:rowOff>
    </xdr:from>
    <xdr:to>
      <xdr:col>6</xdr:col>
      <xdr:colOff>112382</xdr:colOff>
      <xdr:row>22</xdr:row>
      <xdr:rowOff>96450</xdr:rowOff>
    </xdr:to>
    <xdr:cxnSp macro="">
      <xdr:nvCxnSpPr>
        <xdr:cNvPr id="235" name="Conector recto 234">
          <a:extLst>
            <a:ext uri="{FF2B5EF4-FFF2-40B4-BE49-F238E27FC236}">
              <a16:creationId xmlns:a16="http://schemas.microsoft.com/office/drawing/2014/main" id="{D80FCCF1-E903-436F-B79D-8FB54A132103}"/>
            </a:ext>
          </a:extLst>
        </xdr:cNvPr>
        <xdr:cNvCxnSpPr/>
      </xdr:nvCxnSpPr>
      <xdr:spPr>
        <a:xfrm rot="21369693" flipH="1">
          <a:off x="4950570" y="3964808"/>
          <a:ext cx="19101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11307</xdr:colOff>
      <xdr:row>21</xdr:row>
      <xdr:rowOff>125184</xdr:rowOff>
    </xdr:from>
    <xdr:to>
      <xdr:col>6</xdr:col>
      <xdr:colOff>165974</xdr:colOff>
      <xdr:row>22</xdr:row>
      <xdr:rowOff>89581</xdr:rowOff>
    </xdr:to>
    <xdr:cxnSp macro="">
      <xdr:nvCxnSpPr>
        <xdr:cNvPr id="236" name="Conector recto 235">
          <a:extLst>
            <a:ext uri="{FF2B5EF4-FFF2-40B4-BE49-F238E27FC236}">
              <a16:creationId xmlns:a16="http://schemas.microsoft.com/office/drawing/2014/main" id="{44513F96-1C2B-4DDD-A77E-6BC306B67EBC}"/>
            </a:ext>
          </a:extLst>
        </xdr:cNvPr>
        <xdr:cNvCxnSpPr/>
      </xdr:nvCxnSpPr>
      <xdr:spPr>
        <a:xfrm rot="21369693" flipH="1">
          <a:off x="5040507" y="3965664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168288</xdr:colOff>
      <xdr:row>21</xdr:row>
      <xdr:rowOff>122234</xdr:rowOff>
    </xdr:from>
    <xdr:to>
      <xdr:col>6</xdr:col>
      <xdr:colOff>233335</xdr:colOff>
      <xdr:row>22</xdr:row>
      <xdr:rowOff>15368</xdr:rowOff>
    </xdr:to>
    <xdr:cxnSp macro="">
      <xdr:nvCxnSpPr>
        <xdr:cNvPr id="237" name="Conector recto 236">
          <a:extLst>
            <a:ext uri="{FF2B5EF4-FFF2-40B4-BE49-F238E27FC236}">
              <a16:creationId xmlns:a16="http://schemas.microsoft.com/office/drawing/2014/main" id="{E884D781-E6E7-4682-B48A-9D2F09C8557E}"/>
            </a:ext>
          </a:extLst>
        </xdr:cNvPr>
        <xdr:cNvCxnSpPr/>
      </xdr:nvCxnSpPr>
      <xdr:spPr>
        <a:xfrm rot="21369693">
          <a:off x="5197488" y="3962714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264988</xdr:colOff>
      <xdr:row>21</xdr:row>
      <xdr:rowOff>109035</xdr:rowOff>
    </xdr:from>
    <xdr:to>
      <xdr:col>6</xdr:col>
      <xdr:colOff>323126</xdr:colOff>
      <xdr:row>21</xdr:row>
      <xdr:rowOff>178092</xdr:rowOff>
    </xdr:to>
    <xdr:cxnSp macro="">
      <xdr:nvCxnSpPr>
        <xdr:cNvPr id="238" name="Conector recto 237">
          <a:extLst>
            <a:ext uri="{FF2B5EF4-FFF2-40B4-BE49-F238E27FC236}">
              <a16:creationId xmlns:a16="http://schemas.microsoft.com/office/drawing/2014/main" id="{78C1DA50-BEDD-47DE-BBAE-3E863EA0329C}"/>
            </a:ext>
          </a:extLst>
        </xdr:cNvPr>
        <xdr:cNvCxnSpPr/>
      </xdr:nvCxnSpPr>
      <xdr:spPr>
        <a:xfrm rot="21369693">
          <a:off x="5294188" y="3949515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217863</xdr:colOff>
      <xdr:row>21</xdr:row>
      <xdr:rowOff>113249</xdr:rowOff>
    </xdr:from>
    <xdr:to>
      <xdr:col>6</xdr:col>
      <xdr:colOff>285001</xdr:colOff>
      <xdr:row>22</xdr:row>
      <xdr:rowOff>6383</xdr:rowOff>
    </xdr:to>
    <xdr:cxnSp macro="">
      <xdr:nvCxnSpPr>
        <xdr:cNvPr id="239" name="Conector recto 238">
          <a:extLst>
            <a:ext uri="{FF2B5EF4-FFF2-40B4-BE49-F238E27FC236}">
              <a16:creationId xmlns:a16="http://schemas.microsoft.com/office/drawing/2014/main" id="{952C1195-66B4-4E3F-92E7-C4DEEBAF60E9}"/>
            </a:ext>
          </a:extLst>
        </xdr:cNvPr>
        <xdr:cNvCxnSpPr/>
      </xdr:nvCxnSpPr>
      <xdr:spPr>
        <a:xfrm rot="21369693">
          <a:off x="5247063" y="3953729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137465</xdr:colOff>
      <xdr:row>21</xdr:row>
      <xdr:rowOff>156254</xdr:rowOff>
    </xdr:from>
    <xdr:to>
      <xdr:col>6</xdr:col>
      <xdr:colOff>180966</xdr:colOff>
      <xdr:row>22</xdr:row>
      <xdr:rowOff>22846</xdr:rowOff>
    </xdr:to>
    <xdr:cxnSp macro="">
      <xdr:nvCxnSpPr>
        <xdr:cNvPr id="240" name="Conector recto 239">
          <a:extLst>
            <a:ext uri="{FF2B5EF4-FFF2-40B4-BE49-F238E27FC236}">
              <a16:creationId xmlns:a16="http://schemas.microsoft.com/office/drawing/2014/main" id="{BFD5DC01-DC86-4C45-BCE4-45A4533961E3}"/>
            </a:ext>
          </a:extLst>
        </xdr:cNvPr>
        <xdr:cNvCxnSpPr/>
      </xdr:nvCxnSpPr>
      <xdr:spPr>
        <a:xfrm rot="21369693">
          <a:off x="5166665" y="3996734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42622</xdr:colOff>
      <xdr:row>21</xdr:row>
      <xdr:rowOff>117594</xdr:rowOff>
    </xdr:from>
    <xdr:to>
      <xdr:col>6</xdr:col>
      <xdr:colOff>75959</xdr:colOff>
      <xdr:row>21</xdr:row>
      <xdr:rowOff>158075</xdr:rowOff>
    </xdr:to>
    <xdr:cxnSp macro="">
      <xdr:nvCxnSpPr>
        <xdr:cNvPr id="241" name="Conector recto 240">
          <a:extLst>
            <a:ext uri="{FF2B5EF4-FFF2-40B4-BE49-F238E27FC236}">
              <a16:creationId xmlns:a16="http://schemas.microsoft.com/office/drawing/2014/main" id="{DF44E600-28D4-4119-8209-FBA0A84478E6}"/>
            </a:ext>
          </a:extLst>
        </xdr:cNvPr>
        <xdr:cNvCxnSpPr/>
      </xdr:nvCxnSpPr>
      <xdr:spPr>
        <a:xfrm rot="21369693">
          <a:off x="5071822" y="3958074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207785</xdr:colOff>
      <xdr:row>21</xdr:row>
      <xdr:rowOff>81929</xdr:rowOff>
    </xdr:from>
    <xdr:to>
      <xdr:col>6</xdr:col>
      <xdr:colOff>368317</xdr:colOff>
      <xdr:row>22</xdr:row>
      <xdr:rowOff>54051</xdr:rowOff>
    </xdr:to>
    <xdr:cxnSp macro="">
      <xdr:nvCxnSpPr>
        <xdr:cNvPr id="242" name="Conector recto 241">
          <a:extLst>
            <a:ext uri="{FF2B5EF4-FFF2-40B4-BE49-F238E27FC236}">
              <a16:creationId xmlns:a16="http://schemas.microsoft.com/office/drawing/2014/main" id="{1C7F4CFA-D8CC-4886-AFC2-7CEB598E3E06}"/>
            </a:ext>
          </a:extLst>
        </xdr:cNvPr>
        <xdr:cNvCxnSpPr/>
      </xdr:nvCxnSpPr>
      <xdr:spPr>
        <a:xfrm rot="319262" flipH="1">
          <a:off x="5236985" y="3922409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272627</xdr:colOff>
      <xdr:row>21</xdr:row>
      <xdr:rowOff>92082</xdr:rowOff>
    </xdr:from>
    <xdr:to>
      <xdr:col>6</xdr:col>
      <xdr:colOff>421544</xdr:colOff>
      <xdr:row>22</xdr:row>
      <xdr:rowOff>58861</xdr:rowOff>
    </xdr:to>
    <xdr:cxnSp macro="">
      <xdr:nvCxnSpPr>
        <xdr:cNvPr id="243" name="Conector recto 242">
          <a:extLst>
            <a:ext uri="{FF2B5EF4-FFF2-40B4-BE49-F238E27FC236}">
              <a16:creationId xmlns:a16="http://schemas.microsoft.com/office/drawing/2014/main" id="{97441FA7-91AB-4505-A30D-8EB9E6B2069F}"/>
            </a:ext>
          </a:extLst>
        </xdr:cNvPr>
        <xdr:cNvCxnSpPr/>
      </xdr:nvCxnSpPr>
      <xdr:spPr>
        <a:xfrm rot="319262" flipH="1">
          <a:off x="5301827" y="3932562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428692</xdr:colOff>
      <xdr:row>21</xdr:row>
      <xdr:rowOff>107219</xdr:rowOff>
    </xdr:from>
    <xdr:to>
      <xdr:col>6</xdr:col>
      <xdr:colOff>493739</xdr:colOff>
      <xdr:row>22</xdr:row>
      <xdr:rowOff>353</xdr:rowOff>
    </xdr:to>
    <xdr:cxnSp macro="">
      <xdr:nvCxnSpPr>
        <xdr:cNvPr id="244" name="Conector recto 243">
          <a:extLst>
            <a:ext uri="{FF2B5EF4-FFF2-40B4-BE49-F238E27FC236}">
              <a16:creationId xmlns:a16="http://schemas.microsoft.com/office/drawing/2014/main" id="{DCD7C61D-F4B3-4F34-811F-CAE23C7F8A67}"/>
            </a:ext>
          </a:extLst>
        </xdr:cNvPr>
        <xdr:cNvCxnSpPr/>
      </xdr:nvCxnSpPr>
      <xdr:spPr>
        <a:xfrm rot="319262">
          <a:off x="5457892" y="3947699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533538</xdr:colOff>
      <xdr:row>21</xdr:row>
      <xdr:rowOff>111678</xdr:rowOff>
    </xdr:from>
    <xdr:to>
      <xdr:col>6</xdr:col>
      <xdr:colOff>583544</xdr:colOff>
      <xdr:row>21</xdr:row>
      <xdr:rowOff>168828</xdr:rowOff>
    </xdr:to>
    <xdr:cxnSp macro="">
      <xdr:nvCxnSpPr>
        <xdr:cNvPr id="245" name="Conector recto 244">
          <a:extLst>
            <a:ext uri="{FF2B5EF4-FFF2-40B4-BE49-F238E27FC236}">
              <a16:creationId xmlns:a16="http://schemas.microsoft.com/office/drawing/2014/main" id="{CABACEC4-3EA8-44A2-BB7A-23B33B6173FD}"/>
            </a:ext>
          </a:extLst>
        </xdr:cNvPr>
        <xdr:cNvCxnSpPr/>
      </xdr:nvCxnSpPr>
      <xdr:spPr>
        <a:xfrm rot="319262">
          <a:off x="5562738" y="3952158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479051</xdr:colOff>
      <xdr:row>21</xdr:row>
      <xdr:rowOff>106406</xdr:rowOff>
    </xdr:from>
    <xdr:to>
      <xdr:col>6</xdr:col>
      <xdr:colOff>546189</xdr:colOff>
      <xdr:row>21</xdr:row>
      <xdr:rowOff>190040</xdr:rowOff>
    </xdr:to>
    <xdr:cxnSp macro="">
      <xdr:nvCxnSpPr>
        <xdr:cNvPr id="246" name="Conector recto 245">
          <a:extLst>
            <a:ext uri="{FF2B5EF4-FFF2-40B4-BE49-F238E27FC236}">
              <a16:creationId xmlns:a16="http://schemas.microsoft.com/office/drawing/2014/main" id="{24E95F5F-F085-4322-AD70-78792EB14ACB}"/>
            </a:ext>
          </a:extLst>
        </xdr:cNvPr>
        <xdr:cNvCxnSpPr/>
      </xdr:nvCxnSpPr>
      <xdr:spPr>
        <a:xfrm rot="319262">
          <a:off x="5508251" y="3946886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395096</xdr:colOff>
      <xdr:row>21</xdr:row>
      <xdr:rowOff>134353</xdr:rowOff>
    </xdr:from>
    <xdr:to>
      <xdr:col>6</xdr:col>
      <xdr:colOff>438597</xdr:colOff>
      <xdr:row>22</xdr:row>
      <xdr:rowOff>945</xdr:rowOff>
    </xdr:to>
    <xdr:cxnSp macro="">
      <xdr:nvCxnSpPr>
        <xdr:cNvPr id="247" name="Conector recto 246">
          <a:extLst>
            <a:ext uri="{FF2B5EF4-FFF2-40B4-BE49-F238E27FC236}">
              <a16:creationId xmlns:a16="http://schemas.microsoft.com/office/drawing/2014/main" id="{5676FEBB-79DB-4DF2-BD87-9ACA9857EF62}"/>
            </a:ext>
          </a:extLst>
        </xdr:cNvPr>
        <xdr:cNvCxnSpPr/>
      </xdr:nvCxnSpPr>
      <xdr:spPr>
        <a:xfrm rot="319262">
          <a:off x="5424296" y="3974833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488544</xdr:colOff>
      <xdr:row>21</xdr:row>
      <xdr:rowOff>108080</xdr:rowOff>
    </xdr:from>
    <xdr:to>
      <xdr:col>6</xdr:col>
      <xdr:colOff>649076</xdr:colOff>
      <xdr:row>22</xdr:row>
      <xdr:rowOff>80202</xdr:rowOff>
    </xdr:to>
    <xdr:cxnSp macro="">
      <xdr:nvCxnSpPr>
        <xdr:cNvPr id="248" name="Conector recto 247">
          <a:extLst>
            <a:ext uri="{FF2B5EF4-FFF2-40B4-BE49-F238E27FC236}">
              <a16:creationId xmlns:a16="http://schemas.microsoft.com/office/drawing/2014/main" id="{9C0E3956-BC18-407F-8116-C90FE1B4B8BC}"/>
            </a:ext>
          </a:extLst>
        </xdr:cNvPr>
        <xdr:cNvCxnSpPr/>
      </xdr:nvCxnSpPr>
      <xdr:spPr>
        <a:xfrm rot="319262" flipH="1">
          <a:off x="5517744" y="3948560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547759</xdr:colOff>
      <xdr:row>21</xdr:row>
      <xdr:rowOff>117971</xdr:rowOff>
    </xdr:from>
    <xdr:to>
      <xdr:col>6</xdr:col>
      <xdr:colOff>702426</xdr:colOff>
      <xdr:row>22</xdr:row>
      <xdr:rowOff>82368</xdr:rowOff>
    </xdr:to>
    <xdr:cxnSp macro="">
      <xdr:nvCxnSpPr>
        <xdr:cNvPr id="249" name="Conector recto 248">
          <a:extLst>
            <a:ext uri="{FF2B5EF4-FFF2-40B4-BE49-F238E27FC236}">
              <a16:creationId xmlns:a16="http://schemas.microsoft.com/office/drawing/2014/main" id="{1F896AC5-7638-4158-9671-A6AF95AA9DAE}"/>
            </a:ext>
          </a:extLst>
        </xdr:cNvPr>
        <xdr:cNvCxnSpPr/>
      </xdr:nvCxnSpPr>
      <xdr:spPr>
        <a:xfrm rot="319262" flipH="1">
          <a:off x="5576959" y="3958451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709452</xdr:colOff>
      <xdr:row>21</xdr:row>
      <xdr:rowOff>133369</xdr:rowOff>
    </xdr:from>
    <xdr:to>
      <xdr:col>7</xdr:col>
      <xdr:colOff>12499</xdr:colOff>
      <xdr:row>22</xdr:row>
      <xdr:rowOff>26503</xdr:rowOff>
    </xdr:to>
    <xdr:cxnSp macro="">
      <xdr:nvCxnSpPr>
        <xdr:cNvPr id="250" name="Conector recto 249">
          <a:extLst>
            <a:ext uri="{FF2B5EF4-FFF2-40B4-BE49-F238E27FC236}">
              <a16:creationId xmlns:a16="http://schemas.microsoft.com/office/drawing/2014/main" id="{9D8E189B-4241-4F3D-9D6A-16A5E6463D91}"/>
            </a:ext>
          </a:extLst>
        </xdr:cNvPr>
        <xdr:cNvCxnSpPr/>
      </xdr:nvCxnSpPr>
      <xdr:spPr>
        <a:xfrm rot="319262">
          <a:off x="5738652" y="3973849"/>
          <a:ext cx="17172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46224</xdr:colOff>
      <xdr:row>21</xdr:row>
      <xdr:rowOff>135274</xdr:rowOff>
    </xdr:from>
    <xdr:to>
      <xdr:col>7</xdr:col>
      <xdr:colOff>104362</xdr:colOff>
      <xdr:row>22</xdr:row>
      <xdr:rowOff>13831</xdr:rowOff>
    </xdr:to>
    <xdr:cxnSp macro="">
      <xdr:nvCxnSpPr>
        <xdr:cNvPr id="251" name="Conector recto 250">
          <a:extLst>
            <a:ext uri="{FF2B5EF4-FFF2-40B4-BE49-F238E27FC236}">
              <a16:creationId xmlns:a16="http://schemas.microsoft.com/office/drawing/2014/main" id="{DE9C3E9F-87F1-48A8-9A9F-64F8EA7A26A6}"/>
            </a:ext>
          </a:extLst>
        </xdr:cNvPr>
        <xdr:cNvCxnSpPr/>
      </xdr:nvCxnSpPr>
      <xdr:spPr>
        <a:xfrm rot="319262">
          <a:off x="5944104" y="3975754"/>
          <a:ext cx="58138" cy="6143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759811</xdr:colOff>
      <xdr:row>21</xdr:row>
      <xdr:rowOff>132557</xdr:rowOff>
    </xdr:from>
    <xdr:to>
      <xdr:col>7</xdr:col>
      <xdr:colOff>64949</xdr:colOff>
      <xdr:row>22</xdr:row>
      <xdr:rowOff>25691</xdr:rowOff>
    </xdr:to>
    <xdr:cxnSp macro="">
      <xdr:nvCxnSpPr>
        <xdr:cNvPr id="252" name="Conector recto 251">
          <a:extLst>
            <a:ext uri="{FF2B5EF4-FFF2-40B4-BE49-F238E27FC236}">
              <a16:creationId xmlns:a16="http://schemas.microsoft.com/office/drawing/2014/main" id="{1019B593-287B-42E2-B3F1-DA06B7AFCE0D}"/>
            </a:ext>
          </a:extLst>
        </xdr:cNvPr>
        <xdr:cNvCxnSpPr/>
      </xdr:nvCxnSpPr>
      <xdr:spPr>
        <a:xfrm rot="319262">
          <a:off x="5789011" y="3973037"/>
          <a:ext cx="17381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675856</xdr:colOff>
      <xdr:row>21</xdr:row>
      <xdr:rowOff>160503</xdr:rowOff>
    </xdr:from>
    <xdr:to>
      <xdr:col>6</xdr:col>
      <xdr:colOff>719357</xdr:colOff>
      <xdr:row>22</xdr:row>
      <xdr:rowOff>27095</xdr:rowOff>
    </xdr:to>
    <xdr:cxnSp macro="">
      <xdr:nvCxnSpPr>
        <xdr:cNvPr id="253" name="Conector recto 252">
          <a:extLst>
            <a:ext uri="{FF2B5EF4-FFF2-40B4-BE49-F238E27FC236}">
              <a16:creationId xmlns:a16="http://schemas.microsoft.com/office/drawing/2014/main" id="{5DFC33E6-4A68-454C-9FAB-30751FC2DA45}"/>
            </a:ext>
          </a:extLst>
        </xdr:cNvPr>
        <xdr:cNvCxnSpPr/>
      </xdr:nvCxnSpPr>
      <xdr:spPr>
        <a:xfrm rot="319262">
          <a:off x="5705056" y="4000983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589763</xdr:colOff>
      <xdr:row>21</xdr:row>
      <xdr:rowOff>106536</xdr:rowOff>
    </xdr:from>
    <xdr:to>
      <xdr:col>6</xdr:col>
      <xdr:colOff>623100</xdr:colOff>
      <xdr:row>21</xdr:row>
      <xdr:rowOff>147017</xdr:rowOff>
    </xdr:to>
    <xdr:cxnSp macro="">
      <xdr:nvCxnSpPr>
        <xdr:cNvPr id="254" name="Conector recto 253">
          <a:extLst>
            <a:ext uri="{FF2B5EF4-FFF2-40B4-BE49-F238E27FC236}">
              <a16:creationId xmlns:a16="http://schemas.microsoft.com/office/drawing/2014/main" id="{473FFEF2-A843-4883-9932-0BBC6C39762C}"/>
            </a:ext>
          </a:extLst>
        </xdr:cNvPr>
        <xdr:cNvCxnSpPr/>
      </xdr:nvCxnSpPr>
      <xdr:spPr>
        <a:xfrm rot="319262">
          <a:off x="5618963" y="3947016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97172</xdr:colOff>
      <xdr:row>21</xdr:row>
      <xdr:rowOff>141193</xdr:rowOff>
    </xdr:from>
    <xdr:to>
      <xdr:col>7</xdr:col>
      <xdr:colOff>130509</xdr:colOff>
      <xdr:row>21</xdr:row>
      <xdr:rowOff>181674</xdr:rowOff>
    </xdr:to>
    <xdr:cxnSp macro="">
      <xdr:nvCxnSpPr>
        <xdr:cNvPr id="255" name="Conector recto 254">
          <a:extLst>
            <a:ext uri="{FF2B5EF4-FFF2-40B4-BE49-F238E27FC236}">
              <a16:creationId xmlns:a16="http://schemas.microsoft.com/office/drawing/2014/main" id="{AD65029D-4E7D-4CBE-B8EE-53BCCA3ABA08}"/>
            </a:ext>
          </a:extLst>
        </xdr:cNvPr>
        <xdr:cNvCxnSpPr/>
      </xdr:nvCxnSpPr>
      <xdr:spPr>
        <a:xfrm rot="319262">
          <a:off x="5995052" y="398167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8691</xdr:colOff>
      <xdr:row>21</xdr:row>
      <xdr:rowOff>134357</xdr:rowOff>
    </xdr:from>
    <xdr:to>
      <xdr:col>7</xdr:col>
      <xdr:colOff>169223</xdr:colOff>
      <xdr:row>22</xdr:row>
      <xdr:rowOff>106479</xdr:rowOff>
    </xdr:to>
    <xdr:cxnSp macro="">
      <xdr:nvCxnSpPr>
        <xdr:cNvPr id="256" name="Conector recto 255">
          <a:extLst>
            <a:ext uri="{FF2B5EF4-FFF2-40B4-BE49-F238E27FC236}">
              <a16:creationId xmlns:a16="http://schemas.microsoft.com/office/drawing/2014/main" id="{7CD0045C-8B88-48F9-9AAF-4A187248E4DD}"/>
            </a:ext>
          </a:extLst>
        </xdr:cNvPr>
        <xdr:cNvCxnSpPr/>
      </xdr:nvCxnSpPr>
      <xdr:spPr>
        <a:xfrm rot="319262" flipH="1">
          <a:off x="5906571" y="3974837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73533</xdr:colOff>
      <xdr:row>21</xdr:row>
      <xdr:rowOff>144510</xdr:rowOff>
    </xdr:from>
    <xdr:to>
      <xdr:col>7</xdr:col>
      <xdr:colOff>222450</xdr:colOff>
      <xdr:row>22</xdr:row>
      <xdr:rowOff>111289</xdr:rowOff>
    </xdr:to>
    <xdr:cxnSp macro="">
      <xdr:nvCxnSpPr>
        <xdr:cNvPr id="257" name="Conector recto 256">
          <a:extLst>
            <a:ext uri="{FF2B5EF4-FFF2-40B4-BE49-F238E27FC236}">
              <a16:creationId xmlns:a16="http://schemas.microsoft.com/office/drawing/2014/main" id="{A8E390E5-B49B-4504-B86D-55D990F20F4E}"/>
            </a:ext>
          </a:extLst>
        </xdr:cNvPr>
        <xdr:cNvCxnSpPr/>
      </xdr:nvCxnSpPr>
      <xdr:spPr>
        <a:xfrm rot="319262" flipH="1">
          <a:off x="5971413" y="3984990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229599</xdr:colOff>
      <xdr:row>21</xdr:row>
      <xdr:rowOff>159647</xdr:rowOff>
    </xdr:from>
    <xdr:to>
      <xdr:col>7</xdr:col>
      <xdr:colOff>294646</xdr:colOff>
      <xdr:row>22</xdr:row>
      <xdr:rowOff>52781</xdr:rowOff>
    </xdr:to>
    <xdr:cxnSp macro="">
      <xdr:nvCxnSpPr>
        <xdr:cNvPr id="258" name="Conector recto 257">
          <a:extLst>
            <a:ext uri="{FF2B5EF4-FFF2-40B4-BE49-F238E27FC236}">
              <a16:creationId xmlns:a16="http://schemas.microsoft.com/office/drawing/2014/main" id="{BE7BAAC2-9D59-45F4-A6E7-1A4AD1D8BA11}"/>
            </a:ext>
          </a:extLst>
        </xdr:cNvPr>
        <xdr:cNvCxnSpPr/>
      </xdr:nvCxnSpPr>
      <xdr:spPr>
        <a:xfrm rot="319262">
          <a:off x="6127479" y="4000127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334445</xdr:colOff>
      <xdr:row>21</xdr:row>
      <xdr:rowOff>164105</xdr:rowOff>
    </xdr:from>
    <xdr:to>
      <xdr:col>7</xdr:col>
      <xdr:colOff>384451</xdr:colOff>
      <xdr:row>22</xdr:row>
      <xdr:rowOff>30755</xdr:rowOff>
    </xdr:to>
    <xdr:cxnSp macro="">
      <xdr:nvCxnSpPr>
        <xdr:cNvPr id="259" name="Conector recto 258">
          <a:extLst>
            <a:ext uri="{FF2B5EF4-FFF2-40B4-BE49-F238E27FC236}">
              <a16:creationId xmlns:a16="http://schemas.microsoft.com/office/drawing/2014/main" id="{BDD10E45-107D-4251-B74C-E17644965B3D}"/>
            </a:ext>
          </a:extLst>
        </xdr:cNvPr>
        <xdr:cNvCxnSpPr/>
      </xdr:nvCxnSpPr>
      <xdr:spPr>
        <a:xfrm rot="319262">
          <a:off x="6232325" y="4004585"/>
          <a:ext cx="5000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279958</xdr:colOff>
      <xdr:row>21</xdr:row>
      <xdr:rowOff>158834</xdr:rowOff>
    </xdr:from>
    <xdr:to>
      <xdr:col>7</xdr:col>
      <xdr:colOff>347096</xdr:colOff>
      <xdr:row>22</xdr:row>
      <xdr:rowOff>51968</xdr:rowOff>
    </xdr:to>
    <xdr:cxnSp macro="">
      <xdr:nvCxnSpPr>
        <xdr:cNvPr id="260" name="Conector recto 259">
          <a:extLst>
            <a:ext uri="{FF2B5EF4-FFF2-40B4-BE49-F238E27FC236}">
              <a16:creationId xmlns:a16="http://schemas.microsoft.com/office/drawing/2014/main" id="{FA0E15A6-5458-4540-8F94-7E4DD6F73F33}"/>
            </a:ext>
          </a:extLst>
        </xdr:cNvPr>
        <xdr:cNvCxnSpPr/>
      </xdr:nvCxnSpPr>
      <xdr:spPr>
        <a:xfrm rot="319262">
          <a:off x="6177838" y="3999314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196003</xdr:colOff>
      <xdr:row>21</xdr:row>
      <xdr:rowOff>186780</xdr:rowOff>
    </xdr:from>
    <xdr:to>
      <xdr:col>7</xdr:col>
      <xdr:colOff>239504</xdr:colOff>
      <xdr:row>22</xdr:row>
      <xdr:rowOff>53372</xdr:rowOff>
    </xdr:to>
    <xdr:cxnSp macro="">
      <xdr:nvCxnSpPr>
        <xdr:cNvPr id="261" name="Conector recto 260">
          <a:extLst>
            <a:ext uri="{FF2B5EF4-FFF2-40B4-BE49-F238E27FC236}">
              <a16:creationId xmlns:a16="http://schemas.microsoft.com/office/drawing/2014/main" id="{541161D1-CBAE-4EC8-9243-D69CD79027A3}"/>
            </a:ext>
          </a:extLst>
        </xdr:cNvPr>
        <xdr:cNvCxnSpPr/>
      </xdr:nvCxnSpPr>
      <xdr:spPr>
        <a:xfrm rot="319262">
          <a:off x="6093883" y="401964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289451</xdr:colOff>
      <xdr:row>21</xdr:row>
      <xdr:rowOff>160507</xdr:rowOff>
    </xdr:from>
    <xdr:to>
      <xdr:col>7</xdr:col>
      <xdr:colOff>449983</xdr:colOff>
      <xdr:row>22</xdr:row>
      <xdr:rowOff>132629</xdr:rowOff>
    </xdr:to>
    <xdr:cxnSp macro="">
      <xdr:nvCxnSpPr>
        <xdr:cNvPr id="262" name="Conector recto 261">
          <a:extLst>
            <a:ext uri="{FF2B5EF4-FFF2-40B4-BE49-F238E27FC236}">
              <a16:creationId xmlns:a16="http://schemas.microsoft.com/office/drawing/2014/main" id="{DAC0C1EF-5969-470E-8EA2-4F1EC8FFEEB6}"/>
            </a:ext>
          </a:extLst>
        </xdr:cNvPr>
        <xdr:cNvCxnSpPr/>
      </xdr:nvCxnSpPr>
      <xdr:spPr>
        <a:xfrm rot="319262" flipH="1">
          <a:off x="6187331" y="4000987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348666</xdr:colOff>
      <xdr:row>21</xdr:row>
      <xdr:rowOff>170399</xdr:rowOff>
    </xdr:from>
    <xdr:to>
      <xdr:col>7</xdr:col>
      <xdr:colOff>503333</xdr:colOff>
      <xdr:row>22</xdr:row>
      <xdr:rowOff>134796</xdr:rowOff>
    </xdr:to>
    <xdr:cxnSp macro="">
      <xdr:nvCxnSpPr>
        <xdr:cNvPr id="263" name="Conector recto 262">
          <a:extLst>
            <a:ext uri="{FF2B5EF4-FFF2-40B4-BE49-F238E27FC236}">
              <a16:creationId xmlns:a16="http://schemas.microsoft.com/office/drawing/2014/main" id="{60F37893-DE28-4174-9103-CFE91D48F9A0}"/>
            </a:ext>
          </a:extLst>
        </xdr:cNvPr>
        <xdr:cNvCxnSpPr/>
      </xdr:nvCxnSpPr>
      <xdr:spPr>
        <a:xfrm rot="319262" flipH="1">
          <a:off x="6246546" y="4010879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510359</xdr:colOff>
      <xdr:row>21</xdr:row>
      <xdr:rowOff>185797</xdr:rowOff>
    </xdr:from>
    <xdr:to>
      <xdr:col>7</xdr:col>
      <xdr:colOff>575406</xdr:colOff>
      <xdr:row>22</xdr:row>
      <xdr:rowOff>78931</xdr:rowOff>
    </xdr:to>
    <xdr:cxnSp macro="">
      <xdr:nvCxnSpPr>
        <xdr:cNvPr id="264" name="Conector recto 263">
          <a:extLst>
            <a:ext uri="{FF2B5EF4-FFF2-40B4-BE49-F238E27FC236}">
              <a16:creationId xmlns:a16="http://schemas.microsoft.com/office/drawing/2014/main" id="{B3938A60-9FDD-44B9-9FEA-FF4E6F2587CF}"/>
            </a:ext>
          </a:extLst>
        </xdr:cNvPr>
        <xdr:cNvCxnSpPr/>
      </xdr:nvCxnSpPr>
      <xdr:spPr>
        <a:xfrm rot="319262">
          <a:off x="6408239" y="4026277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609131</xdr:colOff>
      <xdr:row>21</xdr:row>
      <xdr:rowOff>187702</xdr:rowOff>
    </xdr:from>
    <xdr:to>
      <xdr:col>7</xdr:col>
      <xdr:colOff>667269</xdr:colOff>
      <xdr:row>22</xdr:row>
      <xdr:rowOff>66259</xdr:rowOff>
    </xdr:to>
    <xdr:cxnSp macro="">
      <xdr:nvCxnSpPr>
        <xdr:cNvPr id="265" name="Conector recto 264">
          <a:extLst>
            <a:ext uri="{FF2B5EF4-FFF2-40B4-BE49-F238E27FC236}">
              <a16:creationId xmlns:a16="http://schemas.microsoft.com/office/drawing/2014/main" id="{8EBBC5F5-D324-4008-8334-C05B36D09727}"/>
            </a:ext>
          </a:extLst>
        </xdr:cNvPr>
        <xdr:cNvCxnSpPr/>
      </xdr:nvCxnSpPr>
      <xdr:spPr>
        <a:xfrm rot="319262">
          <a:off x="6507011" y="4020562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560718</xdr:colOff>
      <xdr:row>21</xdr:row>
      <xdr:rowOff>184985</xdr:rowOff>
    </xdr:from>
    <xdr:to>
      <xdr:col>7</xdr:col>
      <xdr:colOff>627856</xdr:colOff>
      <xdr:row>22</xdr:row>
      <xdr:rowOff>78119</xdr:rowOff>
    </xdr:to>
    <xdr:cxnSp macro="">
      <xdr:nvCxnSpPr>
        <xdr:cNvPr id="266" name="Conector recto 265">
          <a:extLst>
            <a:ext uri="{FF2B5EF4-FFF2-40B4-BE49-F238E27FC236}">
              <a16:creationId xmlns:a16="http://schemas.microsoft.com/office/drawing/2014/main" id="{67A5F3A0-3E61-43F4-BD31-347B0DDB7104}"/>
            </a:ext>
          </a:extLst>
        </xdr:cNvPr>
        <xdr:cNvCxnSpPr/>
      </xdr:nvCxnSpPr>
      <xdr:spPr>
        <a:xfrm rot="319262">
          <a:off x="6458598" y="4025465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476763</xdr:colOff>
      <xdr:row>22</xdr:row>
      <xdr:rowOff>22431</xdr:rowOff>
    </xdr:from>
    <xdr:to>
      <xdr:col>7</xdr:col>
      <xdr:colOff>520264</xdr:colOff>
      <xdr:row>22</xdr:row>
      <xdr:rowOff>79523</xdr:rowOff>
    </xdr:to>
    <xdr:cxnSp macro="">
      <xdr:nvCxnSpPr>
        <xdr:cNvPr id="267" name="Conector recto 266">
          <a:extLst>
            <a:ext uri="{FF2B5EF4-FFF2-40B4-BE49-F238E27FC236}">
              <a16:creationId xmlns:a16="http://schemas.microsoft.com/office/drawing/2014/main" id="{7322AC87-F4C5-4687-B61D-D29BAC2D8D96}"/>
            </a:ext>
          </a:extLst>
        </xdr:cNvPr>
        <xdr:cNvCxnSpPr/>
      </xdr:nvCxnSpPr>
      <xdr:spPr>
        <a:xfrm rot="319262">
          <a:off x="6374643" y="4045791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390670</xdr:colOff>
      <xdr:row>21</xdr:row>
      <xdr:rowOff>158964</xdr:rowOff>
    </xdr:from>
    <xdr:to>
      <xdr:col>7</xdr:col>
      <xdr:colOff>424007</xdr:colOff>
      <xdr:row>22</xdr:row>
      <xdr:rowOff>8945</xdr:rowOff>
    </xdr:to>
    <xdr:cxnSp macro="">
      <xdr:nvCxnSpPr>
        <xdr:cNvPr id="268" name="Conector recto 267">
          <a:extLst>
            <a:ext uri="{FF2B5EF4-FFF2-40B4-BE49-F238E27FC236}">
              <a16:creationId xmlns:a16="http://schemas.microsoft.com/office/drawing/2014/main" id="{97143CC1-F12F-4C08-A772-893F2A378BCF}"/>
            </a:ext>
          </a:extLst>
        </xdr:cNvPr>
        <xdr:cNvCxnSpPr/>
      </xdr:nvCxnSpPr>
      <xdr:spPr>
        <a:xfrm rot="319262">
          <a:off x="6288550" y="3999444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564924</xdr:colOff>
      <xdr:row>21</xdr:row>
      <xdr:rowOff>179354</xdr:rowOff>
    </xdr:from>
    <xdr:to>
      <xdr:col>7</xdr:col>
      <xdr:colOff>725456</xdr:colOff>
      <xdr:row>22</xdr:row>
      <xdr:rowOff>151476</xdr:rowOff>
    </xdr:to>
    <xdr:cxnSp macro="">
      <xdr:nvCxnSpPr>
        <xdr:cNvPr id="269" name="Conector recto 268">
          <a:extLst>
            <a:ext uri="{FF2B5EF4-FFF2-40B4-BE49-F238E27FC236}">
              <a16:creationId xmlns:a16="http://schemas.microsoft.com/office/drawing/2014/main" id="{1953B7E0-7513-459B-BA0B-3AD9D2566D12}"/>
            </a:ext>
          </a:extLst>
        </xdr:cNvPr>
        <xdr:cNvCxnSpPr/>
      </xdr:nvCxnSpPr>
      <xdr:spPr>
        <a:xfrm rot="319262" flipH="1">
          <a:off x="6462804" y="4019834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629766</xdr:colOff>
      <xdr:row>21</xdr:row>
      <xdr:rowOff>189507</xdr:rowOff>
    </xdr:from>
    <xdr:to>
      <xdr:col>8</xdr:col>
      <xdr:colOff>16683</xdr:colOff>
      <xdr:row>22</xdr:row>
      <xdr:rowOff>156286</xdr:rowOff>
    </xdr:to>
    <xdr:cxnSp macro="">
      <xdr:nvCxnSpPr>
        <xdr:cNvPr id="270" name="Conector recto 269">
          <a:extLst>
            <a:ext uri="{FF2B5EF4-FFF2-40B4-BE49-F238E27FC236}">
              <a16:creationId xmlns:a16="http://schemas.microsoft.com/office/drawing/2014/main" id="{0BB8E411-12A6-4BB2-A2DA-B1585940C8A0}"/>
            </a:ext>
          </a:extLst>
        </xdr:cNvPr>
        <xdr:cNvCxnSpPr/>
      </xdr:nvCxnSpPr>
      <xdr:spPr>
        <a:xfrm rot="319262" flipH="1">
          <a:off x="6527646" y="4022367"/>
          <a:ext cx="3013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23832</xdr:colOff>
      <xdr:row>22</xdr:row>
      <xdr:rowOff>14144</xdr:rowOff>
    </xdr:from>
    <xdr:to>
      <xdr:col>8</xdr:col>
      <xdr:colOff>88879</xdr:colOff>
      <xdr:row>22</xdr:row>
      <xdr:rowOff>97778</xdr:rowOff>
    </xdr:to>
    <xdr:cxnSp macro="">
      <xdr:nvCxnSpPr>
        <xdr:cNvPr id="271" name="Conector recto 270">
          <a:extLst>
            <a:ext uri="{FF2B5EF4-FFF2-40B4-BE49-F238E27FC236}">
              <a16:creationId xmlns:a16="http://schemas.microsoft.com/office/drawing/2014/main" id="{6EDD9154-4F8C-448D-834C-1A41A47725E9}"/>
            </a:ext>
          </a:extLst>
        </xdr:cNvPr>
        <xdr:cNvCxnSpPr/>
      </xdr:nvCxnSpPr>
      <xdr:spPr>
        <a:xfrm rot="319262">
          <a:off x="6836112" y="403750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128678</xdr:colOff>
      <xdr:row>22</xdr:row>
      <xdr:rowOff>18603</xdr:rowOff>
    </xdr:from>
    <xdr:to>
      <xdr:col>8</xdr:col>
      <xdr:colOff>178684</xdr:colOff>
      <xdr:row>22</xdr:row>
      <xdr:rowOff>75753</xdr:rowOff>
    </xdr:to>
    <xdr:cxnSp macro="">
      <xdr:nvCxnSpPr>
        <xdr:cNvPr id="272" name="Conector recto 271">
          <a:extLst>
            <a:ext uri="{FF2B5EF4-FFF2-40B4-BE49-F238E27FC236}">
              <a16:creationId xmlns:a16="http://schemas.microsoft.com/office/drawing/2014/main" id="{3DBAD689-E38C-4129-8FD1-E9126E409DF2}"/>
            </a:ext>
          </a:extLst>
        </xdr:cNvPr>
        <xdr:cNvCxnSpPr/>
      </xdr:nvCxnSpPr>
      <xdr:spPr>
        <a:xfrm rot="319262">
          <a:off x="6940958" y="4041963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74191</xdr:colOff>
      <xdr:row>22</xdr:row>
      <xdr:rowOff>13332</xdr:rowOff>
    </xdr:from>
    <xdr:to>
      <xdr:col>8</xdr:col>
      <xdr:colOff>141329</xdr:colOff>
      <xdr:row>22</xdr:row>
      <xdr:rowOff>96966</xdr:rowOff>
    </xdr:to>
    <xdr:cxnSp macro="">
      <xdr:nvCxnSpPr>
        <xdr:cNvPr id="273" name="Conector recto 272">
          <a:extLst>
            <a:ext uri="{FF2B5EF4-FFF2-40B4-BE49-F238E27FC236}">
              <a16:creationId xmlns:a16="http://schemas.microsoft.com/office/drawing/2014/main" id="{6CDEF062-03C5-47F2-99DB-420CB264FFE3}"/>
            </a:ext>
          </a:extLst>
        </xdr:cNvPr>
        <xdr:cNvCxnSpPr/>
      </xdr:nvCxnSpPr>
      <xdr:spPr>
        <a:xfrm rot="319262">
          <a:off x="6886471" y="403669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752236</xdr:colOff>
      <xdr:row>22</xdr:row>
      <xdr:rowOff>41278</xdr:rowOff>
    </xdr:from>
    <xdr:to>
      <xdr:col>8</xdr:col>
      <xdr:colOff>33737</xdr:colOff>
      <xdr:row>22</xdr:row>
      <xdr:rowOff>98370</xdr:rowOff>
    </xdr:to>
    <xdr:cxnSp macro="">
      <xdr:nvCxnSpPr>
        <xdr:cNvPr id="274" name="Conector recto 273">
          <a:extLst>
            <a:ext uri="{FF2B5EF4-FFF2-40B4-BE49-F238E27FC236}">
              <a16:creationId xmlns:a16="http://schemas.microsoft.com/office/drawing/2014/main" id="{7CE7BD91-4D62-4203-9020-91828C110A26}"/>
            </a:ext>
          </a:extLst>
        </xdr:cNvPr>
        <xdr:cNvCxnSpPr/>
      </xdr:nvCxnSpPr>
      <xdr:spPr>
        <a:xfrm rot="319262">
          <a:off x="6650116" y="4064638"/>
          <a:ext cx="1959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83684</xdr:colOff>
      <xdr:row>22</xdr:row>
      <xdr:rowOff>15005</xdr:rowOff>
    </xdr:from>
    <xdr:to>
      <xdr:col>8</xdr:col>
      <xdr:colOff>244216</xdr:colOff>
      <xdr:row>22</xdr:row>
      <xdr:rowOff>177627</xdr:rowOff>
    </xdr:to>
    <xdr:cxnSp macro="">
      <xdr:nvCxnSpPr>
        <xdr:cNvPr id="275" name="Conector recto 274">
          <a:extLst>
            <a:ext uri="{FF2B5EF4-FFF2-40B4-BE49-F238E27FC236}">
              <a16:creationId xmlns:a16="http://schemas.microsoft.com/office/drawing/2014/main" id="{EEC821A9-F4C5-427E-8C4C-05807B6B41E2}"/>
            </a:ext>
          </a:extLst>
        </xdr:cNvPr>
        <xdr:cNvCxnSpPr/>
      </xdr:nvCxnSpPr>
      <xdr:spPr>
        <a:xfrm rot="319262" flipH="1">
          <a:off x="6895964" y="4038365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142899</xdr:colOff>
      <xdr:row>22</xdr:row>
      <xdr:rowOff>24896</xdr:rowOff>
    </xdr:from>
    <xdr:to>
      <xdr:col>8</xdr:col>
      <xdr:colOff>297566</xdr:colOff>
      <xdr:row>22</xdr:row>
      <xdr:rowOff>179793</xdr:rowOff>
    </xdr:to>
    <xdr:cxnSp macro="">
      <xdr:nvCxnSpPr>
        <xdr:cNvPr id="276" name="Conector recto 275">
          <a:extLst>
            <a:ext uri="{FF2B5EF4-FFF2-40B4-BE49-F238E27FC236}">
              <a16:creationId xmlns:a16="http://schemas.microsoft.com/office/drawing/2014/main" id="{6B86B104-771D-4870-AA21-9A82D692066F}"/>
            </a:ext>
          </a:extLst>
        </xdr:cNvPr>
        <xdr:cNvCxnSpPr/>
      </xdr:nvCxnSpPr>
      <xdr:spPr>
        <a:xfrm rot="319262" flipH="1">
          <a:off x="6955179" y="4048256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304591</xdr:colOff>
      <xdr:row>22</xdr:row>
      <xdr:rowOff>40294</xdr:rowOff>
    </xdr:from>
    <xdr:to>
      <xdr:col>8</xdr:col>
      <xdr:colOff>369638</xdr:colOff>
      <xdr:row>22</xdr:row>
      <xdr:rowOff>123928</xdr:rowOff>
    </xdr:to>
    <xdr:cxnSp macro="">
      <xdr:nvCxnSpPr>
        <xdr:cNvPr id="277" name="Conector recto 276">
          <a:extLst>
            <a:ext uri="{FF2B5EF4-FFF2-40B4-BE49-F238E27FC236}">
              <a16:creationId xmlns:a16="http://schemas.microsoft.com/office/drawing/2014/main" id="{DB4A9510-D53D-4907-9849-11DD73F22F56}"/>
            </a:ext>
          </a:extLst>
        </xdr:cNvPr>
        <xdr:cNvCxnSpPr/>
      </xdr:nvCxnSpPr>
      <xdr:spPr>
        <a:xfrm rot="319262">
          <a:off x="7116871" y="406365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354951</xdr:colOff>
      <xdr:row>22</xdr:row>
      <xdr:rowOff>39482</xdr:rowOff>
    </xdr:from>
    <xdr:to>
      <xdr:col>8</xdr:col>
      <xdr:colOff>422089</xdr:colOff>
      <xdr:row>22</xdr:row>
      <xdr:rowOff>123116</xdr:rowOff>
    </xdr:to>
    <xdr:cxnSp macro="">
      <xdr:nvCxnSpPr>
        <xdr:cNvPr id="278" name="Conector recto 277">
          <a:extLst>
            <a:ext uri="{FF2B5EF4-FFF2-40B4-BE49-F238E27FC236}">
              <a16:creationId xmlns:a16="http://schemas.microsoft.com/office/drawing/2014/main" id="{EDCDF6AC-9343-4A24-B6C2-4A060CA40E88}"/>
            </a:ext>
          </a:extLst>
        </xdr:cNvPr>
        <xdr:cNvCxnSpPr/>
      </xdr:nvCxnSpPr>
      <xdr:spPr>
        <a:xfrm rot="319262">
          <a:off x="7167231" y="406284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270996</xdr:colOff>
      <xdr:row>22</xdr:row>
      <xdr:rowOff>67428</xdr:rowOff>
    </xdr:from>
    <xdr:to>
      <xdr:col>8</xdr:col>
      <xdr:colOff>314497</xdr:colOff>
      <xdr:row>22</xdr:row>
      <xdr:rowOff>124520</xdr:rowOff>
    </xdr:to>
    <xdr:cxnSp macro="">
      <xdr:nvCxnSpPr>
        <xdr:cNvPr id="279" name="Conector recto 278">
          <a:extLst>
            <a:ext uri="{FF2B5EF4-FFF2-40B4-BE49-F238E27FC236}">
              <a16:creationId xmlns:a16="http://schemas.microsoft.com/office/drawing/2014/main" id="{384BD9E9-2A95-4ED5-BB0F-AB98748A10E2}"/>
            </a:ext>
          </a:extLst>
        </xdr:cNvPr>
        <xdr:cNvCxnSpPr/>
      </xdr:nvCxnSpPr>
      <xdr:spPr>
        <a:xfrm rot="319262">
          <a:off x="7083276" y="409078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184902</xdr:colOff>
      <xdr:row>22</xdr:row>
      <xdr:rowOff>13461</xdr:rowOff>
    </xdr:from>
    <xdr:to>
      <xdr:col>8</xdr:col>
      <xdr:colOff>218239</xdr:colOff>
      <xdr:row>22</xdr:row>
      <xdr:rowOff>53942</xdr:rowOff>
    </xdr:to>
    <xdr:cxnSp macro="">
      <xdr:nvCxnSpPr>
        <xdr:cNvPr id="280" name="Conector recto 279">
          <a:extLst>
            <a:ext uri="{FF2B5EF4-FFF2-40B4-BE49-F238E27FC236}">
              <a16:creationId xmlns:a16="http://schemas.microsoft.com/office/drawing/2014/main" id="{716B67CE-4B0E-45E8-BF97-0ED710EFB91E}"/>
            </a:ext>
          </a:extLst>
        </xdr:cNvPr>
        <xdr:cNvCxnSpPr/>
      </xdr:nvCxnSpPr>
      <xdr:spPr>
        <a:xfrm rot="319262">
          <a:off x="6997182" y="4036821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476250</xdr:colOff>
      <xdr:row>20</xdr:row>
      <xdr:rowOff>57150</xdr:rowOff>
    </xdr:from>
    <xdr:to>
      <xdr:col>7</xdr:col>
      <xdr:colOff>504825</xdr:colOff>
      <xdr:row>21</xdr:row>
      <xdr:rowOff>76200</xdr:rowOff>
    </xdr:to>
    <xdr:cxnSp macro="">
      <xdr:nvCxnSpPr>
        <xdr:cNvPr id="281" name="Conector recto de flecha 280">
          <a:extLst>
            <a:ext uri="{FF2B5EF4-FFF2-40B4-BE49-F238E27FC236}">
              <a16:creationId xmlns:a16="http://schemas.microsoft.com/office/drawing/2014/main" id="{D07D3555-1FBD-4403-A95D-F35F5A046463}"/>
            </a:ext>
          </a:extLst>
        </xdr:cNvPr>
        <xdr:cNvCxnSpPr/>
      </xdr:nvCxnSpPr>
      <xdr:spPr>
        <a:xfrm flipH="1">
          <a:off x="6374130" y="3714750"/>
          <a:ext cx="28575" cy="20193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438150</xdr:colOff>
      <xdr:row>21</xdr:row>
      <xdr:rowOff>152400</xdr:rowOff>
    </xdr:from>
    <xdr:to>
      <xdr:col>7</xdr:col>
      <xdr:colOff>476251</xdr:colOff>
      <xdr:row>23</xdr:row>
      <xdr:rowOff>28575</xdr:rowOff>
    </xdr:to>
    <xdr:cxnSp macro="">
      <xdr:nvCxnSpPr>
        <xdr:cNvPr id="282" name="Conector recto de flecha 281">
          <a:extLst>
            <a:ext uri="{FF2B5EF4-FFF2-40B4-BE49-F238E27FC236}">
              <a16:creationId xmlns:a16="http://schemas.microsoft.com/office/drawing/2014/main" id="{34B09CB4-32E3-48B1-851F-4BCB3183A4DA}"/>
            </a:ext>
          </a:extLst>
        </xdr:cNvPr>
        <xdr:cNvCxnSpPr/>
      </xdr:nvCxnSpPr>
      <xdr:spPr>
        <a:xfrm flipV="1">
          <a:off x="6336030" y="3992880"/>
          <a:ext cx="38101" cy="24193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323850</xdr:colOff>
      <xdr:row>23</xdr:row>
      <xdr:rowOff>161925</xdr:rowOff>
    </xdr:from>
    <xdr:to>
      <xdr:col>8</xdr:col>
      <xdr:colOff>361950</xdr:colOff>
      <xdr:row>23</xdr:row>
      <xdr:rowOff>161925</xdr:rowOff>
    </xdr:to>
    <xdr:cxnSp macro="">
      <xdr:nvCxnSpPr>
        <xdr:cNvPr id="283" name="Conector recto de flecha 282">
          <a:extLst>
            <a:ext uri="{FF2B5EF4-FFF2-40B4-BE49-F238E27FC236}">
              <a16:creationId xmlns:a16="http://schemas.microsoft.com/office/drawing/2014/main" id="{E23E0B6A-E11D-4D4F-AB1C-8EDCEC26E7D5}"/>
            </a:ext>
          </a:extLst>
        </xdr:cNvPr>
        <xdr:cNvCxnSpPr/>
      </xdr:nvCxnSpPr>
      <xdr:spPr>
        <a:xfrm>
          <a:off x="3768090" y="4368165"/>
          <a:ext cx="340614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123826</xdr:colOff>
      <xdr:row>19</xdr:row>
      <xdr:rowOff>57150</xdr:rowOff>
    </xdr:from>
    <xdr:to>
      <xdr:col>4</xdr:col>
      <xdr:colOff>133350</xdr:colOff>
      <xdr:row>20</xdr:row>
      <xdr:rowOff>171450</xdr:rowOff>
    </xdr:to>
    <xdr:cxnSp macro="">
      <xdr:nvCxnSpPr>
        <xdr:cNvPr id="284" name="Conector recto de flecha 283">
          <a:extLst>
            <a:ext uri="{FF2B5EF4-FFF2-40B4-BE49-F238E27FC236}">
              <a16:creationId xmlns:a16="http://schemas.microsoft.com/office/drawing/2014/main" id="{4AF3D532-B4EF-457D-9065-1043C9A54F46}"/>
            </a:ext>
          </a:extLst>
        </xdr:cNvPr>
        <xdr:cNvCxnSpPr/>
      </xdr:nvCxnSpPr>
      <xdr:spPr>
        <a:xfrm flipH="1">
          <a:off x="3568066" y="3531870"/>
          <a:ext cx="9524" cy="29718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123826</xdr:colOff>
      <xdr:row>22</xdr:row>
      <xdr:rowOff>9526</xdr:rowOff>
    </xdr:from>
    <xdr:to>
      <xdr:col>4</xdr:col>
      <xdr:colOff>133350</xdr:colOff>
      <xdr:row>23</xdr:row>
      <xdr:rowOff>152400</xdr:rowOff>
    </xdr:to>
    <xdr:cxnSp macro="">
      <xdr:nvCxnSpPr>
        <xdr:cNvPr id="285" name="Conector recto de flecha 284">
          <a:extLst>
            <a:ext uri="{FF2B5EF4-FFF2-40B4-BE49-F238E27FC236}">
              <a16:creationId xmlns:a16="http://schemas.microsoft.com/office/drawing/2014/main" id="{F21CA47A-EB5F-4AF2-8943-3DA6955A9AEE}"/>
            </a:ext>
          </a:extLst>
        </xdr:cNvPr>
        <xdr:cNvCxnSpPr/>
      </xdr:nvCxnSpPr>
      <xdr:spPr>
        <a:xfrm flipH="1" flipV="1">
          <a:off x="3568066" y="4032886"/>
          <a:ext cx="9524" cy="32575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682304</xdr:colOff>
      <xdr:row>149</xdr:row>
      <xdr:rowOff>62428</xdr:rowOff>
    </xdr:from>
    <xdr:to>
      <xdr:col>25</xdr:col>
      <xdr:colOff>353613</xdr:colOff>
      <xdr:row>155</xdr:row>
      <xdr:rowOff>148656</xdr:rowOff>
    </xdr:to>
    <xdr:sp macro="" textlink="">
      <xdr:nvSpPr>
        <xdr:cNvPr id="286" name="Forma libre: forma 285">
          <a:extLst>
            <a:ext uri="{FF2B5EF4-FFF2-40B4-BE49-F238E27FC236}">
              <a16:creationId xmlns:a16="http://schemas.microsoft.com/office/drawing/2014/main" id="{FFD294E5-3D17-4C1D-AA4B-0A6BFB90BE6C}"/>
            </a:ext>
          </a:extLst>
        </xdr:cNvPr>
        <xdr:cNvSpPr>
          <a:spLocks noChangeAspect="1"/>
        </xdr:cNvSpPr>
      </xdr:nvSpPr>
      <xdr:spPr>
        <a:xfrm>
          <a:off x="18970304" y="27311548"/>
          <a:ext cx="2841229" cy="1183508"/>
        </a:xfrm>
        <a:custGeom>
          <a:avLst/>
          <a:gdLst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748146 w 748146"/>
            <a:gd name="connsiteY2" fmla="*/ 90054 h 315191"/>
            <a:gd name="connsiteX3" fmla="*/ 453737 w 748146"/>
            <a:gd name="connsiteY3" fmla="*/ 315191 h 315191"/>
            <a:gd name="connsiteX4" fmla="*/ 0 w 748146"/>
            <a:gd name="connsiteY4" fmla="*/ 214745 h 315191"/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458964 w 748146"/>
            <a:gd name="connsiteY2" fmla="*/ 36045 h 315191"/>
            <a:gd name="connsiteX3" fmla="*/ 748146 w 748146"/>
            <a:gd name="connsiteY3" fmla="*/ 90054 h 315191"/>
            <a:gd name="connsiteX4" fmla="*/ 453737 w 748146"/>
            <a:gd name="connsiteY4" fmla="*/ 315191 h 315191"/>
            <a:gd name="connsiteX5" fmla="*/ 0 w 748146"/>
            <a:gd name="connsiteY5" fmla="*/ 214745 h 315191"/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458964 w 748146"/>
            <a:gd name="connsiteY2" fmla="*/ 121602 h 315191"/>
            <a:gd name="connsiteX3" fmla="*/ 458964 w 748146"/>
            <a:gd name="connsiteY3" fmla="*/ 36045 h 315191"/>
            <a:gd name="connsiteX4" fmla="*/ 748146 w 748146"/>
            <a:gd name="connsiteY4" fmla="*/ 90054 h 315191"/>
            <a:gd name="connsiteX5" fmla="*/ 453737 w 748146"/>
            <a:gd name="connsiteY5" fmla="*/ 315191 h 315191"/>
            <a:gd name="connsiteX6" fmla="*/ 0 w 748146"/>
            <a:gd name="connsiteY6" fmla="*/ 214745 h 315191"/>
            <a:gd name="connsiteX0" fmla="*/ 0 w 748146"/>
            <a:gd name="connsiteY0" fmla="*/ 216757 h 317203"/>
            <a:gd name="connsiteX1" fmla="*/ 270164 w 748146"/>
            <a:gd name="connsiteY1" fmla="*/ 2012 h 317203"/>
            <a:gd name="connsiteX2" fmla="*/ 435475 w 748146"/>
            <a:gd name="connsiteY2" fmla="*/ 136034 h 317203"/>
            <a:gd name="connsiteX3" fmla="*/ 458964 w 748146"/>
            <a:gd name="connsiteY3" fmla="*/ 123614 h 317203"/>
            <a:gd name="connsiteX4" fmla="*/ 458964 w 748146"/>
            <a:gd name="connsiteY4" fmla="*/ 38057 h 317203"/>
            <a:gd name="connsiteX5" fmla="*/ 748146 w 748146"/>
            <a:gd name="connsiteY5" fmla="*/ 92066 h 317203"/>
            <a:gd name="connsiteX6" fmla="*/ 453737 w 748146"/>
            <a:gd name="connsiteY6" fmla="*/ 317203 h 317203"/>
            <a:gd name="connsiteX7" fmla="*/ 0 w 748146"/>
            <a:gd name="connsiteY7" fmla="*/ 216757 h 317203"/>
            <a:gd name="connsiteX0" fmla="*/ 0 w 748146"/>
            <a:gd name="connsiteY0" fmla="*/ 216757 h 317203"/>
            <a:gd name="connsiteX1" fmla="*/ 270164 w 748146"/>
            <a:gd name="connsiteY1" fmla="*/ 2012 h 317203"/>
            <a:gd name="connsiteX2" fmla="*/ 435475 w 748146"/>
            <a:gd name="connsiteY2" fmla="*/ 136034 h 317203"/>
            <a:gd name="connsiteX3" fmla="*/ 458964 w 748146"/>
            <a:gd name="connsiteY3" fmla="*/ 123614 h 317203"/>
            <a:gd name="connsiteX4" fmla="*/ 458964 w 748146"/>
            <a:gd name="connsiteY4" fmla="*/ 38057 h 317203"/>
            <a:gd name="connsiteX5" fmla="*/ 748146 w 748146"/>
            <a:gd name="connsiteY5" fmla="*/ 92066 h 317203"/>
            <a:gd name="connsiteX6" fmla="*/ 453737 w 748146"/>
            <a:gd name="connsiteY6" fmla="*/ 317203 h 317203"/>
            <a:gd name="connsiteX7" fmla="*/ 0 w 748146"/>
            <a:gd name="connsiteY7" fmla="*/ 216757 h 317203"/>
            <a:gd name="connsiteX0" fmla="*/ 0 w 748146"/>
            <a:gd name="connsiteY0" fmla="*/ 216402 h 316848"/>
            <a:gd name="connsiteX1" fmla="*/ 270164 w 748146"/>
            <a:gd name="connsiteY1" fmla="*/ 1657 h 316848"/>
            <a:gd name="connsiteX2" fmla="*/ 409222 w 748146"/>
            <a:gd name="connsiteY2" fmla="*/ 124639 h 316848"/>
            <a:gd name="connsiteX3" fmla="*/ 435475 w 748146"/>
            <a:gd name="connsiteY3" fmla="*/ 135679 h 316848"/>
            <a:gd name="connsiteX4" fmla="*/ 458964 w 748146"/>
            <a:gd name="connsiteY4" fmla="*/ 123259 h 316848"/>
            <a:gd name="connsiteX5" fmla="*/ 458964 w 748146"/>
            <a:gd name="connsiteY5" fmla="*/ 37702 h 316848"/>
            <a:gd name="connsiteX6" fmla="*/ 748146 w 748146"/>
            <a:gd name="connsiteY6" fmla="*/ 91711 h 316848"/>
            <a:gd name="connsiteX7" fmla="*/ 453737 w 748146"/>
            <a:gd name="connsiteY7" fmla="*/ 316848 h 316848"/>
            <a:gd name="connsiteX8" fmla="*/ 0 w 748146"/>
            <a:gd name="connsiteY8" fmla="*/ 216402 h 316848"/>
            <a:gd name="connsiteX0" fmla="*/ 0 w 748146"/>
            <a:gd name="connsiteY0" fmla="*/ 215803 h 316249"/>
            <a:gd name="connsiteX1" fmla="*/ 270164 w 748146"/>
            <a:gd name="connsiteY1" fmla="*/ 1058 h 316249"/>
            <a:gd name="connsiteX2" fmla="*/ 409222 w 748146"/>
            <a:gd name="connsiteY2" fmla="*/ 124040 h 316249"/>
            <a:gd name="connsiteX3" fmla="*/ 435475 w 748146"/>
            <a:gd name="connsiteY3" fmla="*/ 135080 h 316249"/>
            <a:gd name="connsiteX4" fmla="*/ 458964 w 748146"/>
            <a:gd name="connsiteY4" fmla="*/ 122660 h 316249"/>
            <a:gd name="connsiteX5" fmla="*/ 458964 w 748146"/>
            <a:gd name="connsiteY5" fmla="*/ 37103 h 316249"/>
            <a:gd name="connsiteX6" fmla="*/ 748146 w 748146"/>
            <a:gd name="connsiteY6" fmla="*/ 91112 h 316249"/>
            <a:gd name="connsiteX7" fmla="*/ 453737 w 748146"/>
            <a:gd name="connsiteY7" fmla="*/ 316249 h 316249"/>
            <a:gd name="connsiteX8" fmla="*/ 0 w 748146"/>
            <a:gd name="connsiteY8" fmla="*/ 215803 h 316249"/>
            <a:gd name="connsiteX0" fmla="*/ 0 w 748146"/>
            <a:gd name="connsiteY0" fmla="*/ 215933 h 316379"/>
            <a:gd name="connsiteX1" fmla="*/ 270164 w 748146"/>
            <a:gd name="connsiteY1" fmla="*/ 1188 h 316379"/>
            <a:gd name="connsiteX2" fmla="*/ 406459 w 748146"/>
            <a:gd name="connsiteY2" fmla="*/ 155909 h 316379"/>
            <a:gd name="connsiteX3" fmla="*/ 409222 w 748146"/>
            <a:gd name="connsiteY3" fmla="*/ 124170 h 316379"/>
            <a:gd name="connsiteX4" fmla="*/ 435475 w 748146"/>
            <a:gd name="connsiteY4" fmla="*/ 135210 h 316379"/>
            <a:gd name="connsiteX5" fmla="*/ 458964 w 748146"/>
            <a:gd name="connsiteY5" fmla="*/ 122790 h 316379"/>
            <a:gd name="connsiteX6" fmla="*/ 458964 w 748146"/>
            <a:gd name="connsiteY6" fmla="*/ 37233 h 316379"/>
            <a:gd name="connsiteX7" fmla="*/ 748146 w 748146"/>
            <a:gd name="connsiteY7" fmla="*/ 91242 h 316379"/>
            <a:gd name="connsiteX8" fmla="*/ 453737 w 748146"/>
            <a:gd name="connsiteY8" fmla="*/ 316379 h 316379"/>
            <a:gd name="connsiteX9" fmla="*/ 0 w 748146"/>
            <a:gd name="connsiteY9" fmla="*/ 215933 h 316379"/>
            <a:gd name="connsiteX0" fmla="*/ 0 w 748146"/>
            <a:gd name="connsiteY0" fmla="*/ 215933 h 316379"/>
            <a:gd name="connsiteX1" fmla="*/ 270164 w 748146"/>
            <a:gd name="connsiteY1" fmla="*/ 1188 h 316379"/>
            <a:gd name="connsiteX2" fmla="*/ 406459 w 748146"/>
            <a:gd name="connsiteY2" fmla="*/ 155909 h 316379"/>
            <a:gd name="connsiteX3" fmla="*/ 409222 w 748146"/>
            <a:gd name="connsiteY3" fmla="*/ 124170 h 316379"/>
            <a:gd name="connsiteX4" fmla="*/ 435475 w 748146"/>
            <a:gd name="connsiteY4" fmla="*/ 135210 h 316379"/>
            <a:gd name="connsiteX5" fmla="*/ 458964 w 748146"/>
            <a:gd name="connsiteY5" fmla="*/ 122790 h 316379"/>
            <a:gd name="connsiteX6" fmla="*/ 458964 w 748146"/>
            <a:gd name="connsiteY6" fmla="*/ 37233 h 316379"/>
            <a:gd name="connsiteX7" fmla="*/ 748146 w 748146"/>
            <a:gd name="connsiteY7" fmla="*/ 91242 h 316379"/>
            <a:gd name="connsiteX8" fmla="*/ 453737 w 748146"/>
            <a:gd name="connsiteY8" fmla="*/ 316379 h 316379"/>
            <a:gd name="connsiteX9" fmla="*/ 0 w 748146"/>
            <a:gd name="connsiteY9" fmla="*/ 215933 h 316379"/>
            <a:gd name="connsiteX0" fmla="*/ 0 w 748146"/>
            <a:gd name="connsiteY0" fmla="*/ 215417 h 315863"/>
            <a:gd name="connsiteX1" fmla="*/ 270164 w 748146"/>
            <a:gd name="connsiteY1" fmla="*/ 672 h 315863"/>
            <a:gd name="connsiteX2" fmla="*/ 384351 w 748146"/>
            <a:gd name="connsiteY2" fmla="*/ 174712 h 315863"/>
            <a:gd name="connsiteX3" fmla="*/ 406459 w 748146"/>
            <a:gd name="connsiteY3" fmla="*/ 155393 h 315863"/>
            <a:gd name="connsiteX4" fmla="*/ 409222 w 748146"/>
            <a:gd name="connsiteY4" fmla="*/ 123654 h 315863"/>
            <a:gd name="connsiteX5" fmla="*/ 435475 w 748146"/>
            <a:gd name="connsiteY5" fmla="*/ 134694 h 315863"/>
            <a:gd name="connsiteX6" fmla="*/ 458964 w 748146"/>
            <a:gd name="connsiteY6" fmla="*/ 122274 h 315863"/>
            <a:gd name="connsiteX7" fmla="*/ 458964 w 748146"/>
            <a:gd name="connsiteY7" fmla="*/ 36717 h 315863"/>
            <a:gd name="connsiteX8" fmla="*/ 748146 w 748146"/>
            <a:gd name="connsiteY8" fmla="*/ 90726 h 315863"/>
            <a:gd name="connsiteX9" fmla="*/ 453737 w 748146"/>
            <a:gd name="connsiteY9" fmla="*/ 315863 h 315863"/>
            <a:gd name="connsiteX10" fmla="*/ 0 w 748146"/>
            <a:gd name="connsiteY10" fmla="*/ 215417 h 315863"/>
            <a:gd name="connsiteX0" fmla="*/ 0 w 748146"/>
            <a:gd name="connsiteY0" fmla="*/ 216263 h 316709"/>
            <a:gd name="connsiteX1" fmla="*/ 270164 w 748146"/>
            <a:gd name="connsiteY1" fmla="*/ 1518 h 316709"/>
            <a:gd name="connsiteX2" fmla="*/ 265521 w 748146"/>
            <a:gd name="connsiteY2" fmla="*/ 153479 h 316709"/>
            <a:gd name="connsiteX3" fmla="*/ 384351 w 748146"/>
            <a:gd name="connsiteY3" fmla="*/ 175558 h 316709"/>
            <a:gd name="connsiteX4" fmla="*/ 406459 w 748146"/>
            <a:gd name="connsiteY4" fmla="*/ 156239 h 316709"/>
            <a:gd name="connsiteX5" fmla="*/ 409222 w 748146"/>
            <a:gd name="connsiteY5" fmla="*/ 124500 h 316709"/>
            <a:gd name="connsiteX6" fmla="*/ 435475 w 748146"/>
            <a:gd name="connsiteY6" fmla="*/ 135540 h 316709"/>
            <a:gd name="connsiteX7" fmla="*/ 458964 w 748146"/>
            <a:gd name="connsiteY7" fmla="*/ 123120 h 316709"/>
            <a:gd name="connsiteX8" fmla="*/ 458964 w 748146"/>
            <a:gd name="connsiteY8" fmla="*/ 37563 h 316709"/>
            <a:gd name="connsiteX9" fmla="*/ 748146 w 748146"/>
            <a:gd name="connsiteY9" fmla="*/ 91572 h 316709"/>
            <a:gd name="connsiteX10" fmla="*/ 453737 w 748146"/>
            <a:gd name="connsiteY10" fmla="*/ 316709 h 316709"/>
            <a:gd name="connsiteX11" fmla="*/ 0 w 748146"/>
            <a:gd name="connsiteY11" fmla="*/ 216263 h 316709"/>
            <a:gd name="connsiteX0" fmla="*/ 0 w 748146"/>
            <a:gd name="connsiteY0" fmla="*/ 213531 h 313977"/>
            <a:gd name="connsiteX1" fmla="*/ 264637 w 748146"/>
            <a:gd name="connsiteY1" fmla="*/ 1546 h 313977"/>
            <a:gd name="connsiteX2" fmla="*/ 265521 w 748146"/>
            <a:gd name="connsiteY2" fmla="*/ 150747 h 313977"/>
            <a:gd name="connsiteX3" fmla="*/ 384351 w 748146"/>
            <a:gd name="connsiteY3" fmla="*/ 172826 h 313977"/>
            <a:gd name="connsiteX4" fmla="*/ 406459 w 748146"/>
            <a:gd name="connsiteY4" fmla="*/ 153507 h 313977"/>
            <a:gd name="connsiteX5" fmla="*/ 409222 w 748146"/>
            <a:gd name="connsiteY5" fmla="*/ 121768 h 313977"/>
            <a:gd name="connsiteX6" fmla="*/ 435475 w 748146"/>
            <a:gd name="connsiteY6" fmla="*/ 132808 h 313977"/>
            <a:gd name="connsiteX7" fmla="*/ 458964 w 748146"/>
            <a:gd name="connsiteY7" fmla="*/ 120388 h 313977"/>
            <a:gd name="connsiteX8" fmla="*/ 458964 w 748146"/>
            <a:gd name="connsiteY8" fmla="*/ 34831 h 313977"/>
            <a:gd name="connsiteX9" fmla="*/ 748146 w 748146"/>
            <a:gd name="connsiteY9" fmla="*/ 88840 h 313977"/>
            <a:gd name="connsiteX10" fmla="*/ 453737 w 748146"/>
            <a:gd name="connsiteY10" fmla="*/ 313977 h 313977"/>
            <a:gd name="connsiteX11" fmla="*/ 0 w 748146"/>
            <a:gd name="connsiteY11" fmla="*/ 213531 h 313977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58964 w 748146"/>
            <a:gd name="connsiteY7" fmla="*/ 118842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58964 w 748146"/>
            <a:gd name="connsiteY7" fmla="*/ 118842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58964 w 748146"/>
            <a:gd name="connsiteY7" fmla="*/ 118842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4992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4992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5672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5672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51248 w 748146"/>
            <a:gd name="connsiteY2" fmla="*/ 134919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62802 w 748146"/>
            <a:gd name="connsiteY2" fmla="*/ 14784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</a:cxnLst>
          <a:rect l="l" t="t" r="r" b="b"/>
          <a:pathLst>
            <a:path w="748146" h="312431">
              <a:moveTo>
                <a:pt x="0" y="211985"/>
              </a:moveTo>
              <a:lnTo>
                <a:pt x="262598" y="0"/>
              </a:lnTo>
              <a:cubicBezTo>
                <a:pt x="263271" y="65902"/>
                <a:pt x="263728" y="81576"/>
                <a:pt x="262802" y="147841"/>
              </a:cubicBezTo>
              <a:cubicBezTo>
                <a:pt x="295650" y="156148"/>
                <a:pt x="371303" y="168451"/>
                <a:pt x="384351" y="171280"/>
              </a:cubicBezTo>
              <a:cubicBezTo>
                <a:pt x="401477" y="166628"/>
                <a:pt x="404156" y="154952"/>
                <a:pt x="408498" y="154002"/>
              </a:cubicBezTo>
              <a:cubicBezTo>
                <a:pt x="410948" y="146900"/>
                <a:pt x="407750" y="136055"/>
                <a:pt x="409222" y="120222"/>
              </a:cubicBezTo>
              <a:cubicBezTo>
                <a:pt x="423860" y="126236"/>
                <a:pt x="434453" y="126481"/>
                <a:pt x="439553" y="131942"/>
              </a:cubicBezTo>
              <a:cubicBezTo>
                <a:pt x="447531" y="127370"/>
                <a:pt x="452724" y="123971"/>
                <a:pt x="462362" y="115441"/>
              </a:cubicBezTo>
              <a:cubicBezTo>
                <a:pt x="461683" y="69240"/>
                <a:pt x="461003" y="61124"/>
                <a:pt x="460323" y="33965"/>
              </a:cubicBezTo>
              <a:lnTo>
                <a:pt x="748146" y="87294"/>
              </a:lnTo>
              <a:lnTo>
                <a:pt x="453737" y="312431"/>
              </a:lnTo>
              <a:lnTo>
                <a:pt x="0" y="211985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22</xdr:col>
      <xdr:colOff>38100</xdr:colOff>
      <xdr:row>26</xdr:row>
      <xdr:rowOff>31902</xdr:rowOff>
    </xdr:from>
    <xdr:to>
      <xdr:col>34</xdr:col>
      <xdr:colOff>338766</xdr:colOff>
      <xdr:row>62</xdr:row>
      <xdr:rowOff>42895</xdr:rowOff>
    </xdr:to>
    <xdr:pic>
      <xdr:nvPicPr>
        <xdr:cNvPr id="287" name="Imagen 286">
          <a:extLst>
            <a:ext uri="{FF2B5EF4-FFF2-40B4-BE49-F238E27FC236}">
              <a16:creationId xmlns:a16="http://schemas.microsoft.com/office/drawing/2014/main" id="{EE59E50C-C6C1-4107-9C16-F3711ECAB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118580" y="4786782"/>
          <a:ext cx="9810426" cy="6122233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64</xdr:row>
      <xdr:rowOff>0</xdr:rowOff>
    </xdr:from>
    <xdr:to>
      <xdr:col>32</xdr:col>
      <xdr:colOff>582212</xdr:colOff>
      <xdr:row>100</xdr:row>
      <xdr:rowOff>99916</xdr:rowOff>
    </xdr:to>
    <xdr:pic>
      <xdr:nvPicPr>
        <xdr:cNvPr id="288" name="Imagen 287">
          <a:extLst>
            <a:ext uri="{FF2B5EF4-FFF2-40B4-BE49-F238E27FC236}">
              <a16:creationId xmlns:a16="http://schemas.microsoft.com/office/drawing/2014/main" id="{523C4DDA-DDBF-499C-8FC2-F574DC353D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80480" y="11704320"/>
          <a:ext cx="8507012" cy="6134956"/>
        </a:xfrm>
        <a:prstGeom prst="rect">
          <a:avLst/>
        </a:prstGeom>
      </xdr:spPr>
    </xdr:pic>
    <xdr:clientData/>
  </xdr:twoCellAnchor>
  <xdr:twoCellAnchor>
    <xdr:from>
      <xdr:col>34</xdr:col>
      <xdr:colOff>76200</xdr:colOff>
      <xdr:row>86</xdr:row>
      <xdr:rowOff>30480</xdr:rowOff>
    </xdr:from>
    <xdr:to>
      <xdr:col>35</xdr:col>
      <xdr:colOff>556260</xdr:colOff>
      <xdr:row>92</xdr:row>
      <xdr:rowOff>99060</xdr:rowOff>
    </xdr:to>
    <xdr:sp macro="" textlink="">
      <xdr:nvSpPr>
        <xdr:cNvPr id="289" name="Forma en L 288">
          <a:extLst>
            <a:ext uri="{FF2B5EF4-FFF2-40B4-BE49-F238E27FC236}">
              <a16:creationId xmlns:a16="http://schemas.microsoft.com/office/drawing/2014/main" id="{E6B19D59-BDEF-4E9F-A98A-58FD958E8EB2}"/>
            </a:ext>
          </a:extLst>
        </xdr:cNvPr>
        <xdr:cNvSpPr/>
      </xdr:nvSpPr>
      <xdr:spPr>
        <a:xfrm>
          <a:off x="28666440" y="15758160"/>
          <a:ext cx="1272540" cy="1165860"/>
        </a:xfrm>
        <a:prstGeom prst="corner">
          <a:avLst>
            <a:gd name="adj1" fmla="val 6906"/>
            <a:gd name="adj2" fmla="val 10773"/>
          </a:avLst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23</xdr:col>
      <xdr:colOff>301083</xdr:colOff>
      <xdr:row>105</xdr:row>
      <xdr:rowOff>81775</xdr:rowOff>
    </xdr:from>
    <xdr:to>
      <xdr:col>24</xdr:col>
      <xdr:colOff>52038</xdr:colOff>
      <xdr:row>106</xdr:row>
      <xdr:rowOff>52039</xdr:rowOff>
    </xdr:to>
    <xdr:sp macro="" textlink="">
      <xdr:nvSpPr>
        <xdr:cNvPr id="290" name="Forma libre: forma 289">
          <a:extLst>
            <a:ext uri="{FF2B5EF4-FFF2-40B4-BE49-F238E27FC236}">
              <a16:creationId xmlns:a16="http://schemas.microsoft.com/office/drawing/2014/main" id="{9018D52C-7420-42F2-A071-2B7F483E1C28}"/>
            </a:ext>
          </a:extLst>
        </xdr:cNvPr>
        <xdr:cNvSpPr/>
      </xdr:nvSpPr>
      <xdr:spPr>
        <a:xfrm>
          <a:off x="20174043" y="19284175"/>
          <a:ext cx="543435" cy="153144"/>
        </a:xfrm>
        <a:custGeom>
          <a:avLst/>
          <a:gdLst>
            <a:gd name="connsiteX0" fmla="*/ 0 w 564995"/>
            <a:gd name="connsiteY0" fmla="*/ 55756 h 152400"/>
            <a:gd name="connsiteX1" fmla="*/ 464634 w 564995"/>
            <a:gd name="connsiteY1" fmla="*/ 152400 h 152400"/>
            <a:gd name="connsiteX2" fmla="*/ 564995 w 564995"/>
            <a:gd name="connsiteY2" fmla="*/ 96644 h 152400"/>
            <a:gd name="connsiteX3" fmla="*/ 70625 w 564995"/>
            <a:gd name="connsiteY3" fmla="*/ 0 h 152400"/>
            <a:gd name="connsiteX4" fmla="*/ 0 w 564995"/>
            <a:gd name="connsiteY4" fmla="*/ 55756 h 152400"/>
            <a:gd name="connsiteX0" fmla="*/ 0 w 542692"/>
            <a:gd name="connsiteY0" fmla="*/ 55756 h 152400"/>
            <a:gd name="connsiteX1" fmla="*/ 464634 w 542692"/>
            <a:gd name="connsiteY1" fmla="*/ 152400 h 152400"/>
            <a:gd name="connsiteX2" fmla="*/ 542692 w 542692"/>
            <a:gd name="connsiteY2" fmla="*/ 92927 h 152400"/>
            <a:gd name="connsiteX3" fmla="*/ 70625 w 542692"/>
            <a:gd name="connsiteY3" fmla="*/ 0 h 152400"/>
            <a:gd name="connsiteX4" fmla="*/ 0 w 542692"/>
            <a:gd name="connsiteY4" fmla="*/ 55756 h 1524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542692" h="152400">
              <a:moveTo>
                <a:pt x="0" y="55756"/>
              </a:moveTo>
              <a:lnTo>
                <a:pt x="464634" y="152400"/>
              </a:lnTo>
              <a:lnTo>
                <a:pt x="542692" y="92927"/>
              </a:lnTo>
              <a:lnTo>
                <a:pt x="70625" y="0"/>
              </a:lnTo>
              <a:lnTo>
                <a:pt x="0" y="55756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23</xdr:col>
      <xdr:colOff>96644</xdr:colOff>
      <xdr:row>106</xdr:row>
      <xdr:rowOff>59473</xdr:rowOff>
    </xdr:from>
    <xdr:to>
      <xdr:col>23</xdr:col>
      <xdr:colOff>639336</xdr:colOff>
      <xdr:row>107</xdr:row>
      <xdr:rowOff>29736</xdr:rowOff>
    </xdr:to>
    <xdr:sp macro="" textlink="">
      <xdr:nvSpPr>
        <xdr:cNvPr id="291" name="Forma libre: forma 290">
          <a:extLst>
            <a:ext uri="{FF2B5EF4-FFF2-40B4-BE49-F238E27FC236}">
              <a16:creationId xmlns:a16="http://schemas.microsoft.com/office/drawing/2014/main" id="{E09D0F97-D6AC-4CCA-87A5-76649D76272E}"/>
            </a:ext>
          </a:extLst>
        </xdr:cNvPr>
        <xdr:cNvSpPr/>
      </xdr:nvSpPr>
      <xdr:spPr>
        <a:xfrm>
          <a:off x="19969604" y="19444753"/>
          <a:ext cx="542692" cy="153143"/>
        </a:xfrm>
        <a:custGeom>
          <a:avLst/>
          <a:gdLst>
            <a:gd name="connsiteX0" fmla="*/ 0 w 564995"/>
            <a:gd name="connsiteY0" fmla="*/ 55756 h 152400"/>
            <a:gd name="connsiteX1" fmla="*/ 464634 w 564995"/>
            <a:gd name="connsiteY1" fmla="*/ 152400 h 152400"/>
            <a:gd name="connsiteX2" fmla="*/ 564995 w 564995"/>
            <a:gd name="connsiteY2" fmla="*/ 96644 h 152400"/>
            <a:gd name="connsiteX3" fmla="*/ 70625 w 564995"/>
            <a:gd name="connsiteY3" fmla="*/ 0 h 152400"/>
            <a:gd name="connsiteX4" fmla="*/ 0 w 564995"/>
            <a:gd name="connsiteY4" fmla="*/ 55756 h 152400"/>
            <a:gd name="connsiteX0" fmla="*/ 0 w 542692"/>
            <a:gd name="connsiteY0" fmla="*/ 55756 h 152400"/>
            <a:gd name="connsiteX1" fmla="*/ 464634 w 542692"/>
            <a:gd name="connsiteY1" fmla="*/ 152400 h 152400"/>
            <a:gd name="connsiteX2" fmla="*/ 542692 w 542692"/>
            <a:gd name="connsiteY2" fmla="*/ 92927 h 152400"/>
            <a:gd name="connsiteX3" fmla="*/ 70625 w 542692"/>
            <a:gd name="connsiteY3" fmla="*/ 0 h 152400"/>
            <a:gd name="connsiteX4" fmla="*/ 0 w 542692"/>
            <a:gd name="connsiteY4" fmla="*/ 55756 h 1524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542692" h="152400">
              <a:moveTo>
                <a:pt x="0" y="55756"/>
              </a:moveTo>
              <a:lnTo>
                <a:pt x="464634" y="152400"/>
              </a:lnTo>
              <a:lnTo>
                <a:pt x="542692" y="92927"/>
              </a:lnTo>
              <a:lnTo>
                <a:pt x="70625" y="0"/>
              </a:lnTo>
              <a:lnTo>
                <a:pt x="0" y="55756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333899</xdr:colOff>
      <xdr:row>105</xdr:row>
      <xdr:rowOff>167266</xdr:rowOff>
    </xdr:from>
    <xdr:to>
      <xdr:col>23</xdr:col>
      <xdr:colOff>534622</xdr:colOff>
      <xdr:row>106</xdr:row>
      <xdr:rowOff>104076</xdr:rowOff>
    </xdr:to>
    <xdr:sp macro="" textlink="">
      <xdr:nvSpPr>
        <xdr:cNvPr id="292" name="Forma libre: forma 291">
          <a:extLst>
            <a:ext uri="{FF2B5EF4-FFF2-40B4-BE49-F238E27FC236}">
              <a16:creationId xmlns:a16="http://schemas.microsoft.com/office/drawing/2014/main" id="{220ADB4E-9A24-4462-BD4D-4B83EB190E09}"/>
            </a:ext>
          </a:extLst>
        </xdr:cNvPr>
        <xdr:cNvSpPr/>
      </xdr:nvSpPr>
      <xdr:spPr>
        <a:xfrm>
          <a:off x="20206859" y="19369666"/>
          <a:ext cx="200723" cy="119690"/>
        </a:xfrm>
        <a:custGeom>
          <a:avLst/>
          <a:gdLst>
            <a:gd name="connsiteX0" fmla="*/ 0 w 564995"/>
            <a:gd name="connsiteY0" fmla="*/ 55756 h 152400"/>
            <a:gd name="connsiteX1" fmla="*/ 464634 w 564995"/>
            <a:gd name="connsiteY1" fmla="*/ 152400 h 152400"/>
            <a:gd name="connsiteX2" fmla="*/ 564995 w 564995"/>
            <a:gd name="connsiteY2" fmla="*/ 96644 h 152400"/>
            <a:gd name="connsiteX3" fmla="*/ 70625 w 564995"/>
            <a:gd name="connsiteY3" fmla="*/ 0 h 152400"/>
            <a:gd name="connsiteX4" fmla="*/ 0 w 564995"/>
            <a:gd name="connsiteY4" fmla="*/ 55756 h 152400"/>
            <a:gd name="connsiteX0" fmla="*/ 0 w 542692"/>
            <a:gd name="connsiteY0" fmla="*/ 55756 h 152400"/>
            <a:gd name="connsiteX1" fmla="*/ 464634 w 542692"/>
            <a:gd name="connsiteY1" fmla="*/ 152400 h 152400"/>
            <a:gd name="connsiteX2" fmla="*/ 542692 w 542692"/>
            <a:gd name="connsiteY2" fmla="*/ 92927 h 152400"/>
            <a:gd name="connsiteX3" fmla="*/ 70625 w 542692"/>
            <a:gd name="connsiteY3" fmla="*/ 0 h 152400"/>
            <a:gd name="connsiteX4" fmla="*/ 0 w 542692"/>
            <a:gd name="connsiteY4" fmla="*/ 55756 h 152400"/>
            <a:gd name="connsiteX0" fmla="*/ 0 w 602166"/>
            <a:gd name="connsiteY0" fmla="*/ 96644 h 152400"/>
            <a:gd name="connsiteX1" fmla="*/ 524108 w 602166"/>
            <a:gd name="connsiteY1" fmla="*/ 152400 h 152400"/>
            <a:gd name="connsiteX2" fmla="*/ 602166 w 602166"/>
            <a:gd name="connsiteY2" fmla="*/ 92927 h 152400"/>
            <a:gd name="connsiteX3" fmla="*/ 130099 w 602166"/>
            <a:gd name="connsiteY3" fmla="*/ 0 h 152400"/>
            <a:gd name="connsiteX4" fmla="*/ 0 w 602166"/>
            <a:gd name="connsiteY4" fmla="*/ 96644 h 152400"/>
            <a:gd name="connsiteX0" fmla="*/ 0 w 524108"/>
            <a:gd name="connsiteY0" fmla="*/ 96644 h 152400"/>
            <a:gd name="connsiteX1" fmla="*/ 524108 w 524108"/>
            <a:gd name="connsiteY1" fmla="*/ 152400 h 152400"/>
            <a:gd name="connsiteX2" fmla="*/ 211874 w 524108"/>
            <a:gd name="connsiteY2" fmla="*/ 29736 h 152400"/>
            <a:gd name="connsiteX3" fmla="*/ 130099 w 524108"/>
            <a:gd name="connsiteY3" fmla="*/ 0 h 152400"/>
            <a:gd name="connsiteX4" fmla="*/ 0 w 524108"/>
            <a:gd name="connsiteY4" fmla="*/ 96644 h 152400"/>
            <a:gd name="connsiteX0" fmla="*/ 0 w 211874"/>
            <a:gd name="connsiteY0" fmla="*/ 96644 h 115229"/>
            <a:gd name="connsiteX1" fmla="*/ 96644 w 211874"/>
            <a:gd name="connsiteY1" fmla="*/ 115229 h 115229"/>
            <a:gd name="connsiteX2" fmla="*/ 211874 w 211874"/>
            <a:gd name="connsiteY2" fmla="*/ 29736 h 115229"/>
            <a:gd name="connsiteX3" fmla="*/ 130099 w 211874"/>
            <a:gd name="connsiteY3" fmla="*/ 0 h 115229"/>
            <a:gd name="connsiteX4" fmla="*/ 0 w 211874"/>
            <a:gd name="connsiteY4" fmla="*/ 96644 h 115229"/>
            <a:gd name="connsiteX0" fmla="*/ 0 w 211874"/>
            <a:gd name="connsiteY0" fmla="*/ 96644 h 115229"/>
            <a:gd name="connsiteX1" fmla="*/ 96644 w 211874"/>
            <a:gd name="connsiteY1" fmla="*/ 115229 h 115229"/>
            <a:gd name="connsiteX2" fmla="*/ 211874 w 211874"/>
            <a:gd name="connsiteY2" fmla="*/ 18585 h 115229"/>
            <a:gd name="connsiteX3" fmla="*/ 130099 w 211874"/>
            <a:gd name="connsiteY3" fmla="*/ 0 h 115229"/>
            <a:gd name="connsiteX4" fmla="*/ 0 w 211874"/>
            <a:gd name="connsiteY4" fmla="*/ 96644 h 115229"/>
            <a:gd name="connsiteX0" fmla="*/ 0 w 200723"/>
            <a:gd name="connsiteY0" fmla="*/ 96644 h 115229"/>
            <a:gd name="connsiteX1" fmla="*/ 85493 w 200723"/>
            <a:gd name="connsiteY1" fmla="*/ 115229 h 115229"/>
            <a:gd name="connsiteX2" fmla="*/ 200723 w 200723"/>
            <a:gd name="connsiteY2" fmla="*/ 18585 h 115229"/>
            <a:gd name="connsiteX3" fmla="*/ 118948 w 200723"/>
            <a:gd name="connsiteY3" fmla="*/ 0 h 115229"/>
            <a:gd name="connsiteX4" fmla="*/ 0 w 200723"/>
            <a:gd name="connsiteY4" fmla="*/ 96644 h 115229"/>
            <a:gd name="connsiteX0" fmla="*/ 0 w 200723"/>
            <a:gd name="connsiteY0" fmla="*/ 100361 h 118946"/>
            <a:gd name="connsiteX1" fmla="*/ 85493 w 200723"/>
            <a:gd name="connsiteY1" fmla="*/ 118946 h 118946"/>
            <a:gd name="connsiteX2" fmla="*/ 200723 w 200723"/>
            <a:gd name="connsiteY2" fmla="*/ 22302 h 118946"/>
            <a:gd name="connsiteX3" fmla="*/ 130100 w 200723"/>
            <a:gd name="connsiteY3" fmla="*/ 0 h 118946"/>
            <a:gd name="connsiteX4" fmla="*/ 0 w 200723"/>
            <a:gd name="connsiteY4" fmla="*/ 100361 h 118946"/>
            <a:gd name="connsiteX0" fmla="*/ 0 w 200723"/>
            <a:gd name="connsiteY0" fmla="*/ 100361 h 118946"/>
            <a:gd name="connsiteX1" fmla="*/ 85493 w 200723"/>
            <a:gd name="connsiteY1" fmla="*/ 118946 h 118946"/>
            <a:gd name="connsiteX2" fmla="*/ 200723 w 200723"/>
            <a:gd name="connsiteY2" fmla="*/ 22302 h 118946"/>
            <a:gd name="connsiteX3" fmla="*/ 130100 w 200723"/>
            <a:gd name="connsiteY3" fmla="*/ 0 h 118946"/>
            <a:gd name="connsiteX4" fmla="*/ 0 w 200723"/>
            <a:gd name="connsiteY4" fmla="*/ 100361 h 11894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00723" h="118946">
              <a:moveTo>
                <a:pt x="0" y="100361"/>
              </a:moveTo>
              <a:lnTo>
                <a:pt x="85493" y="118946"/>
              </a:lnTo>
              <a:lnTo>
                <a:pt x="200723" y="22302"/>
              </a:lnTo>
              <a:lnTo>
                <a:pt x="130100" y="0"/>
              </a:lnTo>
              <a:lnTo>
                <a:pt x="0" y="100361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96644</xdr:colOff>
      <xdr:row>106</xdr:row>
      <xdr:rowOff>115500</xdr:rowOff>
    </xdr:from>
    <xdr:to>
      <xdr:col>23</xdr:col>
      <xdr:colOff>96644</xdr:colOff>
      <xdr:row>118</xdr:row>
      <xdr:rowOff>80940</xdr:rowOff>
    </xdr:to>
    <xdr:cxnSp macro="">
      <xdr:nvCxnSpPr>
        <xdr:cNvPr id="293" name="Conector recto 292">
          <a:extLst>
            <a:ext uri="{FF2B5EF4-FFF2-40B4-BE49-F238E27FC236}">
              <a16:creationId xmlns:a16="http://schemas.microsoft.com/office/drawing/2014/main" id="{79C6032C-944E-44C8-874F-75A824A542E8}"/>
            </a:ext>
          </a:extLst>
        </xdr:cNvPr>
        <xdr:cNvCxnSpPr>
          <a:stCxn id="291" idx="0"/>
        </xdr:cNvCxnSpPr>
      </xdr:nvCxnSpPr>
      <xdr:spPr>
        <a:xfrm>
          <a:off x="19969604" y="19500780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23</xdr:col>
      <xdr:colOff>645284</xdr:colOff>
      <xdr:row>106</xdr:row>
      <xdr:rowOff>150334</xdr:rowOff>
    </xdr:from>
    <xdr:to>
      <xdr:col>23</xdr:col>
      <xdr:colOff>645284</xdr:colOff>
      <xdr:row>118</xdr:row>
      <xdr:rowOff>115774</xdr:rowOff>
    </xdr:to>
    <xdr:cxnSp macro="">
      <xdr:nvCxnSpPr>
        <xdr:cNvPr id="294" name="Conector recto 293">
          <a:extLst>
            <a:ext uri="{FF2B5EF4-FFF2-40B4-BE49-F238E27FC236}">
              <a16:creationId xmlns:a16="http://schemas.microsoft.com/office/drawing/2014/main" id="{94335C49-B669-4C9F-A0B3-F476FBF2960E}"/>
            </a:ext>
          </a:extLst>
        </xdr:cNvPr>
        <xdr:cNvCxnSpPr/>
      </xdr:nvCxnSpPr>
      <xdr:spPr>
        <a:xfrm>
          <a:off x="20518244" y="19535614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23</xdr:col>
      <xdr:colOff>558198</xdr:colOff>
      <xdr:row>107</xdr:row>
      <xdr:rowOff>19704</xdr:rowOff>
    </xdr:from>
    <xdr:to>
      <xdr:col>23</xdr:col>
      <xdr:colOff>558198</xdr:colOff>
      <xdr:row>118</xdr:row>
      <xdr:rowOff>168024</xdr:rowOff>
    </xdr:to>
    <xdr:cxnSp macro="">
      <xdr:nvCxnSpPr>
        <xdr:cNvPr id="295" name="Conector recto 294">
          <a:extLst>
            <a:ext uri="{FF2B5EF4-FFF2-40B4-BE49-F238E27FC236}">
              <a16:creationId xmlns:a16="http://schemas.microsoft.com/office/drawing/2014/main" id="{2F0EE55E-0F60-415A-80B8-777E00D72814}"/>
            </a:ext>
          </a:extLst>
        </xdr:cNvPr>
        <xdr:cNvCxnSpPr/>
      </xdr:nvCxnSpPr>
      <xdr:spPr>
        <a:xfrm>
          <a:off x="20431158" y="19587864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23</xdr:col>
      <xdr:colOff>767204</xdr:colOff>
      <xdr:row>106</xdr:row>
      <xdr:rowOff>45830</xdr:rowOff>
    </xdr:from>
    <xdr:to>
      <xdr:col>23</xdr:col>
      <xdr:colOff>767204</xdr:colOff>
      <xdr:row>118</xdr:row>
      <xdr:rowOff>11270</xdr:rowOff>
    </xdr:to>
    <xdr:cxnSp macro="">
      <xdr:nvCxnSpPr>
        <xdr:cNvPr id="296" name="Conector recto 295">
          <a:extLst>
            <a:ext uri="{FF2B5EF4-FFF2-40B4-BE49-F238E27FC236}">
              <a16:creationId xmlns:a16="http://schemas.microsoft.com/office/drawing/2014/main" id="{3EFAB4CC-2209-4FC1-A909-2B5ADC6880FC}"/>
            </a:ext>
          </a:extLst>
        </xdr:cNvPr>
        <xdr:cNvCxnSpPr/>
      </xdr:nvCxnSpPr>
      <xdr:spPr>
        <a:xfrm>
          <a:off x="20640164" y="19431110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24</xdr:col>
      <xdr:colOff>53101</xdr:colOff>
      <xdr:row>105</xdr:row>
      <xdr:rowOff>176461</xdr:rowOff>
    </xdr:from>
    <xdr:to>
      <xdr:col>24</xdr:col>
      <xdr:colOff>53101</xdr:colOff>
      <xdr:row>117</xdr:row>
      <xdr:rowOff>141901</xdr:rowOff>
    </xdr:to>
    <xdr:cxnSp macro="">
      <xdr:nvCxnSpPr>
        <xdr:cNvPr id="297" name="Conector recto 296">
          <a:extLst>
            <a:ext uri="{FF2B5EF4-FFF2-40B4-BE49-F238E27FC236}">
              <a16:creationId xmlns:a16="http://schemas.microsoft.com/office/drawing/2014/main" id="{7C8E918C-7F84-4684-A852-33B4D665C89B}"/>
            </a:ext>
          </a:extLst>
        </xdr:cNvPr>
        <xdr:cNvCxnSpPr/>
      </xdr:nvCxnSpPr>
      <xdr:spPr>
        <a:xfrm>
          <a:off x="20718541" y="19378861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23</xdr:col>
      <xdr:colOff>300446</xdr:colOff>
      <xdr:row>105</xdr:row>
      <xdr:rowOff>134983</xdr:rowOff>
    </xdr:from>
    <xdr:to>
      <xdr:col>23</xdr:col>
      <xdr:colOff>300446</xdr:colOff>
      <xdr:row>106</xdr:row>
      <xdr:rowOff>100149</xdr:rowOff>
    </xdr:to>
    <xdr:cxnSp macro="">
      <xdr:nvCxnSpPr>
        <xdr:cNvPr id="298" name="Conector recto 297">
          <a:extLst>
            <a:ext uri="{FF2B5EF4-FFF2-40B4-BE49-F238E27FC236}">
              <a16:creationId xmlns:a16="http://schemas.microsoft.com/office/drawing/2014/main" id="{F4D2F002-443A-4760-B17A-E9BCC22959D9}"/>
            </a:ext>
          </a:extLst>
        </xdr:cNvPr>
        <xdr:cNvCxnSpPr/>
      </xdr:nvCxnSpPr>
      <xdr:spPr>
        <a:xfrm>
          <a:off x="20173406" y="19337383"/>
          <a:ext cx="0" cy="148046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23</xdr:col>
      <xdr:colOff>539932</xdr:colOff>
      <xdr:row>106</xdr:row>
      <xdr:rowOff>8708</xdr:rowOff>
    </xdr:from>
    <xdr:to>
      <xdr:col>23</xdr:col>
      <xdr:colOff>539932</xdr:colOff>
      <xdr:row>106</xdr:row>
      <xdr:rowOff>156754</xdr:rowOff>
    </xdr:to>
    <xdr:cxnSp macro="">
      <xdr:nvCxnSpPr>
        <xdr:cNvPr id="299" name="Conector recto 298">
          <a:extLst>
            <a:ext uri="{FF2B5EF4-FFF2-40B4-BE49-F238E27FC236}">
              <a16:creationId xmlns:a16="http://schemas.microsoft.com/office/drawing/2014/main" id="{D6719DB2-C72B-490E-952E-700E4FED3EC2}"/>
            </a:ext>
          </a:extLst>
        </xdr:cNvPr>
        <xdr:cNvCxnSpPr/>
      </xdr:nvCxnSpPr>
      <xdr:spPr>
        <a:xfrm>
          <a:off x="20412892" y="19393988"/>
          <a:ext cx="0" cy="148046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23</xdr:col>
      <xdr:colOff>91440</xdr:colOff>
      <xdr:row>118</xdr:row>
      <xdr:rowOff>74023</xdr:rowOff>
    </xdr:from>
    <xdr:to>
      <xdr:col>23</xdr:col>
      <xdr:colOff>644434</xdr:colOff>
      <xdr:row>118</xdr:row>
      <xdr:rowOff>165464</xdr:rowOff>
    </xdr:to>
    <xdr:sp macro="" textlink="">
      <xdr:nvSpPr>
        <xdr:cNvPr id="300" name="Forma libre: forma 299">
          <a:extLst>
            <a:ext uri="{FF2B5EF4-FFF2-40B4-BE49-F238E27FC236}">
              <a16:creationId xmlns:a16="http://schemas.microsoft.com/office/drawing/2014/main" id="{483F1FA5-7E88-4141-97E5-4562A7D63E80}"/>
            </a:ext>
          </a:extLst>
        </xdr:cNvPr>
        <xdr:cNvSpPr/>
      </xdr:nvSpPr>
      <xdr:spPr>
        <a:xfrm>
          <a:off x="19964400" y="21653863"/>
          <a:ext cx="552994" cy="91441"/>
        </a:xfrm>
        <a:custGeom>
          <a:avLst/>
          <a:gdLst>
            <a:gd name="connsiteX0" fmla="*/ 0 w 552994"/>
            <a:gd name="connsiteY0" fmla="*/ 0 h 60960"/>
            <a:gd name="connsiteX1" fmla="*/ 470262 w 552994"/>
            <a:gd name="connsiteY1" fmla="*/ 60960 h 60960"/>
            <a:gd name="connsiteX2" fmla="*/ 552994 w 552994"/>
            <a:gd name="connsiteY2" fmla="*/ 39188 h 60960"/>
            <a:gd name="connsiteX0" fmla="*/ 0 w 552994"/>
            <a:gd name="connsiteY0" fmla="*/ 0 h 74023"/>
            <a:gd name="connsiteX1" fmla="*/ 465907 w 552994"/>
            <a:gd name="connsiteY1" fmla="*/ 74023 h 74023"/>
            <a:gd name="connsiteX2" fmla="*/ 552994 w 552994"/>
            <a:gd name="connsiteY2" fmla="*/ 39188 h 74023"/>
            <a:gd name="connsiteX0" fmla="*/ 0 w 552994"/>
            <a:gd name="connsiteY0" fmla="*/ 0 h 91441"/>
            <a:gd name="connsiteX1" fmla="*/ 478969 w 552994"/>
            <a:gd name="connsiteY1" fmla="*/ 91441 h 91441"/>
            <a:gd name="connsiteX2" fmla="*/ 552994 w 552994"/>
            <a:gd name="connsiteY2" fmla="*/ 39188 h 9144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552994" h="91441">
              <a:moveTo>
                <a:pt x="0" y="0"/>
              </a:moveTo>
              <a:lnTo>
                <a:pt x="478969" y="91441"/>
              </a:lnTo>
              <a:lnTo>
                <a:pt x="552994" y="39188"/>
              </a:lnTo>
            </a:path>
          </a:pathLst>
        </a:custGeom>
        <a:noFill/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23</xdr:col>
      <xdr:colOff>635727</xdr:colOff>
      <xdr:row>117</xdr:row>
      <xdr:rowOff>143694</xdr:rowOff>
    </xdr:from>
    <xdr:to>
      <xdr:col>24</xdr:col>
      <xdr:colOff>60961</xdr:colOff>
      <xdr:row>118</xdr:row>
      <xdr:rowOff>17420</xdr:rowOff>
    </xdr:to>
    <xdr:sp macro="" textlink="">
      <xdr:nvSpPr>
        <xdr:cNvPr id="301" name="Forma libre: forma 300">
          <a:extLst>
            <a:ext uri="{FF2B5EF4-FFF2-40B4-BE49-F238E27FC236}">
              <a16:creationId xmlns:a16="http://schemas.microsoft.com/office/drawing/2014/main" id="{964F7F9C-E248-4E3F-8B55-47517C27D26A}"/>
            </a:ext>
          </a:extLst>
        </xdr:cNvPr>
        <xdr:cNvSpPr/>
      </xdr:nvSpPr>
      <xdr:spPr>
        <a:xfrm>
          <a:off x="20508687" y="21540654"/>
          <a:ext cx="217714" cy="56606"/>
        </a:xfrm>
        <a:custGeom>
          <a:avLst/>
          <a:gdLst>
            <a:gd name="connsiteX0" fmla="*/ 0 w 552994"/>
            <a:gd name="connsiteY0" fmla="*/ 0 h 60960"/>
            <a:gd name="connsiteX1" fmla="*/ 470262 w 552994"/>
            <a:gd name="connsiteY1" fmla="*/ 60960 h 60960"/>
            <a:gd name="connsiteX2" fmla="*/ 552994 w 552994"/>
            <a:gd name="connsiteY2" fmla="*/ 39188 h 60960"/>
            <a:gd name="connsiteX0" fmla="*/ 0 w 222068"/>
            <a:gd name="connsiteY0" fmla="*/ 8709 h 21772"/>
            <a:gd name="connsiteX1" fmla="*/ 139336 w 222068"/>
            <a:gd name="connsiteY1" fmla="*/ 21772 h 21772"/>
            <a:gd name="connsiteX2" fmla="*/ 222068 w 222068"/>
            <a:gd name="connsiteY2" fmla="*/ 0 h 21772"/>
            <a:gd name="connsiteX0" fmla="*/ 0 w 222068"/>
            <a:gd name="connsiteY0" fmla="*/ 8709 h 52252"/>
            <a:gd name="connsiteX1" fmla="*/ 130627 w 222068"/>
            <a:gd name="connsiteY1" fmla="*/ 52252 h 52252"/>
            <a:gd name="connsiteX2" fmla="*/ 222068 w 222068"/>
            <a:gd name="connsiteY2" fmla="*/ 0 h 52252"/>
            <a:gd name="connsiteX0" fmla="*/ 0 w 200297"/>
            <a:gd name="connsiteY0" fmla="*/ 13063 h 56606"/>
            <a:gd name="connsiteX1" fmla="*/ 130627 w 200297"/>
            <a:gd name="connsiteY1" fmla="*/ 56606 h 56606"/>
            <a:gd name="connsiteX2" fmla="*/ 200297 w 200297"/>
            <a:gd name="connsiteY2" fmla="*/ 0 h 56606"/>
            <a:gd name="connsiteX0" fmla="*/ 0 w 217714"/>
            <a:gd name="connsiteY0" fmla="*/ 13063 h 56606"/>
            <a:gd name="connsiteX1" fmla="*/ 130627 w 217714"/>
            <a:gd name="connsiteY1" fmla="*/ 56606 h 56606"/>
            <a:gd name="connsiteX2" fmla="*/ 217714 w 217714"/>
            <a:gd name="connsiteY2" fmla="*/ 0 h 5660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217714" h="56606">
              <a:moveTo>
                <a:pt x="0" y="13063"/>
              </a:moveTo>
              <a:lnTo>
                <a:pt x="130627" y="56606"/>
              </a:lnTo>
              <a:lnTo>
                <a:pt x="217714" y="0"/>
              </a:lnTo>
            </a:path>
          </a:pathLst>
        </a:custGeom>
        <a:noFill/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24</xdr:col>
      <xdr:colOff>31531</xdr:colOff>
      <xdr:row>121</xdr:row>
      <xdr:rowOff>131379</xdr:rowOff>
    </xdr:from>
    <xdr:to>
      <xdr:col>24</xdr:col>
      <xdr:colOff>31531</xdr:colOff>
      <xdr:row>124</xdr:row>
      <xdr:rowOff>55066</xdr:rowOff>
    </xdr:to>
    <xdr:cxnSp macro="">
      <xdr:nvCxnSpPr>
        <xdr:cNvPr id="302" name="Conector recto 301">
          <a:extLst>
            <a:ext uri="{FF2B5EF4-FFF2-40B4-BE49-F238E27FC236}">
              <a16:creationId xmlns:a16="http://schemas.microsoft.com/office/drawing/2014/main" id="{CD1D5FA7-40F5-402E-9A25-B83820BF9FA3}"/>
            </a:ext>
          </a:extLst>
        </xdr:cNvPr>
        <xdr:cNvCxnSpPr/>
      </xdr:nvCxnSpPr>
      <xdr:spPr>
        <a:xfrm>
          <a:off x="20696971" y="22259859"/>
          <a:ext cx="0" cy="472327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25</xdr:col>
      <xdr:colOff>357352</xdr:colOff>
      <xdr:row>117</xdr:row>
      <xdr:rowOff>26276</xdr:rowOff>
    </xdr:from>
    <xdr:to>
      <xdr:col>25</xdr:col>
      <xdr:colOff>357352</xdr:colOff>
      <xdr:row>119</xdr:row>
      <xdr:rowOff>133895</xdr:rowOff>
    </xdr:to>
    <xdr:cxnSp macro="">
      <xdr:nvCxnSpPr>
        <xdr:cNvPr id="303" name="Conector recto 302">
          <a:extLst>
            <a:ext uri="{FF2B5EF4-FFF2-40B4-BE49-F238E27FC236}">
              <a16:creationId xmlns:a16="http://schemas.microsoft.com/office/drawing/2014/main" id="{36DDBA5D-1420-407D-ACBD-4B38958FE162}"/>
            </a:ext>
          </a:extLst>
        </xdr:cNvPr>
        <xdr:cNvCxnSpPr/>
      </xdr:nvCxnSpPr>
      <xdr:spPr>
        <a:xfrm>
          <a:off x="21815272" y="21423236"/>
          <a:ext cx="0" cy="473379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21</xdr:col>
      <xdr:colOff>681465</xdr:colOff>
      <xdr:row>153</xdr:row>
      <xdr:rowOff>144238</xdr:rowOff>
    </xdr:from>
    <xdr:to>
      <xdr:col>24</xdr:col>
      <xdr:colOff>21319</xdr:colOff>
      <xdr:row>158</xdr:row>
      <xdr:rowOff>78067</xdr:rowOff>
    </xdr:to>
    <xdr:sp macro="" textlink="">
      <xdr:nvSpPr>
        <xdr:cNvPr id="304" name="Forma libre: forma 303">
          <a:extLst>
            <a:ext uri="{FF2B5EF4-FFF2-40B4-BE49-F238E27FC236}">
              <a16:creationId xmlns:a16="http://schemas.microsoft.com/office/drawing/2014/main" id="{90C6AEA4-66B7-4CC3-B812-D01F633BA6FD}"/>
            </a:ext>
          </a:extLst>
        </xdr:cNvPr>
        <xdr:cNvSpPr>
          <a:spLocks noChangeAspect="1"/>
        </xdr:cNvSpPr>
      </xdr:nvSpPr>
      <xdr:spPr>
        <a:xfrm>
          <a:off x="18969465" y="28124878"/>
          <a:ext cx="1717294" cy="848229"/>
        </a:xfrm>
        <a:custGeom>
          <a:avLst/>
          <a:gdLst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748146 w 748146"/>
            <a:gd name="connsiteY2" fmla="*/ 90054 h 315191"/>
            <a:gd name="connsiteX3" fmla="*/ 453737 w 748146"/>
            <a:gd name="connsiteY3" fmla="*/ 315191 h 315191"/>
            <a:gd name="connsiteX4" fmla="*/ 0 w 748146"/>
            <a:gd name="connsiteY4" fmla="*/ 214745 h 315191"/>
            <a:gd name="connsiteX0" fmla="*/ 0 w 748146"/>
            <a:gd name="connsiteY0" fmla="*/ 173347 h 273793"/>
            <a:gd name="connsiteX1" fmla="*/ 31124 w 748146"/>
            <a:gd name="connsiteY1" fmla="*/ 0 h 273793"/>
            <a:gd name="connsiteX2" fmla="*/ 748146 w 748146"/>
            <a:gd name="connsiteY2" fmla="*/ 48656 h 273793"/>
            <a:gd name="connsiteX3" fmla="*/ 453737 w 748146"/>
            <a:gd name="connsiteY3" fmla="*/ 273793 h 273793"/>
            <a:gd name="connsiteX4" fmla="*/ 0 w 748146"/>
            <a:gd name="connsiteY4" fmla="*/ 173347 h 273793"/>
            <a:gd name="connsiteX0" fmla="*/ 0 w 480089"/>
            <a:gd name="connsiteY0" fmla="*/ 173347 h 273793"/>
            <a:gd name="connsiteX1" fmla="*/ 31124 w 480089"/>
            <a:gd name="connsiteY1" fmla="*/ 0 h 273793"/>
            <a:gd name="connsiteX2" fmla="*/ 480089 w 480089"/>
            <a:gd name="connsiteY2" fmla="*/ 109374 h 273793"/>
            <a:gd name="connsiteX3" fmla="*/ 453737 w 480089"/>
            <a:gd name="connsiteY3" fmla="*/ 273793 h 273793"/>
            <a:gd name="connsiteX4" fmla="*/ 0 w 480089"/>
            <a:gd name="connsiteY4" fmla="*/ 173347 h 273793"/>
            <a:gd name="connsiteX0" fmla="*/ 0 w 481471"/>
            <a:gd name="connsiteY0" fmla="*/ 173347 h 273793"/>
            <a:gd name="connsiteX1" fmla="*/ 31124 w 481471"/>
            <a:gd name="connsiteY1" fmla="*/ 0 h 273793"/>
            <a:gd name="connsiteX2" fmla="*/ 481471 w 481471"/>
            <a:gd name="connsiteY2" fmla="*/ 96954 h 273793"/>
            <a:gd name="connsiteX3" fmla="*/ 453737 w 481471"/>
            <a:gd name="connsiteY3" fmla="*/ 273793 h 273793"/>
            <a:gd name="connsiteX4" fmla="*/ 0 w 481471"/>
            <a:gd name="connsiteY4" fmla="*/ 173347 h 273793"/>
            <a:gd name="connsiteX0" fmla="*/ 0 w 489662"/>
            <a:gd name="connsiteY0" fmla="*/ 173347 h 221355"/>
            <a:gd name="connsiteX1" fmla="*/ 31124 w 489662"/>
            <a:gd name="connsiteY1" fmla="*/ 0 h 221355"/>
            <a:gd name="connsiteX2" fmla="*/ 481471 w 489662"/>
            <a:gd name="connsiteY2" fmla="*/ 96954 h 221355"/>
            <a:gd name="connsiteX3" fmla="*/ 489662 w 489662"/>
            <a:gd name="connsiteY3" fmla="*/ 221355 h 221355"/>
            <a:gd name="connsiteX4" fmla="*/ 0 w 489662"/>
            <a:gd name="connsiteY4" fmla="*/ 173347 h 221355"/>
            <a:gd name="connsiteX0" fmla="*/ 55925 w 458538"/>
            <a:gd name="connsiteY0" fmla="*/ 133329 h 221355"/>
            <a:gd name="connsiteX1" fmla="*/ 0 w 458538"/>
            <a:gd name="connsiteY1" fmla="*/ 0 h 221355"/>
            <a:gd name="connsiteX2" fmla="*/ 450347 w 458538"/>
            <a:gd name="connsiteY2" fmla="*/ 96954 h 221355"/>
            <a:gd name="connsiteX3" fmla="*/ 458538 w 458538"/>
            <a:gd name="connsiteY3" fmla="*/ 221355 h 221355"/>
            <a:gd name="connsiteX4" fmla="*/ 55925 w 458538"/>
            <a:gd name="connsiteY4" fmla="*/ 133329 h 221355"/>
            <a:gd name="connsiteX0" fmla="*/ 0 w 459264"/>
            <a:gd name="connsiteY0" fmla="*/ 122289 h 221355"/>
            <a:gd name="connsiteX1" fmla="*/ 726 w 459264"/>
            <a:gd name="connsiteY1" fmla="*/ 0 h 221355"/>
            <a:gd name="connsiteX2" fmla="*/ 451073 w 459264"/>
            <a:gd name="connsiteY2" fmla="*/ 96954 h 221355"/>
            <a:gd name="connsiteX3" fmla="*/ 459264 w 459264"/>
            <a:gd name="connsiteY3" fmla="*/ 221355 h 221355"/>
            <a:gd name="connsiteX4" fmla="*/ 0 w 459264"/>
            <a:gd name="connsiteY4" fmla="*/ 122289 h 221355"/>
            <a:gd name="connsiteX0" fmla="*/ 0 w 451073"/>
            <a:gd name="connsiteY0" fmla="*/ 122289 h 221355"/>
            <a:gd name="connsiteX1" fmla="*/ 726 w 451073"/>
            <a:gd name="connsiteY1" fmla="*/ 0 h 221355"/>
            <a:gd name="connsiteX2" fmla="*/ 451073 w 451073"/>
            <a:gd name="connsiteY2" fmla="*/ 96954 h 221355"/>
            <a:gd name="connsiteX3" fmla="*/ 444065 w 451073"/>
            <a:gd name="connsiteY3" fmla="*/ 221355 h 221355"/>
            <a:gd name="connsiteX4" fmla="*/ 0 w 451073"/>
            <a:gd name="connsiteY4" fmla="*/ 122289 h 221355"/>
            <a:gd name="connsiteX0" fmla="*/ 0 w 452355"/>
            <a:gd name="connsiteY0" fmla="*/ 122289 h 224115"/>
            <a:gd name="connsiteX1" fmla="*/ 726 w 452355"/>
            <a:gd name="connsiteY1" fmla="*/ 0 h 224115"/>
            <a:gd name="connsiteX2" fmla="*/ 451073 w 452355"/>
            <a:gd name="connsiteY2" fmla="*/ 96954 h 224115"/>
            <a:gd name="connsiteX3" fmla="*/ 452355 w 452355"/>
            <a:gd name="connsiteY3" fmla="*/ 224115 h 224115"/>
            <a:gd name="connsiteX4" fmla="*/ 0 w 452355"/>
            <a:gd name="connsiteY4" fmla="*/ 122289 h 22411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452355" h="224115">
              <a:moveTo>
                <a:pt x="0" y="122289"/>
              </a:moveTo>
              <a:lnTo>
                <a:pt x="726" y="0"/>
              </a:lnTo>
              <a:lnTo>
                <a:pt x="451073" y="96954"/>
              </a:lnTo>
              <a:cubicBezTo>
                <a:pt x="451500" y="139341"/>
                <a:pt x="451928" y="181728"/>
                <a:pt x="452355" y="224115"/>
              </a:cubicBezTo>
              <a:lnTo>
                <a:pt x="0" y="122289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24</xdr:col>
      <xdr:colOff>19313</xdr:colOff>
      <xdr:row>117</xdr:row>
      <xdr:rowOff>29988</xdr:rowOff>
    </xdr:from>
    <xdr:to>
      <xdr:col>25</xdr:col>
      <xdr:colOff>358226</xdr:colOff>
      <xdr:row>124</xdr:row>
      <xdr:rowOff>63406</xdr:rowOff>
    </xdr:to>
    <xdr:sp macro="" textlink="">
      <xdr:nvSpPr>
        <xdr:cNvPr id="305" name="Forma libre: forma 304">
          <a:extLst>
            <a:ext uri="{FF2B5EF4-FFF2-40B4-BE49-F238E27FC236}">
              <a16:creationId xmlns:a16="http://schemas.microsoft.com/office/drawing/2014/main" id="{A23F0177-DAE3-4A20-902D-5790AC534992}"/>
            </a:ext>
          </a:extLst>
        </xdr:cNvPr>
        <xdr:cNvSpPr>
          <a:spLocks noChangeAspect="1"/>
        </xdr:cNvSpPr>
      </xdr:nvSpPr>
      <xdr:spPr>
        <a:xfrm>
          <a:off x="20684753" y="21426948"/>
          <a:ext cx="1131393" cy="1313578"/>
        </a:xfrm>
        <a:custGeom>
          <a:avLst/>
          <a:gdLst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748146 w 748146"/>
            <a:gd name="connsiteY2" fmla="*/ 90054 h 315191"/>
            <a:gd name="connsiteX3" fmla="*/ 453737 w 748146"/>
            <a:gd name="connsiteY3" fmla="*/ 315191 h 315191"/>
            <a:gd name="connsiteX4" fmla="*/ 0 w 748146"/>
            <a:gd name="connsiteY4" fmla="*/ 214745 h 315191"/>
            <a:gd name="connsiteX0" fmla="*/ 0 w 748146"/>
            <a:gd name="connsiteY0" fmla="*/ 173347 h 273793"/>
            <a:gd name="connsiteX1" fmla="*/ 31124 w 748146"/>
            <a:gd name="connsiteY1" fmla="*/ 0 h 273793"/>
            <a:gd name="connsiteX2" fmla="*/ 748146 w 748146"/>
            <a:gd name="connsiteY2" fmla="*/ 48656 h 273793"/>
            <a:gd name="connsiteX3" fmla="*/ 453737 w 748146"/>
            <a:gd name="connsiteY3" fmla="*/ 273793 h 273793"/>
            <a:gd name="connsiteX4" fmla="*/ 0 w 748146"/>
            <a:gd name="connsiteY4" fmla="*/ 173347 h 273793"/>
            <a:gd name="connsiteX0" fmla="*/ 0 w 480089"/>
            <a:gd name="connsiteY0" fmla="*/ 173347 h 273793"/>
            <a:gd name="connsiteX1" fmla="*/ 31124 w 480089"/>
            <a:gd name="connsiteY1" fmla="*/ 0 h 273793"/>
            <a:gd name="connsiteX2" fmla="*/ 480089 w 480089"/>
            <a:gd name="connsiteY2" fmla="*/ 109374 h 273793"/>
            <a:gd name="connsiteX3" fmla="*/ 453737 w 480089"/>
            <a:gd name="connsiteY3" fmla="*/ 273793 h 273793"/>
            <a:gd name="connsiteX4" fmla="*/ 0 w 480089"/>
            <a:gd name="connsiteY4" fmla="*/ 173347 h 273793"/>
            <a:gd name="connsiteX0" fmla="*/ 0 w 481471"/>
            <a:gd name="connsiteY0" fmla="*/ 173347 h 273793"/>
            <a:gd name="connsiteX1" fmla="*/ 31124 w 481471"/>
            <a:gd name="connsiteY1" fmla="*/ 0 h 273793"/>
            <a:gd name="connsiteX2" fmla="*/ 481471 w 481471"/>
            <a:gd name="connsiteY2" fmla="*/ 96954 h 273793"/>
            <a:gd name="connsiteX3" fmla="*/ 453737 w 481471"/>
            <a:gd name="connsiteY3" fmla="*/ 273793 h 273793"/>
            <a:gd name="connsiteX4" fmla="*/ 0 w 481471"/>
            <a:gd name="connsiteY4" fmla="*/ 173347 h 273793"/>
            <a:gd name="connsiteX0" fmla="*/ 0 w 489662"/>
            <a:gd name="connsiteY0" fmla="*/ 173347 h 221355"/>
            <a:gd name="connsiteX1" fmla="*/ 31124 w 489662"/>
            <a:gd name="connsiteY1" fmla="*/ 0 h 221355"/>
            <a:gd name="connsiteX2" fmla="*/ 481471 w 489662"/>
            <a:gd name="connsiteY2" fmla="*/ 96954 h 221355"/>
            <a:gd name="connsiteX3" fmla="*/ 489662 w 489662"/>
            <a:gd name="connsiteY3" fmla="*/ 221355 h 221355"/>
            <a:gd name="connsiteX4" fmla="*/ 0 w 489662"/>
            <a:gd name="connsiteY4" fmla="*/ 173347 h 221355"/>
            <a:gd name="connsiteX0" fmla="*/ 55925 w 458538"/>
            <a:gd name="connsiteY0" fmla="*/ 133329 h 221355"/>
            <a:gd name="connsiteX1" fmla="*/ 0 w 458538"/>
            <a:gd name="connsiteY1" fmla="*/ 0 h 221355"/>
            <a:gd name="connsiteX2" fmla="*/ 450347 w 458538"/>
            <a:gd name="connsiteY2" fmla="*/ 96954 h 221355"/>
            <a:gd name="connsiteX3" fmla="*/ 458538 w 458538"/>
            <a:gd name="connsiteY3" fmla="*/ 221355 h 221355"/>
            <a:gd name="connsiteX4" fmla="*/ 55925 w 458538"/>
            <a:gd name="connsiteY4" fmla="*/ 133329 h 221355"/>
            <a:gd name="connsiteX0" fmla="*/ 0 w 459264"/>
            <a:gd name="connsiteY0" fmla="*/ 122289 h 221355"/>
            <a:gd name="connsiteX1" fmla="*/ 726 w 459264"/>
            <a:gd name="connsiteY1" fmla="*/ 0 h 221355"/>
            <a:gd name="connsiteX2" fmla="*/ 451073 w 459264"/>
            <a:gd name="connsiteY2" fmla="*/ 96954 h 221355"/>
            <a:gd name="connsiteX3" fmla="*/ 459264 w 459264"/>
            <a:gd name="connsiteY3" fmla="*/ 221355 h 221355"/>
            <a:gd name="connsiteX4" fmla="*/ 0 w 459264"/>
            <a:gd name="connsiteY4" fmla="*/ 122289 h 221355"/>
            <a:gd name="connsiteX0" fmla="*/ 0 w 451073"/>
            <a:gd name="connsiteY0" fmla="*/ 122289 h 221355"/>
            <a:gd name="connsiteX1" fmla="*/ 726 w 451073"/>
            <a:gd name="connsiteY1" fmla="*/ 0 h 221355"/>
            <a:gd name="connsiteX2" fmla="*/ 451073 w 451073"/>
            <a:gd name="connsiteY2" fmla="*/ 96954 h 221355"/>
            <a:gd name="connsiteX3" fmla="*/ 444065 w 451073"/>
            <a:gd name="connsiteY3" fmla="*/ 221355 h 221355"/>
            <a:gd name="connsiteX4" fmla="*/ 0 w 451073"/>
            <a:gd name="connsiteY4" fmla="*/ 122289 h 221355"/>
            <a:gd name="connsiteX0" fmla="*/ 0 w 452355"/>
            <a:gd name="connsiteY0" fmla="*/ 122289 h 224115"/>
            <a:gd name="connsiteX1" fmla="*/ 726 w 452355"/>
            <a:gd name="connsiteY1" fmla="*/ 0 h 224115"/>
            <a:gd name="connsiteX2" fmla="*/ 451073 w 452355"/>
            <a:gd name="connsiteY2" fmla="*/ 96954 h 224115"/>
            <a:gd name="connsiteX3" fmla="*/ 452355 w 452355"/>
            <a:gd name="connsiteY3" fmla="*/ 224115 h 224115"/>
            <a:gd name="connsiteX4" fmla="*/ 0 w 452355"/>
            <a:gd name="connsiteY4" fmla="*/ 122289 h 224115"/>
            <a:gd name="connsiteX0" fmla="*/ 0 w 452355"/>
            <a:gd name="connsiteY0" fmla="*/ 346862 h 448688"/>
            <a:gd name="connsiteX1" fmla="*/ 726 w 452355"/>
            <a:gd name="connsiteY1" fmla="*/ 224573 h 448688"/>
            <a:gd name="connsiteX2" fmla="*/ 297700 w 452355"/>
            <a:gd name="connsiteY2" fmla="*/ 0 h 448688"/>
            <a:gd name="connsiteX3" fmla="*/ 452355 w 452355"/>
            <a:gd name="connsiteY3" fmla="*/ 448688 h 448688"/>
            <a:gd name="connsiteX4" fmla="*/ 0 w 452355"/>
            <a:gd name="connsiteY4" fmla="*/ 346862 h 448688"/>
            <a:gd name="connsiteX0" fmla="*/ 0 w 311418"/>
            <a:gd name="connsiteY0" fmla="*/ 346862 h 346862"/>
            <a:gd name="connsiteX1" fmla="*/ 726 w 311418"/>
            <a:gd name="connsiteY1" fmla="*/ 224573 h 346862"/>
            <a:gd name="connsiteX2" fmla="*/ 297700 w 311418"/>
            <a:gd name="connsiteY2" fmla="*/ 0 h 346862"/>
            <a:gd name="connsiteX3" fmla="*/ 311418 w 311418"/>
            <a:gd name="connsiteY3" fmla="*/ 127161 h 346862"/>
            <a:gd name="connsiteX4" fmla="*/ 0 w 311418"/>
            <a:gd name="connsiteY4" fmla="*/ 346862 h 346862"/>
            <a:gd name="connsiteX0" fmla="*/ 0 w 297705"/>
            <a:gd name="connsiteY0" fmla="*/ 346862 h 346862"/>
            <a:gd name="connsiteX1" fmla="*/ 726 w 297705"/>
            <a:gd name="connsiteY1" fmla="*/ 224573 h 346862"/>
            <a:gd name="connsiteX2" fmla="*/ 297700 w 297705"/>
            <a:gd name="connsiteY2" fmla="*/ 0 h 346862"/>
            <a:gd name="connsiteX3" fmla="*/ 274111 w 297705"/>
            <a:gd name="connsiteY3" fmla="*/ 109221 h 346862"/>
            <a:gd name="connsiteX4" fmla="*/ 0 w 297705"/>
            <a:gd name="connsiteY4" fmla="*/ 346862 h 346862"/>
            <a:gd name="connsiteX0" fmla="*/ 0 w 297752"/>
            <a:gd name="connsiteY0" fmla="*/ 346862 h 346862"/>
            <a:gd name="connsiteX1" fmla="*/ 726 w 297752"/>
            <a:gd name="connsiteY1" fmla="*/ 224573 h 346862"/>
            <a:gd name="connsiteX2" fmla="*/ 297700 w 297752"/>
            <a:gd name="connsiteY2" fmla="*/ 0 h 346862"/>
            <a:gd name="connsiteX3" fmla="*/ 296219 w 297752"/>
            <a:gd name="connsiteY3" fmla="*/ 124401 h 346862"/>
            <a:gd name="connsiteX4" fmla="*/ 0 w 297752"/>
            <a:gd name="connsiteY4" fmla="*/ 346862 h 34686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97752" h="346862">
              <a:moveTo>
                <a:pt x="0" y="346862"/>
              </a:moveTo>
              <a:lnTo>
                <a:pt x="726" y="224573"/>
              </a:lnTo>
              <a:lnTo>
                <a:pt x="297700" y="0"/>
              </a:lnTo>
              <a:cubicBezTo>
                <a:pt x="298127" y="42387"/>
                <a:pt x="295792" y="82014"/>
                <a:pt x="296219" y="124401"/>
              </a:cubicBezTo>
              <a:lnTo>
                <a:pt x="0" y="346862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714376</xdr:colOff>
      <xdr:row>20</xdr:row>
      <xdr:rowOff>85725</xdr:rowOff>
    </xdr:from>
    <xdr:to>
      <xdr:col>2</xdr:col>
      <xdr:colOff>533401</xdr:colOff>
      <xdr:row>27</xdr:row>
      <xdr:rowOff>66674</xdr:rowOff>
    </xdr:to>
    <xdr:sp macro="" textlink="">
      <xdr:nvSpPr>
        <xdr:cNvPr id="2" name="Trapecio 1">
          <a:extLst>
            <a:ext uri="{FF2B5EF4-FFF2-40B4-BE49-F238E27FC236}">
              <a16:creationId xmlns:a16="http://schemas.microsoft.com/office/drawing/2014/main" id="{11C4FB6C-896B-48CB-8662-5DDEBA05544C}"/>
            </a:ext>
          </a:extLst>
        </xdr:cNvPr>
        <xdr:cNvSpPr/>
      </xdr:nvSpPr>
      <xdr:spPr>
        <a:xfrm flipV="1">
          <a:off x="714376" y="3743325"/>
          <a:ext cx="1830705" cy="1261109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581026</xdr:colOff>
      <xdr:row>20</xdr:row>
      <xdr:rowOff>95250</xdr:rowOff>
    </xdr:from>
    <xdr:to>
      <xdr:col>2</xdr:col>
      <xdr:colOff>581026</xdr:colOff>
      <xdr:row>27</xdr:row>
      <xdr:rowOff>76199</xdr:rowOff>
    </xdr:to>
    <xdr:cxnSp macro="">
      <xdr:nvCxnSpPr>
        <xdr:cNvPr id="3" name="Conector recto de flecha 2">
          <a:extLst>
            <a:ext uri="{FF2B5EF4-FFF2-40B4-BE49-F238E27FC236}">
              <a16:creationId xmlns:a16="http://schemas.microsoft.com/office/drawing/2014/main" id="{F8BE7C77-5EF0-44CC-8D50-F27901807812}"/>
            </a:ext>
          </a:extLst>
        </xdr:cNvPr>
        <xdr:cNvCxnSpPr/>
      </xdr:nvCxnSpPr>
      <xdr:spPr>
        <a:xfrm>
          <a:off x="2592706" y="3752850"/>
          <a:ext cx="0" cy="1261109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0</xdr:colOff>
      <xdr:row>21</xdr:row>
      <xdr:rowOff>171450</xdr:rowOff>
    </xdr:from>
    <xdr:to>
      <xdr:col>1</xdr:col>
      <xdr:colOff>0</xdr:colOff>
      <xdr:row>25</xdr:row>
      <xdr:rowOff>9525</xdr:rowOff>
    </xdr:to>
    <xdr:sp macro="" textlink="">
      <xdr:nvSpPr>
        <xdr:cNvPr id="4" name="Forma libre: forma 3">
          <a:extLst>
            <a:ext uri="{FF2B5EF4-FFF2-40B4-BE49-F238E27FC236}">
              <a16:creationId xmlns:a16="http://schemas.microsoft.com/office/drawing/2014/main" id="{32299E8C-E3B2-4FD4-804F-1BC4BBDEA163}"/>
            </a:ext>
          </a:extLst>
        </xdr:cNvPr>
        <xdr:cNvSpPr/>
      </xdr:nvSpPr>
      <xdr:spPr>
        <a:xfrm>
          <a:off x="1226820" y="4011930"/>
          <a:ext cx="0" cy="569595"/>
        </a:xfrm>
        <a:custGeom>
          <a:avLst/>
          <a:gdLst>
            <a:gd name="connsiteX0" fmla="*/ 0 w 171450"/>
            <a:gd name="connsiteY0" fmla="*/ 0 h 600075"/>
            <a:gd name="connsiteX1" fmla="*/ 0 w 171450"/>
            <a:gd name="connsiteY1" fmla="*/ 590550 h 600075"/>
            <a:gd name="connsiteX2" fmla="*/ 171450 w 171450"/>
            <a:gd name="connsiteY2" fmla="*/ 600075 h 6000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171450" h="600075">
              <a:moveTo>
                <a:pt x="0" y="0"/>
              </a:moveTo>
              <a:lnTo>
                <a:pt x="0" y="590550"/>
              </a:lnTo>
              <a:lnTo>
                <a:pt x="171450" y="600075"/>
              </a:ln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0</xdr:col>
      <xdr:colOff>685800</xdr:colOff>
      <xdr:row>19</xdr:row>
      <xdr:rowOff>171450</xdr:rowOff>
    </xdr:from>
    <xdr:to>
      <xdr:col>2</xdr:col>
      <xdr:colOff>571500</xdr:colOff>
      <xdr:row>19</xdr:row>
      <xdr:rowOff>171450</xdr:rowOff>
    </xdr:to>
    <xdr:cxnSp macro="">
      <xdr:nvCxnSpPr>
        <xdr:cNvPr id="5" name="Conector recto de flecha 4">
          <a:extLst>
            <a:ext uri="{FF2B5EF4-FFF2-40B4-BE49-F238E27FC236}">
              <a16:creationId xmlns:a16="http://schemas.microsoft.com/office/drawing/2014/main" id="{78BE15E8-5602-4851-A591-99C7160DE338}"/>
            </a:ext>
          </a:extLst>
        </xdr:cNvPr>
        <xdr:cNvCxnSpPr/>
      </xdr:nvCxnSpPr>
      <xdr:spPr>
        <a:xfrm>
          <a:off x="685800" y="3646170"/>
          <a:ext cx="189738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0</xdr:colOff>
      <xdr:row>27</xdr:row>
      <xdr:rowOff>133351</xdr:rowOff>
    </xdr:from>
    <xdr:to>
      <xdr:col>2</xdr:col>
      <xdr:colOff>171450</xdr:colOff>
      <xdr:row>27</xdr:row>
      <xdr:rowOff>133351</xdr:rowOff>
    </xdr:to>
    <xdr:cxnSp macro="">
      <xdr:nvCxnSpPr>
        <xdr:cNvPr id="6" name="Conector recto de flecha 5">
          <a:extLst>
            <a:ext uri="{FF2B5EF4-FFF2-40B4-BE49-F238E27FC236}">
              <a16:creationId xmlns:a16="http://schemas.microsoft.com/office/drawing/2014/main" id="{7E64E337-27B5-46A8-90AE-373C33711CBA}"/>
            </a:ext>
          </a:extLst>
        </xdr:cNvPr>
        <xdr:cNvCxnSpPr/>
      </xdr:nvCxnSpPr>
      <xdr:spPr>
        <a:xfrm>
          <a:off x="1226820" y="5071111"/>
          <a:ext cx="95631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133349</xdr:colOff>
      <xdr:row>12</xdr:row>
      <xdr:rowOff>152401</xdr:rowOff>
    </xdr:from>
    <xdr:to>
      <xdr:col>16</xdr:col>
      <xdr:colOff>647700</xdr:colOff>
      <xdr:row>19</xdr:row>
      <xdr:rowOff>57150</xdr:rowOff>
    </xdr:to>
    <xdr:sp macro="" textlink="">
      <xdr:nvSpPr>
        <xdr:cNvPr id="7" name="Paralelogramo 6">
          <a:extLst>
            <a:ext uri="{FF2B5EF4-FFF2-40B4-BE49-F238E27FC236}">
              <a16:creationId xmlns:a16="http://schemas.microsoft.com/office/drawing/2014/main" id="{267BBF17-4B97-424F-BC91-88D1417A6AA7}"/>
            </a:ext>
          </a:extLst>
        </xdr:cNvPr>
        <xdr:cNvSpPr/>
      </xdr:nvSpPr>
      <xdr:spPr>
        <a:xfrm>
          <a:off x="10184129" y="2346961"/>
          <a:ext cx="3653791" cy="1184909"/>
        </a:xfrm>
        <a:prstGeom prst="parallelogram">
          <a:avLst>
            <a:gd name="adj" fmla="val 82353"/>
          </a:avLst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12</xdr:col>
      <xdr:colOff>323849</xdr:colOff>
      <xdr:row>13</xdr:row>
      <xdr:rowOff>38104</xdr:rowOff>
    </xdr:from>
    <xdr:to>
      <xdr:col>16</xdr:col>
      <xdr:colOff>479849</xdr:colOff>
      <xdr:row>18</xdr:row>
      <xdr:rowOff>165604</xdr:rowOff>
    </xdr:to>
    <xdr:sp macro="" textlink="">
      <xdr:nvSpPr>
        <xdr:cNvPr id="8" name="Paralelogramo 7">
          <a:extLst>
            <a:ext uri="{FF2B5EF4-FFF2-40B4-BE49-F238E27FC236}">
              <a16:creationId xmlns:a16="http://schemas.microsoft.com/office/drawing/2014/main" id="{62DCA971-437A-4E7D-91A1-00E1C85E2315}"/>
            </a:ext>
          </a:extLst>
        </xdr:cNvPr>
        <xdr:cNvSpPr>
          <a:spLocks/>
        </xdr:cNvSpPr>
      </xdr:nvSpPr>
      <xdr:spPr>
        <a:xfrm>
          <a:off x="10374629" y="2415544"/>
          <a:ext cx="3295440" cy="1041900"/>
        </a:xfrm>
        <a:prstGeom prst="parallelogram">
          <a:avLst>
            <a:gd name="adj" fmla="val 82353"/>
          </a:avLst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12</xdr:col>
      <xdr:colOff>133350</xdr:colOff>
      <xdr:row>19</xdr:row>
      <xdr:rowOff>47625</xdr:rowOff>
    </xdr:from>
    <xdr:to>
      <xdr:col>12</xdr:col>
      <xdr:colOff>133350</xdr:colOff>
      <xdr:row>30</xdr:row>
      <xdr:rowOff>9525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43A4E47E-2E8B-4DBC-8C64-636401BF98A9}"/>
            </a:ext>
          </a:extLst>
        </xdr:cNvPr>
        <xdr:cNvCxnSpPr/>
      </xdr:nvCxnSpPr>
      <xdr:spPr>
        <a:xfrm>
          <a:off x="10184130" y="3522345"/>
          <a:ext cx="0" cy="197358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647700</xdr:colOff>
      <xdr:row>12</xdr:row>
      <xdr:rowOff>123825</xdr:rowOff>
    </xdr:from>
    <xdr:to>
      <xdr:col>16</xdr:col>
      <xdr:colOff>647700</xdr:colOff>
      <xdr:row>23</xdr:row>
      <xdr:rowOff>85725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C513F7E1-3B3C-479A-A31E-E838FAF8DB21}"/>
            </a:ext>
          </a:extLst>
        </xdr:cNvPr>
        <xdr:cNvCxnSpPr/>
      </xdr:nvCxnSpPr>
      <xdr:spPr>
        <a:xfrm>
          <a:off x="13837920" y="2318385"/>
          <a:ext cx="0" cy="197358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390525</xdr:colOff>
      <xdr:row>19</xdr:row>
      <xdr:rowOff>57150</xdr:rowOff>
    </xdr:from>
    <xdr:to>
      <xdr:col>15</xdr:col>
      <xdr:colOff>390525</xdr:colOff>
      <xdr:row>30</xdr:row>
      <xdr:rowOff>19050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F220302-4719-4415-92E6-416ED487D064}"/>
            </a:ext>
          </a:extLst>
        </xdr:cNvPr>
        <xdr:cNvCxnSpPr/>
      </xdr:nvCxnSpPr>
      <xdr:spPr>
        <a:xfrm>
          <a:off x="12795885" y="3531870"/>
          <a:ext cx="0" cy="197358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13</xdr:col>
      <xdr:colOff>466725</xdr:colOff>
      <xdr:row>13</xdr:row>
      <xdr:rowOff>38100</xdr:rowOff>
    </xdr:from>
    <xdr:to>
      <xdr:col>13</xdr:col>
      <xdr:colOff>466725</xdr:colOff>
      <xdr:row>18</xdr:row>
      <xdr:rowOff>165600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1DA00E88-FC40-4EA4-A7A0-FAF9A362EA6E}"/>
            </a:ext>
          </a:extLst>
        </xdr:cNvPr>
        <xdr:cNvCxnSpPr/>
      </xdr:nvCxnSpPr>
      <xdr:spPr>
        <a:xfrm>
          <a:off x="11302365" y="2415540"/>
          <a:ext cx="0" cy="104190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400050</xdr:colOff>
      <xdr:row>23</xdr:row>
      <xdr:rowOff>57150</xdr:rowOff>
    </xdr:from>
    <xdr:to>
      <xdr:col>16</xdr:col>
      <xdr:colOff>647700</xdr:colOff>
      <xdr:row>29</xdr:row>
      <xdr:rowOff>180975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134C8D08-C839-4824-B82C-C557A32D15BC}"/>
            </a:ext>
          </a:extLst>
        </xdr:cNvPr>
        <xdr:cNvCxnSpPr/>
      </xdr:nvCxnSpPr>
      <xdr:spPr>
        <a:xfrm flipH="1">
          <a:off x="12805410" y="4263390"/>
          <a:ext cx="1032510" cy="1221105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12</xdr:col>
      <xdr:colOff>133350</xdr:colOff>
      <xdr:row>30</xdr:row>
      <xdr:rowOff>0</xdr:rowOff>
    </xdr:from>
    <xdr:to>
      <xdr:col>15</xdr:col>
      <xdr:colOff>409575</xdr:colOff>
      <xdr:row>30</xdr:row>
      <xdr:rowOff>0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AABC5FBC-9461-43CC-A363-8EB85301151B}"/>
            </a:ext>
          </a:extLst>
        </xdr:cNvPr>
        <xdr:cNvCxnSpPr/>
      </xdr:nvCxnSpPr>
      <xdr:spPr>
        <a:xfrm flipH="1" flipV="1">
          <a:off x="10184130" y="5486400"/>
          <a:ext cx="2630805" cy="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12</xdr:col>
      <xdr:colOff>224117</xdr:colOff>
      <xdr:row>15</xdr:row>
      <xdr:rowOff>187579</xdr:rowOff>
    </xdr:from>
    <xdr:to>
      <xdr:col>12</xdr:col>
      <xdr:colOff>656117</xdr:colOff>
      <xdr:row>15</xdr:row>
      <xdr:rowOff>187579</xdr:rowOff>
    </xdr:to>
    <xdr:cxnSp macro="">
      <xdr:nvCxnSpPr>
        <xdr:cNvPr id="15" name="Conector recto de flecha 14">
          <a:extLst>
            <a:ext uri="{FF2B5EF4-FFF2-40B4-BE49-F238E27FC236}">
              <a16:creationId xmlns:a16="http://schemas.microsoft.com/office/drawing/2014/main" id="{088D6058-6467-4212-99A3-F9B9F59F579D}"/>
            </a:ext>
          </a:extLst>
        </xdr:cNvPr>
        <xdr:cNvCxnSpPr/>
      </xdr:nvCxnSpPr>
      <xdr:spPr>
        <a:xfrm flipV="1">
          <a:off x="10274897" y="2923159"/>
          <a:ext cx="432000" cy="0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752475</xdr:colOff>
      <xdr:row>16</xdr:row>
      <xdr:rowOff>9525</xdr:rowOff>
    </xdr:from>
    <xdr:to>
      <xdr:col>13</xdr:col>
      <xdr:colOff>422475</xdr:colOff>
      <xdr:row>16</xdr:row>
      <xdr:rowOff>9525</xdr:rowOff>
    </xdr:to>
    <xdr:cxnSp macro="">
      <xdr:nvCxnSpPr>
        <xdr:cNvPr id="16" name="Conector recto de flecha 15">
          <a:extLst>
            <a:ext uri="{FF2B5EF4-FFF2-40B4-BE49-F238E27FC236}">
              <a16:creationId xmlns:a16="http://schemas.microsoft.com/office/drawing/2014/main" id="{E432B1B4-B930-43D2-A9E8-1AFFCB3AA1C1}"/>
            </a:ext>
          </a:extLst>
        </xdr:cNvPr>
        <xdr:cNvCxnSpPr/>
      </xdr:nvCxnSpPr>
      <xdr:spPr>
        <a:xfrm flipH="1">
          <a:off x="10803255" y="2935605"/>
          <a:ext cx="454860" cy="0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85725</xdr:colOff>
      <xdr:row>19</xdr:row>
      <xdr:rowOff>66675</xdr:rowOff>
    </xdr:from>
    <xdr:to>
      <xdr:col>14</xdr:col>
      <xdr:colOff>85725</xdr:colOff>
      <xdr:row>30</xdr:row>
      <xdr:rowOff>28575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F9BB578D-95BA-4C17-8E10-5A03569F2004}"/>
            </a:ext>
          </a:extLst>
        </xdr:cNvPr>
        <xdr:cNvCxnSpPr/>
      </xdr:nvCxnSpPr>
      <xdr:spPr>
        <a:xfrm>
          <a:off x="11706225" y="3541395"/>
          <a:ext cx="0" cy="197358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438150</xdr:colOff>
      <xdr:row>12</xdr:row>
      <xdr:rowOff>38100</xdr:rowOff>
    </xdr:from>
    <xdr:to>
      <xdr:col>16</xdr:col>
      <xdr:colOff>708150</xdr:colOff>
      <xdr:row>12</xdr:row>
      <xdr:rowOff>38100</xdr:rowOff>
    </xdr:to>
    <xdr:cxnSp macro="">
      <xdr:nvCxnSpPr>
        <xdr:cNvPr id="18" name="Conector recto de flecha 17">
          <a:extLst>
            <a:ext uri="{FF2B5EF4-FFF2-40B4-BE49-F238E27FC236}">
              <a16:creationId xmlns:a16="http://schemas.microsoft.com/office/drawing/2014/main" id="{604011CA-2353-4E3C-8FEA-24A457219D15}"/>
            </a:ext>
          </a:extLst>
        </xdr:cNvPr>
        <xdr:cNvCxnSpPr/>
      </xdr:nvCxnSpPr>
      <xdr:spPr>
        <a:xfrm flipH="1" flipV="1">
          <a:off x="11273790" y="2232660"/>
          <a:ext cx="2624580" cy="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542925</xdr:colOff>
      <xdr:row>13</xdr:row>
      <xdr:rowOff>9525</xdr:rowOff>
    </xdr:from>
    <xdr:to>
      <xdr:col>17</xdr:col>
      <xdr:colOff>0</xdr:colOff>
      <xdr:row>19</xdr:row>
      <xdr:rowOff>133350</xdr:rowOff>
    </xdr:to>
    <xdr:cxnSp macro="">
      <xdr:nvCxnSpPr>
        <xdr:cNvPr id="19" name="Conector recto de flecha 18">
          <a:extLst>
            <a:ext uri="{FF2B5EF4-FFF2-40B4-BE49-F238E27FC236}">
              <a16:creationId xmlns:a16="http://schemas.microsoft.com/office/drawing/2014/main" id="{611DFCD1-914A-42F3-8C8A-2BA9EB519B59}"/>
            </a:ext>
          </a:extLst>
        </xdr:cNvPr>
        <xdr:cNvCxnSpPr/>
      </xdr:nvCxnSpPr>
      <xdr:spPr>
        <a:xfrm flipH="1">
          <a:off x="12948285" y="2386965"/>
          <a:ext cx="1026795" cy="1221105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381000</xdr:colOff>
      <xdr:row>10</xdr:row>
      <xdr:rowOff>142834</xdr:rowOff>
    </xdr:from>
    <xdr:to>
      <xdr:col>18</xdr:col>
      <xdr:colOff>477000</xdr:colOff>
      <xdr:row>21</xdr:row>
      <xdr:rowOff>134539</xdr:rowOff>
    </xdr:to>
    <xdr:sp macro="" textlink="">
      <xdr:nvSpPr>
        <xdr:cNvPr id="20" name="Paralelogramo 19">
          <a:extLst>
            <a:ext uri="{FF2B5EF4-FFF2-40B4-BE49-F238E27FC236}">
              <a16:creationId xmlns:a16="http://schemas.microsoft.com/office/drawing/2014/main" id="{11C6B8C7-AC97-47E1-9A6E-ECFDABBE9913}"/>
            </a:ext>
          </a:extLst>
        </xdr:cNvPr>
        <xdr:cNvSpPr>
          <a:spLocks noChangeAspect="1"/>
        </xdr:cNvSpPr>
      </xdr:nvSpPr>
      <xdr:spPr>
        <a:xfrm>
          <a:off x="8404860" y="1971634"/>
          <a:ext cx="6832080" cy="2003385"/>
        </a:xfrm>
        <a:prstGeom prst="parallelogram">
          <a:avLst>
            <a:gd name="adj" fmla="val 82353"/>
          </a:avLst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10</xdr:col>
      <xdr:colOff>400050</xdr:colOff>
      <xdr:row>21</xdr:row>
      <xdr:rowOff>133350</xdr:rowOff>
    </xdr:from>
    <xdr:to>
      <xdr:col>11</xdr:col>
      <xdr:colOff>466725</xdr:colOff>
      <xdr:row>30</xdr:row>
      <xdr:rowOff>152400</xdr:rowOff>
    </xdr:to>
    <xdr:cxnSp macro="">
      <xdr:nvCxnSpPr>
        <xdr:cNvPr id="21" name="Conector recto 20">
          <a:extLst>
            <a:ext uri="{FF2B5EF4-FFF2-40B4-BE49-F238E27FC236}">
              <a16:creationId xmlns:a16="http://schemas.microsoft.com/office/drawing/2014/main" id="{9ED7C488-9AEB-482A-B474-B6D2A6254530}"/>
            </a:ext>
          </a:extLst>
        </xdr:cNvPr>
        <xdr:cNvCxnSpPr/>
      </xdr:nvCxnSpPr>
      <xdr:spPr>
        <a:xfrm>
          <a:off x="8423910" y="3973830"/>
          <a:ext cx="1057275" cy="166497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409575</xdr:colOff>
      <xdr:row>21</xdr:row>
      <xdr:rowOff>142875</xdr:rowOff>
    </xdr:from>
    <xdr:to>
      <xdr:col>16</xdr:col>
      <xdr:colOff>266700</xdr:colOff>
      <xdr:row>30</xdr:row>
      <xdr:rowOff>161925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ED3C73D2-64D7-4325-AFA1-F9DF70A15333}"/>
            </a:ext>
          </a:extLst>
        </xdr:cNvPr>
        <xdr:cNvCxnSpPr/>
      </xdr:nvCxnSpPr>
      <xdr:spPr>
        <a:xfrm flipH="1">
          <a:off x="12814935" y="3983355"/>
          <a:ext cx="641985" cy="166497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17</xdr:col>
      <xdr:colOff>152400</xdr:colOff>
      <xdr:row>10</xdr:row>
      <xdr:rowOff>142875</xdr:rowOff>
    </xdr:from>
    <xdr:to>
      <xdr:col>18</xdr:col>
      <xdr:colOff>476251</xdr:colOff>
      <xdr:row>22</xdr:row>
      <xdr:rowOff>123825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BA32E13E-31F9-41F3-BCED-E6C8F2564816}"/>
            </a:ext>
          </a:extLst>
        </xdr:cNvPr>
        <xdr:cNvCxnSpPr/>
      </xdr:nvCxnSpPr>
      <xdr:spPr>
        <a:xfrm flipH="1">
          <a:off x="14127480" y="1971675"/>
          <a:ext cx="1108711" cy="217551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11</xdr:col>
      <xdr:colOff>466725</xdr:colOff>
      <xdr:row>30</xdr:row>
      <xdr:rowOff>152400</xdr:rowOff>
    </xdr:from>
    <xdr:to>
      <xdr:col>15</xdr:col>
      <xdr:colOff>419100</xdr:colOff>
      <xdr:row>30</xdr:row>
      <xdr:rowOff>152400</xdr:rowOff>
    </xdr:to>
    <xdr:cxnSp macro="">
      <xdr:nvCxnSpPr>
        <xdr:cNvPr id="24" name="Conector recto 23">
          <a:extLst>
            <a:ext uri="{FF2B5EF4-FFF2-40B4-BE49-F238E27FC236}">
              <a16:creationId xmlns:a16="http://schemas.microsoft.com/office/drawing/2014/main" id="{A778DDA9-4702-4B42-82FC-CB8A6CCA7E71}"/>
            </a:ext>
          </a:extLst>
        </xdr:cNvPr>
        <xdr:cNvCxnSpPr/>
      </xdr:nvCxnSpPr>
      <xdr:spPr>
        <a:xfrm>
          <a:off x="9481185" y="5638800"/>
          <a:ext cx="3343275" cy="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419099</xdr:colOff>
      <xdr:row>22</xdr:row>
      <xdr:rowOff>123825</xdr:rowOff>
    </xdr:from>
    <xdr:to>
      <xdr:col>17</xdr:col>
      <xdr:colOff>132548</xdr:colOff>
      <xdr:row>30</xdr:row>
      <xdr:rowOff>167893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077AD642-B2B0-4849-A709-4A2345AEB113}"/>
            </a:ext>
          </a:extLst>
        </xdr:cNvPr>
        <xdr:cNvCxnSpPr>
          <a:cxnSpLocks noChangeAspect="1"/>
        </xdr:cNvCxnSpPr>
      </xdr:nvCxnSpPr>
      <xdr:spPr>
        <a:xfrm flipV="1">
          <a:off x="12824459" y="4147185"/>
          <a:ext cx="1283169" cy="1507108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12</xdr:col>
      <xdr:colOff>590550</xdr:colOff>
      <xdr:row>10</xdr:row>
      <xdr:rowOff>133350</xdr:rowOff>
    </xdr:from>
    <xdr:to>
      <xdr:col>13</xdr:col>
      <xdr:colOff>123825</xdr:colOff>
      <xdr:row>14</xdr:row>
      <xdr:rowOff>76200</xdr:rowOff>
    </xdr:to>
    <xdr:cxnSp macro="">
      <xdr:nvCxnSpPr>
        <xdr:cNvPr id="26" name="Conector recto 25">
          <a:extLst>
            <a:ext uri="{FF2B5EF4-FFF2-40B4-BE49-F238E27FC236}">
              <a16:creationId xmlns:a16="http://schemas.microsoft.com/office/drawing/2014/main" id="{9BC779F6-348F-4822-A955-A0947BDE62E3}"/>
            </a:ext>
          </a:extLst>
        </xdr:cNvPr>
        <xdr:cNvCxnSpPr/>
      </xdr:nvCxnSpPr>
      <xdr:spPr>
        <a:xfrm>
          <a:off x="10641330" y="1962150"/>
          <a:ext cx="318135" cy="67437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657225</xdr:colOff>
      <xdr:row>22</xdr:row>
      <xdr:rowOff>114300</xdr:rowOff>
    </xdr:from>
    <xdr:to>
      <xdr:col>17</xdr:col>
      <xdr:colOff>171450</xdr:colOff>
      <xdr:row>22</xdr:row>
      <xdr:rowOff>114300</xdr:rowOff>
    </xdr:to>
    <xdr:cxnSp macro="">
      <xdr:nvCxnSpPr>
        <xdr:cNvPr id="27" name="Conector recto 26">
          <a:extLst>
            <a:ext uri="{FF2B5EF4-FFF2-40B4-BE49-F238E27FC236}">
              <a16:creationId xmlns:a16="http://schemas.microsoft.com/office/drawing/2014/main" id="{9CA3F1BC-AA64-4584-8DA9-B05C8C656F5D}"/>
            </a:ext>
          </a:extLst>
        </xdr:cNvPr>
        <xdr:cNvCxnSpPr/>
      </xdr:nvCxnSpPr>
      <xdr:spPr>
        <a:xfrm flipH="1">
          <a:off x="13847445" y="4137660"/>
          <a:ext cx="299085" cy="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11</xdr:col>
      <xdr:colOff>466725</xdr:colOff>
      <xdr:row>27</xdr:row>
      <xdr:rowOff>161929</xdr:rowOff>
    </xdr:from>
    <xdr:to>
      <xdr:col>12</xdr:col>
      <xdr:colOff>136725</xdr:colOff>
      <xdr:row>30</xdr:row>
      <xdr:rowOff>137851</xdr:rowOff>
    </xdr:to>
    <xdr:cxnSp macro="">
      <xdr:nvCxnSpPr>
        <xdr:cNvPr id="28" name="Conector recto 27">
          <a:extLst>
            <a:ext uri="{FF2B5EF4-FFF2-40B4-BE49-F238E27FC236}">
              <a16:creationId xmlns:a16="http://schemas.microsoft.com/office/drawing/2014/main" id="{00B6E528-D36A-4EEA-A11D-E0FFE55E9CA7}"/>
            </a:ext>
          </a:extLst>
        </xdr:cNvPr>
        <xdr:cNvCxnSpPr>
          <a:cxnSpLocks noChangeAspect="1"/>
        </xdr:cNvCxnSpPr>
      </xdr:nvCxnSpPr>
      <xdr:spPr>
        <a:xfrm flipV="1">
          <a:off x="9481185" y="5099689"/>
          <a:ext cx="706320" cy="524562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17</xdr:col>
      <xdr:colOff>714375</xdr:colOff>
      <xdr:row>13</xdr:row>
      <xdr:rowOff>57150</xdr:rowOff>
    </xdr:from>
    <xdr:to>
      <xdr:col>18</xdr:col>
      <xdr:colOff>276225</xdr:colOff>
      <xdr:row>16</xdr:row>
      <xdr:rowOff>180975</xdr:rowOff>
    </xdr:to>
    <xdr:sp macro="" textlink="">
      <xdr:nvSpPr>
        <xdr:cNvPr id="29" name="Triángulo isósceles 28">
          <a:extLst>
            <a:ext uri="{FF2B5EF4-FFF2-40B4-BE49-F238E27FC236}">
              <a16:creationId xmlns:a16="http://schemas.microsoft.com/office/drawing/2014/main" id="{8EBC7462-D038-4189-A859-EABBA7F9785E}"/>
            </a:ext>
          </a:extLst>
        </xdr:cNvPr>
        <xdr:cNvSpPr/>
      </xdr:nvSpPr>
      <xdr:spPr>
        <a:xfrm>
          <a:off x="14689455" y="2434590"/>
          <a:ext cx="346710" cy="672465"/>
        </a:xfrm>
        <a:prstGeom prst="triangle">
          <a:avLst>
            <a:gd name="adj" fmla="val 100000"/>
          </a:avLst>
        </a:prstGeom>
        <a:noFill/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11</xdr:col>
      <xdr:colOff>581025</xdr:colOff>
      <xdr:row>30</xdr:row>
      <xdr:rowOff>0</xdr:rowOff>
    </xdr:from>
    <xdr:to>
      <xdr:col>12</xdr:col>
      <xdr:colOff>133350</xdr:colOff>
      <xdr:row>30</xdr:row>
      <xdr:rowOff>9525</xdr:rowOff>
    </xdr:to>
    <xdr:cxnSp macro="">
      <xdr:nvCxnSpPr>
        <xdr:cNvPr id="30" name="Conector recto de flecha 29">
          <a:extLst>
            <a:ext uri="{FF2B5EF4-FFF2-40B4-BE49-F238E27FC236}">
              <a16:creationId xmlns:a16="http://schemas.microsoft.com/office/drawing/2014/main" id="{7662B24D-0C31-4525-9B3C-97745BA1834A}"/>
            </a:ext>
          </a:extLst>
        </xdr:cNvPr>
        <xdr:cNvCxnSpPr/>
      </xdr:nvCxnSpPr>
      <xdr:spPr>
        <a:xfrm>
          <a:off x="9595485" y="5486400"/>
          <a:ext cx="588645" cy="9525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95250</xdr:colOff>
      <xdr:row>9</xdr:row>
      <xdr:rowOff>47625</xdr:rowOff>
    </xdr:from>
    <xdr:to>
      <xdr:col>18</xdr:col>
      <xdr:colOff>398925</xdr:colOff>
      <xdr:row>9</xdr:row>
      <xdr:rowOff>47625</xdr:rowOff>
    </xdr:to>
    <xdr:cxnSp macro="">
      <xdr:nvCxnSpPr>
        <xdr:cNvPr id="31" name="Conector recto de flecha 30">
          <a:extLst>
            <a:ext uri="{FF2B5EF4-FFF2-40B4-BE49-F238E27FC236}">
              <a16:creationId xmlns:a16="http://schemas.microsoft.com/office/drawing/2014/main" id="{5D0F6554-B759-44BB-89C5-44C4C803B750}"/>
            </a:ext>
          </a:extLst>
        </xdr:cNvPr>
        <xdr:cNvCxnSpPr/>
      </xdr:nvCxnSpPr>
      <xdr:spPr>
        <a:xfrm flipH="1" flipV="1">
          <a:off x="10146030" y="1693545"/>
          <a:ext cx="5012835" cy="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457200</xdr:colOff>
      <xdr:row>33</xdr:row>
      <xdr:rowOff>133350</xdr:rowOff>
    </xdr:from>
    <xdr:to>
      <xdr:col>15</xdr:col>
      <xdr:colOff>397200</xdr:colOff>
      <xdr:row>33</xdr:row>
      <xdr:rowOff>133350</xdr:rowOff>
    </xdr:to>
    <xdr:cxnSp macro="">
      <xdr:nvCxnSpPr>
        <xdr:cNvPr id="32" name="Conector recto de flecha 31">
          <a:extLst>
            <a:ext uri="{FF2B5EF4-FFF2-40B4-BE49-F238E27FC236}">
              <a16:creationId xmlns:a16="http://schemas.microsoft.com/office/drawing/2014/main" id="{785E8599-A7A7-496E-8D6C-6100E2006B16}"/>
            </a:ext>
          </a:extLst>
        </xdr:cNvPr>
        <xdr:cNvCxnSpPr/>
      </xdr:nvCxnSpPr>
      <xdr:spPr>
        <a:xfrm flipH="1" flipV="1">
          <a:off x="9471660" y="6168390"/>
          <a:ext cx="3330900" cy="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22</xdr:col>
      <xdr:colOff>271742</xdr:colOff>
      <xdr:row>7</xdr:row>
      <xdr:rowOff>39221</xdr:rowOff>
    </xdr:from>
    <xdr:to>
      <xdr:col>33</xdr:col>
      <xdr:colOff>694765</xdr:colOff>
      <xdr:row>33</xdr:row>
      <xdr:rowOff>78442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5E68F65F-48AA-4B05-BD7F-71763278453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7162" t="11069" r="5156" b="20679"/>
        <a:stretch/>
      </xdr:blipFill>
      <xdr:spPr>
        <a:xfrm>
          <a:off x="18171122" y="1319381"/>
          <a:ext cx="9056483" cy="4794101"/>
        </a:xfrm>
        <a:prstGeom prst="rect">
          <a:avLst/>
        </a:prstGeom>
      </xdr:spPr>
    </xdr:pic>
    <xdr:clientData/>
  </xdr:twoCellAnchor>
  <xdr:twoCellAnchor>
    <xdr:from>
      <xdr:col>0</xdr:col>
      <xdr:colOff>714376</xdr:colOff>
      <xdr:row>20</xdr:row>
      <xdr:rowOff>85725</xdr:rowOff>
    </xdr:from>
    <xdr:to>
      <xdr:col>2</xdr:col>
      <xdr:colOff>533401</xdr:colOff>
      <xdr:row>27</xdr:row>
      <xdr:rowOff>66674</xdr:rowOff>
    </xdr:to>
    <xdr:sp macro="" textlink="">
      <xdr:nvSpPr>
        <xdr:cNvPr id="34" name="Trapecio 33">
          <a:extLst>
            <a:ext uri="{FF2B5EF4-FFF2-40B4-BE49-F238E27FC236}">
              <a16:creationId xmlns:a16="http://schemas.microsoft.com/office/drawing/2014/main" id="{3396F8F8-C9DC-440A-A455-A3DFC0FECF41}"/>
            </a:ext>
          </a:extLst>
        </xdr:cNvPr>
        <xdr:cNvSpPr/>
      </xdr:nvSpPr>
      <xdr:spPr>
        <a:xfrm flipV="1">
          <a:off x="714376" y="3743325"/>
          <a:ext cx="1830705" cy="1261109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581026</xdr:colOff>
      <xdr:row>20</xdr:row>
      <xdr:rowOff>95250</xdr:rowOff>
    </xdr:from>
    <xdr:to>
      <xdr:col>2</xdr:col>
      <xdr:colOff>581026</xdr:colOff>
      <xdr:row>27</xdr:row>
      <xdr:rowOff>76199</xdr:rowOff>
    </xdr:to>
    <xdr:cxnSp macro="">
      <xdr:nvCxnSpPr>
        <xdr:cNvPr id="35" name="Conector recto de flecha 34">
          <a:extLst>
            <a:ext uri="{FF2B5EF4-FFF2-40B4-BE49-F238E27FC236}">
              <a16:creationId xmlns:a16="http://schemas.microsoft.com/office/drawing/2014/main" id="{7BEE87A0-925D-46EC-A6BF-A19744DEE398}"/>
            </a:ext>
          </a:extLst>
        </xdr:cNvPr>
        <xdr:cNvCxnSpPr/>
      </xdr:nvCxnSpPr>
      <xdr:spPr>
        <a:xfrm>
          <a:off x="2592706" y="3752850"/>
          <a:ext cx="0" cy="1261109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0</xdr:colOff>
      <xdr:row>21</xdr:row>
      <xdr:rowOff>171450</xdr:rowOff>
    </xdr:from>
    <xdr:to>
      <xdr:col>1</xdr:col>
      <xdr:colOff>0</xdr:colOff>
      <xdr:row>25</xdr:row>
      <xdr:rowOff>9525</xdr:rowOff>
    </xdr:to>
    <xdr:sp macro="" textlink="">
      <xdr:nvSpPr>
        <xdr:cNvPr id="36" name="Forma libre: forma 35">
          <a:extLst>
            <a:ext uri="{FF2B5EF4-FFF2-40B4-BE49-F238E27FC236}">
              <a16:creationId xmlns:a16="http://schemas.microsoft.com/office/drawing/2014/main" id="{3D5877DC-7E3E-44AC-A978-6A247691B8C2}"/>
            </a:ext>
          </a:extLst>
        </xdr:cNvPr>
        <xdr:cNvSpPr/>
      </xdr:nvSpPr>
      <xdr:spPr>
        <a:xfrm>
          <a:off x="1226820" y="4011930"/>
          <a:ext cx="0" cy="569595"/>
        </a:xfrm>
        <a:custGeom>
          <a:avLst/>
          <a:gdLst>
            <a:gd name="connsiteX0" fmla="*/ 0 w 171450"/>
            <a:gd name="connsiteY0" fmla="*/ 0 h 600075"/>
            <a:gd name="connsiteX1" fmla="*/ 0 w 171450"/>
            <a:gd name="connsiteY1" fmla="*/ 590550 h 600075"/>
            <a:gd name="connsiteX2" fmla="*/ 171450 w 171450"/>
            <a:gd name="connsiteY2" fmla="*/ 600075 h 6000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171450" h="600075">
              <a:moveTo>
                <a:pt x="0" y="0"/>
              </a:moveTo>
              <a:lnTo>
                <a:pt x="0" y="590550"/>
              </a:lnTo>
              <a:lnTo>
                <a:pt x="171450" y="600075"/>
              </a:ln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0</xdr:col>
      <xdr:colOff>685800</xdr:colOff>
      <xdr:row>19</xdr:row>
      <xdr:rowOff>171450</xdr:rowOff>
    </xdr:from>
    <xdr:to>
      <xdr:col>2</xdr:col>
      <xdr:colOff>571500</xdr:colOff>
      <xdr:row>19</xdr:row>
      <xdr:rowOff>171450</xdr:rowOff>
    </xdr:to>
    <xdr:cxnSp macro="">
      <xdr:nvCxnSpPr>
        <xdr:cNvPr id="37" name="Conector recto de flecha 36">
          <a:extLst>
            <a:ext uri="{FF2B5EF4-FFF2-40B4-BE49-F238E27FC236}">
              <a16:creationId xmlns:a16="http://schemas.microsoft.com/office/drawing/2014/main" id="{30B7811C-3A06-4B49-9515-1BBBCBD7B075}"/>
            </a:ext>
          </a:extLst>
        </xdr:cNvPr>
        <xdr:cNvCxnSpPr/>
      </xdr:nvCxnSpPr>
      <xdr:spPr>
        <a:xfrm>
          <a:off x="685800" y="3646170"/>
          <a:ext cx="189738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0</xdr:colOff>
      <xdr:row>27</xdr:row>
      <xdr:rowOff>133351</xdr:rowOff>
    </xdr:from>
    <xdr:to>
      <xdr:col>2</xdr:col>
      <xdr:colOff>171450</xdr:colOff>
      <xdr:row>27</xdr:row>
      <xdr:rowOff>133351</xdr:rowOff>
    </xdr:to>
    <xdr:cxnSp macro="">
      <xdr:nvCxnSpPr>
        <xdr:cNvPr id="38" name="Conector recto de flecha 37">
          <a:extLst>
            <a:ext uri="{FF2B5EF4-FFF2-40B4-BE49-F238E27FC236}">
              <a16:creationId xmlns:a16="http://schemas.microsoft.com/office/drawing/2014/main" id="{B00840AD-AE04-4E53-954A-7FF28CF0FF38}"/>
            </a:ext>
          </a:extLst>
        </xdr:cNvPr>
        <xdr:cNvCxnSpPr/>
      </xdr:nvCxnSpPr>
      <xdr:spPr>
        <a:xfrm>
          <a:off x="1226820" y="5071111"/>
          <a:ext cx="95631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133349</xdr:colOff>
      <xdr:row>12</xdr:row>
      <xdr:rowOff>152401</xdr:rowOff>
    </xdr:from>
    <xdr:to>
      <xdr:col>16</xdr:col>
      <xdr:colOff>647700</xdr:colOff>
      <xdr:row>19</xdr:row>
      <xdr:rowOff>57150</xdr:rowOff>
    </xdr:to>
    <xdr:sp macro="" textlink="">
      <xdr:nvSpPr>
        <xdr:cNvPr id="39" name="Paralelogramo 38">
          <a:extLst>
            <a:ext uri="{FF2B5EF4-FFF2-40B4-BE49-F238E27FC236}">
              <a16:creationId xmlns:a16="http://schemas.microsoft.com/office/drawing/2014/main" id="{A9B6F4CA-F3FF-416C-A8EF-DB852817D69A}"/>
            </a:ext>
          </a:extLst>
        </xdr:cNvPr>
        <xdr:cNvSpPr/>
      </xdr:nvSpPr>
      <xdr:spPr>
        <a:xfrm>
          <a:off x="10283189" y="2346961"/>
          <a:ext cx="3653791" cy="1184909"/>
        </a:xfrm>
        <a:prstGeom prst="parallelogram">
          <a:avLst>
            <a:gd name="adj" fmla="val 82353"/>
          </a:avLst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12</xdr:col>
      <xdr:colOff>323849</xdr:colOff>
      <xdr:row>13</xdr:row>
      <xdr:rowOff>38104</xdr:rowOff>
    </xdr:from>
    <xdr:to>
      <xdr:col>16</xdr:col>
      <xdr:colOff>479849</xdr:colOff>
      <xdr:row>18</xdr:row>
      <xdr:rowOff>165604</xdr:rowOff>
    </xdr:to>
    <xdr:sp macro="" textlink="">
      <xdr:nvSpPr>
        <xdr:cNvPr id="40" name="Paralelogramo 39">
          <a:extLst>
            <a:ext uri="{FF2B5EF4-FFF2-40B4-BE49-F238E27FC236}">
              <a16:creationId xmlns:a16="http://schemas.microsoft.com/office/drawing/2014/main" id="{5C807CDB-29AC-455F-834C-37C9339A2782}"/>
            </a:ext>
          </a:extLst>
        </xdr:cNvPr>
        <xdr:cNvSpPr>
          <a:spLocks/>
        </xdr:cNvSpPr>
      </xdr:nvSpPr>
      <xdr:spPr>
        <a:xfrm>
          <a:off x="10473689" y="2415544"/>
          <a:ext cx="3295440" cy="1041900"/>
        </a:xfrm>
        <a:prstGeom prst="parallelogram">
          <a:avLst>
            <a:gd name="adj" fmla="val 82353"/>
          </a:avLst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12</xdr:col>
      <xdr:colOff>133350</xdr:colOff>
      <xdr:row>19</xdr:row>
      <xdr:rowOff>47625</xdr:rowOff>
    </xdr:from>
    <xdr:to>
      <xdr:col>12</xdr:col>
      <xdr:colOff>133350</xdr:colOff>
      <xdr:row>30</xdr:row>
      <xdr:rowOff>9525</xdr:rowOff>
    </xdr:to>
    <xdr:cxnSp macro="">
      <xdr:nvCxnSpPr>
        <xdr:cNvPr id="41" name="Conector recto 40">
          <a:extLst>
            <a:ext uri="{FF2B5EF4-FFF2-40B4-BE49-F238E27FC236}">
              <a16:creationId xmlns:a16="http://schemas.microsoft.com/office/drawing/2014/main" id="{0F9A1701-B53F-430F-B1B5-023ECD61DFC9}"/>
            </a:ext>
          </a:extLst>
        </xdr:cNvPr>
        <xdr:cNvCxnSpPr/>
      </xdr:nvCxnSpPr>
      <xdr:spPr>
        <a:xfrm>
          <a:off x="10283190" y="3522345"/>
          <a:ext cx="0" cy="197358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647700</xdr:colOff>
      <xdr:row>12</xdr:row>
      <xdr:rowOff>123825</xdr:rowOff>
    </xdr:from>
    <xdr:to>
      <xdr:col>16</xdr:col>
      <xdr:colOff>647700</xdr:colOff>
      <xdr:row>23</xdr:row>
      <xdr:rowOff>85725</xdr:rowOff>
    </xdr:to>
    <xdr:cxnSp macro="">
      <xdr:nvCxnSpPr>
        <xdr:cNvPr id="42" name="Conector recto 41">
          <a:extLst>
            <a:ext uri="{FF2B5EF4-FFF2-40B4-BE49-F238E27FC236}">
              <a16:creationId xmlns:a16="http://schemas.microsoft.com/office/drawing/2014/main" id="{6794DE0C-6098-4C04-BEA4-69D0CDAC348F}"/>
            </a:ext>
          </a:extLst>
        </xdr:cNvPr>
        <xdr:cNvCxnSpPr/>
      </xdr:nvCxnSpPr>
      <xdr:spPr>
        <a:xfrm>
          <a:off x="13936980" y="2318385"/>
          <a:ext cx="0" cy="197358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390525</xdr:colOff>
      <xdr:row>19</xdr:row>
      <xdr:rowOff>57150</xdr:rowOff>
    </xdr:from>
    <xdr:to>
      <xdr:col>15</xdr:col>
      <xdr:colOff>390525</xdr:colOff>
      <xdr:row>30</xdr:row>
      <xdr:rowOff>19050</xdr:rowOff>
    </xdr:to>
    <xdr:cxnSp macro="">
      <xdr:nvCxnSpPr>
        <xdr:cNvPr id="43" name="Conector recto 42">
          <a:extLst>
            <a:ext uri="{FF2B5EF4-FFF2-40B4-BE49-F238E27FC236}">
              <a16:creationId xmlns:a16="http://schemas.microsoft.com/office/drawing/2014/main" id="{2136D1A9-13BB-414A-8A56-0157FE318F97}"/>
            </a:ext>
          </a:extLst>
        </xdr:cNvPr>
        <xdr:cNvCxnSpPr/>
      </xdr:nvCxnSpPr>
      <xdr:spPr>
        <a:xfrm>
          <a:off x="12894945" y="3531870"/>
          <a:ext cx="0" cy="197358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13</xdr:col>
      <xdr:colOff>466725</xdr:colOff>
      <xdr:row>13</xdr:row>
      <xdr:rowOff>38100</xdr:rowOff>
    </xdr:from>
    <xdr:to>
      <xdr:col>13</xdr:col>
      <xdr:colOff>466725</xdr:colOff>
      <xdr:row>18</xdr:row>
      <xdr:rowOff>165600</xdr:rowOff>
    </xdr:to>
    <xdr:cxnSp macro="">
      <xdr:nvCxnSpPr>
        <xdr:cNvPr id="44" name="Conector recto 43">
          <a:extLst>
            <a:ext uri="{FF2B5EF4-FFF2-40B4-BE49-F238E27FC236}">
              <a16:creationId xmlns:a16="http://schemas.microsoft.com/office/drawing/2014/main" id="{0EC0E463-809C-4C56-9789-D4B6B417BC42}"/>
            </a:ext>
          </a:extLst>
        </xdr:cNvPr>
        <xdr:cNvCxnSpPr/>
      </xdr:nvCxnSpPr>
      <xdr:spPr>
        <a:xfrm>
          <a:off x="11401425" y="2415540"/>
          <a:ext cx="0" cy="104190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400050</xdr:colOff>
      <xdr:row>23</xdr:row>
      <xdr:rowOff>57150</xdr:rowOff>
    </xdr:from>
    <xdr:to>
      <xdr:col>16</xdr:col>
      <xdr:colOff>647700</xdr:colOff>
      <xdr:row>29</xdr:row>
      <xdr:rowOff>180975</xdr:rowOff>
    </xdr:to>
    <xdr:cxnSp macro="">
      <xdr:nvCxnSpPr>
        <xdr:cNvPr id="45" name="Conector recto 44">
          <a:extLst>
            <a:ext uri="{FF2B5EF4-FFF2-40B4-BE49-F238E27FC236}">
              <a16:creationId xmlns:a16="http://schemas.microsoft.com/office/drawing/2014/main" id="{FA8C7F75-575E-4095-BA35-F4EF717D29B3}"/>
            </a:ext>
          </a:extLst>
        </xdr:cNvPr>
        <xdr:cNvCxnSpPr/>
      </xdr:nvCxnSpPr>
      <xdr:spPr>
        <a:xfrm flipH="1">
          <a:off x="12904470" y="4263390"/>
          <a:ext cx="1032510" cy="1221105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12</xdr:col>
      <xdr:colOff>133350</xdr:colOff>
      <xdr:row>30</xdr:row>
      <xdr:rowOff>0</xdr:rowOff>
    </xdr:from>
    <xdr:to>
      <xdr:col>15</xdr:col>
      <xdr:colOff>409575</xdr:colOff>
      <xdr:row>30</xdr:row>
      <xdr:rowOff>0</xdr:rowOff>
    </xdr:to>
    <xdr:cxnSp macro="">
      <xdr:nvCxnSpPr>
        <xdr:cNvPr id="46" name="Conector recto 45">
          <a:extLst>
            <a:ext uri="{FF2B5EF4-FFF2-40B4-BE49-F238E27FC236}">
              <a16:creationId xmlns:a16="http://schemas.microsoft.com/office/drawing/2014/main" id="{B5E8F8BA-BE37-4B10-B428-65A5D21687AD}"/>
            </a:ext>
          </a:extLst>
        </xdr:cNvPr>
        <xdr:cNvCxnSpPr/>
      </xdr:nvCxnSpPr>
      <xdr:spPr>
        <a:xfrm flipH="1" flipV="1">
          <a:off x="10283190" y="5486400"/>
          <a:ext cx="2630805" cy="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12</xdr:col>
      <xdr:colOff>224117</xdr:colOff>
      <xdr:row>15</xdr:row>
      <xdr:rowOff>187579</xdr:rowOff>
    </xdr:from>
    <xdr:to>
      <xdr:col>12</xdr:col>
      <xdr:colOff>656117</xdr:colOff>
      <xdr:row>15</xdr:row>
      <xdr:rowOff>187579</xdr:rowOff>
    </xdr:to>
    <xdr:cxnSp macro="">
      <xdr:nvCxnSpPr>
        <xdr:cNvPr id="47" name="Conector recto de flecha 46">
          <a:extLst>
            <a:ext uri="{FF2B5EF4-FFF2-40B4-BE49-F238E27FC236}">
              <a16:creationId xmlns:a16="http://schemas.microsoft.com/office/drawing/2014/main" id="{7A8F7760-66DD-456F-895C-21972740AF77}"/>
            </a:ext>
          </a:extLst>
        </xdr:cNvPr>
        <xdr:cNvCxnSpPr/>
      </xdr:nvCxnSpPr>
      <xdr:spPr>
        <a:xfrm flipV="1">
          <a:off x="10373957" y="2923159"/>
          <a:ext cx="432000" cy="0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752475</xdr:colOff>
      <xdr:row>16</xdr:row>
      <xdr:rowOff>9525</xdr:rowOff>
    </xdr:from>
    <xdr:to>
      <xdr:col>13</xdr:col>
      <xdr:colOff>422475</xdr:colOff>
      <xdr:row>16</xdr:row>
      <xdr:rowOff>9525</xdr:rowOff>
    </xdr:to>
    <xdr:cxnSp macro="">
      <xdr:nvCxnSpPr>
        <xdr:cNvPr id="48" name="Conector recto de flecha 47">
          <a:extLst>
            <a:ext uri="{FF2B5EF4-FFF2-40B4-BE49-F238E27FC236}">
              <a16:creationId xmlns:a16="http://schemas.microsoft.com/office/drawing/2014/main" id="{26851BB0-6E26-4E65-8B73-B86E37464389}"/>
            </a:ext>
          </a:extLst>
        </xdr:cNvPr>
        <xdr:cNvCxnSpPr/>
      </xdr:nvCxnSpPr>
      <xdr:spPr>
        <a:xfrm flipH="1">
          <a:off x="10902315" y="2935605"/>
          <a:ext cx="454860" cy="0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85725</xdr:colOff>
      <xdr:row>19</xdr:row>
      <xdr:rowOff>66675</xdr:rowOff>
    </xdr:from>
    <xdr:to>
      <xdr:col>14</xdr:col>
      <xdr:colOff>85725</xdr:colOff>
      <xdr:row>30</xdr:row>
      <xdr:rowOff>28575</xdr:rowOff>
    </xdr:to>
    <xdr:cxnSp macro="">
      <xdr:nvCxnSpPr>
        <xdr:cNvPr id="49" name="Conector recto de flecha 48">
          <a:extLst>
            <a:ext uri="{FF2B5EF4-FFF2-40B4-BE49-F238E27FC236}">
              <a16:creationId xmlns:a16="http://schemas.microsoft.com/office/drawing/2014/main" id="{57E7C1A2-4FDD-4B47-837F-FA7EEE272268}"/>
            </a:ext>
          </a:extLst>
        </xdr:cNvPr>
        <xdr:cNvCxnSpPr/>
      </xdr:nvCxnSpPr>
      <xdr:spPr>
        <a:xfrm>
          <a:off x="11805285" y="3541395"/>
          <a:ext cx="0" cy="197358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438150</xdr:colOff>
      <xdr:row>12</xdr:row>
      <xdr:rowOff>38100</xdr:rowOff>
    </xdr:from>
    <xdr:to>
      <xdr:col>16</xdr:col>
      <xdr:colOff>708150</xdr:colOff>
      <xdr:row>12</xdr:row>
      <xdr:rowOff>38100</xdr:rowOff>
    </xdr:to>
    <xdr:cxnSp macro="">
      <xdr:nvCxnSpPr>
        <xdr:cNvPr id="50" name="Conector recto de flecha 49">
          <a:extLst>
            <a:ext uri="{FF2B5EF4-FFF2-40B4-BE49-F238E27FC236}">
              <a16:creationId xmlns:a16="http://schemas.microsoft.com/office/drawing/2014/main" id="{C81782C2-E5DC-433C-AC2B-B0AE0C66F0F6}"/>
            </a:ext>
          </a:extLst>
        </xdr:cNvPr>
        <xdr:cNvCxnSpPr/>
      </xdr:nvCxnSpPr>
      <xdr:spPr>
        <a:xfrm flipH="1" flipV="1">
          <a:off x="11372850" y="2232660"/>
          <a:ext cx="2624580" cy="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542925</xdr:colOff>
      <xdr:row>13</xdr:row>
      <xdr:rowOff>9525</xdr:rowOff>
    </xdr:from>
    <xdr:to>
      <xdr:col>17</xdr:col>
      <xdr:colOff>0</xdr:colOff>
      <xdr:row>19</xdr:row>
      <xdr:rowOff>133350</xdr:rowOff>
    </xdr:to>
    <xdr:cxnSp macro="">
      <xdr:nvCxnSpPr>
        <xdr:cNvPr id="51" name="Conector recto de flecha 50">
          <a:extLst>
            <a:ext uri="{FF2B5EF4-FFF2-40B4-BE49-F238E27FC236}">
              <a16:creationId xmlns:a16="http://schemas.microsoft.com/office/drawing/2014/main" id="{A8EED8B9-5DF7-44D2-9708-C394DFBB064D}"/>
            </a:ext>
          </a:extLst>
        </xdr:cNvPr>
        <xdr:cNvCxnSpPr/>
      </xdr:nvCxnSpPr>
      <xdr:spPr>
        <a:xfrm flipH="1">
          <a:off x="13047345" y="2386965"/>
          <a:ext cx="1026795" cy="1221105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381000</xdr:colOff>
      <xdr:row>10</xdr:row>
      <xdr:rowOff>142834</xdr:rowOff>
    </xdr:from>
    <xdr:to>
      <xdr:col>18</xdr:col>
      <xdr:colOff>477000</xdr:colOff>
      <xdr:row>21</xdr:row>
      <xdr:rowOff>134539</xdr:rowOff>
    </xdr:to>
    <xdr:sp macro="" textlink="">
      <xdr:nvSpPr>
        <xdr:cNvPr id="52" name="Paralelogramo 51">
          <a:extLst>
            <a:ext uri="{FF2B5EF4-FFF2-40B4-BE49-F238E27FC236}">
              <a16:creationId xmlns:a16="http://schemas.microsoft.com/office/drawing/2014/main" id="{3FEAFE02-2E8D-41EF-96AF-0E297A5E115D}"/>
            </a:ext>
          </a:extLst>
        </xdr:cNvPr>
        <xdr:cNvSpPr>
          <a:spLocks noChangeAspect="1"/>
        </xdr:cNvSpPr>
      </xdr:nvSpPr>
      <xdr:spPr>
        <a:xfrm>
          <a:off x="8503920" y="1971634"/>
          <a:ext cx="8394180" cy="2003385"/>
        </a:xfrm>
        <a:prstGeom prst="parallelogram">
          <a:avLst>
            <a:gd name="adj" fmla="val 82353"/>
          </a:avLst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10</xdr:col>
      <xdr:colOff>400050</xdr:colOff>
      <xdr:row>21</xdr:row>
      <xdr:rowOff>133350</xdr:rowOff>
    </xdr:from>
    <xdr:to>
      <xdr:col>11</xdr:col>
      <xdr:colOff>466725</xdr:colOff>
      <xdr:row>30</xdr:row>
      <xdr:rowOff>152400</xdr:rowOff>
    </xdr:to>
    <xdr:cxnSp macro="">
      <xdr:nvCxnSpPr>
        <xdr:cNvPr id="53" name="Conector recto 52">
          <a:extLst>
            <a:ext uri="{FF2B5EF4-FFF2-40B4-BE49-F238E27FC236}">
              <a16:creationId xmlns:a16="http://schemas.microsoft.com/office/drawing/2014/main" id="{00EBA4CA-0AEA-400E-A049-8EEADD262944}"/>
            </a:ext>
          </a:extLst>
        </xdr:cNvPr>
        <xdr:cNvCxnSpPr/>
      </xdr:nvCxnSpPr>
      <xdr:spPr>
        <a:xfrm>
          <a:off x="8522970" y="3973830"/>
          <a:ext cx="1057275" cy="166497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409575</xdr:colOff>
      <xdr:row>21</xdr:row>
      <xdr:rowOff>142875</xdr:rowOff>
    </xdr:from>
    <xdr:to>
      <xdr:col>16</xdr:col>
      <xdr:colOff>266700</xdr:colOff>
      <xdr:row>30</xdr:row>
      <xdr:rowOff>161925</xdr:rowOff>
    </xdr:to>
    <xdr:cxnSp macro="">
      <xdr:nvCxnSpPr>
        <xdr:cNvPr id="54" name="Conector recto 53">
          <a:extLst>
            <a:ext uri="{FF2B5EF4-FFF2-40B4-BE49-F238E27FC236}">
              <a16:creationId xmlns:a16="http://schemas.microsoft.com/office/drawing/2014/main" id="{6B0EA21C-D8C2-421D-B4B8-EFAE5DA70783}"/>
            </a:ext>
          </a:extLst>
        </xdr:cNvPr>
        <xdr:cNvCxnSpPr/>
      </xdr:nvCxnSpPr>
      <xdr:spPr>
        <a:xfrm flipH="1">
          <a:off x="12913995" y="3983355"/>
          <a:ext cx="641985" cy="166497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17</xdr:col>
      <xdr:colOff>152400</xdr:colOff>
      <xdr:row>10</xdr:row>
      <xdr:rowOff>142875</xdr:rowOff>
    </xdr:from>
    <xdr:to>
      <xdr:col>18</xdr:col>
      <xdr:colOff>476251</xdr:colOff>
      <xdr:row>22</xdr:row>
      <xdr:rowOff>123825</xdr:rowOff>
    </xdr:to>
    <xdr:cxnSp macro="">
      <xdr:nvCxnSpPr>
        <xdr:cNvPr id="55" name="Conector recto 54">
          <a:extLst>
            <a:ext uri="{FF2B5EF4-FFF2-40B4-BE49-F238E27FC236}">
              <a16:creationId xmlns:a16="http://schemas.microsoft.com/office/drawing/2014/main" id="{45817407-C482-4789-B70E-AC30B8EBC0D3}"/>
            </a:ext>
          </a:extLst>
        </xdr:cNvPr>
        <xdr:cNvCxnSpPr/>
      </xdr:nvCxnSpPr>
      <xdr:spPr>
        <a:xfrm flipH="1">
          <a:off x="14226540" y="1971675"/>
          <a:ext cx="2670811" cy="217551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11</xdr:col>
      <xdr:colOff>466725</xdr:colOff>
      <xdr:row>30</xdr:row>
      <xdr:rowOff>152400</xdr:rowOff>
    </xdr:from>
    <xdr:to>
      <xdr:col>15</xdr:col>
      <xdr:colOff>419100</xdr:colOff>
      <xdr:row>30</xdr:row>
      <xdr:rowOff>152400</xdr:rowOff>
    </xdr:to>
    <xdr:cxnSp macro="">
      <xdr:nvCxnSpPr>
        <xdr:cNvPr id="56" name="Conector recto 55">
          <a:extLst>
            <a:ext uri="{FF2B5EF4-FFF2-40B4-BE49-F238E27FC236}">
              <a16:creationId xmlns:a16="http://schemas.microsoft.com/office/drawing/2014/main" id="{1FAEE546-7961-44C5-B969-D0026DE1E4D6}"/>
            </a:ext>
          </a:extLst>
        </xdr:cNvPr>
        <xdr:cNvCxnSpPr/>
      </xdr:nvCxnSpPr>
      <xdr:spPr>
        <a:xfrm>
          <a:off x="9580245" y="5638800"/>
          <a:ext cx="3343275" cy="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419099</xdr:colOff>
      <xdr:row>22</xdr:row>
      <xdr:rowOff>123825</xdr:rowOff>
    </xdr:from>
    <xdr:to>
      <xdr:col>17</xdr:col>
      <xdr:colOff>132548</xdr:colOff>
      <xdr:row>30</xdr:row>
      <xdr:rowOff>167893</xdr:rowOff>
    </xdr:to>
    <xdr:cxnSp macro="">
      <xdr:nvCxnSpPr>
        <xdr:cNvPr id="57" name="Conector recto 56">
          <a:extLst>
            <a:ext uri="{FF2B5EF4-FFF2-40B4-BE49-F238E27FC236}">
              <a16:creationId xmlns:a16="http://schemas.microsoft.com/office/drawing/2014/main" id="{1573A7AE-B400-41B4-BAB9-D2DA512052C1}"/>
            </a:ext>
          </a:extLst>
        </xdr:cNvPr>
        <xdr:cNvCxnSpPr>
          <a:cxnSpLocks noChangeAspect="1"/>
        </xdr:cNvCxnSpPr>
      </xdr:nvCxnSpPr>
      <xdr:spPr>
        <a:xfrm flipV="1">
          <a:off x="12923519" y="4147185"/>
          <a:ext cx="1283169" cy="1507108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12</xdr:col>
      <xdr:colOff>590550</xdr:colOff>
      <xdr:row>10</xdr:row>
      <xdr:rowOff>133350</xdr:rowOff>
    </xdr:from>
    <xdr:to>
      <xdr:col>13</xdr:col>
      <xdr:colOff>123825</xdr:colOff>
      <xdr:row>14</xdr:row>
      <xdr:rowOff>76200</xdr:rowOff>
    </xdr:to>
    <xdr:cxnSp macro="">
      <xdr:nvCxnSpPr>
        <xdr:cNvPr id="58" name="Conector recto 57">
          <a:extLst>
            <a:ext uri="{FF2B5EF4-FFF2-40B4-BE49-F238E27FC236}">
              <a16:creationId xmlns:a16="http://schemas.microsoft.com/office/drawing/2014/main" id="{A438ED7C-FB80-44FB-B8CE-D4800875E8CC}"/>
            </a:ext>
          </a:extLst>
        </xdr:cNvPr>
        <xdr:cNvCxnSpPr/>
      </xdr:nvCxnSpPr>
      <xdr:spPr>
        <a:xfrm>
          <a:off x="10740390" y="1962150"/>
          <a:ext cx="318135" cy="67437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657225</xdr:colOff>
      <xdr:row>22</xdr:row>
      <xdr:rowOff>114300</xdr:rowOff>
    </xdr:from>
    <xdr:to>
      <xdr:col>17</xdr:col>
      <xdr:colOff>171450</xdr:colOff>
      <xdr:row>22</xdr:row>
      <xdr:rowOff>114300</xdr:rowOff>
    </xdr:to>
    <xdr:cxnSp macro="">
      <xdr:nvCxnSpPr>
        <xdr:cNvPr id="59" name="Conector recto 58">
          <a:extLst>
            <a:ext uri="{FF2B5EF4-FFF2-40B4-BE49-F238E27FC236}">
              <a16:creationId xmlns:a16="http://schemas.microsoft.com/office/drawing/2014/main" id="{76D4064B-A6EE-4659-A3B9-22D38407D8EB}"/>
            </a:ext>
          </a:extLst>
        </xdr:cNvPr>
        <xdr:cNvCxnSpPr/>
      </xdr:nvCxnSpPr>
      <xdr:spPr>
        <a:xfrm flipH="1">
          <a:off x="13946505" y="4137660"/>
          <a:ext cx="299085" cy="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11</xdr:col>
      <xdr:colOff>466725</xdr:colOff>
      <xdr:row>27</xdr:row>
      <xdr:rowOff>161929</xdr:rowOff>
    </xdr:from>
    <xdr:to>
      <xdr:col>12</xdr:col>
      <xdr:colOff>136725</xdr:colOff>
      <xdr:row>30</xdr:row>
      <xdr:rowOff>137851</xdr:rowOff>
    </xdr:to>
    <xdr:cxnSp macro="">
      <xdr:nvCxnSpPr>
        <xdr:cNvPr id="60" name="Conector recto 59">
          <a:extLst>
            <a:ext uri="{FF2B5EF4-FFF2-40B4-BE49-F238E27FC236}">
              <a16:creationId xmlns:a16="http://schemas.microsoft.com/office/drawing/2014/main" id="{2B125AD8-5BAD-4509-96ED-9561665690FB}"/>
            </a:ext>
          </a:extLst>
        </xdr:cNvPr>
        <xdr:cNvCxnSpPr>
          <a:cxnSpLocks noChangeAspect="1"/>
        </xdr:cNvCxnSpPr>
      </xdr:nvCxnSpPr>
      <xdr:spPr>
        <a:xfrm flipV="1">
          <a:off x="9580245" y="5099689"/>
          <a:ext cx="706320" cy="524562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17</xdr:col>
      <xdr:colOff>714375</xdr:colOff>
      <xdr:row>13</xdr:row>
      <xdr:rowOff>57150</xdr:rowOff>
    </xdr:from>
    <xdr:to>
      <xdr:col>18</xdr:col>
      <xdr:colOff>276225</xdr:colOff>
      <xdr:row>16</xdr:row>
      <xdr:rowOff>180975</xdr:rowOff>
    </xdr:to>
    <xdr:sp macro="" textlink="">
      <xdr:nvSpPr>
        <xdr:cNvPr id="61" name="Triángulo isósceles 60">
          <a:extLst>
            <a:ext uri="{FF2B5EF4-FFF2-40B4-BE49-F238E27FC236}">
              <a16:creationId xmlns:a16="http://schemas.microsoft.com/office/drawing/2014/main" id="{C0FCD8B2-B356-48B6-B489-E9868048E15B}"/>
            </a:ext>
          </a:extLst>
        </xdr:cNvPr>
        <xdr:cNvSpPr/>
      </xdr:nvSpPr>
      <xdr:spPr>
        <a:xfrm>
          <a:off x="14788515" y="2434590"/>
          <a:ext cx="1908810" cy="672465"/>
        </a:xfrm>
        <a:prstGeom prst="triangle">
          <a:avLst>
            <a:gd name="adj" fmla="val 100000"/>
          </a:avLst>
        </a:prstGeom>
        <a:noFill/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11</xdr:col>
      <xdr:colOff>581025</xdr:colOff>
      <xdr:row>30</xdr:row>
      <xdr:rowOff>0</xdr:rowOff>
    </xdr:from>
    <xdr:to>
      <xdr:col>12</xdr:col>
      <xdr:colOff>133350</xdr:colOff>
      <xdr:row>30</xdr:row>
      <xdr:rowOff>9525</xdr:rowOff>
    </xdr:to>
    <xdr:cxnSp macro="">
      <xdr:nvCxnSpPr>
        <xdr:cNvPr id="62" name="Conector recto de flecha 61">
          <a:extLst>
            <a:ext uri="{FF2B5EF4-FFF2-40B4-BE49-F238E27FC236}">
              <a16:creationId xmlns:a16="http://schemas.microsoft.com/office/drawing/2014/main" id="{649F9E48-BFBA-40F5-8E89-FE984769D081}"/>
            </a:ext>
          </a:extLst>
        </xdr:cNvPr>
        <xdr:cNvCxnSpPr/>
      </xdr:nvCxnSpPr>
      <xdr:spPr>
        <a:xfrm>
          <a:off x="9694545" y="5486400"/>
          <a:ext cx="588645" cy="9525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95250</xdr:colOff>
      <xdr:row>9</xdr:row>
      <xdr:rowOff>47625</xdr:rowOff>
    </xdr:from>
    <xdr:to>
      <xdr:col>18</xdr:col>
      <xdr:colOff>398925</xdr:colOff>
      <xdr:row>9</xdr:row>
      <xdr:rowOff>47625</xdr:rowOff>
    </xdr:to>
    <xdr:cxnSp macro="">
      <xdr:nvCxnSpPr>
        <xdr:cNvPr id="63" name="Conector recto de flecha 62">
          <a:extLst>
            <a:ext uri="{FF2B5EF4-FFF2-40B4-BE49-F238E27FC236}">
              <a16:creationId xmlns:a16="http://schemas.microsoft.com/office/drawing/2014/main" id="{A11BCD4B-E424-4CE5-9305-251D02075D80}"/>
            </a:ext>
          </a:extLst>
        </xdr:cNvPr>
        <xdr:cNvCxnSpPr/>
      </xdr:nvCxnSpPr>
      <xdr:spPr>
        <a:xfrm flipH="1" flipV="1">
          <a:off x="10245090" y="1693545"/>
          <a:ext cx="6574935" cy="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457200</xdr:colOff>
      <xdr:row>33</xdr:row>
      <xdr:rowOff>133350</xdr:rowOff>
    </xdr:from>
    <xdr:to>
      <xdr:col>15</xdr:col>
      <xdr:colOff>397200</xdr:colOff>
      <xdr:row>33</xdr:row>
      <xdr:rowOff>133350</xdr:rowOff>
    </xdr:to>
    <xdr:cxnSp macro="">
      <xdr:nvCxnSpPr>
        <xdr:cNvPr id="64" name="Conector recto de flecha 63">
          <a:extLst>
            <a:ext uri="{FF2B5EF4-FFF2-40B4-BE49-F238E27FC236}">
              <a16:creationId xmlns:a16="http://schemas.microsoft.com/office/drawing/2014/main" id="{69CEB12F-60E4-4FEA-A1AE-4D172BECE1F9}"/>
            </a:ext>
          </a:extLst>
        </xdr:cNvPr>
        <xdr:cNvCxnSpPr/>
      </xdr:nvCxnSpPr>
      <xdr:spPr>
        <a:xfrm flipH="1" flipV="1">
          <a:off x="9570720" y="6168390"/>
          <a:ext cx="3330900" cy="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.docs.live.net/daaa00116707be65/Estudio%20CNE%202024/Informe%20Tecnico%20Preliminar%20-%20Publicacion%20CNE/Anexos/Anexo%206/Precio%20Potencia%20SEN_Sistema%20BESS%20StandAlone%202024%20Rev.%201.xlsx" TargetMode="External"/><Relationship Id="rId1" Type="http://schemas.openxmlformats.org/officeDocument/2006/relationships/externalLinkPath" Target="Precio%20Potencia%20SEN_Sistema%20BESS%20StandAlone%202024%20Rev.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Indice"/>
      <sheetName val="Glosario"/>
      <sheetName val="Parametros"/>
      <sheetName val="Registro Index Semestral"/>
      <sheetName val="Registro Index Entre Fijacion"/>
      <sheetName val="Indexadores"/>
      <sheetName val="RESUMEN PB POTENCIA"/>
      <sheetName val="R ACT 70 MW_220 kV BESS"/>
      <sheetName val="R ACT 120 MW_220 kV BESS"/>
      <sheetName val="R ACT 150 MW_220 kV BESS"/>
      <sheetName val="RESUMEN 70 MW_220kV BESS"/>
      <sheetName val="RESUMEN 120 MW_220kV BESS"/>
      <sheetName val="RESUMEN 150 MW_220kV BESS"/>
      <sheetName val="BIENES DE CAPITAL"/>
      <sheetName val="ASIGNACION INDEX"/>
      <sheetName val="Recargos"/>
      <sheetName val="Degradacion BESS"/>
      <sheetName val="70MW-220kV Roncacho"/>
      <sheetName val="70MW-220kV Nueva Pozo Almonte"/>
      <sheetName val="70MW-220kV Condores"/>
      <sheetName val="70MW-220kV Nueva Lagunas"/>
      <sheetName val="70MW-220kV Kimal"/>
      <sheetName val="70MW-220kV Miraje"/>
      <sheetName val="70MW-220kV Kapatur"/>
      <sheetName val="70MW-220kV Parinas"/>
      <sheetName val="70MW-220kV Cumbres"/>
      <sheetName val="70MW-220kV Illapa"/>
      <sheetName val="70MW-220kV Nueva Cardones"/>
      <sheetName val="70MW-220kV Nueva Maitencillo"/>
      <sheetName val="70MW-220kV Nueva PdA"/>
      <sheetName val="70MW-220kV Nogales"/>
      <sheetName val="70MW-220kV Lo Aguirre"/>
      <sheetName val="70MW-220kV Candelaria"/>
      <sheetName val="70MW-220kV Entre Rios"/>
      <sheetName val="70MW-220kV Ciruelos"/>
      <sheetName val="70MW-220kV Tineo"/>
      <sheetName val="70MW-220kV Puerto Montt"/>
      <sheetName val="120MW-220kV Roncacho"/>
      <sheetName val="120MW-220kV Nueva Pozo Almonte"/>
      <sheetName val="120MW-220kV Condores"/>
      <sheetName val="120MW-220kV Nueva Lagunas"/>
      <sheetName val="120MW-220kV Kimal"/>
      <sheetName val="120MW-220kV Kapatur"/>
      <sheetName val="120MW-220kV Miraje"/>
      <sheetName val="120MW-220kV Parinas"/>
      <sheetName val="120MW-220kV Cumbres"/>
      <sheetName val="120MW-220kV Illapa"/>
      <sheetName val="120MW-220kV Nueva Cardones"/>
      <sheetName val="120MW-220kV Nueva Maitencillo"/>
      <sheetName val="120MW-220kV Nueva PdA"/>
      <sheetName val="120MW-220kV Nogales"/>
      <sheetName val="120MW-220kV Lo Aguirre"/>
      <sheetName val="120MW-220kV Candelaria"/>
      <sheetName val="120MW-220kV Entre Rios"/>
      <sheetName val="120MW-220kV Ciruelos"/>
      <sheetName val="120MW-220kV Tineo"/>
      <sheetName val="120MW-220kV Puerto Montt"/>
      <sheetName val="150MW-220kV Roncacho"/>
      <sheetName val="150MW-220kV Nueva Pozo Almonte"/>
      <sheetName val="150MW-220kV Condores"/>
      <sheetName val="150MW-220kV Nueva Lagunas"/>
      <sheetName val="150MW-220kV Kimal"/>
      <sheetName val="150MW-220kV Miraje"/>
      <sheetName val="150MW-220kV Kapatur"/>
      <sheetName val="150MW-220kV Parinas"/>
      <sheetName val="150MW-220kV Cumbres"/>
      <sheetName val="150MW-220kV Illapa"/>
      <sheetName val="150MW-220kV Nueva Cardones"/>
      <sheetName val="150MW-220kV Nueva Maitencillo"/>
      <sheetName val="150MW-220kV Nueva PdA"/>
      <sheetName val="150MW-220kV Nogales"/>
      <sheetName val="150MW-220kV Lo Aguirre"/>
      <sheetName val="150MW-220kV Candelaria"/>
      <sheetName val="150MW-220kV Entre Rios"/>
      <sheetName val="150MW-220kV Ciruelos"/>
      <sheetName val="150MW-220kV Tineo"/>
      <sheetName val="150MW-220kV Puerto Montt"/>
      <sheetName val="Vida Util SSEE y LAT 70"/>
      <sheetName val="Vida Util SSEE y LAT 120"/>
      <sheetName val="Vida Util SSEE y LAT 150"/>
      <sheetName val="Cotizaciones BESS"/>
      <sheetName val="Resumen CF"/>
      <sheetName val="CF BESS"/>
      <sheetName val="CF Op. BESS 70-120-150"/>
      <sheetName val="CF. OP SSEE y L AT "/>
      <sheetName val="Seguros "/>
      <sheetName val="CF - Consumos en Vacio"/>
      <sheetName val="Seguros"/>
      <sheetName val="Data SSEE"/>
      <sheetName val="Perdidas"/>
      <sheetName val="LAT"/>
      <sheetName val="Costos LAT 2024"/>
      <sheetName val="Transporte LAT "/>
      <sheetName val="Pesos Mat LAT"/>
      <sheetName val="Cond Anormal"/>
      <sheetName val="Estructura Tipica"/>
      <sheetName val="Paneles"/>
      <sheetName val="Costos SSEE 2024"/>
      <sheetName val="SSEE"/>
      <sheetName val="Indices Base"/>
      <sheetName val="Factor Mano Obra"/>
      <sheetName val="Caso Base 70 MW "/>
      <sheetName val="Caso Base 120 MW"/>
      <sheetName val="Caso Base 150 MW"/>
      <sheetName val="Recargos Varios"/>
      <sheetName val="BOP Electrico"/>
      <sheetName val="Cableado"/>
      <sheetName val="Itemizado 70  MW"/>
      <sheetName val="Itemizado 120 MW"/>
      <sheetName val="Itemizado 150 MW"/>
      <sheetName val="Elementos BESS-PU montaje"/>
      <sheetName val="Fundaciones, canalizaciones"/>
      <sheetName val="Caminos y genera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>
        <row r="8">
          <cell r="I8">
            <v>315945</v>
          </cell>
          <cell r="J8">
            <v>541620</v>
          </cell>
        </row>
        <row r="9">
          <cell r="I9">
            <v>2514985.91</v>
          </cell>
          <cell r="J9">
            <v>4311404.42</v>
          </cell>
        </row>
        <row r="10">
          <cell r="I10">
            <v>445530</v>
          </cell>
          <cell r="J10">
            <v>723299</v>
          </cell>
        </row>
        <row r="15">
          <cell r="B15">
            <v>313.44</v>
          </cell>
          <cell r="C15">
            <v>539.11</v>
          </cell>
        </row>
        <row r="17">
          <cell r="B17">
            <v>3680</v>
          </cell>
          <cell r="C17">
            <v>3290</v>
          </cell>
        </row>
        <row r="45">
          <cell r="R45">
            <v>70</v>
          </cell>
          <cell r="S45">
            <v>120</v>
          </cell>
          <cell r="T45">
            <v>150</v>
          </cell>
        </row>
        <row r="46">
          <cell r="Q46">
            <v>4</v>
          </cell>
          <cell r="R46">
            <v>116.45114830112836</v>
          </cell>
          <cell r="S46">
            <v>115.1821129389609</v>
          </cell>
          <cell r="T46">
            <v>114.643</v>
          </cell>
        </row>
        <row r="47">
          <cell r="Q47">
            <v>6</v>
          </cell>
          <cell r="R47">
            <v>108.92555959780233</v>
          </cell>
          <cell r="S47">
            <v>107.30700418497595</v>
          </cell>
          <cell r="T47">
            <v>106.33</v>
          </cell>
        </row>
        <row r="50">
          <cell r="B50">
            <v>420</v>
          </cell>
          <cell r="I50">
            <v>108.92555959780233</v>
          </cell>
        </row>
        <row r="51">
          <cell r="B51">
            <v>720</v>
          </cell>
          <cell r="I51">
            <v>107.30700418497595</v>
          </cell>
        </row>
      </sheetData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Hernan Aguero Vega" id="{7049718C-A994-4FA8-9B5D-0C90EE242F3F}" userId="834a24b0291a0bbb" providerId="Windows Live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C1" dT="2021-01-25T05:29:46.87" personId="{7049718C-A994-4FA8-9B5D-0C90EE242F3F}" id="{7969CCE6-ED92-49D0-AEE6-858DEF4AF923}">
    <text>Valores ya consideran desfase de 1 año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H1" dT="2025-02-04T03:56:06.35" personId="{7049718C-A994-4FA8-9B5D-0C90EE242F3F}" id="{CC427292-7923-44CF-BA85-550C68F23A5F}">
    <text>Considera un 10 % de margen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Relationship Id="rId4" Type="http://schemas.microsoft.com/office/2017/10/relationships/threadedComment" Target="../threadedComments/threadedComment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60.bin"/><Relationship Id="rId4" Type="http://schemas.microsoft.com/office/2017/10/relationships/threadedComment" Target="../threadedComments/threadedComment2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E83E4-E535-4BFC-8323-7446CD9312EB}">
  <dimension ref="A1:C41"/>
  <sheetViews>
    <sheetView showGridLines="0" zoomScale="55" zoomScaleNormal="55" workbookViewId="0">
      <selection activeCell="A7" sqref="A7"/>
    </sheetView>
  </sheetViews>
  <sheetFormatPr baseColWidth="10" defaultColWidth="11.44140625" defaultRowHeight="13.2" x14ac:dyDescent="0.25"/>
  <cols>
    <col min="1" max="1" width="33.33203125" customWidth="1"/>
    <col min="2" max="2" width="69" customWidth="1"/>
    <col min="3" max="3" width="36" customWidth="1"/>
  </cols>
  <sheetData>
    <row r="1" spans="1:3" ht="16.2" thickBot="1" x14ac:dyDescent="0.3">
      <c r="A1" s="633" t="s">
        <v>0</v>
      </c>
      <c r="B1" s="634" t="s">
        <v>1</v>
      </c>
      <c r="C1" s="634" t="s">
        <v>2</v>
      </c>
    </row>
    <row r="2" spans="1:3" ht="31.8" thickBot="1" x14ac:dyDescent="0.3">
      <c r="A2" s="636" t="s">
        <v>3</v>
      </c>
      <c r="B2" s="635" t="s">
        <v>4</v>
      </c>
      <c r="C2" s="635" t="s">
        <v>5</v>
      </c>
    </row>
    <row r="3" spans="1:3" ht="16.2" thickBot="1" x14ac:dyDescent="0.3">
      <c r="A3" s="636" t="s">
        <v>6</v>
      </c>
      <c r="B3" s="635" t="s">
        <v>7</v>
      </c>
      <c r="C3" s="635" t="s">
        <v>5</v>
      </c>
    </row>
    <row r="4" spans="1:3" ht="16.2" thickBot="1" x14ac:dyDescent="0.3">
      <c r="A4" s="636" t="s">
        <v>8</v>
      </c>
      <c r="B4" s="635" t="s">
        <v>1731</v>
      </c>
      <c r="C4" s="635" t="s">
        <v>9</v>
      </c>
    </row>
    <row r="5" spans="1:3" ht="16.2" thickBot="1" x14ac:dyDescent="0.3">
      <c r="A5" s="636" t="s">
        <v>10</v>
      </c>
      <c r="B5" s="635" t="s">
        <v>11</v>
      </c>
      <c r="C5" s="635" t="s">
        <v>12</v>
      </c>
    </row>
    <row r="6" spans="1:3" ht="16.2" thickBot="1" x14ac:dyDescent="0.3">
      <c r="A6" s="636" t="s">
        <v>13</v>
      </c>
      <c r="B6" s="635" t="s">
        <v>14</v>
      </c>
      <c r="C6" s="635" t="s">
        <v>5</v>
      </c>
    </row>
    <row r="7" spans="1:3" ht="31.8" thickBot="1" x14ac:dyDescent="0.3">
      <c r="A7" s="635" t="s">
        <v>1754</v>
      </c>
      <c r="B7" s="635" t="s">
        <v>1755</v>
      </c>
      <c r="C7" s="635" t="s">
        <v>5</v>
      </c>
    </row>
    <row r="8" spans="1:3" ht="31.8" thickBot="1" x14ac:dyDescent="0.3">
      <c r="A8" s="635" t="s">
        <v>1756</v>
      </c>
      <c r="B8" s="635" t="s">
        <v>1757</v>
      </c>
      <c r="C8" s="635" t="s">
        <v>5</v>
      </c>
    </row>
    <row r="9" spans="1:3" ht="31.8" thickBot="1" x14ac:dyDescent="0.3">
      <c r="A9" s="635" t="s">
        <v>1758</v>
      </c>
      <c r="B9" s="635" t="s">
        <v>1759</v>
      </c>
      <c r="C9" s="635" t="s">
        <v>5</v>
      </c>
    </row>
    <row r="10" spans="1:3" ht="31.8" thickBot="1" x14ac:dyDescent="0.3">
      <c r="A10" s="635" t="s">
        <v>1760</v>
      </c>
      <c r="B10" s="635" t="s">
        <v>1761</v>
      </c>
      <c r="C10" s="635" t="s">
        <v>5</v>
      </c>
    </row>
    <row r="11" spans="1:3" ht="31.8" thickBot="1" x14ac:dyDescent="0.3">
      <c r="A11" s="635" t="s">
        <v>1762</v>
      </c>
      <c r="B11" s="635" t="s">
        <v>1763</v>
      </c>
      <c r="C11" s="635" t="s">
        <v>5</v>
      </c>
    </row>
    <row r="12" spans="1:3" ht="31.8" thickBot="1" x14ac:dyDescent="0.3">
      <c r="A12" s="635" t="s">
        <v>1764</v>
      </c>
      <c r="B12" s="635" t="s">
        <v>1765</v>
      </c>
      <c r="C12" s="635" t="s">
        <v>5</v>
      </c>
    </row>
    <row r="13" spans="1:3" ht="16.2" thickBot="1" x14ac:dyDescent="0.3">
      <c r="A13" s="635" t="s">
        <v>15</v>
      </c>
      <c r="B13" s="635" t="s">
        <v>16</v>
      </c>
      <c r="C13" s="635" t="s">
        <v>5</v>
      </c>
    </row>
    <row r="14" spans="1:3" ht="16.2" thickBot="1" x14ac:dyDescent="0.3">
      <c r="A14" s="635" t="s">
        <v>17</v>
      </c>
      <c r="B14" s="635" t="s">
        <v>18</v>
      </c>
      <c r="C14" s="635"/>
    </row>
    <row r="15" spans="1:3" ht="16.2" thickBot="1" x14ac:dyDescent="0.3">
      <c r="A15" s="635" t="s">
        <v>19</v>
      </c>
      <c r="B15" s="635" t="s">
        <v>20</v>
      </c>
      <c r="C15" s="635" t="s">
        <v>5</v>
      </c>
    </row>
    <row r="16" spans="1:3" ht="31.8" thickBot="1" x14ac:dyDescent="0.3">
      <c r="A16" s="635" t="s">
        <v>21</v>
      </c>
      <c r="B16" s="635" t="s">
        <v>22</v>
      </c>
      <c r="C16" s="635" t="s">
        <v>5</v>
      </c>
    </row>
    <row r="17" spans="1:3" ht="31.8" thickBot="1" x14ac:dyDescent="0.3">
      <c r="A17" s="635" t="s">
        <v>1727</v>
      </c>
      <c r="B17" s="635" t="s">
        <v>1728</v>
      </c>
      <c r="C17" s="635" t="s">
        <v>5</v>
      </c>
    </row>
    <row r="18" spans="1:3" ht="31.8" thickBot="1" x14ac:dyDescent="0.3">
      <c r="A18" s="635" t="s">
        <v>23</v>
      </c>
      <c r="B18" s="635" t="s">
        <v>24</v>
      </c>
      <c r="C18" s="635" t="s">
        <v>5</v>
      </c>
    </row>
    <row r="19" spans="1:3" ht="16.2" thickBot="1" x14ac:dyDescent="0.3">
      <c r="A19" s="635" t="s">
        <v>25</v>
      </c>
      <c r="B19" s="635" t="s">
        <v>26</v>
      </c>
      <c r="C19" s="635" t="s">
        <v>27</v>
      </c>
    </row>
    <row r="20" spans="1:3" ht="16.2" thickBot="1" x14ac:dyDescent="0.3">
      <c r="A20" s="635" t="s">
        <v>1729</v>
      </c>
      <c r="B20" s="635" t="s">
        <v>1730</v>
      </c>
      <c r="C20" s="635" t="s">
        <v>27</v>
      </c>
    </row>
    <row r="21" spans="1:3" ht="16.2" thickBot="1" x14ac:dyDescent="0.3">
      <c r="A21" s="635" t="s">
        <v>28</v>
      </c>
      <c r="B21" s="635" t="s">
        <v>29</v>
      </c>
      <c r="C21" s="635" t="s">
        <v>27</v>
      </c>
    </row>
    <row r="22" spans="1:3" ht="16.2" thickBot="1" x14ac:dyDescent="0.3">
      <c r="A22" s="635" t="s">
        <v>1766</v>
      </c>
      <c r="B22" s="635" t="s">
        <v>1767</v>
      </c>
      <c r="C22" s="635" t="s">
        <v>30</v>
      </c>
    </row>
    <row r="23" spans="1:3" ht="16.2" thickBot="1" x14ac:dyDescent="0.3">
      <c r="A23" s="635" t="s">
        <v>31</v>
      </c>
      <c r="B23" s="635" t="s">
        <v>31</v>
      </c>
      <c r="C23" s="635" t="s">
        <v>5</v>
      </c>
    </row>
    <row r="24" spans="1:3" ht="16.2" thickBot="1" x14ac:dyDescent="0.3">
      <c r="A24" s="635" t="s">
        <v>1768</v>
      </c>
      <c r="B24" s="635" t="s">
        <v>32</v>
      </c>
      <c r="C24" s="635" t="s">
        <v>27</v>
      </c>
    </row>
    <row r="25" spans="1:3" ht="16.2" thickBot="1" x14ac:dyDescent="0.3">
      <c r="A25" s="635" t="s">
        <v>33</v>
      </c>
      <c r="B25" s="635" t="s">
        <v>34</v>
      </c>
      <c r="C25" s="635" t="s">
        <v>27</v>
      </c>
    </row>
    <row r="26" spans="1:3" ht="16.2" thickBot="1" x14ac:dyDescent="0.3">
      <c r="A26" s="635" t="s">
        <v>35</v>
      </c>
      <c r="B26" s="635" t="s">
        <v>36</v>
      </c>
      <c r="C26" s="635" t="s">
        <v>37</v>
      </c>
    </row>
    <row r="27" spans="1:3" ht="16.2" thickBot="1" x14ac:dyDescent="0.3">
      <c r="A27" s="635" t="s">
        <v>38</v>
      </c>
      <c r="B27" s="635" t="s">
        <v>39</v>
      </c>
      <c r="C27" s="635" t="s">
        <v>27</v>
      </c>
    </row>
    <row r="28" spans="1:3" ht="16.2" thickBot="1" x14ac:dyDescent="0.3">
      <c r="A28" s="635" t="s">
        <v>41</v>
      </c>
      <c r="B28" s="635" t="s">
        <v>42</v>
      </c>
      <c r="C28" s="635" t="s">
        <v>5</v>
      </c>
    </row>
    <row r="29" spans="1:3" ht="16.2" thickBot="1" x14ac:dyDescent="0.3">
      <c r="A29" s="635" t="s">
        <v>43</v>
      </c>
      <c r="B29" s="635" t="s">
        <v>44</v>
      </c>
      <c r="C29" s="635" t="s">
        <v>5</v>
      </c>
    </row>
    <row r="30" spans="1:3" ht="16.2" thickBot="1" x14ac:dyDescent="0.3">
      <c r="A30" s="635" t="s">
        <v>45</v>
      </c>
      <c r="B30" s="635" t="s">
        <v>46</v>
      </c>
      <c r="C30" s="635" t="s">
        <v>5</v>
      </c>
    </row>
    <row r="31" spans="1:3" ht="16.2" thickBot="1" x14ac:dyDescent="0.3">
      <c r="A31" s="635" t="s">
        <v>47</v>
      </c>
      <c r="B31" s="635" t="s">
        <v>48</v>
      </c>
      <c r="C31" s="635" t="s">
        <v>5</v>
      </c>
    </row>
    <row r="32" spans="1:3" ht="16.2" thickBot="1" x14ac:dyDescent="0.3">
      <c r="A32" s="635" t="s">
        <v>49</v>
      </c>
      <c r="B32" s="635" t="s">
        <v>50</v>
      </c>
      <c r="C32" s="635" t="s">
        <v>51</v>
      </c>
    </row>
    <row r="33" spans="1:3" ht="16.2" thickBot="1" x14ac:dyDescent="0.3">
      <c r="A33" s="635" t="s">
        <v>52</v>
      </c>
      <c r="B33" s="635" t="s">
        <v>53</v>
      </c>
      <c r="C33" s="635" t="s">
        <v>27</v>
      </c>
    </row>
    <row r="34" spans="1:3" ht="16.2" thickBot="1" x14ac:dyDescent="0.3">
      <c r="A34" s="635" t="s">
        <v>54</v>
      </c>
      <c r="B34" s="635" t="s">
        <v>55</v>
      </c>
      <c r="C34" s="635" t="s">
        <v>5</v>
      </c>
    </row>
    <row r="35" spans="1:3" ht="31.8" thickBot="1" x14ac:dyDescent="0.3">
      <c r="A35" s="635" t="s">
        <v>56</v>
      </c>
      <c r="B35" s="635" t="s">
        <v>57</v>
      </c>
      <c r="C35" s="635" t="s">
        <v>5</v>
      </c>
    </row>
    <row r="36" spans="1:3" ht="16.2" thickBot="1" x14ac:dyDescent="0.3">
      <c r="A36" s="635" t="s">
        <v>58</v>
      </c>
      <c r="B36" s="635" t="s">
        <v>59</v>
      </c>
      <c r="C36" s="635" t="s">
        <v>51</v>
      </c>
    </row>
    <row r="37" spans="1:3" ht="16.2" thickBot="1" x14ac:dyDescent="0.3">
      <c r="A37" s="635" t="s">
        <v>60</v>
      </c>
      <c r="B37" s="635" t="s">
        <v>61</v>
      </c>
      <c r="C37" s="635" t="s">
        <v>5</v>
      </c>
    </row>
    <row r="38" spans="1:3" ht="16.2" thickBot="1" x14ac:dyDescent="0.3">
      <c r="A38" s="635" t="s">
        <v>1769</v>
      </c>
      <c r="B38" s="635" t="s">
        <v>62</v>
      </c>
      <c r="C38" s="635" t="s">
        <v>51</v>
      </c>
    </row>
    <row r="39" spans="1:3" ht="16.2" thickBot="1" x14ac:dyDescent="0.3">
      <c r="A39" s="635" t="s">
        <v>63</v>
      </c>
      <c r="B39" s="635" t="s">
        <v>64</v>
      </c>
      <c r="C39" s="635" t="s">
        <v>5</v>
      </c>
    </row>
    <row r="40" spans="1:3" ht="16.2" thickBot="1" x14ac:dyDescent="0.3">
      <c r="A40" s="635" t="s">
        <v>65</v>
      </c>
      <c r="B40" s="635" t="s">
        <v>66</v>
      </c>
      <c r="C40" s="635" t="s">
        <v>67</v>
      </c>
    </row>
    <row r="41" spans="1:3" ht="16.2" thickBot="1" x14ac:dyDescent="0.3">
      <c r="A41" s="635" t="s">
        <v>68</v>
      </c>
      <c r="B41" s="635" t="s">
        <v>69</v>
      </c>
      <c r="C41" s="635" t="s">
        <v>70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1E94EE-B955-497F-A09E-B9BD4A113C2D}">
  <dimension ref="A1:B17"/>
  <sheetViews>
    <sheetView showGridLines="0" workbookViewId="0">
      <selection activeCell="A13" sqref="A13"/>
    </sheetView>
  </sheetViews>
  <sheetFormatPr baseColWidth="10" defaultColWidth="11.44140625" defaultRowHeight="13.2" x14ac:dyDescent="0.25"/>
  <cols>
    <col min="1" max="1" width="36.5546875" style="493" customWidth="1"/>
    <col min="2" max="2" width="73.44140625" style="493" customWidth="1"/>
    <col min="3" max="16384" width="11.44140625" style="493"/>
  </cols>
  <sheetData>
    <row r="1" spans="1:2" x14ac:dyDescent="0.25">
      <c r="A1" s="593" t="s">
        <v>71</v>
      </c>
      <c r="B1" s="593" t="s">
        <v>72</v>
      </c>
    </row>
    <row r="2" spans="1:2" x14ac:dyDescent="0.25">
      <c r="A2" s="496" t="s">
        <v>73</v>
      </c>
      <c r="B2" s="496" t="s">
        <v>74</v>
      </c>
    </row>
    <row r="3" spans="1:2" x14ac:dyDescent="0.25">
      <c r="A3" s="496" t="s">
        <v>75</v>
      </c>
      <c r="B3" s="496" t="s">
        <v>76</v>
      </c>
    </row>
    <row r="4" spans="1:2" x14ac:dyDescent="0.25">
      <c r="A4" s="496" t="s">
        <v>77</v>
      </c>
      <c r="B4" s="496" t="s">
        <v>78</v>
      </c>
    </row>
    <row r="5" spans="1:2" x14ac:dyDescent="0.25">
      <c r="A5" s="496" t="s">
        <v>79</v>
      </c>
      <c r="B5" s="496" t="s">
        <v>80</v>
      </c>
    </row>
    <row r="6" spans="1:2" x14ac:dyDescent="0.25">
      <c r="A6" s="496" t="s">
        <v>81</v>
      </c>
      <c r="B6" s="496" t="s">
        <v>82</v>
      </c>
    </row>
    <row r="7" spans="1:2" x14ac:dyDescent="0.25">
      <c r="A7" s="496" t="s">
        <v>83</v>
      </c>
      <c r="B7" s="496" t="s">
        <v>84</v>
      </c>
    </row>
    <row r="8" spans="1:2" x14ac:dyDescent="0.25">
      <c r="A8" s="496" t="s">
        <v>85</v>
      </c>
      <c r="B8" s="496" t="s">
        <v>86</v>
      </c>
    </row>
    <row r="9" spans="1:2" x14ac:dyDescent="0.25">
      <c r="A9" s="496" t="s">
        <v>87</v>
      </c>
      <c r="B9" s="496" t="s">
        <v>88</v>
      </c>
    </row>
    <row r="10" spans="1:2" x14ac:dyDescent="0.25">
      <c r="A10" s="496" t="s">
        <v>89</v>
      </c>
      <c r="B10" s="496" t="s">
        <v>90</v>
      </c>
    </row>
    <row r="11" spans="1:2" x14ac:dyDescent="0.25">
      <c r="A11" s="496" t="s">
        <v>91</v>
      </c>
      <c r="B11" s="496" t="s">
        <v>92</v>
      </c>
    </row>
    <row r="12" spans="1:2" x14ac:dyDescent="0.25">
      <c r="A12" s="496" t="s">
        <v>93</v>
      </c>
      <c r="B12" s="496" t="s">
        <v>94</v>
      </c>
    </row>
    <row r="13" spans="1:2" x14ac:dyDescent="0.25">
      <c r="A13" s="496" t="s">
        <v>95</v>
      </c>
      <c r="B13" s="496" t="s">
        <v>96</v>
      </c>
    </row>
    <row r="14" spans="1:2" hidden="1" x14ac:dyDescent="0.25">
      <c r="A14" s="496" t="s">
        <v>97</v>
      </c>
      <c r="B14" s="496" t="s">
        <v>98</v>
      </c>
    </row>
    <row r="15" spans="1:2" hidden="1" x14ac:dyDescent="0.25">
      <c r="A15" s="496" t="s">
        <v>99</v>
      </c>
      <c r="B15" s="496" t="s">
        <v>100</v>
      </c>
    </row>
    <row r="16" spans="1:2" x14ac:dyDescent="0.25">
      <c r="A16" s="496" t="s">
        <v>101</v>
      </c>
      <c r="B16" s="496" t="s">
        <v>102</v>
      </c>
    </row>
    <row r="17" spans="1:2" hidden="1" x14ac:dyDescent="0.25">
      <c r="A17" s="496" t="s">
        <v>103</v>
      </c>
      <c r="B17" s="496" t="s">
        <v>104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AF3D13-ED51-43C9-AF58-54BB04D0DD31}">
  <dimension ref="B2:I16"/>
  <sheetViews>
    <sheetView showGridLines="0" workbookViewId="0">
      <selection activeCell="C8" sqref="C8"/>
    </sheetView>
  </sheetViews>
  <sheetFormatPr baseColWidth="10" defaultColWidth="11.44140625" defaultRowHeight="13.2" x14ac:dyDescent="0.25"/>
  <cols>
    <col min="1" max="1" width="11.44140625" style="493"/>
    <col min="2" max="2" width="21.5546875" style="493" customWidth="1"/>
    <col min="3" max="3" width="11.88671875" style="493" customWidth="1"/>
    <col min="4" max="4" width="12.33203125" style="493" bestFit="1" customWidth="1"/>
    <col min="5" max="5" width="21.6640625" style="493" customWidth="1"/>
    <col min="6" max="7" width="11.44140625" style="493"/>
    <col min="8" max="8" width="20.33203125" style="493" customWidth="1"/>
    <col min="9" max="16384" width="11.44140625" style="493"/>
  </cols>
  <sheetData>
    <row r="2" spans="2:9" x14ac:dyDescent="0.25">
      <c r="B2" s="617" t="s">
        <v>1770</v>
      </c>
    </row>
    <row r="4" spans="2:9" x14ac:dyDescent="0.25">
      <c r="B4" s="493" t="s">
        <v>105</v>
      </c>
      <c r="E4" s="493" t="s">
        <v>106</v>
      </c>
      <c r="H4" s="493" t="s">
        <v>107</v>
      </c>
    </row>
    <row r="5" spans="2:9" x14ac:dyDescent="0.25">
      <c r="B5" s="493" t="s">
        <v>108</v>
      </c>
      <c r="C5" s="618">
        <v>1</v>
      </c>
      <c r="E5" s="493" t="s">
        <v>108</v>
      </c>
      <c r="F5" s="618">
        <v>1</v>
      </c>
      <c r="H5" s="493" t="s">
        <v>108</v>
      </c>
      <c r="I5" s="618">
        <v>1</v>
      </c>
    </row>
    <row r="6" spans="2:9" x14ac:dyDescent="0.25">
      <c r="B6" s="493" t="s">
        <v>109</v>
      </c>
      <c r="C6" s="619">
        <v>0.1</v>
      </c>
      <c r="E6" s="493" t="s">
        <v>109</v>
      </c>
      <c r="F6" s="619">
        <v>0.1</v>
      </c>
      <c r="H6" s="493" t="s">
        <v>109</v>
      </c>
      <c r="I6" s="619">
        <v>0.1</v>
      </c>
    </row>
    <row r="7" spans="2:9" x14ac:dyDescent="0.25">
      <c r="B7" s="493" t="s">
        <v>110</v>
      </c>
      <c r="C7" s="620">
        <f>+(1+$C$6)^(1/12)-1</f>
        <v>7.9741404289037643E-3</v>
      </c>
      <c r="E7" s="493" t="s">
        <v>110</v>
      </c>
      <c r="F7" s="620">
        <f>+(1+$F$6)^(1/12)-1</f>
        <v>7.9741404289037643E-3</v>
      </c>
      <c r="H7" s="493" t="s">
        <v>110</v>
      </c>
      <c r="I7" s="620">
        <f>+(1+$I$6)^(1/12)-1</f>
        <v>7.9741404289037643E-3</v>
      </c>
    </row>
    <row r="8" spans="2:9" x14ac:dyDescent="0.25">
      <c r="B8" s="493" t="s">
        <v>111</v>
      </c>
      <c r="C8" s="493">
        <f>+ROUND(AVERAGE('RESUMEN 70 MW_220kV SHSF+BESS'!$O$161,'RESUMEN 120 MW_220kV SHSF+BESS'!$O$161,'RESUMEN 150 MW_220kV SHSF+BESS '!$O$161),0)</f>
        <v>22</v>
      </c>
      <c r="E8" s="493" t="s">
        <v>111</v>
      </c>
      <c r="F8" s="645">
        <f>+ROUND(AVERAGE('Vida Util SSEE y LAT 70'!B63,'Vida Util SSEE y LAT 120'!B63,'Vida Util SSEE y LAT 150'!B65),0)</f>
        <v>41</v>
      </c>
      <c r="H8" s="493" t="s">
        <v>111</v>
      </c>
      <c r="I8" s="645">
        <f>+ROUND(AVERAGE('Vida Util SSEE y LAT 70'!B123,'Vida Util SSEE y LAT 120'!B123,'Vida Util SSEE y LAT 150'!B125),0)</f>
        <v>48</v>
      </c>
    </row>
    <row r="9" spans="2:9" x14ac:dyDescent="0.25">
      <c r="B9" s="493" t="s">
        <v>112</v>
      </c>
      <c r="C9" s="621">
        <f>12*C8</f>
        <v>264</v>
      </c>
      <c r="E9" s="493" t="s">
        <v>112</v>
      </c>
      <c r="F9" s="621">
        <f>12*F8</f>
        <v>492</v>
      </c>
      <c r="H9" s="493" t="s">
        <v>112</v>
      </c>
      <c r="I9" s="621">
        <f>12*I8</f>
        <v>576</v>
      </c>
    </row>
    <row r="11" spans="2:9" x14ac:dyDescent="0.25">
      <c r="B11" s="622" t="s">
        <v>91</v>
      </c>
      <c r="C11" s="623">
        <f>ROUND((C7*(1+C7)^C9)/(((1+C7)^C9)-1),6)</f>
        <v>9.0910000000000001E-3</v>
      </c>
      <c r="E11" s="622" t="s">
        <v>91</v>
      </c>
      <c r="F11" s="623">
        <f>ROUND((F7*(1+F7)^F9)/(((1+F7)^F9)-1),6)</f>
        <v>8.1379999999999994E-3</v>
      </c>
      <c r="H11" s="622" t="s">
        <v>91</v>
      </c>
      <c r="I11" s="623">
        <f>ROUND((I7*(1+I7)^I9)/(((1+I7)^I9)-1),6)</f>
        <v>8.0569999999999999E-3</v>
      </c>
    </row>
    <row r="13" spans="2:9" x14ac:dyDescent="0.25">
      <c r="B13" s="493" t="s">
        <v>113</v>
      </c>
      <c r="D13" s="624">
        <v>0.1</v>
      </c>
    </row>
    <row r="14" spans="2:9" x14ac:dyDescent="0.25">
      <c r="B14" s="493" t="s">
        <v>114</v>
      </c>
      <c r="D14" s="625">
        <f>1.048809%*100</f>
        <v>1.0488090000000001</v>
      </c>
    </row>
    <row r="16" spans="2:9" x14ac:dyDescent="0.25">
      <c r="B16" s="481" t="s">
        <v>1801</v>
      </c>
      <c r="C16" s="1634">
        <v>4</v>
      </c>
      <c r="E16" s="493" t="s">
        <v>1802</v>
      </c>
    </row>
  </sheetData>
  <dataValidations count="1">
    <dataValidation type="whole" showInputMessage="1" showErrorMessage="1" sqref="C16" xr:uid="{9D3AB52C-39D3-4409-85C7-97245E5C4D5C}">
      <formula1>2</formula1>
      <formula2>6</formula2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22"/>
  <sheetViews>
    <sheetView showGridLines="0" zoomScale="70" zoomScaleNormal="70" workbookViewId="0">
      <selection activeCell="C18" sqref="C18"/>
    </sheetView>
  </sheetViews>
  <sheetFormatPr baseColWidth="10" defaultColWidth="11.44140625" defaultRowHeight="13.2" x14ac:dyDescent="0.25"/>
  <cols>
    <col min="1" max="1" width="6.5546875" customWidth="1"/>
    <col min="2" max="2" width="45.88671875" customWidth="1"/>
    <col min="3" max="10" width="12.6640625" customWidth="1"/>
    <col min="11" max="24" width="0" hidden="1" customWidth="1"/>
  </cols>
  <sheetData>
    <row r="2" spans="1:24" x14ac:dyDescent="0.25">
      <c r="B2" s="481"/>
      <c r="C2" s="555" t="s">
        <v>1776</v>
      </c>
      <c r="D2" s="555" t="s">
        <v>1777</v>
      </c>
      <c r="E2" s="555" t="s">
        <v>1778</v>
      </c>
      <c r="F2" s="555" t="s">
        <v>1779</v>
      </c>
      <c r="G2" s="555" t="s">
        <v>1780</v>
      </c>
      <c r="H2" s="555" t="s">
        <v>1781</v>
      </c>
      <c r="I2" s="555" t="s">
        <v>1782</v>
      </c>
      <c r="J2" s="555" t="s">
        <v>1783</v>
      </c>
    </row>
    <row r="3" spans="1:24" ht="18.600000000000001" customHeight="1" x14ac:dyDescent="0.25">
      <c r="A3" s="1647" t="s">
        <v>115</v>
      </c>
      <c r="B3" s="545" t="s">
        <v>116</v>
      </c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</row>
    <row r="4" spans="1:24" ht="18.600000000000001" customHeight="1" x14ac:dyDescent="0.25">
      <c r="A4" s="1647"/>
      <c r="B4" s="545" t="s">
        <v>117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</row>
    <row r="5" spans="1:24" ht="18.600000000000001" customHeight="1" x14ac:dyDescent="0.25">
      <c r="A5" s="1647"/>
      <c r="B5" s="545" t="s">
        <v>118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</row>
    <row r="6" spans="1:24" x14ac:dyDescent="0.25">
      <c r="B6" s="546"/>
      <c r="C6" s="305"/>
      <c r="D6" s="305"/>
      <c r="E6" s="305"/>
      <c r="F6" s="305"/>
      <c r="G6" s="305"/>
      <c r="H6" s="305"/>
      <c r="I6" s="305"/>
      <c r="J6" s="305"/>
      <c r="K6" s="305"/>
      <c r="L6" s="305"/>
      <c r="M6" s="305"/>
      <c r="N6" s="305"/>
      <c r="O6" s="305"/>
      <c r="P6" s="305"/>
      <c r="Q6" s="305"/>
      <c r="R6" s="305"/>
      <c r="S6" s="305"/>
      <c r="T6" s="305"/>
      <c r="U6" s="305"/>
      <c r="V6" s="305"/>
      <c r="W6" s="305"/>
      <c r="X6" s="305"/>
    </row>
    <row r="7" spans="1:24" x14ac:dyDescent="0.25">
      <c r="A7" s="1645" t="s">
        <v>119</v>
      </c>
      <c r="B7" s="542" t="s">
        <v>158</v>
      </c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</row>
    <row r="8" spans="1:24" x14ac:dyDescent="0.25">
      <c r="A8" s="1646"/>
      <c r="B8" s="542" t="s">
        <v>1775</v>
      </c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</row>
    <row r="9" spans="1:24" x14ac:dyDescent="0.25">
      <c r="A9" s="1646"/>
      <c r="B9" s="542" t="s">
        <v>120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</row>
    <row r="10" spans="1:24" x14ac:dyDescent="0.25">
      <c r="A10" s="1646"/>
      <c r="B10" s="542" t="s">
        <v>121</v>
      </c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</row>
    <row r="11" spans="1:24" x14ac:dyDescent="0.25">
      <c r="A11" s="1646"/>
      <c r="B11" s="542" t="s">
        <v>122</v>
      </c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</row>
    <row r="12" spans="1:24" x14ac:dyDescent="0.25">
      <c r="A12" s="1646"/>
      <c r="B12" s="542" t="s">
        <v>123</v>
      </c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</row>
    <row r="13" spans="1:24" x14ac:dyDescent="0.25">
      <c r="A13" s="1646"/>
      <c r="B13" s="542" t="s">
        <v>124</v>
      </c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</row>
    <row r="14" spans="1:24" x14ac:dyDescent="0.25">
      <c r="A14" s="1646"/>
      <c r="B14" s="542" t="s">
        <v>125</v>
      </c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</row>
    <row r="15" spans="1:24" x14ac:dyDescent="0.25">
      <c r="A15" s="1646"/>
      <c r="B15" s="542" t="s">
        <v>126</v>
      </c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</row>
    <row r="16" spans="1:24" x14ac:dyDescent="0.25">
      <c r="A16" s="1646"/>
      <c r="B16" s="542" t="s">
        <v>127</v>
      </c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</row>
    <row r="17" spans="1:24" x14ac:dyDescent="0.25">
      <c r="A17" s="1646"/>
      <c r="B17" s="542" t="s">
        <v>128</v>
      </c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</row>
    <row r="19" spans="1:24" ht="21.75" customHeight="1" x14ac:dyDescent="0.25">
      <c r="A19" s="1647" t="s">
        <v>129</v>
      </c>
      <c r="B19" s="542" t="s">
        <v>1773</v>
      </c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</row>
    <row r="20" spans="1:24" ht="21.75" customHeight="1" x14ac:dyDescent="0.25">
      <c r="A20" s="1647"/>
      <c r="B20" s="542" t="s">
        <v>1774</v>
      </c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</row>
    <row r="21" spans="1:24" ht="21.75" customHeight="1" x14ac:dyDescent="0.25">
      <c r="A21" s="1647"/>
      <c r="B21" s="542" t="s">
        <v>1771</v>
      </c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</row>
    <row r="22" spans="1:24" ht="20.25" customHeight="1" x14ac:dyDescent="0.25">
      <c r="A22" s="1647"/>
      <c r="B22" s="542" t="s">
        <v>1772</v>
      </c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</row>
  </sheetData>
  <mergeCells count="3">
    <mergeCell ref="A7:A17"/>
    <mergeCell ref="A19:A22"/>
    <mergeCell ref="A3:A5"/>
  </mergeCells>
  <phoneticPr fontId="92" type="noConversion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X8"/>
  <sheetViews>
    <sheetView showGridLines="0" zoomScale="70" zoomScaleNormal="70" workbookViewId="0">
      <selection activeCell="F7" sqref="F7"/>
    </sheetView>
  </sheetViews>
  <sheetFormatPr baseColWidth="10" defaultColWidth="11.44140625" defaultRowHeight="13.2" x14ac:dyDescent="0.25"/>
  <cols>
    <col min="1" max="1" width="7.5546875" customWidth="1"/>
    <col min="2" max="2" width="52" bestFit="1" customWidth="1"/>
    <col min="3" max="10" width="14" customWidth="1"/>
  </cols>
  <sheetData>
    <row r="2" spans="1:24" ht="39.6" x14ac:dyDescent="0.25">
      <c r="B2" s="481"/>
      <c r="C2" s="1623" t="s">
        <v>1784</v>
      </c>
      <c r="D2" s="1623" t="s">
        <v>1785</v>
      </c>
      <c r="E2" s="1623" t="s">
        <v>1786</v>
      </c>
      <c r="F2" s="1623" t="s">
        <v>1787</v>
      </c>
      <c r="G2" s="1623" t="s">
        <v>1788</v>
      </c>
      <c r="H2" s="1623" t="s">
        <v>1789</v>
      </c>
      <c r="I2" s="1623" t="s">
        <v>1790</v>
      </c>
      <c r="J2" s="1623" t="s">
        <v>1791</v>
      </c>
    </row>
    <row r="3" spans="1:24" ht="19.2" customHeight="1" x14ac:dyDescent="0.25">
      <c r="A3" s="1648" t="s">
        <v>130</v>
      </c>
      <c r="B3" s="545" t="s">
        <v>131</v>
      </c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</row>
    <row r="4" spans="1:24" ht="19.2" customHeight="1" x14ac:dyDescent="0.25">
      <c r="A4" s="1648"/>
      <c r="B4" s="545" t="s">
        <v>117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</row>
    <row r="5" spans="1:24" ht="19.2" customHeight="1" x14ac:dyDescent="0.25">
      <c r="A5" s="1648"/>
      <c r="B5" s="545" t="s">
        <v>118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</row>
    <row r="6" spans="1:24" ht="12" customHeight="1" x14ac:dyDescent="0.25">
      <c r="B6" s="546"/>
      <c r="C6" s="305"/>
      <c r="D6" s="305"/>
      <c r="E6" s="305"/>
      <c r="F6" s="305"/>
      <c r="G6" s="305"/>
      <c r="H6" s="305"/>
      <c r="I6" s="305"/>
      <c r="J6" s="305"/>
      <c r="K6" s="305"/>
      <c r="L6" s="305"/>
      <c r="M6" s="305"/>
      <c r="N6" s="305"/>
      <c r="O6" s="305"/>
      <c r="P6" s="305"/>
      <c r="Q6" s="305"/>
      <c r="R6" s="305"/>
      <c r="S6" s="305"/>
      <c r="T6" s="305"/>
      <c r="U6" s="305"/>
      <c r="V6" s="305"/>
      <c r="W6" s="305"/>
      <c r="X6" s="305"/>
    </row>
    <row r="7" spans="1:24" ht="15.75" customHeight="1" x14ac:dyDescent="0.25">
      <c r="A7" s="1648" t="s">
        <v>132</v>
      </c>
      <c r="B7" s="545" t="s">
        <v>133</v>
      </c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</row>
    <row r="8" spans="1:24" s="468" customFormat="1" ht="26.25" customHeight="1" x14ac:dyDescent="0.25">
      <c r="A8" s="1648"/>
      <c r="B8" s="559" t="s">
        <v>128</v>
      </c>
      <c r="C8" s="502"/>
      <c r="D8" s="502"/>
      <c r="E8" s="502"/>
      <c r="F8" s="502"/>
      <c r="G8" s="502"/>
      <c r="H8" s="502"/>
      <c r="I8" s="502"/>
      <c r="J8" s="502"/>
      <c r="K8" s="502"/>
      <c r="L8" s="502"/>
      <c r="M8" s="502"/>
      <c r="N8" s="502"/>
      <c r="O8" s="502"/>
      <c r="P8" s="502"/>
      <c r="Q8" s="502"/>
      <c r="R8" s="502"/>
      <c r="S8" s="502"/>
      <c r="T8" s="502"/>
      <c r="U8" s="502"/>
      <c r="V8" s="502"/>
      <c r="W8" s="502"/>
      <c r="X8" s="502"/>
    </row>
  </sheetData>
  <mergeCells count="2">
    <mergeCell ref="A3:A5"/>
    <mergeCell ref="A7:A8"/>
  </mergeCells>
  <phoneticPr fontId="92" type="noConversion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E73B5-1379-4701-BAAB-32FA9DCAE810}">
  <dimension ref="A1:S80"/>
  <sheetViews>
    <sheetView zoomScale="70" zoomScaleNormal="70" workbookViewId="0">
      <selection activeCell="E26" sqref="E26"/>
    </sheetView>
  </sheetViews>
  <sheetFormatPr baseColWidth="10" defaultColWidth="11.44140625" defaultRowHeight="13.2" x14ac:dyDescent="0.25"/>
  <cols>
    <col min="1" max="1" width="11.44140625" style="493"/>
    <col min="2" max="2" width="10.109375" style="493" customWidth="1"/>
    <col min="3" max="7" width="11.44140625" style="493"/>
    <col min="8" max="8" width="18.5546875" style="493" bestFit="1" customWidth="1"/>
    <col min="9" max="10" width="11.44140625" style="493"/>
    <col min="11" max="11" width="33.88671875" style="493" customWidth="1"/>
    <col min="12" max="16" width="11.44140625" style="493"/>
    <col min="17" max="17" width="12.33203125" style="493" bestFit="1" customWidth="1"/>
    <col min="18" max="18" width="20.44140625" style="493" customWidth="1"/>
    <col min="19" max="16384" width="11.44140625" style="493"/>
  </cols>
  <sheetData>
    <row r="1" spans="1:19" x14ac:dyDescent="0.25">
      <c r="A1" s="593" t="s">
        <v>134</v>
      </c>
      <c r="B1" s="1292" t="s">
        <v>135</v>
      </c>
      <c r="C1" s="1292" t="s">
        <v>136</v>
      </c>
      <c r="D1" s="1292" t="s">
        <v>137</v>
      </c>
      <c r="E1" s="1292" t="s">
        <v>138</v>
      </c>
      <c r="F1" s="1292" t="s">
        <v>139</v>
      </c>
      <c r="G1" s="1292" t="s">
        <v>140</v>
      </c>
      <c r="H1" s="1292" t="s">
        <v>141</v>
      </c>
      <c r="I1" s="1292" t="s">
        <v>142</v>
      </c>
      <c r="K1" s="1649" t="s">
        <v>143</v>
      </c>
      <c r="L1" s="1650"/>
      <c r="M1" s="1650"/>
      <c r="N1" s="1650"/>
      <c r="O1" s="1650"/>
      <c r="P1" s="1650"/>
      <c r="Q1" s="1650"/>
      <c r="R1" s="1651"/>
    </row>
    <row r="2" spans="1:19" x14ac:dyDescent="0.25">
      <c r="A2" s="494">
        <v>45047</v>
      </c>
      <c r="B2" s="1613">
        <v>0.38054947390270788</v>
      </c>
      <c r="C2" s="638">
        <v>1</v>
      </c>
      <c r="D2" s="498">
        <v>253.67</v>
      </c>
      <c r="E2" s="637" t="s">
        <v>5</v>
      </c>
      <c r="F2" s="637" t="s">
        <v>5</v>
      </c>
      <c r="G2" s="637" t="s">
        <v>5</v>
      </c>
      <c r="H2" s="498">
        <v>99.41</v>
      </c>
      <c r="I2" s="498">
        <v>798.64</v>
      </c>
      <c r="K2" s="594" t="s">
        <v>135</v>
      </c>
      <c r="L2" s="595" t="s">
        <v>144</v>
      </c>
      <c r="M2" s="594" t="s">
        <v>137</v>
      </c>
      <c r="N2" s="596" t="s">
        <v>138</v>
      </c>
      <c r="O2" s="596" t="s">
        <v>139</v>
      </c>
      <c r="P2" s="596" t="s">
        <v>136</v>
      </c>
      <c r="Q2" s="495" t="s">
        <v>141</v>
      </c>
      <c r="R2" s="495" t="s">
        <v>145</v>
      </c>
    </row>
    <row r="3" spans="1:19" x14ac:dyDescent="0.25">
      <c r="A3" s="494">
        <v>45078</v>
      </c>
      <c r="B3" s="1613">
        <v>0.37877763047536589</v>
      </c>
      <c r="C3" s="638">
        <v>1</v>
      </c>
      <c r="D3" s="498">
        <v>253.86</v>
      </c>
      <c r="E3" s="637" t="s">
        <v>5</v>
      </c>
      <c r="F3" s="637" t="s">
        <v>5</v>
      </c>
      <c r="G3" s="637" t="s">
        <v>5</v>
      </c>
      <c r="H3" s="498">
        <v>99.26</v>
      </c>
      <c r="I3" s="498">
        <v>799.87</v>
      </c>
      <c r="K3" s="597">
        <v>7</v>
      </c>
      <c r="L3" s="597">
        <v>1</v>
      </c>
      <c r="M3" s="597">
        <v>7</v>
      </c>
      <c r="N3" s="597">
        <v>7</v>
      </c>
      <c r="O3" s="597">
        <v>7</v>
      </c>
      <c r="P3" s="597">
        <v>0</v>
      </c>
      <c r="Q3" s="495">
        <v>2</v>
      </c>
      <c r="R3" s="495">
        <v>2</v>
      </c>
    </row>
    <row r="4" spans="1:19" x14ac:dyDescent="0.25">
      <c r="A4" s="494">
        <v>45108</v>
      </c>
      <c r="B4" s="1613">
        <v>0.35365256792813277</v>
      </c>
      <c r="C4" s="638">
        <v>1</v>
      </c>
      <c r="D4" s="500">
        <v>253.83500000000001</v>
      </c>
      <c r="E4" s="637" t="s">
        <v>5</v>
      </c>
      <c r="F4" s="637" t="s">
        <v>5</v>
      </c>
      <c r="G4" s="637" t="s">
        <v>5</v>
      </c>
      <c r="H4" s="614">
        <v>99.61</v>
      </c>
      <c r="I4" s="498">
        <v>813.4</v>
      </c>
      <c r="K4" s="497"/>
    </row>
    <row r="5" spans="1:19" x14ac:dyDescent="0.25">
      <c r="A5" s="494">
        <v>45139</v>
      </c>
      <c r="B5" s="1613">
        <v>0.33833560709413374</v>
      </c>
      <c r="C5" s="638">
        <v>1</v>
      </c>
      <c r="D5" s="500">
        <v>257.68</v>
      </c>
      <c r="E5" s="637" t="s">
        <v>5</v>
      </c>
      <c r="F5" s="637" t="s">
        <v>5</v>
      </c>
      <c r="G5" s="637" t="s">
        <v>5</v>
      </c>
      <c r="H5" s="614">
        <v>99.72</v>
      </c>
      <c r="I5" s="498">
        <v>855.66</v>
      </c>
      <c r="K5" s="497"/>
    </row>
    <row r="6" spans="1:19" x14ac:dyDescent="0.25">
      <c r="A6" s="494">
        <v>45170</v>
      </c>
      <c r="B6" s="1613">
        <v>0.2992563591976331</v>
      </c>
      <c r="C6" s="638">
        <v>1</v>
      </c>
      <c r="D6" s="500">
        <v>258.93400000000003</v>
      </c>
      <c r="E6" s="637" t="s">
        <v>5</v>
      </c>
      <c r="F6" s="637" t="s">
        <v>5</v>
      </c>
      <c r="G6" s="637" t="s">
        <v>5</v>
      </c>
      <c r="H6" s="614">
        <v>100.39</v>
      </c>
      <c r="I6" s="498">
        <v>884.4</v>
      </c>
    </row>
    <row r="7" spans="1:19" x14ac:dyDescent="0.25">
      <c r="A7" s="494">
        <v>45200</v>
      </c>
      <c r="B7" s="1613">
        <v>0.28518164486435393</v>
      </c>
      <c r="C7" s="638">
        <v>1</v>
      </c>
      <c r="D7" s="500">
        <v>255.19200000000001</v>
      </c>
      <c r="E7" s="637" t="s">
        <v>5</v>
      </c>
      <c r="F7" s="637" t="s">
        <v>5</v>
      </c>
      <c r="G7" s="637" t="s">
        <v>5</v>
      </c>
      <c r="H7" s="614">
        <v>100.84</v>
      </c>
      <c r="I7" s="498">
        <v>926.35</v>
      </c>
      <c r="K7" s="493" t="s">
        <v>146</v>
      </c>
    </row>
    <row r="8" spans="1:19" x14ac:dyDescent="0.25">
      <c r="A8" s="494">
        <v>45231</v>
      </c>
      <c r="B8" s="1613">
        <v>0.27029253374795353</v>
      </c>
      <c r="C8" s="638">
        <v>1</v>
      </c>
      <c r="D8" s="500">
        <v>252.85599999999999</v>
      </c>
      <c r="E8" s="637" t="s">
        <v>5</v>
      </c>
      <c r="F8" s="637" t="s">
        <v>5</v>
      </c>
      <c r="G8" s="637" t="s">
        <v>5</v>
      </c>
      <c r="H8" s="614">
        <v>101.59</v>
      </c>
      <c r="I8" s="498">
        <v>886.61</v>
      </c>
    </row>
    <row r="9" spans="1:19" x14ac:dyDescent="0.25">
      <c r="A9" s="494">
        <v>45261</v>
      </c>
      <c r="B9" s="1613">
        <v>0.26180715835888246</v>
      </c>
      <c r="C9" s="638">
        <v>1</v>
      </c>
      <c r="D9" s="500">
        <v>249.86600000000001</v>
      </c>
      <c r="E9" s="637" t="s">
        <v>5</v>
      </c>
      <c r="F9" s="637" t="s">
        <v>5</v>
      </c>
      <c r="G9" s="637" t="s">
        <v>5</v>
      </c>
      <c r="H9" s="614">
        <v>101.04</v>
      </c>
      <c r="I9" s="498">
        <v>874.67</v>
      </c>
    </row>
    <row r="10" spans="1:19" x14ac:dyDescent="0.25">
      <c r="A10" s="494">
        <v>45292</v>
      </c>
      <c r="B10" s="1613">
        <v>0.25089250297500992</v>
      </c>
      <c r="C10" s="638">
        <v>0.96</v>
      </c>
      <c r="D10" s="500">
        <v>251.30600000000001</v>
      </c>
      <c r="E10" s="637" t="s">
        <v>5</v>
      </c>
      <c r="F10" s="637" t="s">
        <v>5</v>
      </c>
      <c r="G10" s="637" t="s">
        <v>5</v>
      </c>
      <c r="H10" s="614">
        <v>101.72</v>
      </c>
      <c r="I10" s="498">
        <v>907.99</v>
      </c>
      <c r="K10" s="497"/>
    </row>
    <row r="11" spans="1:19" x14ac:dyDescent="0.25">
      <c r="A11" s="494">
        <v>45323</v>
      </c>
      <c r="B11" s="1613">
        <v>0.23743203379552069</v>
      </c>
      <c r="C11" s="638">
        <v>0.96</v>
      </c>
      <c r="D11" s="500">
        <v>254.92599999999999</v>
      </c>
      <c r="E11" s="637" t="s">
        <v>5</v>
      </c>
      <c r="F11" s="637" t="s">
        <v>5</v>
      </c>
      <c r="G11" s="637" t="s">
        <v>5</v>
      </c>
      <c r="H11" s="614">
        <v>102.32</v>
      </c>
      <c r="I11" s="498">
        <v>963.44</v>
      </c>
      <c r="K11" s="497"/>
    </row>
    <row r="12" spans="1:19" x14ac:dyDescent="0.25">
      <c r="A12" s="494">
        <v>45352</v>
      </c>
      <c r="B12" s="1613">
        <v>0.22832663756408098</v>
      </c>
      <c r="C12" s="638">
        <v>0.96</v>
      </c>
      <c r="D12" s="500">
        <v>255.095</v>
      </c>
      <c r="E12" s="637" t="s">
        <v>5</v>
      </c>
      <c r="F12" s="637" t="s">
        <v>5</v>
      </c>
      <c r="G12" s="637" t="s">
        <v>5</v>
      </c>
      <c r="H12" s="614">
        <v>102.7</v>
      </c>
      <c r="I12" s="498">
        <v>967.93</v>
      </c>
      <c r="K12" s="497"/>
      <c r="L12" s="497"/>
      <c r="M12" s="497"/>
      <c r="N12" s="497"/>
      <c r="O12" s="497"/>
      <c r="P12" s="497"/>
      <c r="Q12" s="497"/>
    </row>
    <row r="13" spans="1:19" x14ac:dyDescent="0.25">
      <c r="A13" s="494">
        <v>45383</v>
      </c>
      <c r="B13" s="1613">
        <v>0.22534167064997895</v>
      </c>
      <c r="C13" s="638">
        <v>0.96</v>
      </c>
      <c r="D13" s="500">
        <v>256.97800000000001</v>
      </c>
      <c r="E13" s="637" t="s">
        <v>5</v>
      </c>
      <c r="F13" s="637" t="s">
        <v>5</v>
      </c>
      <c r="G13" s="637" t="s">
        <v>5</v>
      </c>
      <c r="H13" s="614">
        <v>103.24</v>
      </c>
      <c r="I13" s="498">
        <v>960.14</v>
      </c>
      <c r="K13" s="1293"/>
      <c r="L13" s="1293"/>
      <c r="M13" s="1293"/>
      <c r="N13" s="1293"/>
      <c r="O13" s="1293"/>
      <c r="R13" s="497"/>
    </row>
    <row r="14" spans="1:19" x14ac:dyDescent="0.25">
      <c r="A14" s="494">
        <v>45413</v>
      </c>
      <c r="B14" s="1613">
        <v>0.20530605524225085</v>
      </c>
      <c r="C14" s="638">
        <v>0.96</v>
      </c>
      <c r="D14" s="500">
        <v>255.31299999999999</v>
      </c>
      <c r="E14" s="637" t="s">
        <v>5</v>
      </c>
      <c r="F14" s="637" t="s">
        <v>5</v>
      </c>
      <c r="G14" s="637" t="s">
        <v>5</v>
      </c>
      <c r="H14" s="614">
        <v>103.52</v>
      </c>
      <c r="I14" s="498">
        <v>917.88</v>
      </c>
    </row>
    <row r="15" spans="1:19" x14ac:dyDescent="0.25">
      <c r="A15" s="494">
        <v>45444</v>
      </c>
      <c r="B15" s="1613">
        <v>0.204679854626275</v>
      </c>
      <c r="C15" s="638">
        <v>0.96</v>
      </c>
      <c r="D15" s="500">
        <v>255.91399999999999</v>
      </c>
      <c r="E15" s="637" t="s">
        <v>5</v>
      </c>
      <c r="F15" s="637" t="s">
        <v>5</v>
      </c>
      <c r="G15" s="637" t="s">
        <v>5</v>
      </c>
      <c r="H15" s="614">
        <v>103.42</v>
      </c>
      <c r="I15" s="498">
        <v>926.08</v>
      </c>
      <c r="K15" s="1294"/>
      <c r="L15" s="1294"/>
      <c r="M15" s="1294"/>
      <c r="N15" s="1294"/>
      <c r="O15" s="1294"/>
      <c r="P15" s="1294"/>
    </row>
    <row r="16" spans="1:19" x14ac:dyDescent="0.25">
      <c r="A16" s="494">
        <v>45474</v>
      </c>
      <c r="B16" s="1613">
        <v>0.17335973129241647</v>
      </c>
      <c r="C16" s="638">
        <v>0.96</v>
      </c>
      <c r="D16" s="500">
        <v>257.32100000000003</v>
      </c>
      <c r="E16" s="637" t="s">
        <v>5</v>
      </c>
      <c r="F16" s="637" t="s">
        <v>5</v>
      </c>
      <c r="G16" s="637" t="s">
        <v>5</v>
      </c>
      <c r="H16" s="614">
        <v>104.19</v>
      </c>
      <c r="I16" s="498">
        <v>937.56</v>
      </c>
      <c r="K16" s="1294"/>
      <c r="L16" s="1294"/>
      <c r="M16" s="1294"/>
      <c r="N16" s="1294"/>
      <c r="O16" s="1294"/>
      <c r="P16" s="1294"/>
      <c r="Q16" s="1294"/>
      <c r="R16" s="582"/>
      <c r="S16" s="201"/>
    </row>
    <row r="17" spans="1:19" x14ac:dyDescent="0.25">
      <c r="A17" s="494">
        <v>45505</v>
      </c>
      <c r="B17" s="1613">
        <v>0.16520256981775275</v>
      </c>
      <c r="C17" s="638">
        <v>0.96</v>
      </c>
      <c r="D17" s="500">
        <v>255.46299999999999</v>
      </c>
      <c r="E17" s="637" t="s">
        <v>5</v>
      </c>
      <c r="F17" s="637" t="s">
        <v>5</v>
      </c>
      <c r="G17" s="637" t="s">
        <v>5</v>
      </c>
      <c r="H17" s="614">
        <v>104.45</v>
      </c>
      <c r="I17" s="498">
        <v>929.9</v>
      </c>
    </row>
    <row r="18" spans="1:19" x14ac:dyDescent="0.25">
      <c r="A18" s="494">
        <v>45536</v>
      </c>
      <c r="B18" s="1613">
        <v>0.15526323896367952</v>
      </c>
      <c r="C18" s="638">
        <v>0.96</v>
      </c>
      <c r="D18" s="500">
        <v>252.68199999999999</v>
      </c>
      <c r="E18" s="637" t="s">
        <v>5</v>
      </c>
      <c r="F18" s="637" t="s">
        <v>5</v>
      </c>
      <c r="G18" s="637" t="s">
        <v>5</v>
      </c>
      <c r="H18" s="500">
        <v>104.54</v>
      </c>
      <c r="I18" s="498">
        <v>926.21</v>
      </c>
    </row>
    <row r="19" spans="1:19" x14ac:dyDescent="0.25">
      <c r="A19" s="494">
        <v>45566</v>
      </c>
      <c r="B19" s="1613">
        <v>0.14179474467030243</v>
      </c>
      <c r="C19" s="638">
        <v>0.96</v>
      </c>
      <c r="D19" s="496"/>
      <c r="E19" s="637" t="s">
        <v>5</v>
      </c>
      <c r="F19" s="637" t="s">
        <v>5</v>
      </c>
      <c r="G19" s="637" t="s">
        <v>5</v>
      </c>
      <c r="H19" s="498">
        <v>105.56</v>
      </c>
      <c r="I19" s="498">
        <v>933.81</v>
      </c>
    </row>
    <row r="20" spans="1:19" x14ac:dyDescent="0.25">
      <c r="A20" s="494">
        <v>45597</v>
      </c>
      <c r="B20" s="1613">
        <v>0.13279154383448863</v>
      </c>
      <c r="C20" s="638">
        <v>0.96</v>
      </c>
      <c r="D20" s="496"/>
      <c r="E20" s="637" t="s">
        <v>5</v>
      </c>
      <c r="F20" s="637" t="s">
        <v>5</v>
      </c>
      <c r="G20" s="637" t="s">
        <v>5</v>
      </c>
      <c r="H20" s="498">
        <v>105.83</v>
      </c>
      <c r="I20" s="498">
        <v>971.6</v>
      </c>
    </row>
    <row r="21" spans="1:19" x14ac:dyDescent="0.25">
      <c r="A21" s="494">
        <v>45627</v>
      </c>
      <c r="B21" s="1613">
        <v>0.13106091186940044</v>
      </c>
      <c r="C21" s="638">
        <v>0.96</v>
      </c>
      <c r="D21" s="496"/>
      <c r="E21" s="637" t="s">
        <v>5</v>
      </c>
      <c r="F21" s="637" t="s">
        <v>5</v>
      </c>
      <c r="G21" s="637" t="s">
        <v>5</v>
      </c>
      <c r="H21" s="498">
        <v>105.62</v>
      </c>
      <c r="I21" s="498">
        <v>981.84</v>
      </c>
      <c r="K21" s="1295"/>
    </row>
    <row r="22" spans="1:19" x14ac:dyDescent="0.25">
      <c r="A22" s="494">
        <v>45658</v>
      </c>
      <c r="B22" s="1613">
        <v>0.1294440495747175</v>
      </c>
      <c r="C22" s="638">
        <v>0.92</v>
      </c>
      <c r="D22" s="496"/>
      <c r="E22" s="637" t="s">
        <v>5</v>
      </c>
      <c r="F22" s="637" t="s">
        <v>5</v>
      </c>
      <c r="G22" s="637" t="s">
        <v>5</v>
      </c>
      <c r="H22" s="498">
        <v>106.74</v>
      </c>
      <c r="I22" s="498">
        <v>1000.76</v>
      </c>
      <c r="K22" s="1295"/>
    </row>
    <row r="23" spans="1:19" x14ac:dyDescent="0.25">
      <c r="A23" s="494">
        <v>45689</v>
      </c>
      <c r="B23" s="637"/>
      <c r="C23" s="638">
        <v>0.92</v>
      </c>
      <c r="D23" s="496"/>
      <c r="E23" s="637" t="s">
        <v>5</v>
      </c>
      <c r="F23" s="637" t="s">
        <v>5</v>
      </c>
      <c r="G23" s="637" t="s">
        <v>5</v>
      </c>
      <c r="H23" s="498"/>
      <c r="I23" s="498"/>
      <c r="K23" s="1295"/>
    </row>
    <row r="24" spans="1:19" x14ac:dyDescent="0.25">
      <c r="A24" s="494">
        <v>45717</v>
      </c>
      <c r="B24" s="637"/>
      <c r="C24" s="638">
        <v>0.92</v>
      </c>
      <c r="D24" s="496"/>
      <c r="E24" s="637" t="s">
        <v>5</v>
      </c>
      <c r="F24" s="637" t="s">
        <v>5</v>
      </c>
      <c r="G24" s="637" t="s">
        <v>5</v>
      </c>
      <c r="H24" s="498"/>
      <c r="I24" s="498"/>
      <c r="K24" s="1295"/>
      <c r="L24" s="1296"/>
      <c r="M24" s="1296"/>
      <c r="N24" s="1296"/>
      <c r="O24" s="1296"/>
      <c r="P24" s="1296"/>
      <c r="Q24" s="1296"/>
      <c r="R24" s="1296"/>
      <c r="S24" s="661"/>
    </row>
    <row r="25" spans="1:19" x14ac:dyDescent="0.25">
      <c r="A25" s="494">
        <v>45748</v>
      </c>
      <c r="B25" s="637"/>
      <c r="C25" s="638">
        <v>0.92</v>
      </c>
      <c r="D25" s="496"/>
      <c r="E25" s="637" t="s">
        <v>5</v>
      </c>
      <c r="F25" s="637" t="s">
        <v>5</v>
      </c>
      <c r="G25" s="637" t="s">
        <v>5</v>
      </c>
      <c r="H25" s="498"/>
      <c r="I25" s="498"/>
    </row>
    <row r="26" spans="1:19" x14ac:dyDescent="0.25">
      <c r="A26" s="494">
        <v>45778</v>
      </c>
      <c r="B26" s="637"/>
      <c r="C26" s="638">
        <v>0.92</v>
      </c>
      <c r="D26" s="496"/>
      <c r="E26" s="637" t="s">
        <v>5</v>
      </c>
      <c r="F26" s="637" t="s">
        <v>5</v>
      </c>
      <c r="G26" s="637" t="s">
        <v>5</v>
      </c>
      <c r="H26" s="498"/>
      <c r="I26" s="498"/>
    </row>
    <row r="27" spans="1:19" x14ac:dyDescent="0.25">
      <c r="A27" s="494">
        <v>45809</v>
      </c>
      <c r="B27" s="637"/>
      <c r="C27" s="638">
        <v>0.92</v>
      </c>
      <c r="D27" s="496"/>
      <c r="E27" s="637" t="s">
        <v>5</v>
      </c>
      <c r="F27" s="637" t="s">
        <v>5</v>
      </c>
      <c r="G27" s="637" t="s">
        <v>5</v>
      </c>
      <c r="H27" s="498"/>
      <c r="I27" s="498"/>
    </row>
    <row r="28" spans="1:19" x14ac:dyDescent="0.25">
      <c r="A28" s="494">
        <v>45839</v>
      </c>
      <c r="B28" s="637"/>
      <c r="C28" s="638">
        <v>0.92</v>
      </c>
      <c r="D28" s="496"/>
      <c r="E28" s="637" t="s">
        <v>5</v>
      </c>
      <c r="F28" s="637" t="s">
        <v>5</v>
      </c>
      <c r="G28" s="637" t="s">
        <v>5</v>
      </c>
      <c r="H28" s="498"/>
      <c r="I28" s="498"/>
    </row>
    <row r="29" spans="1:19" x14ac:dyDescent="0.25">
      <c r="A29" s="494">
        <v>45870</v>
      </c>
      <c r="B29" s="637"/>
      <c r="C29" s="638">
        <v>0.92</v>
      </c>
      <c r="D29" s="496"/>
      <c r="E29" s="637" t="s">
        <v>5</v>
      </c>
      <c r="F29" s="637" t="s">
        <v>5</v>
      </c>
      <c r="G29" s="637" t="s">
        <v>5</v>
      </c>
      <c r="H29" s="498"/>
      <c r="I29" s="498"/>
    </row>
    <row r="30" spans="1:19" x14ac:dyDescent="0.25">
      <c r="A30" s="494">
        <v>45901</v>
      </c>
      <c r="B30" s="637"/>
      <c r="C30" s="638">
        <v>0.92</v>
      </c>
      <c r="D30" s="496"/>
      <c r="E30" s="637" t="s">
        <v>5</v>
      </c>
      <c r="F30" s="637" t="s">
        <v>5</v>
      </c>
      <c r="G30" s="637" t="s">
        <v>5</v>
      </c>
      <c r="H30" s="498"/>
      <c r="I30" s="498"/>
    </row>
    <row r="31" spans="1:19" x14ac:dyDescent="0.25">
      <c r="A31" s="494">
        <v>45931</v>
      </c>
      <c r="B31" s="637"/>
      <c r="C31" s="638">
        <v>0.92</v>
      </c>
      <c r="D31" s="496"/>
      <c r="E31" s="637" t="s">
        <v>5</v>
      </c>
      <c r="F31" s="637" t="s">
        <v>5</v>
      </c>
      <c r="G31" s="637" t="s">
        <v>5</v>
      </c>
      <c r="H31" s="498"/>
      <c r="I31" s="498"/>
    </row>
    <row r="32" spans="1:19" x14ac:dyDescent="0.25">
      <c r="A32" s="494">
        <v>45962</v>
      </c>
      <c r="B32" s="637"/>
      <c r="C32" s="638">
        <v>0.92</v>
      </c>
      <c r="D32" s="496"/>
      <c r="E32" s="637" t="s">
        <v>5</v>
      </c>
      <c r="F32" s="637" t="s">
        <v>5</v>
      </c>
      <c r="G32" s="637" t="s">
        <v>5</v>
      </c>
      <c r="H32" s="498"/>
      <c r="I32" s="498"/>
    </row>
    <row r="33" spans="1:19" x14ac:dyDescent="0.25">
      <c r="A33" s="494">
        <v>45992</v>
      </c>
      <c r="B33" s="637"/>
      <c r="C33" s="638">
        <v>0.92</v>
      </c>
      <c r="D33" s="496"/>
      <c r="E33" s="637" t="s">
        <v>5</v>
      </c>
      <c r="F33" s="637" t="s">
        <v>5</v>
      </c>
      <c r="G33" s="637" t="s">
        <v>5</v>
      </c>
      <c r="H33" s="496"/>
      <c r="I33" s="496"/>
    </row>
    <row r="34" spans="1:19" x14ac:dyDescent="0.25">
      <c r="A34" s="494">
        <v>46023</v>
      </c>
      <c r="B34" s="637"/>
      <c r="C34" s="638">
        <v>0.81</v>
      </c>
      <c r="D34" s="496"/>
      <c r="E34" s="637" t="s">
        <v>5</v>
      </c>
      <c r="F34" s="637" t="s">
        <v>5</v>
      </c>
      <c r="G34" s="637" t="s">
        <v>5</v>
      </c>
      <c r="H34" s="496"/>
      <c r="I34" s="496"/>
    </row>
    <row r="35" spans="1:19" x14ac:dyDescent="0.25">
      <c r="A35" s="494">
        <v>46054</v>
      </c>
      <c r="B35" s="637"/>
      <c r="C35" s="638">
        <v>0.81</v>
      </c>
      <c r="D35" s="496"/>
      <c r="E35" s="637" t="s">
        <v>5</v>
      </c>
      <c r="F35" s="637" t="s">
        <v>5</v>
      </c>
      <c r="G35" s="637" t="s">
        <v>5</v>
      </c>
      <c r="H35" s="496"/>
      <c r="I35" s="496"/>
    </row>
    <row r="36" spans="1:19" x14ac:dyDescent="0.25">
      <c r="A36" s="494">
        <v>46082</v>
      </c>
      <c r="B36" s="637"/>
      <c r="C36" s="638">
        <v>0.81</v>
      </c>
      <c r="D36" s="496"/>
      <c r="E36" s="637" t="s">
        <v>5</v>
      </c>
      <c r="F36" s="637" t="s">
        <v>5</v>
      </c>
      <c r="G36" s="637" t="s">
        <v>5</v>
      </c>
      <c r="H36" s="496"/>
      <c r="I36" s="496"/>
    </row>
    <row r="37" spans="1:19" x14ac:dyDescent="0.25">
      <c r="A37" s="494">
        <v>46113</v>
      </c>
      <c r="B37" s="637"/>
      <c r="C37" s="638">
        <v>0.81</v>
      </c>
      <c r="D37" s="496"/>
      <c r="E37" s="637" t="s">
        <v>5</v>
      </c>
      <c r="F37" s="637" t="s">
        <v>5</v>
      </c>
      <c r="G37" s="637" t="s">
        <v>5</v>
      </c>
      <c r="H37" s="496"/>
      <c r="I37" s="496"/>
    </row>
    <row r="38" spans="1:19" x14ac:dyDescent="0.25">
      <c r="A38" s="494">
        <v>46143</v>
      </c>
      <c r="B38" s="637"/>
      <c r="C38" s="638">
        <v>0.81</v>
      </c>
      <c r="D38" s="496"/>
      <c r="E38" s="637" t="s">
        <v>5</v>
      </c>
      <c r="F38" s="637" t="s">
        <v>5</v>
      </c>
      <c r="G38" s="637" t="s">
        <v>5</v>
      </c>
      <c r="H38" s="496"/>
      <c r="I38" s="496"/>
    </row>
    <row r="39" spans="1:19" x14ac:dyDescent="0.25">
      <c r="A39" s="494">
        <v>46174</v>
      </c>
      <c r="B39" s="637"/>
      <c r="C39" s="638">
        <v>0.81</v>
      </c>
      <c r="D39" s="496"/>
      <c r="E39" s="637" t="s">
        <v>5</v>
      </c>
      <c r="F39" s="637" t="s">
        <v>5</v>
      </c>
      <c r="G39" s="637" t="s">
        <v>5</v>
      </c>
      <c r="H39" s="496"/>
      <c r="I39" s="496"/>
    </row>
    <row r="40" spans="1:19" x14ac:dyDescent="0.25">
      <c r="A40" s="494">
        <v>46204</v>
      </c>
      <c r="B40" s="637"/>
      <c r="C40" s="638">
        <v>0.81</v>
      </c>
      <c r="D40" s="496"/>
      <c r="E40" s="637" t="s">
        <v>5</v>
      </c>
      <c r="F40" s="637" t="s">
        <v>5</v>
      </c>
      <c r="G40" s="637" t="s">
        <v>5</v>
      </c>
      <c r="H40" s="496"/>
      <c r="I40" s="496"/>
      <c r="Q40" s="499"/>
      <c r="R40" s="499"/>
    </row>
    <row r="41" spans="1:19" x14ac:dyDescent="0.25">
      <c r="A41" s="494">
        <v>46235</v>
      </c>
      <c r="B41" s="637"/>
      <c r="C41" s="638">
        <v>0.81</v>
      </c>
      <c r="D41" s="496"/>
      <c r="E41" s="637" t="s">
        <v>5</v>
      </c>
      <c r="F41" s="637" t="s">
        <v>5</v>
      </c>
      <c r="G41" s="637" t="s">
        <v>5</v>
      </c>
      <c r="H41" s="496"/>
      <c r="I41" s="496"/>
      <c r="R41" s="499"/>
      <c r="S41" s="499"/>
    </row>
    <row r="42" spans="1:19" x14ac:dyDescent="0.25">
      <c r="A42" s="494">
        <v>46266</v>
      </c>
      <c r="B42" s="637"/>
      <c r="C42" s="638">
        <v>0.81</v>
      </c>
      <c r="D42" s="496"/>
      <c r="E42" s="637" t="s">
        <v>5</v>
      </c>
      <c r="F42" s="637" t="s">
        <v>5</v>
      </c>
      <c r="G42" s="637" t="s">
        <v>5</v>
      </c>
      <c r="H42" s="496"/>
      <c r="I42" s="496"/>
      <c r="R42" s="499"/>
    </row>
    <row r="43" spans="1:19" x14ac:dyDescent="0.25">
      <c r="A43" s="494">
        <v>46296</v>
      </c>
      <c r="B43" s="637"/>
      <c r="C43" s="638">
        <v>0.81</v>
      </c>
      <c r="D43" s="496"/>
      <c r="E43" s="637" t="s">
        <v>5</v>
      </c>
      <c r="F43" s="637" t="s">
        <v>5</v>
      </c>
      <c r="G43" s="637" t="s">
        <v>5</v>
      </c>
      <c r="H43" s="496"/>
      <c r="I43" s="496"/>
    </row>
    <row r="44" spans="1:19" x14ac:dyDescent="0.25">
      <c r="A44" s="494">
        <v>46327</v>
      </c>
      <c r="B44" s="637"/>
      <c r="C44" s="638">
        <v>0.81</v>
      </c>
      <c r="D44" s="496"/>
      <c r="E44" s="637" t="s">
        <v>5</v>
      </c>
      <c r="F44" s="637" t="s">
        <v>5</v>
      </c>
      <c r="G44" s="637" t="s">
        <v>5</v>
      </c>
      <c r="H44" s="496"/>
      <c r="I44" s="496"/>
    </row>
    <row r="45" spans="1:19" x14ac:dyDescent="0.25">
      <c r="A45" s="494">
        <v>46357</v>
      </c>
      <c r="B45" s="637"/>
      <c r="C45" s="638">
        <v>0.81</v>
      </c>
      <c r="D45" s="496"/>
      <c r="E45" s="637" t="s">
        <v>5</v>
      </c>
      <c r="F45" s="637" t="s">
        <v>5</v>
      </c>
      <c r="G45" s="637" t="s">
        <v>5</v>
      </c>
      <c r="H45" s="496"/>
      <c r="I45" s="496"/>
    </row>
    <row r="46" spans="1:19" x14ac:dyDescent="0.25">
      <c r="A46" s="494">
        <v>46388</v>
      </c>
      <c r="B46" s="637"/>
      <c r="C46" s="1297">
        <v>0.78</v>
      </c>
      <c r="D46" s="496"/>
      <c r="E46" s="637" t="s">
        <v>5</v>
      </c>
      <c r="F46" s="637" t="s">
        <v>5</v>
      </c>
      <c r="G46" s="637" t="s">
        <v>5</v>
      </c>
      <c r="H46" s="496"/>
      <c r="I46" s="496"/>
    </row>
    <row r="47" spans="1:19" x14ac:dyDescent="0.25">
      <c r="A47" s="494">
        <v>46419</v>
      </c>
      <c r="B47" s="637"/>
      <c r="C47" s="1297">
        <v>0.78</v>
      </c>
      <c r="D47" s="496"/>
      <c r="E47" s="637" t="s">
        <v>5</v>
      </c>
      <c r="F47" s="637" t="s">
        <v>5</v>
      </c>
      <c r="G47" s="637" t="s">
        <v>5</v>
      </c>
      <c r="H47" s="496"/>
      <c r="I47" s="496"/>
    </row>
    <row r="48" spans="1:19" x14ac:dyDescent="0.25">
      <c r="A48" s="494">
        <v>46447</v>
      </c>
      <c r="B48" s="637"/>
      <c r="C48" s="1297">
        <v>0.78</v>
      </c>
      <c r="D48" s="496"/>
      <c r="E48" s="637" t="s">
        <v>5</v>
      </c>
      <c r="F48" s="637" t="s">
        <v>5</v>
      </c>
      <c r="G48" s="637" t="s">
        <v>5</v>
      </c>
      <c r="H48" s="496"/>
      <c r="I48" s="496"/>
    </row>
    <row r="49" spans="1:9" x14ac:dyDescent="0.25">
      <c r="A49" s="494">
        <v>46478</v>
      </c>
      <c r="B49" s="637"/>
      <c r="C49" s="1297">
        <v>0.78</v>
      </c>
      <c r="D49" s="496"/>
      <c r="E49" s="637" t="s">
        <v>5</v>
      </c>
      <c r="F49" s="637" t="s">
        <v>5</v>
      </c>
      <c r="G49" s="637" t="s">
        <v>5</v>
      </c>
      <c r="H49" s="496"/>
      <c r="I49" s="496"/>
    </row>
    <row r="50" spans="1:9" x14ac:dyDescent="0.25">
      <c r="A50" s="494">
        <v>46508</v>
      </c>
      <c r="B50" s="637"/>
      <c r="C50" s="1297">
        <v>0.78</v>
      </c>
      <c r="D50" s="496"/>
      <c r="E50" s="637" t="s">
        <v>5</v>
      </c>
      <c r="F50" s="637" t="s">
        <v>5</v>
      </c>
      <c r="G50" s="637" t="s">
        <v>5</v>
      </c>
      <c r="H50" s="496"/>
      <c r="I50" s="496"/>
    </row>
    <row r="51" spans="1:9" x14ac:dyDescent="0.25">
      <c r="A51" s="494">
        <v>46539</v>
      </c>
      <c r="B51" s="637"/>
      <c r="C51" s="1297">
        <v>0.78</v>
      </c>
      <c r="D51" s="496"/>
      <c r="E51" s="637" t="s">
        <v>5</v>
      </c>
      <c r="F51" s="637" t="s">
        <v>5</v>
      </c>
      <c r="G51" s="637" t="s">
        <v>5</v>
      </c>
      <c r="H51" s="496"/>
      <c r="I51" s="496"/>
    </row>
    <row r="52" spans="1:9" x14ac:dyDescent="0.25">
      <c r="A52" s="494">
        <v>46569</v>
      </c>
      <c r="B52" s="637"/>
      <c r="C52" s="1297">
        <v>0.78</v>
      </c>
      <c r="D52" s="496"/>
      <c r="E52" s="637" t="s">
        <v>5</v>
      </c>
      <c r="F52" s="637" t="s">
        <v>5</v>
      </c>
      <c r="G52" s="637" t="s">
        <v>5</v>
      </c>
      <c r="H52" s="496"/>
      <c r="I52" s="496"/>
    </row>
    <row r="53" spans="1:9" x14ac:dyDescent="0.25">
      <c r="A53" s="494">
        <v>46600</v>
      </c>
      <c r="B53" s="637"/>
      <c r="C53" s="1297">
        <v>0.78</v>
      </c>
      <c r="D53" s="496"/>
      <c r="E53" s="637" t="s">
        <v>5</v>
      </c>
      <c r="F53" s="637" t="s">
        <v>5</v>
      </c>
      <c r="G53" s="637" t="s">
        <v>5</v>
      </c>
      <c r="H53" s="496"/>
      <c r="I53" s="496"/>
    </row>
    <row r="54" spans="1:9" x14ac:dyDescent="0.25">
      <c r="A54" s="494">
        <v>46631</v>
      </c>
      <c r="B54" s="637"/>
      <c r="C54" s="1297">
        <v>0.78</v>
      </c>
      <c r="D54" s="496"/>
      <c r="E54" s="637" t="s">
        <v>5</v>
      </c>
      <c r="F54" s="637" t="s">
        <v>5</v>
      </c>
      <c r="G54" s="637" t="s">
        <v>5</v>
      </c>
      <c r="H54" s="496"/>
      <c r="I54" s="496"/>
    </row>
    <row r="55" spans="1:9" x14ac:dyDescent="0.25">
      <c r="A55" s="494">
        <v>46661</v>
      </c>
      <c r="B55" s="637"/>
      <c r="C55" s="1297">
        <v>0.78</v>
      </c>
      <c r="D55" s="496"/>
      <c r="E55" s="637" t="s">
        <v>5</v>
      </c>
      <c r="F55" s="637" t="s">
        <v>5</v>
      </c>
      <c r="G55" s="637" t="s">
        <v>5</v>
      </c>
      <c r="H55" s="496"/>
      <c r="I55" s="496"/>
    </row>
    <row r="56" spans="1:9" x14ac:dyDescent="0.25">
      <c r="A56" s="494">
        <v>46692</v>
      </c>
      <c r="B56" s="637"/>
      <c r="C56" s="1297">
        <v>0.78</v>
      </c>
      <c r="D56" s="496"/>
      <c r="E56" s="637" t="s">
        <v>5</v>
      </c>
      <c r="F56" s="637" t="s">
        <v>5</v>
      </c>
      <c r="G56" s="637" t="s">
        <v>5</v>
      </c>
      <c r="H56" s="496"/>
      <c r="I56" s="496"/>
    </row>
    <row r="57" spans="1:9" x14ac:dyDescent="0.25">
      <c r="A57" s="494">
        <v>46722</v>
      </c>
      <c r="B57" s="637"/>
      <c r="C57" s="1297">
        <v>0.78</v>
      </c>
      <c r="D57" s="496"/>
      <c r="E57" s="637" t="s">
        <v>5</v>
      </c>
      <c r="F57" s="637" t="s">
        <v>5</v>
      </c>
      <c r="G57" s="637" t="s">
        <v>5</v>
      </c>
      <c r="H57" s="496"/>
      <c r="I57" s="496"/>
    </row>
    <row r="58" spans="1:9" x14ac:dyDescent="0.25">
      <c r="A58" s="494">
        <v>46753</v>
      </c>
      <c r="B58" s="637"/>
      <c r="C58" s="638">
        <v>0.75</v>
      </c>
      <c r="D58" s="496"/>
      <c r="E58" s="637" t="s">
        <v>5</v>
      </c>
      <c r="F58" s="637" t="s">
        <v>5</v>
      </c>
      <c r="G58" s="637" t="s">
        <v>5</v>
      </c>
      <c r="H58" s="496"/>
      <c r="I58" s="496"/>
    </row>
    <row r="59" spans="1:9" x14ac:dyDescent="0.25">
      <c r="A59" s="494">
        <v>46784</v>
      </c>
      <c r="B59" s="637"/>
      <c r="C59" s="638">
        <v>0.75</v>
      </c>
      <c r="D59" s="496"/>
      <c r="E59" s="637" t="s">
        <v>5</v>
      </c>
      <c r="F59" s="637" t="s">
        <v>5</v>
      </c>
      <c r="G59" s="637" t="s">
        <v>5</v>
      </c>
      <c r="H59" s="496"/>
      <c r="I59" s="496"/>
    </row>
    <row r="60" spans="1:9" x14ac:dyDescent="0.25">
      <c r="A60" s="494">
        <v>46813</v>
      </c>
      <c r="B60" s="637"/>
      <c r="C60" s="638">
        <v>0.75</v>
      </c>
      <c r="D60" s="496"/>
      <c r="E60" s="637" t="s">
        <v>5</v>
      </c>
      <c r="F60" s="637" t="s">
        <v>5</v>
      </c>
      <c r="G60" s="637" t="s">
        <v>5</v>
      </c>
      <c r="H60" s="496"/>
      <c r="I60" s="496"/>
    </row>
    <row r="61" spans="1:9" x14ac:dyDescent="0.25">
      <c r="A61" s="494">
        <v>46844</v>
      </c>
      <c r="B61" s="637"/>
      <c r="C61" s="638">
        <v>0.75</v>
      </c>
      <c r="D61" s="496"/>
      <c r="E61" s="637" t="s">
        <v>5</v>
      </c>
      <c r="F61" s="637" t="s">
        <v>5</v>
      </c>
      <c r="G61" s="637" t="s">
        <v>5</v>
      </c>
      <c r="H61" s="496"/>
      <c r="I61" s="496"/>
    </row>
    <row r="62" spans="1:9" x14ac:dyDescent="0.25">
      <c r="A62" s="494">
        <v>46874</v>
      </c>
      <c r="B62" s="637"/>
      <c r="C62" s="638">
        <v>0.75</v>
      </c>
      <c r="D62" s="496"/>
      <c r="E62" s="637" t="s">
        <v>5</v>
      </c>
      <c r="F62" s="637" t="s">
        <v>5</v>
      </c>
      <c r="G62" s="637" t="s">
        <v>5</v>
      </c>
      <c r="H62" s="496"/>
      <c r="I62" s="496"/>
    </row>
    <row r="63" spans="1:9" x14ac:dyDescent="0.25">
      <c r="A63" s="494">
        <v>46905</v>
      </c>
      <c r="B63" s="637"/>
      <c r="C63" s="638">
        <v>0.75</v>
      </c>
      <c r="D63" s="496"/>
      <c r="E63" s="637" t="s">
        <v>5</v>
      </c>
      <c r="F63" s="637" t="s">
        <v>5</v>
      </c>
      <c r="G63" s="637" t="s">
        <v>5</v>
      </c>
      <c r="H63" s="496"/>
      <c r="I63" s="496"/>
    </row>
    <row r="64" spans="1:9" x14ac:dyDescent="0.25">
      <c r="A64" s="494">
        <v>46935</v>
      </c>
      <c r="B64" s="637"/>
      <c r="C64" s="638">
        <v>0.75</v>
      </c>
      <c r="D64" s="496"/>
      <c r="E64" s="637" t="s">
        <v>5</v>
      </c>
      <c r="F64" s="637" t="s">
        <v>5</v>
      </c>
      <c r="G64" s="637" t="s">
        <v>5</v>
      </c>
      <c r="H64" s="496"/>
      <c r="I64" s="496"/>
    </row>
    <row r="65" spans="1:9" x14ac:dyDescent="0.25">
      <c r="A65" s="494">
        <v>46966</v>
      </c>
      <c r="B65" s="637"/>
      <c r="C65" s="638">
        <v>0.75</v>
      </c>
      <c r="D65" s="496"/>
      <c r="E65" s="637" t="s">
        <v>5</v>
      </c>
      <c r="F65" s="637" t="s">
        <v>5</v>
      </c>
      <c r="G65" s="637" t="s">
        <v>5</v>
      </c>
      <c r="H65" s="496"/>
      <c r="I65" s="496"/>
    </row>
    <row r="66" spans="1:9" x14ac:dyDescent="0.25">
      <c r="A66" s="494">
        <v>46997</v>
      </c>
      <c r="B66" s="637"/>
      <c r="C66" s="638">
        <v>0.75</v>
      </c>
      <c r="D66" s="496"/>
      <c r="E66" s="637" t="s">
        <v>5</v>
      </c>
      <c r="F66" s="637" t="s">
        <v>5</v>
      </c>
      <c r="G66" s="637" t="s">
        <v>5</v>
      </c>
      <c r="H66" s="496"/>
      <c r="I66" s="496"/>
    </row>
    <row r="67" spans="1:9" x14ac:dyDescent="0.25">
      <c r="A67" s="494">
        <v>47027</v>
      </c>
      <c r="B67" s="637"/>
      <c r="C67" s="638">
        <v>0.75</v>
      </c>
      <c r="D67" s="496"/>
      <c r="E67" s="637" t="s">
        <v>5</v>
      </c>
      <c r="F67" s="637" t="s">
        <v>5</v>
      </c>
      <c r="G67" s="637" t="s">
        <v>5</v>
      </c>
      <c r="H67" s="496"/>
      <c r="I67" s="496"/>
    </row>
    <row r="68" spans="1:9" x14ac:dyDescent="0.25">
      <c r="A68" s="494">
        <v>47058</v>
      </c>
      <c r="B68" s="637"/>
      <c r="C68" s="638">
        <v>0.75</v>
      </c>
      <c r="D68" s="496"/>
      <c r="E68" s="637" t="s">
        <v>5</v>
      </c>
      <c r="F68" s="637" t="s">
        <v>5</v>
      </c>
      <c r="G68" s="637" t="s">
        <v>5</v>
      </c>
      <c r="H68" s="496"/>
      <c r="I68" s="496"/>
    </row>
    <row r="69" spans="1:9" x14ac:dyDescent="0.25">
      <c r="A69" s="494">
        <v>47088</v>
      </c>
      <c r="B69" s="637"/>
      <c r="C69" s="638">
        <v>0.75</v>
      </c>
      <c r="D69" s="496"/>
      <c r="E69" s="637" t="s">
        <v>5</v>
      </c>
      <c r="F69" s="637" t="s">
        <v>5</v>
      </c>
      <c r="G69" s="637" t="s">
        <v>5</v>
      </c>
      <c r="H69" s="496"/>
      <c r="I69" s="496"/>
    </row>
    <row r="70" spans="1:9" x14ac:dyDescent="0.25">
      <c r="A70" s="494">
        <v>47119</v>
      </c>
      <c r="B70" s="637"/>
      <c r="C70" s="638">
        <v>0.73</v>
      </c>
      <c r="D70" s="496"/>
      <c r="E70" s="637" t="s">
        <v>5</v>
      </c>
      <c r="F70" s="637" t="s">
        <v>5</v>
      </c>
      <c r="G70" s="637" t="s">
        <v>5</v>
      </c>
      <c r="H70" s="496"/>
      <c r="I70" s="496"/>
    </row>
    <row r="71" spans="1:9" x14ac:dyDescent="0.25">
      <c r="A71" s="494">
        <v>47150</v>
      </c>
      <c r="B71" s="637"/>
      <c r="C71" s="638">
        <v>0.73</v>
      </c>
      <c r="D71" s="496"/>
      <c r="E71" s="637" t="s">
        <v>5</v>
      </c>
      <c r="F71" s="637" t="s">
        <v>5</v>
      </c>
      <c r="G71" s="637" t="s">
        <v>5</v>
      </c>
      <c r="H71" s="496"/>
      <c r="I71" s="496"/>
    </row>
    <row r="72" spans="1:9" x14ac:dyDescent="0.25">
      <c r="A72" s="494">
        <v>47178</v>
      </c>
      <c r="B72" s="637"/>
      <c r="C72" s="638">
        <v>0.73</v>
      </c>
      <c r="D72" s="496"/>
      <c r="E72" s="637" t="s">
        <v>5</v>
      </c>
      <c r="F72" s="637" t="s">
        <v>5</v>
      </c>
      <c r="G72" s="637" t="s">
        <v>5</v>
      </c>
      <c r="H72" s="496"/>
      <c r="I72" s="496"/>
    </row>
    <row r="73" spans="1:9" x14ac:dyDescent="0.25">
      <c r="A73" s="494">
        <v>47209</v>
      </c>
      <c r="B73" s="637"/>
      <c r="C73" s="638">
        <v>0.73</v>
      </c>
      <c r="D73" s="496"/>
      <c r="E73" s="637" t="s">
        <v>5</v>
      </c>
      <c r="F73" s="637" t="s">
        <v>5</v>
      </c>
      <c r="G73" s="637" t="s">
        <v>5</v>
      </c>
      <c r="H73" s="496"/>
      <c r="I73" s="496"/>
    </row>
    <row r="74" spans="1:9" x14ac:dyDescent="0.25">
      <c r="A74" s="494">
        <v>47239</v>
      </c>
      <c r="B74" s="637"/>
      <c r="C74" s="638">
        <v>0.73</v>
      </c>
      <c r="D74" s="496"/>
      <c r="E74" s="637" t="s">
        <v>5</v>
      </c>
      <c r="F74" s="637" t="s">
        <v>5</v>
      </c>
      <c r="G74" s="637" t="s">
        <v>5</v>
      </c>
      <c r="H74" s="496"/>
      <c r="I74" s="496"/>
    </row>
    <row r="75" spans="1:9" x14ac:dyDescent="0.25">
      <c r="A75" s="494">
        <v>47270</v>
      </c>
      <c r="B75" s="637"/>
      <c r="C75" s="638">
        <v>0.73</v>
      </c>
      <c r="D75" s="496"/>
      <c r="E75" s="637" t="s">
        <v>5</v>
      </c>
      <c r="F75" s="637" t="s">
        <v>5</v>
      </c>
      <c r="G75" s="637" t="s">
        <v>5</v>
      </c>
      <c r="H75" s="496"/>
      <c r="I75" s="496"/>
    </row>
    <row r="76" spans="1:9" x14ac:dyDescent="0.25">
      <c r="A76" s="494">
        <v>47300</v>
      </c>
      <c r="B76" s="637"/>
      <c r="C76" s="638">
        <v>0.73</v>
      </c>
      <c r="D76" s="496"/>
      <c r="E76" s="637" t="s">
        <v>5</v>
      </c>
      <c r="F76" s="637" t="s">
        <v>5</v>
      </c>
      <c r="G76" s="637" t="s">
        <v>5</v>
      </c>
      <c r="H76" s="496"/>
      <c r="I76" s="496"/>
    </row>
    <row r="77" spans="1:9" x14ac:dyDescent="0.25">
      <c r="A77" s="494">
        <v>47331</v>
      </c>
      <c r="B77" s="637"/>
      <c r="C77" s="638">
        <v>0.73</v>
      </c>
      <c r="D77" s="496"/>
      <c r="E77" s="637" t="s">
        <v>5</v>
      </c>
      <c r="F77" s="637" t="s">
        <v>5</v>
      </c>
      <c r="G77" s="637" t="s">
        <v>5</v>
      </c>
      <c r="H77" s="496"/>
      <c r="I77" s="496"/>
    </row>
    <row r="78" spans="1:9" x14ac:dyDescent="0.25">
      <c r="A78" s="494">
        <v>47362</v>
      </c>
      <c r="B78" s="637"/>
      <c r="C78" s="638">
        <v>0.73</v>
      </c>
      <c r="D78" s="496"/>
      <c r="E78" s="637" t="s">
        <v>5</v>
      </c>
      <c r="F78" s="637" t="s">
        <v>5</v>
      </c>
      <c r="G78" s="637" t="s">
        <v>5</v>
      </c>
      <c r="H78" s="496"/>
      <c r="I78" s="496"/>
    </row>
    <row r="79" spans="1:9" x14ac:dyDescent="0.25">
      <c r="A79" s="494">
        <v>47392</v>
      </c>
      <c r="B79" s="637"/>
      <c r="C79" s="638">
        <v>0.73</v>
      </c>
      <c r="D79" s="496"/>
      <c r="E79" s="637" t="s">
        <v>5</v>
      </c>
      <c r="F79" s="637" t="s">
        <v>5</v>
      </c>
      <c r="G79" s="637" t="s">
        <v>5</v>
      </c>
      <c r="H79" s="496"/>
      <c r="I79" s="496"/>
    </row>
    <row r="80" spans="1:9" x14ac:dyDescent="0.25">
      <c r="A80" s="494">
        <v>47423</v>
      </c>
      <c r="B80" s="637"/>
      <c r="C80" s="638">
        <v>0.73</v>
      </c>
      <c r="D80" s="496"/>
      <c r="E80" s="637" t="s">
        <v>5</v>
      </c>
      <c r="F80" s="637" t="s">
        <v>5</v>
      </c>
      <c r="G80" s="637" t="s">
        <v>5</v>
      </c>
      <c r="H80" s="496"/>
      <c r="I80" s="496"/>
    </row>
  </sheetData>
  <mergeCells count="1">
    <mergeCell ref="K1:R1"/>
  </mergeCells>
  <pageMargins left="0.7" right="0.7" top="0.75" bottom="0.75" header="0.3" footer="0.3"/>
  <pageSetup orientation="portrait" verticalDpi="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0FA77-8AB5-4226-8EB2-267F78FCCFA2}">
  <sheetPr>
    <tabColor rgb="FF92D050"/>
  </sheetPr>
  <dimension ref="A1:M46"/>
  <sheetViews>
    <sheetView showGridLines="0" zoomScale="70" zoomScaleNormal="70" workbookViewId="0">
      <selection activeCell="B32" sqref="B32:M32"/>
    </sheetView>
  </sheetViews>
  <sheetFormatPr baseColWidth="10" defaultColWidth="11.44140625" defaultRowHeight="13.2" x14ac:dyDescent="0.25"/>
  <cols>
    <col min="1" max="1" width="28.88671875" customWidth="1"/>
    <col min="2" max="2" width="18.109375" customWidth="1"/>
    <col min="3" max="3" width="23" bestFit="1" customWidth="1"/>
    <col min="4" max="4" width="17.44140625" bestFit="1" customWidth="1"/>
    <col min="5" max="5" width="17.44140625" customWidth="1"/>
    <col min="6" max="6" width="16.88671875" customWidth="1"/>
    <col min="7" max="7" width="21.6640625" customWidth="1"/>
    <col min="8" max="8" width="16.109375" customWidth="1"/>
    <col min="9" max="9" width="18" customWidth="1"/>
    <col min="10" max="10" width="19.44140625" customWidth="1"/>
    <col min="11" max="11" width="24" customWidth="1"/>
    <col min="12" max="12" width="20.33203125" customWidth="1"/>
    <col min="13" max="13" width="18.44140625" customWidth="1"/>
  </cols>
  <sheetData>
    <row r="1" spans="1:13" x14ac:dyDescent="0.25">
      <c r="A1" s="626" t="s">
        <v>147</v>
      </c>
    </row>
    <row r="2" spans="1:13" x14ac:dyDescent="0.25">
      <c r="A2" s="627" t="s">
        <v>148</v>
      </c>
    </row>
    <row r="3" spans="1:13" ht="21" x14ac:dyDescent="0.25">
      <c r="A3" s="1298">
        <v>45292</v>
      </c>
    </row>
    <row r="4" spans="1:13" ht="13.8" thickBot="1" x14ac:dyDescent="0.3"/>
    <row r="5" spans="1:13" ht="13.8" thickBot="1" x14ac:dyDescent="0.3">
      <c r="A5" s="1652" t="s">
        <v>149</v>
      </c>
      <c r="B5" s="1653"/>
      <c r="C5" s="1653"/>
      <c r="D5" s="1653"/>
      <c r="E5" s="1653"/>
      <c r="F5" s="1653"/>
      <c r="G5" s="1653"/>
      <c r="H5" s="1653"/>
      <c r="I5" s="1653"/>
      <c r="J5" s="1653"/>
      <c r="K5" s="1653"/>
      <c r="L5" s="1653"/>
      <c r="M5" s="1654"/>
    </row>
    <row r="6" spans="1:13" ht="27" thickBot="1" x14ac:dyDescent="0.3">
      <c r="A6" s="1416" t="s">
        <v>117</v>
      </c>
      <c r="B6" s="1417" t="s">
        <v>150</v>
      </c>
      <c r="C6" s="1418" t="s">
        <v>151</v>
      </c>
      <c r="D6" s="1418" t="s">
        <v>150</v>
      </c>
      <c r="E6" s="1419" t="s">
        <v>153</v>
      </c>
      <c r="F6" s="1417" t="s">
        <v>150</v>
      </c>
      <c r="G6" s="1418" t="s">
        <v>151</v>
      </c>
      <c r="H6" s="1418" t="s">
        <v>152</v>
      </c>
      <c r="I6" s="1419" t="s">
        <v>153</v>
      </c>
      <c r="J6" s="1417" t="s">
        <v>150</v>
      </c>
      <c r="K6" s="1418" t="s">
        <v>151</v>
      </c>
      <c r="L6" s="1418" t="s">
        <v>152</v>
      </c>
      <c r="M6" s="1420" t="s">
        <v>153</v>
      </c>
    </row>
    <row r="7" spans="1:13" ht="13.8" thickBot="1" x14ac:dyDescent="0.3">
      <c r="A7" s="1416" t="s">
        <v>118</v>
      </c>
      <c r="B7" s="1428" t="s">
        <v>154</v>
      </c>
      <c r="C7" s="1421" t="s">
        <v>155</v>
      </c>
      <c r="D7" s="1421" t="s">
        <v>155</v>
      </c>
      <c r="E7" s="1429" t="s">
        <v>155</v>
      </c>
      <c r="F7" s="1428" t="s">
        <v>156</v>
      </c>
      <c r="G7" s="1421" t="s">
        <v>156</v>
      </c>
      <c r="H7" s="1421" t="s">
        <v>156</v>
      </c>
      <c r="I7" s="1422" t="s">
        <v>156</v>
      </c>
      <c r="J7" s="1428" t="s">
        <v>157</v>
      </c>
      <c r="K7" s="1421" t="s">
        <v>157</v>
      </c>
      <c r="L7" s="1421" t="s">
        <v>157</v>
      </c>
      <c r="M7" s="1429" t="s">
        <v>157</v>
      </c>
    </row>
    <row r="8" spans="1:13" x14ac:dyDescent="0.25">
      <c r="A8" s="1412" t="s">
        <v>158</v>
      </c>
      <c r="B8" s="1388">
        <f>+HLOOKUP('RESUMEN PB POTENCIA'!B6,'R ACT  70 MW_220 kV SHSF+BESS'!$C$15:$N$43,9,FALSE)</f>
        <v>1504.7544275285532</v>
      </c>
      <c r="C8" s="1398">
        <f>+HLOOKUP('RESUMEN PB POTENCIA'!C6,'R ACT  70 MW_220 kV SHSF+BESS'!$C$15:$N$43,9,FALSE)</f>
        <v>1547.6465841496652</v>
      </c>
      <c r="D8" s="1398">
        <f>+HLOOKUP('RESUMEN PB POTENCIA'!D6,'R ACT  70 MW_220 kV SHSF+BESS'!$C$15:$N$43,9,FALSE)</f>
        <v>1504.7544275285532</v>
      </c>
      <c r="E8" s="1393">
        <f>+HLOOKUP('RESUMEN PB POTENCIA'!E6,'R ACT  70 MW_220 kV SHSF+BESS'!$C$15:$N$43,9,FALSE)</f>
        <v>1511.5789801378344</v>
      </c>
      <c r="F8" s="1388">
        <f>+HLOOKUP('RESUMEN PB POTENCIA'!F6,'R ACT  120 MW_220 kV SHSF+BESS'!$C$15:$N$43,9,FALSE)</f>
        <v>1408.9888679543972</v>
      </c>
      <c r="G8" s="1398">
        <f>+HLOOKUP('RESUMEN PB POTENCIA'!G6,'R ACT  120 MW_220 kV SHSF+BESS'!$C$15:$N$43,9,FALSE)</f>
        <v>1439.7599596764014</v>
      </c>
      <c r="H8" s="1398">
        <f>+HLOOKUP('RESUMEN PB POTENCIA'!H6,'R ACT  120 MW_220 kV SHSF+BESS'!$C$15:$N$43,9,FALSE)</f>
        <v>1414.5069815582433</v>
      </c>
      <c r="I8" s="1393">
        <f>+HLOOKUP('RESUMEN PB POTENCIA'!I6,'R ACT  120 MW_220 kV SHSF+BESS'!$C$15:$N$43,9,FALSE)</f>
        <v>1414.7396940791282</v>
      </c>
      <c r="J8" s="1388">
        <f>+HLOOKUP('RESUMEN PB POTENCIA'!J6,'R ACT  150 MW_220 kV SHSF+BESS'!$C$15:$N$43,9,FALSE)</f>
        <v>1391.7892621909782</v>
      </c>
      <c r="K8" s="1398">
        <f>+HLOOKUP('RESUMEN PB POTENCIA'!K6,'R ACT  150 MW_220 kV SHSF+BESS'!$C$15:$N$43,9,FALSE)</f>
        <v>1428.2521754864147</v>
      </c>
      <c r="L8" s="1398">
        <f>+HLOOKUP('RESUMEN PB POTENCIA'!L6,'R ACT  150 MW_220 kV SHSF+BESS'!$C$15:$N$43,9,FALSE)</f>
        <v>1398.4322683480302</v>
      </c>
      <c r="M8" s="1407">
        <f>+HLOOKUP('RESUMEN PB POTENCIA'!M6,'R ACT  150 MW_220 kV SHSF+BESS'!$C$15:$N$43,9,FALSE)</f>
        <v>1398.6047491327588</v>
      </c>
    </row>
    <row r="9" spans="1:13" x14ac:dyDescent="0.25">
      <c r="A9" s="1413" t="s">
        <v>1775</v>
      </c>
      <c r="B9" s="1389">
        <f>+'R ACT  70 MW_220 kV SHSF+BESS'!$C$8</f>
        <v>9.0910000000000001E-3</v>
      </c>
      <c r="C9" s="1399">
        <f>+'R ACT  70 MW_220 kV SHSF+BESS'!$C$8</f>
        <v>9.0910000000000001E-3</v>
      </c>
      <c r="D9" s="1399">
        <f>+'R ACT  70 MW_220 kV SHSF+BESS'!$C$8</f>
        <v>9.0910000000000001E-3</v>
      </c>
      <c r="E9" s="1394">
        <f>+'R ACT  70 MW_220 kV SHSF+BESS'!$C$8</f>
        <v>9.0910000000000001E-3</v>
      </c>
      <c r="F9" s="1389">
        <f>+'R ACT  120 MW_220 kV SHSF+BESS'!$C$8</f>
        <v>9.0910000000000001E-3</v>
      </c>
      <c r="G9" s="1399">
        <f>+'R ACT  120 MW_220 kV SHSF+BESS'!$C$8</f>
        <v>9.0910000000000001E-3</v>
      </c>
      <c r="H9" s="1399">
        <f>+'R ACT  120 MW_220 kV SHSF+BESS'!$C$8</f>
        <v>9.0910000000000001E-3</v>
      </c>
      <c r="I9" s="1394">
        <f>+'R ACT  120 MW_220 kV SHSF+BESS'!$C$8</f>
        <v>9.0910000000000001E-3</v>
      </c>
      <c r="J9" s="1389">
        <f>+'R ACT  150 MW_220 kV SHSF+BESS'!$C$8</f>
        <v>9.0910000000000001E-3</v>
      </c>
      <c r="K9" s="1399">
        <f>+'R ACT  150 MW_220 kV SHSF+BESS'!$C$8</f>
        <v>9.0910000000000001E-3</v>
      </c>
      <c r="L9" s="1399">
        <f>+'R ACT  150 MW_220 kV SHSF+BESS'!$C$8</f>
        <v>9.0910000000000001E-3</v>
      </c>
      <c r="M9" s="1408">
        <f>+'R ACT  150 MW_220 kV SHSF+BESS'!$C$8</f>
        <v>9.0910000000000001E-3</v>
      </c>
    </row>
    <row r="10" spans="1:13" x14ac:dyDescent="0.25">
      <c r="A10" s="1413" t="s">
        <v>120</v>
      </c>
      <c r="B10" s="1390">
        <f>+HLOOKUP('RESUMEN PB POTENCIA'!B6,'R ACT  70 MW_220 kV SHSF+BESS'!$C$15:$N$43,11,FALSE)</f>
        <v>69.865589356445057</v>
      </c>
      <c r="C10" s="1400">
        <f>+HLOOKUP('RESUMEN PB POTENCIA'!C6,'R ACT  70 MW_220 kV SHSF+BESS'!$C$15:$N$43,11,FALSE)</f>
        <v>74.628131294868169</v>
      </c>
      <c r="D10" s="1400">
        <f>+HLOOKUP('RESUMEN PB POTENCIA'!D6,'R ACT  70 MW_220 kV SHSF+BESS'!$C$15:$N$43,11,FALSE)</f>
        <v>69.865589356445057</v>
      </c>
      <c r="E10" s="1395">
        <f>+HLOOKUP('RESUMEN PB POTENCIA'!E6,'R ACT  70 MW_220 kV SHSF+BESS'!$C$15:$N$43,11,FALSE)</f>
        <v>71.459221879756328</v>
      </c>
      <c r="F10" s="1390">
        <f>+HLOOKUP('RESUMEN PB POTENCIA'!F6,'R ACT  120 MW_220 kV SHSF+BESS'!$C$15:$N$43,11,FALSE)</f>
        <v>44.286965717896464</v>
      </c>
      <c r="G10" s="1400">
        <f>+HLOOKUP('RESUMEN PB POTENCIA'!G6,'R ACT  120 MW_220 kV SHSF+BESS'!$C$15:$N$43,11,FALSE)</f>
        <v>45.885436521609364</v>
      </c>
      <c r="H10" s="1400">
        <f>+HLOOKUP('RESUMEN PB POTENCIA'!H6,'R ACT  120 MW_220 kV SHSF+BESS'!$C$15:$N$43,11,FALSE)</f>
        <v>47.931278441880885</v>
      </c>
      <c r="I10" s="1395">
        <f>+HLOOKUP('RESUMEN PB POTENCIA'!I6,'R ACT  120 MW_220 kV SHSF+BESS'!$C$15:$N$43,11,FALSE)</f>
        <v>47.059724177069583</v>
      </c>
      <c r="J10" s="1390">
        <f>+HLOOKUP('RESUMEN PB POTENCIA'!J6,'R ACT  150 MW_220 kV SHSF+BESS'!$C$15:$N$43,11,FALSE)</f>
        <v>38.775715841249159</v>
      </c>
      <c r="K10" s="1400">
        <f>+HLOOKUP('RESUMEN PB POTENCIA'!K6,'R ACT  150 MW_220 kV SHSF+BESS'!$C$15:$N$43,11,FALSE)</f>
        <v>40.259481790144577</v>
      </c>
      <c r="L10" s="1400">
        <f>+HLOOKUP('RESUMEN PB POTENCIA'!L6,'R ACT  150 MW_220 kV SHSF+BESS'!$C$15:$N$43,11,FALSE)</f>
        <v>42.455254729728424</v>
      </c>
      <c r="M10" s="1409">
        <f>+HLOOKUP('RESUMEN PB POTENCIA'!M6,'R ACT  150 MW_220 kV SHSF+BESS'!$C$15:$N$43,11,FALSE)</f>
        <v>41.395272066263097</v>
      </c>
    </row>
    <row r="11" spans="1:13" x14ac:dyDescent="0.25">
      <c r="A11" s="1413" t="s">
        <v>121</v>
      </c>
      <c r="B11" s="1389">
        <f>+'R ACT  70 MW_220 kV SHSF+BESS'!$C$9</f>
        <v>8.1379999999999994E-3</v>
      </c>
      <c r="C11" s="1399">
        <f>+'R ACT  70 MW_220 kV SHSF+BESS'!$C$9</f>
        <v>8.1379999999999994E-3</v>
      </c>
      <c r="D11" s="1399">
        <f>+'R ACT  70 MW_220 kV SHSF+BESS'!$C$9</f>
        <v>8.1379999999999994E-3</v>
      </c>
      <c r="E11" s="1394">
        <f>+'R ACT  70 MW_220 kV SHSF+BESS'!$C$9</f>
        <v>8.1379999999999994E-3</v>
      </c>
      <c r="F11" s="1389">
        <f>+'R ACT  120 MW_220 kV SHSF+BESS'!$C$9</f>
        <v>8.1379999999999994E-3</v>
      </c>
      <c r="G11" s="1399">
        <f>+'R ACT  120 MW_220 kV SHSF+BESS'!$C$9</f>
        <v>8.1379999999999994E-3</v>
      </c>
      <c r="H11" s="1399">
        <f>+'R ACT  120 MW_220 kV SHSF+BESS'!$C$9</f>
        <v>8.1379999999999994E-3</v>
      </c>
      <c r="I11" s="1394">
        <f>+'R ACT  120 MW_220 kV SHSF+BESS'!$C$9</f>
        <v>8.1379999999999994E-3</v>
      </c>
      <c r="J11" s="1389">
        <f>+'R ACT  150 MW_220 kV SHSF+BESS'!$C$9</f>
        <v>8.1379999999999994E-3</v>
      </c>
      <c r="K11" s="1399">
        <f>+'R ACT  150 MW_220 kV SHSF+BESS'!$C$9</f>
        <v>8.1379999999999994E-3</v>
      </c>
      <c r="L11" s="1399">
        <f>+'R ACT  150 MW_220 kV SHSF+BESS'!$C$9</f>
        <v>8.1379999999999994E-3</v>
      </c>
      <c r="M11" s="1408">
        <f>+'R ACT  150 MW_220 kV SHSF+BESS'!$C$9</f>
        <v>8.1379999999999994E-3</v>
      </c>
    </row>
    <row r="12" spans="1:13" x14ac:dyDescent="0.25">
      <c r="A12" s="1413" t="s">
        <v>122</v>
      </c>
      <c r="B12" s="1390">
        <f>+HLOOKUP('RESUMEN PB POTENCIA'!B6,'R ACT  70 MW_220 kV SHSF+BESS'!$C$15:$N$43,13,FALSE)</f>
        <v>19.466262357338962</v>
      </c>
      <c r="C12" s="1400">
        <f>+HLOOKUP('RESUMEN PB POTENCIA'!C6,'R ACT  70 MW_220 kV SHSF+BESS'!$C$15:$N$43,13,FALSE)</f>
        <v>11.727573864081471</v>
      </c>
      <c r="D12" s="1400">
        <f>+HLOOKUP('RESUMEN PB POTENCIA'!D6,'R ACT  70 MW_220 kV SHSF+BESS'!$C$15:$N$43,13,FALSE)</f>
        <v>19.466262357338962</v>
      </c>
      <c r="E12" s="1395">
        <f>+HLOOKUP('RESUMEN PB POTENCIA'!E6,'R ACT  70 MW_220 kV SHSF+BESS'!$C$15:$N$43,13,FALSE)</f>
        <v>16.462993340364104</v>
      </c>
      <c r="F12" s="1390">
        <f>+HLOOKUP('RESUMEN PB POTENCIA'!F6,'R ACT  120 MW_220 kV SHSF+BESS'!$C$15:$N$43,13,FALSE)</f>
        <v>11.224720755147905</v>
      </c>
      <c r="G12" s="1400">
        <f>+HLOOKUP('RESUMEN PB POTENCIA'!G6,'R ACT  120 MW_220 kV SHSF+BESS'!$C$15:$N$43,13,FALSE)</f>
        <v>6.3632721795398544</v>
      </c>
      <c r="H12" s="1400">
        <f>+HLOOKUP('RESUMEN PB POTENCIA'!H6,'R ACT  120 MW_220 kV SHSF+BESS'!$C$15:$N$43,13,FALSE)</f>
        <v>3.4460941316267393</v>
      </c>
      <c r="I12" s="1395">
        <f>+HLOOKUP('RESUMEN PB POTENCIA'!I6,'R ACT  120 MW_220 kV SHSF+BESS'!$C$15:$N$43,13,FALSE)</f>
        <v>9.7780768325387601</v>
      </c>
      <c r="J12" s="1390">
        <f>+HLOOKUP('RESUMEN PB POTENCIA'!J6,'R ACT  150 MW_220 kV SHSF+BESS'!$C$15:$N$43,13,FALSE)</f>
        <v>9.5449106288033772</v>
      </c>
      <c r="K12" s="1400">
        <f>+HLOOKUP('RESUMEN PB POTENCIA'!K6,'R ACT  150 MW_220 kV SHSF+BESS'!$C$15:$N$43,13,FALSE)</f>
        <v>5.2344964212104852</v>
      </c>
      <c r="L12" s="1400">
        <f>+HLOOKUP('RESUMEN PB POTENCIA'!L6,'R ACT  150 MW_220 kV SHSF+BESS'!$C$15:$N$43,13,FALSE)</f>
        <v>2.8820044150027355</v>
      </c>
      <c r="M12" s="1409">
        <f>+HLOOKUP('RESUMEN PB POTENCIA'!M6,'R ACT  150 MW_220 kV SHSF+BESS'!$C$15:$N$43,13,FALSE)</f>
        <v>7.9460874766501091</v>
      </c>
    </row>
    <row r="13" spans="1:13" x14ac:dyDescent="0.25">
      <c r="A13" s="1413" t="s">
        <v>123</v>
      </c>
      <c r="B13" s="1389">
        <f>+'R ACT  70 MW_220 kV SHSF+BESS'!$C$10</f>
        <v>8.0569999999999999E-3</v>
      </c>
      <c r="C13" s="1399">
        <f>+'R ACT  70 MW_220 kV SHSF+BESS'!$C$10</f>
        <v>8.0569999999999999E-3</v>
      </c>
      <c r="D13" s="1399">
        <f>+'R ACT  70 MW_220 kV SHSF+BESS'!$C$10</f>
        <v>8.0569999999999999E-3</v>
      </c>
      <c r="E13" s="1394">
        <f>+'R ACT  70 MW_220 kV SHSF+BESS'!$C$10</f>
        <v>8.0569999999999999E-3</v>
      </c>
      <c r="F13" s="1389">
        <f>+'R ACT  120 MW_220 kV SHSF+BESS'!$C$10</f>
        <v>8.0569999999999999E-3</v>
      </c>
      <c r="G13" s="1399">
        <f>+'R ACT  120 MW_220 kV SHSF+BESS'!$C$10</f>
        <v>8.0569999999999999E-3</v>
      </c>
      <c r="H13" s="1399">
        <f>+'R ACT  120 MW_220 kV SHSF+BESS'!$C$10</f>
        <v>8.0569999999999999E-3</v>
      </c>
      <c r="I13" s="1394">
        <f>+'R ACT  120 MW_220 kV SHSF+BESS'!$C$10</f>
        <v>8.0569999999999999E-3</v>
      </c>
      <c r="J13" s="1389">
        <f>+'R ACT  150 MW_220 kV SHSF+BESS'!$C$10</f>
        <v>8.0569999999999999E-3</v>
      </c>
      <c r="K13" s="1399">
        <f>+'R ACT  150 MW_220 kV SHSF+BESS'!$C$10</f>
        <v>8.0569999999999999E-3</v>
      </c>
      <c r="L13" s="1399">
        <f>+'R ACT  150 MW_220 kV SHSF+BESS'!$C$10</f>
        <v>8.0569999999999999E-3</v>
      </c>
      <c r="M13" s="1408">
        <f>+'R ACT  150 MW_220 kV SHSF+BESS'!$C$10</f>
        <v>8.0569999999999999E-3</v>
      </c>
    </row>
    <row r="14" spans="1:13" x14ac:dyDescent="0.25">
      <c r="A14" s="1413" t="s">
        <v>124</v>
      </c>
      <c r="B14" s="1391">
        <f>+'R ACT  70 MW_220 kV SHSF+BESS'!$C$12</f>
        <v>1.0488090000000001</v>
      </c>
      <c r="C14" s="1401">
        <f>+'R ACT  70 MW_220 kV SHSF+BESS'!$C$12</f>
        <v>1.0488090000000001</v>
      </c>
      <c r="D14" s="1401">
        <f>+'R ACT  70 MW_220 kV SHSF+BESS'!$C$12</f>
        <v>1.0488090000000001</v>
      </c>
      <c r="E14" s="1396">
        <f>+'R ACT  70 MW_220 kV SHSF+BESS'!$C$12</f>
        <v>1.0488090000000001</v>
      </c>
      <c r="F14" s="1391">
        <f>+'R ACT  120 MW_220 kV SHSF+BESS'!$C$12</f>
        <v>1.0488090000000001</v>
      </c>
      <c r="G14" s="1401">
        <f>+'R ACT  120 MW_220 kV SHSF+BESS'!$C$12</f>
        <v>1.0488090000000001</v>
      </c>
      <c r="H14" s="1401">
        <f>+'R ACT  120 MW_220 kV SHSF+BESS'!$C$12</f>
        <v>1.0488090000000001</v>
      </c>
      <c r="I14" s="1396">
        <f>+'R ACT  120 MW_220 kV SHSF+BESS'!$C$12</f>
        <v>1.0488090000000001</v>
      </c>
      <c r="J14" s="1391">
        <f>+'R ACT  150 MW_220 kV SHSF+BESS'!$C$12</f>
        <v>1.0488090000000001</v>
      </c>
      <c r="K14" s="1401">
        <f>+'R ACT  150 MW_220 kV SHSF+BESS'!$C$12</f>
        <v>1.0488090000000001</v>
      </c>
      <c r="L14" s="1401">
        <f>+'R ACT  150 MW_220 kV SHSF+BESS'!$C$12</f>
        <v>1.0488090000000001</v>
      </c>
      <c r="M14" s="1410">
        <f>+'R ACT  150 MW_220 kV SHSF+BESS'!$C$12</f>
        <v>1.0488090000000001</v>
      </c>
    </row>
    <row r="15" spans="1:13" x14ac:dyDescent="0.25">
      <c r="A15" s="1413" t="s">
        <v>125</v>
      </c>
      <c r="B15" s="1390">
        <f>+HLOOKUP('RESUMEN PB POTENCIA'!B6,'R ACT  70 MW_220 kV SHSF+BESS'!$C$15:$N$43,24,FALSE)</f>
        <v>2.2834464438522732</v>
      </c>
      <c r="C15" s="1400">
        <f>+HLOOKUP('RESUMEN PB POTENCIA'!C6,'R ACT  70 MW_220 kV SHSF+BESS'!$C$15:$N$43,24,FALSE)</f>
        <v>2.3694601315333776</v>
      </c>
      <c r="D15" s="1400">
        <f>+HLOOKUP('RESUMEN PB POTENCIA'!D6,'R ACT  70 MW_220 kV SHSF+BESS'!$C$15:$N$43,24,FALSE)</f>
        <v>2.2834464438522732</v>
      </c>
      <c r="E15" s="1395">
        <f>+HLOOKUP('RESUMEN PB POTENCIA'!E6,'R ACT  70 MW_220 kV SHSF+BESS'!$C$15:$N$43,24,FALSE)</f>
        <v>2.2260902795442621</v>
      </c>
      <c r="F15" s="1390">
        <f>+HLOOKUP('RESUMEN PB POTENCIA'!F6,'R ACT  120 MW_220 kV SHSF+BESS'!$C$15:$N$43,24,FALSE)</f>
        <v>1.8116646737872857</v>
      </c>
      <c r="G15" s="1400">
        <f>+HLOOKUP('RESUMEN PB POTENCIA'!G6,'R ACT  120 MW_220 kV SHSF+BESS'!$C$15:$N$43,24,FALSE)</f>
        <v>1.8630424957995058</v>
      </c>
      <c r="H15" s="1400">
        <f>+HLOOKUP('RESUMEN PB POTENCIA'!H6,'R ACT  120 MW_220 kV SHSF+BESS'!$C$15:$N$43,24,FALSE)</f>
        <v>1.7772170025679073</v>
      </c>
      <c r="I15" s="1395">
        <f>+HLOOKUP('RESUMEN PB POTENCIA'!I6,'R ACT  120 MW_220 kV SHSF+BESS'!$C$15:$N$43,24,FALSE)</f>
        <v>1.7785802177097672</v>
      </c>
      <c r="J15" s="1390">
        <f>+HLOOKUP('RESUMEN PB POTENCIA'!J6,'R ACT  150 MW_220 kV SHSF+BESS'!$C$15:$N$43,24,FALSE)</f>
        <v>1.6832808011320761</v>
      </c>
      <c r="K15" s="1400">
        <f>+HLOOKUP('RESUMEN PB POTENCIA'!K6,'R ACT  150 MW_220 kV SHSF+BESS'!$C$15:$N$43,24,FALSE)</f>
        <v>1.7271104963899742</v>
      </c>
      <c r="L15" s="1400">
        <f>+HLOOKUP('RESUMEN PB POTENCIA'!L6,'R ACT  150 MW_220 kV SHSF+BESS'!$C$15:$N$43,24,FALSE)</f>
        <v>1.6562814829447321</v>
      </c>
      <c r="M15" s="1409">
        <f>+HLOOKUP('RESUMEN PB POTENCIA'!M6,'R ACT  150 MW_220 kV SHSF+BESS'!$C$15:$N$43,24,FALSE)</f>
        <v>1.6572813656750174</v>
      </c>
    </row>
    <row r="16" spans="1:13" x14ac:dyDescent="0.25">
      <c r="A16" s="1413" t="s">
        <v>126</v>
      </c>
      <c r="B16" s="1391">
        <f>+'R ACT  70 MW_220 kV SHSF+BESS'!$C$11</f>
        <v>1.1000000000000001</v>
      </c>
      <c r="C16" s="1401">
        <f>+'R ACT  70 MW_220 kV SHSF+BESS'!$C$11</f>
        <v>1.1000000000000001</v>
      </c>
      <c r="D16" s="1401">
        <f>+'R ACT  70 MW_220 kV SHSF+BESS'!$C$11</f>
        <v>1.1000000000000001</v>
      </c>
      <c r="E16" s="1396">
        <f>+'R ACT  70 MW_220 kV SHSF+BESS'!$C$11</f>
        <v>1.1000000000000001</v>
      </c>
      <c r="F16" s="1391">
        <f>+'R ACT  120 MW_220 kV SHSF+BESS'!$C$11</f>
        <v>1.1000000000000001</v>
      </c>
      <c r="G16" s="1401">
        <f>+'R ACT  120 MW_220 kV SHSF+BESS'!$C$11</f>
        <v>1.1000000000000001</v>
      </c>
      <c r="H16" s="1401">
        <f>+'R ACT  120 MW_220 kV SHSF+BESS'!$C$11</f>
        <v>1.1000000000000001</v>
      </c>
      <c r="I16" s="1396">
        <f>+'R ACT  120 MW_220 kV SHSF+BESS'!$C$11</f>
        <v>1.1000000000000001</v>
      </c>
      <c r="J16" s="1391">
        <f>+'R ACT  150 MW_220 kV SHSF+BESS'!$C$11</f>
        <v>1.1000000000000001</v>
      </c>
      <c r="K16" s="1401">
        <f>+'R ACT  150 MW_220 kV SHSF+BESS'!$C$11</f>
        <v>1.1000000000000001</v>
      </c>
      <c r="L16" s="1401">
        <f>+'R ACT  150 MW_220 kV SHSF+BESS'!$C$11</f>
        <v>1.1000000000000001</v>
      </c>
      <c r="M16" s="1410">
        <f>+'R ACT  150 MW_220 kV SHSF+BESS'!$C$11</f>
        <v>1.1000000000000001</v>
      </c>
    </row>
    <row r="17" spans="1:13" x14ac:dyDescent="0.25">
      <c r="A17" s="1413" t="s">
        <v>127</v>
      </c>
      <c r="B17" s="1391">
        <f>+HLOOKUP('RESUMEN PB POTENCIA'!B6,'R ACT  70 MW_220 kV SHSF+BESS'!$C$15:$N$43,26,FALSE)</f>
        <v>1.0040810714285715</v>
      </c>
      <c r="C17" s="1401">
        <f>+HLOOKUP('RESUMEN PB POTENCIA'!C6,'R ACT  70 MW_220 kV SHSF+BESS'!$C$15:$N$43,26,FALSE)</f>
        <v>1.0041621428571428</v>
      </c>
      <c r="D17" s="1401">
        <f>+HLOOKUP('RESUMEN PB POTENCIA'!D6,'R ACT  70 MW_220 kV SHSF+BESS'!$C$15:$N$43,26,FALSE)</f>
        <v>1.0040810714285715</v>
      </c>
      <c r="E17" s="1396">
        <f>+HLOOKUP('RESUMEN PB POTENCIA'!E6,'R ACT  70 MW_220 kV SHSF+BESS'!$C$15:$N$43,26,FALSE)</f>
        <v>1.0041621428571428</v>
      </c>
      <c r="F17" s="1391">
        <f>+HLOOKUP('RESUMEN PB POTENCIA'!F6,'R ACT  120 MW_220 kV SHSF+BESS'!$C$15:$N$43,26,FALSE)</f>
        <v>1.002380625</v>
      </c>
      <c r="G17" s="1401">
        <f>+HLOOKUP('RESUMEN PB POTENCIA'!G6,'R ACT  120 MW_220 kV SHSF+BESS'!$C$15:$N$43,26,FALSE)</f>
        <v>1.0024279166666668</v>
      </c>
      <c r="H17" s="1401">
        <f>+HLOOKUP('RESUMEN PB POTENCIA'!H6,'R ACT  120 MW_220 kV SHSF+BESS'!$C$15:$N$43,26,FALSE)</f>
        <v>1.002380625</v>
      </c>
      <c r="I17" s="1396">
        <f>+HLOOKUP('RESUMEN PB POTENCIA'!I6,'R ACT  120 MW_220 kV SHSF+BESS'!$C$15:$N$43,26,FALSE)</f>
        <v>1.0024279166666668</v>
      </c>
      <c r="J17" s="1391">
        <f>+HLOOKUP('RESUMEN PB POTENCIA'!J6,'R ACT  150 MW_220 kV SHSF+BESS'!$C$15:$N$43,26,FALSE)</f>
        <v>1.0019045</v>
      </c>
      <c r="K17" s="1401">
        <f>+HLOOKUP('RESUMEN PB POTENCIA'!K6,'R ACT  150 MW_220 kV SHSF+BESS'!$C$15:$N$43,26,FALSE)</f>
        <v>1.0019423333333333</v>
      </c>
      <c r="L17" s="1401">
        <f>+HLOOKUP('RESUMEN PB POTENCIA'!L6,'R ACT  150 MW_220 kV SHSF+BESS'!$C$15:$N$43,26,FALSE)</f>
        <v>1.0019045</v>
      </c>
      <c r="M17" s="1410">
        <f>+HLOOKUP('RESUMEN PB POTENCIA'!M6,'R ACT  150 MW_220 kV SHSF+BESS'!$C$15:$N$43,26,FALSE)</f>
        <v>1.0019423333333333</v>
      </c>
    </row>
    <row r="18" spans="1:13" x14ac:dyDescent="0.25">
      <c r="A18" s="1413" t="s">
        <v>128</v>
      </c>
      <c r="B18" s="1390">
        <f>+((B8*B9+B10*B11+B12*B13)*B14+B15)*B16*B17</f>
        <v>19.208916498731256</v>
      </c>
      <c r="C18" s="1400">
        <f t="shared" ref="C18:E18" si="0">+((C8*C9+C10*C11+C12*C13)*C14+C15)*C16*C17</f>
        <v>19.729877656227266</v>
      </c>
      <c r="D18" s="1400">
        <f t="shared" si="0"/>
        <v>19.208916498731256</v>
      </c>
      <c r="E18" s="1395">
        <f t="shared" si="0"/>
        <v>19.205980279489488</v>
      </c>
      <c r="F18" s="1390">
        <f>+((F8*F9+F10*F11+F12*F13)*F14+F15)*F16*F17</f>
        <v>17.331878894565737</v>
      </c>
      <c r="G18" s="1400">
        <f t="shared" ref="G18:I18" si="1">+((G8*G9+G10*G11+G12*G13)*G14+G15)*G16*G17</f>
        <v>17.682612004843634</v>
      </c>
      <c r="H18" s="1400">
        <f t="shared" si="1"/>
        <v>17.313729356059312</v>
      </c>
      <c r="I18" s="1395">
        <f t="shared" si="1"/>
        <v>17.369293841103584</v>
      </c>
      <c r="J18" s="1390">
        <f>+((J8*J9+J10*J11+J12*J13)*J14+J15)*J16*J17</f>
        <v>16.933932543240637</v>
      </c>
      <c r="K18" s="1400">
        <f t="shared" ref="K18:M18" si="2">+((K8*K9+K10*K11+K12*K13)*K14+K15)*K16*K17</f>
        <v>17.339864655846</v>
      </c>
      <c r="L18" s="1400">
        <f t="shared" si="2"/>
        <v>16.946543022993154</v>
      </c>
      <c r="M18" s="1409">
        <f t="shared" si="2"/>
        <v>16.987289759582747</v>
      </c>
    </row>
    <row r="19" spans="1:13" x14ac:dyDescent="0.25">
      <c r="A19" s="1413" t="s">
        <v>159</v>
      </c>
      <c r="B19" s="1391">
        <f>+HLOOKUP('RESUMEN PB POTENCIA'!B6,'R ACT  70 MW_220 kV SHSF+BESS'!$C$15:$N$43,29,FALSE)</f>
        <v>19.208916498731256</v>
      </c>
      <c r="C19" s="1401">
        <f>+HLOOKUP('RESUMEN PB POTENCIA'!C6,'R ACT  70 MW_220 kV SHSF+BESS'!$C$15:$N$43,29,FALSE)</f>
        <v>19.729877656227266</v>
      </c>
      <c r="D19" s="1401">
        <f>+HLOOKUP('RESUMEN PB POTENCIA'!D6,'R ACT  70 MW_220 kV SHSF+BESS'!$C$15:$N$43,29,FALSE)</f>
        <v>19.208916498731256</v>
      </c>
      <c r="E19" s="1396">
        <f>+HLOOKUP('RESUMEN PB POTENCIA'!E6,'R ACT  70 MW_220 kV SHSF+BESS'!$C$15:$N$43,29,FALSE)</f>
        <v>19.205980279489488</v>
      </c>
      <c r="F19" s="1391">
        <f>+HLOOKUP('RESUMEN PB POTENCIA'!F6,'R ACT  120 MW_220 kV SHSF+BESS'!$C$15:$N$43,29,FALSE)</f>
        <v>17.331878894565737</v>
      </c>
      <c r="G19" s="1401">
        <f>+HLOOKUP('RESUMEN PB POTENCIA'!G6,'R ACT  120 MW_220 kV SHSF+BESS'!$C$15:$N$43,29,FALSE)</f>
        <v>17.682612004843634</v>
      </c>
      <c r="H19" s="1401">
        <f>+HLOOKUP('RESUMEN PB POTENCIA'!H6,'R ACT  120 MW_220 kV SHSF+BESS'!$C$15:$N$43,29,FALSE)</f>
        <v>17.313729356059312</v>
      </c>
      <c r="I19" s="1396">
        <f>+HLOOKUP('RESUMEN PB POTENCIA'!I6,'R ACT  120 MW_220 kV SHSF+BESS'!$C$15:$N$43,29,FALSE)</f>
        <v>17.369293841103584</v>
      </c>
      <c r="J19" s="1391">
        <f>+HLOOKUP('RESUMEN PB POTENCIA'!J6,'R ACT  150 MW_220 kV SHSF+BESS'!$C$15:$N$43,29,FALSE)</f>
        <v>16.933932543240637</v>
      </c>
      <c r="K19" s="1401">
        <f>+HLOOKUP('RESUMEN PB POTENCIA'!K6,'R ACT  150 MW_220 kV SHSF+BESS'!$C$15:$N$43,29,FALSE)</f>
        <v>17.339864655846</v>
      </c>
      <c r="L19" s="1401">
        <f>+HLOOKUP('RESUMEN PB POTENCIA'!L6,'R ACT  150 MW_220 kV SHSF+BESS'!$C$15:$N$43,29,FALSE)</f>
        <v>16.946543022993154</v>
      </c>
      <c r="M19" s="1410">
        <f>+HLOOKUP('RESUMEN PB POTENCIA'!M6,'R ACT  150 MW_220 kV SHSF+BESS'!$C$15:$N$43,29,FALSE)</f>
        <v>16.987289759582747</v>
      </c>
    </row>
    <row r="20" spans="1:13" ht="13.8" thickBot="1" x14ac:dyDescent="0.3">
      <c r="A20" s="1414" t="s">
        <v>160</v>
      </c>
      <c r="B20" s="1392" t="str">
        <f>+IF(B18=B19,"OK","ERROR")</f>
        <v>OK</v>
      </c>
      <c r="C20" s="1402" t="str">
        <f t="shared" ref="C20:E20" si="3">+IF(C18=C19,"OK","ERROR")</f>
        <v>OK</v>
      </c>
      <c r="D20" s="1402" t="str">
        <f t="shared" si="3"/>
        <v>OK</v>
      </c>
      <c r="E20" s="1397" t="str">
        <f t="shared" si="3"/>
        <v>OK</v>
      </c>
      <c r="F20" s="1392" t="str">
        <f>+IF(F18=F19,"OK","ERROR")</f>
        <v>OK</v>
      </c>
      <c r="G20" s="1402" t="str">
        <f t="shared" ref="G20:I20" si="4">+IF(G18=G19,"OK","ERROR")</f>
        <v>OK</v>
      </c>
      <c r="H20" s="1402" t="str">
        <f t="shared" si="4"/>
        <v>OK</v>
      </c>
      <c r="I20" s="1397" t="str">
        <f t="shared" si="4"/>
        <v>OK</v>
      </c>
      <c r="J20" s="1392" t="str">
        <f>+IF(J18=J19,"OK","ERROR")</f>
        <v>OK</v>
      </c>
      <c r="K20" s="1402" t="str">
        <f t="shared" ref="K20:M20" si="5">+IF(K18=K19,"OK","ERROR")</f>
        <v>OK</v>
      </c>
      <c r="L20" s="1402" t="str">
        <f t="shared" si="5"/>
        <v>OK</v>
      </c>
      <c r="M20" s="1411" t="str">
        <f t="shared" si="5"/>
        <v>OK</v>
      </c>
    </row>
    <row r="21" spans="1:13" x14ac:dyDescent="0.25">
      <c r="A21" s="543"/>
      <c r="B21" s="549"/>
      <c r="C21" s="549"/>
      <c r="D21" s="549"/>
      <c r="E21" s="549"/>
      <c r="F21" s="550"/>
      <c r="G21" s="550"/>
      <c r="H21" s="550"/>
      <c r="I21" s="550"/>
      <c r="J21" s="550"/>
      <c r="K21" s="550"/>
      <c r="L21" s="550"/>
      <c r="M21" s="550"/>
    </row>
    <row r="22" spans="1:13" ht="13.8" thickBot="1" x14ac:dyDescent="0.3">
      <c r="A22" s="543"/>
      <c r="B22" s="544"/>
      <c r="C22" s="544"/>
      <c r="D22" s="544"/>
      <c r="E22" s="544"/>
    </row>
    <row r="23" spans="1:13" ht="13.8" thickBot="1" x14ac:dyDescent="0.3">
      <c r="A23" s="628" t="s">
        <v>8</v>
      </c>
      <c r="B23" s="1655" t="s">
        <v>161</v>
      </c>
      <c r="C23" s="1653"/>
      <c r="D23" s="1653"/>
      <c r="E23" s="1653"/>
      <c r="F23" s="1653"/>
      <c r="G23" s="1653"/>
      <c r="H23" s="1653"/>
      <c r="I23" s="1653"/>
      <c r="J23" s="1653"/>
      <c r="K23" s="1653"/>
      <c r="L23" s="1653"/>
      <c r="M23" s="1654"/>
    </row>
    <row r="24" spans="1:13" ht="14.4" x14ac:dyDescent="0.3">
      <c r="A24" s="1299" t="s">
        <v>135</v>
      </c>
      <c r="B24" s="1403">
        <f>+HLOOKUP('RESUMEN PB POTENCIA'!B6,'R ACT  70 MW_220 kV SHSF+BESS'!$C$15:$J$71,50,FALSE)</f>
        <v>7.8033227407376587E-2</v>
      </c>
      <c r="C24" s="1405">
        <f>+HLOOKUP('RESUMEN PB POTENCIA'!C6,'R ACT  70 MW_220 kV SHSF+BESS'!$C$15:$J$71,50,FALSE)</f>
        <v>7.5959684729603225E-2</v>
      </c>
      <c r="D24" s="1405">
        <f>+HLOOKUP('RESUMEN PB POTENCIA'!D6,'R ACT  70 MW_220 kV SHSF+BESS'!$C$15:$N$71,50,FALSE)</f>
        <v>7.8033227407376587E-2</v>
      </c>
      <c r="E24" s="1404">
        <f>+HLOOKUP('RESUMEN PB POTENCIA'!E6,'R ACT  120 MW_220 kV SHSF+BESS'!$C$15:$N$71,50,FALSE)</f>
        <v>8.5800409743601952E-2</v>
      </c>
      <c r="F24" s="1403">
        <f>+HLOOKUP('RESUMEN PB POTENCIA'!F6,'R ACT  120 MW_220 kV SHSF+BESS'!$C$15:$N$71,50,FALSE)</f>
        <v>8.5883944077247684E-2</v>
      </c>
      <c r="G24" s="1405">
        <f>+HLOOKUP('RESUMEN PB POTENCIA'!G6,'R ACT  120 MW_220 kV SHSF+BESS'!$C$15:$N$71,50,FALSE)</f>
        <v>8.4126505195752127E-2</v>
      </c>
      <c r="H24" s="1405">
        <f>+HLOOKUP('RESUMEN PB POTENCIA'!H6,'R ACT  120 MW_220 kV SHSF+BESS'!$C$15:$N$71,50,FALSE)</f>
        <v>8.6114823728443965E-2</v>
      </c>
      <c r="I24" s="1404">
        <f>+HLOOKUP('RESUMEN PB POTENCIA'!I6,'R ACT  120 MW_220 kV SHSF+BESS'!$C$15:$N$71,50,FALSE)</f>
        <v>8.5800409743601952E-2</v>
      </c>
      <c r="J24" s="1403">
        <f>+HLOOKUP('RESUMEN PB POTENCIA'!J6,'R ACT  150 MW_220 kV SHSF+BESS'!$C$15:$N$71,50,FALSE)</f>
        <v>8.7865805936576377E-2</v>
      </c>
      <c r="K24" s="1405">
        <f>+HLOOKUP('RESUMEN PB POTENCIA'!K6,'R ACT  150 MW_220 kV SHSF+BESS'!$C$15:$N$71,50,FALSE)</f>
        <v>8.5766325973769264E-2</v>
      </c>
      <c r="L24" s="1405">
        <f>+HLOOKUP('RESUMEN PB POTENCIA'!L6,'R ACT  150 MW_220 kV SHSF+BESS'!$C$15:$N$71,50,FALSE)</f>
        <v>8.7925957296840454E-2</v>
      </c>
      <c r="M24" s="1415">
        <f>+HLOOKUP('RESUMEN PB POTENCIA'!M6,'R ACT  150 MW_220 kV SHSF+BESS'!$C$15:$N$71,50,FALSE)</f>
        <v>8.7685485570236948E-2</v>
      </c>
    </row>
    <row r="25" spans="1:13" ht="14.4" x14ac:dyDescent="0.3">
      <c r="A25" s="1300" t="s">
        <v>136</v>
      </c>
      <c r="B25" s="1403">
        <f>+HLOOKUP('RESUMEN PB POTENCIA'!B6,'R ACT  70 MW_220 kV SHSF+BESS'!$C$15:$J$71,51,FALSE)</f>
        <v>0.28017154241931569</v>
      </c>
      <c r="C25" s="1406">
        <f>+HLOOKUP('RESUMEN PB POTENCIA'!C6,'R ACT  70 MW_220 kV SHSF+BESS'!$C$15:$J$71,51,FALSE)</f>
        <v>0.2727266670808759</v>
      </c>
      <c r="D25" s="1406">
        <f>+HLOOKUP('RESUMEN PB POTENCIA'!D6,'R ACT  70 MW_220 kV SHSF+BESS'!$C$15:$N$71,51,FALSE)</f>
        <v>0.28017154241931569</v>
      </c>
      <c r="E25" s="1404">
        <f>+HLOOKUP('RESUMEN PB POTENCIA'!E6,'R ACT  120 MW_220 kV SHSF+BESS'!$C$15:$N$71,51,FALSE)</f>
        <v>0.30687828338425027</v>
      </c>
      <c r="F25" s="1403">
        <f>+HLOOKUP('RESUMEN PB POTENCIA'!F6,'R ACT  120 MW_220 kV SHSF+BESS'!$C$15:$N$71,51,FALSE)</f>
        <v>0.30717705670001239</v>
      </c>
      <c r="G25" s="1406">
        <f>+HLOOKUP('RESUMEN PB POTENCIA'!G6,'R ACT  120 MW_220 kV SHSF+BESS'!$C$15:$N$71,51,FALSE)</f>
        <v>0.30089130784732343</v>
      </c>
      <c r="H25" s="1406">
        <f>+HLOOKUP('RESUMEN PB POTENCIA'!H6,'R ACT  120 MW_220 kV SHSF+BESS'!$C$15:$N$71,51,FALSE)</f>
        <v>0.30800283307146797</v>
      </c>
      <c r="I25" s="1404">
        <f>+HLOOKUP('RESUMEN PB POTENCIA'!I6,'R ACT  120 MW_220 kV SHSF+BESS'!$C$15:$N$71,51,FALSE)</f>
        <v>0.30687828338425027</v>
      </c>
      <c r="J25" s="1403">
        <f>+HLOOKUP('RESUMEN PB POTENCIA'!J6,'R ACT  150 MW_220 kV SHSF+BESS'!$C$15:$N$71,51,FALSE)</f>
        <v>0.31279456067791778</v>
      </c>
      <c r="K25" s="1406">
        <f>+HLOOKUP('RESUMEN PB POTENCIA'!K6,'R ACT  150 MW_220 kV SHSF+BESS'!$C$15:$N$71,51,FALSE)</f>
        <v>0.30532059619744212</v>
      </c>
      <c r="L25" s="1406">
        <f>+HLOOKUP('RESUMEN PB POTENCIA'!L6,'R ACT  150 MW_220 kV SHSF+BESS'!$C$15:$N$71,51,FALSE)</f>
        <v>0.31300869424338656</v>
      </c>
      <c r="M25" s="1415">
        <f>+HLOOKUP('RESUMEN PB POTENCIA'!M6,'R ACT  150 MW_220 kV SHSF+BESS'!$C$15:$N$71,51,FALSE)</f>
        <v>0.3121526359932329</v>
      </c>
    </row>
    <row r="26" spans="1:13" ht="14.4" x14ac:dyDescent="0.3">
      <c r="A26" s="1300" t="s">
        <v>137</v>
      </c>
      <c r="B26" s="1403">
        <f>+HLOOKUP('RESUMEN PB POTENCIA'!B6,'R ACT  70 MW_220 kV SHSF+BESS'!$C$15:$J$71,52,FALSE)</f>
        <v>0.12656238196145833</v>
      </c>
      <c r="C26" s="1406">
        <f>+HLOOKUP('RESUMEN PB POTENCIA'!C6,'R ACT  70 MW_220 kV SHSF+BESS'!$C$15:$J$71,52,FALSE)</f>
        <v>0.12319870746889297</v>
      </c>
      <c r="D26" s="1406">
        <f>+HLOOKUP('RESUMEN PB POTENCIA'!D6,'R ACT  70 MW_220 kV SHSF+BESS'!$C$15:$N$71,52,FALSE)</f>
        <v>0.12656238196145833</v>
      </c>
      <c r="E26" s="1404">
        <f>+HLOOKUP('RESUMEN PB POTENCIA'!E6,'R ACT  120 MW_220 kV SHSF+BESS'!$C$15:$N$71,52,FALSE)</f>
        <v>0.12462936003105003</v>
      </c>
      <c r="F26" s="1403">
        <f>+HLOOKUP('RESUMEN PB POTENCIA'!F6,'R ACT  120 MW_220 kV SHSF+BESS'!$C$15:$N$71,52,FALSE)</f>
        <v>0.12322916683914083</v>
      </c>
      <c r="G26" s="1406">
        <f>+HLOOKUP('RESUMEN PB POTENCIA'!G6,'R ACT  120 MW_220 kV SHSF+BESS'!$C$15:$N$71,52,FALSE)</f>
        <v>0.12075267165272266</v>
      </c>
      <c r="H26" s="1406">
        <f>+HLOOKUP('RESUMEN PB POTENCIA'!H6,'R ACT  120 MW_220 kV SHSF+BESS'!$C$15:$N$71,52,FALSE)</f>
        <v>0.12338000076555232</v>
      </c>
      <c r="I26" s="1404">
        <f>+HLOOKUP('RESUMEN PB POTENCIA'!I6,'R ACT  120 MW_220 kV SHSF+BESS'!$C$15:$N$71,52,FALSE)</f>
        <v>0.12462936003105003</v>
      </c>
      <c r="J26" s="1403">
        <f>+HLOOKUP('RESUMEN PB POTENCIA'!J6,'R ACT  150 MW_220 kV SHSF+BESS'!$C$15:$N$71,52,FALSE)</f>
        <v>0.1211879064128291</v>
      </c>
      <c r="K26" s="1406">
        <f>+HLOOKUP('RESUMEN PB POTENCIA'!K6,'R ACT  150 MW_220 kV SHSF+BESS'!$C$15:$N$71,52,FALSE)</f>
        <v>0.11808571079931207</v>
      </c>
      <c r="L26" s="1406">
        <f>+HLOOKUP('RESUMEN PB POTENCIA'!L6,'R ACT  150 MW_220 kV SHSF+BESS'!$C$15:$N$71,52,FALSE)</f>
        <v>0.12084435552085838</v>
      </c>
      <c r="M26" s="1415">
        <f>+HLOOKUP('RESUMEN PB POTENCIA'!M6,'R ACT  150 MW_220 kV SHSF+BESS'!$C$15:$N$71,52,FALSE)</f>
        <v>0.12189742441715042</v>
      </c>
    </row>
    <row r="27" spans="1:13" ht="14.4" x14ac:dyDescent="0.3">
      <c r="A27" s="1301" t="s">
        <v>141</v>
      </c>
      <c r="B27" s="1403">
        <f>+HLOOKUP('RESUMEN PB POTENCIA'!B6,'R ACT  70 MW_220 kV SHSF+BESS'!$C$15:$J$71,56,FALSE)</f>
        <v>0.51523284821184956</v>
      </c>
      <c r="C27" s="1406">
        <f>+HLOOKUP('RESUMEN PB POTENCIA'!C6,'R ACT  70 MW_220 kV SHSF+BESS'!$C$15:$J$71,56,FALSE)</f>
        <v>0.52811494072062781</v>
      </c>
      <c r="D27" s="1406">
        <f>+HLOOKUP('RESUMEN PB POTENCIA'!D6,'R ACT  70 MW_220 kV SHSF+BESS'!$C$15:$N$71,56,FALSE)</f>
        <v>0.51523284821184956</v>
      </c>
      <c r="E27" s="1404">
        <f>+HLOOKUP('RESUMEN PB POTENCIA'!E6,'R ACT  120 MW_220 kV SHSF+BESS'!$C$15:$N$71,56,FALSE)</f>
        <v>0.48269194684109784</v>
      </c>
      <c r="F27" s="1403">
        <f>+HLOOKUP('RESUMEN PB POTENCIA'!F6,'R ACT  120 MW_220 kV SHSF+BESS'!$C$15:$N$71,56,FALSE)</f>
        <v>0.4837098323835991</v>
      </c>
      <c r="G27" s="1406">
        <f>+HLOOKUP('RESUMEN PB POTENCIA'!G6,'R ACT  120 MW_220 kV SHSF+BESS'!$C$15:$N$71,56,FALSE)</f>
        <v>0.49422951530420189</v>
      </c>
      <c r="H27" s="1406">
        <f>+HLOOKUP('RESUMEN PB POTENCIA'!H6,'R ACT  120 MW_220 kV SHSF+BESS'!$C$15:$N$71,56,FALSE)</f>
        <v>0.48250234243453582</v>
      </c>
      <c r="I27" s="1404">
        <f>+HLOOKUP('RESUMEN PB POTENCIA'!I6,'R ACT  120 MW_220 kV SHSF+BESS'!$C$15:$N$71,56,FALSE)</f>
        <v>0.48269194684109784</v>
      </c>
      <c r="J27" s="1403">
        <f>+HLOOKUP('RESUMEN PB POTENCIA'!J6,'R ACT  150 MW_220 kV SHSF+BESS'!$C$15:$N$71,56,FALSE)</f>
        <v>0.47815172697267672</v>
      </c>
      <c r="K27" s="1406">
        <f>+HLOOKUP('RESUMEN PB POTENCIA'!K6,'R ACT  150 MW_220 kV SHSF+BESS'!$C$15:$N$71,56,FALSE)</f>
        <v>0.49082736702947649</v>
      </c>
      <c r="L27" s="1406">
        <f>+HLOOKUP('RESUMEN PB POTENCIA'!L6,'R ACT  150 MW_220 kV SHSF+BESS'!$C$15:$N$71,56,FALSE)</f>
        <v>0.47822099293891474</v>
      </c>
      <c r="M27" s="1415">
        <f>+HLOOKUP('RESUMEN PB POTENCIA'!M6,'R ACT  150 MW_220 kV SHSF+BESS'!$C$15:$N$71,56,FALSE)</f>
        <v>0.47826445401937967</v>
      </c>
    </row>
    <row r="28" spans="1:13" ht="13.8" thickBot="1" x14ac:dyDescent="0.3">
      <c r="A28" s="577" t="s">
        <v>160</v>
      </c>
      <c r="B28" s="1392" t="str">
        <f>+IF(SUM(B24:B27)=1,"OK","error")</f>
        <v>OK</v>
      </c>
      <c r="C28" s="1402" t="str">
        <f t="shared" ref="C28:E28" si="6">+IF(SUM(C24:C27)=1,"OK","error")</f>
        <v>OK</v>
      </c>
      <c r="D28" s="1402" t="str">
        <f t="shared" si="6"/>
        <v>OK</v>
      </c>
      <c r="E28" s="1397" t="str">
        <f t="shared" si="6"/>
        <v>OK</v>
      </c>
      <c r="F28" s="1392" t="str">
        <f>+IF(SUM(F24:F27)=1,"OK","error")</f>
        <v>OK</v>
      </c>
      <c r="G28" s="1402" t="str">
        <f t="shared" ref="G28:I28" si="7">+IF(SUM(G24:G27)=1,"OK","error")</f>
        <v>OK</v>
      </c>
      <c r="H28" s="1402" t="str">
        <f t="shared" si="7"/>
        <v>OK</v>
      </c>
      <c r="I28" s="1397" t="str">
        <f t="shared" si="7"/>
        <v>OK</v>
      </c>
      <c r="J28" s="1392" t="str">
        <f>+IF(SUM(J24:J27)=1,"OK","error")</f>
        <v>OK</v>
      </c>
      <c r="K28" s="1402" t="str">
        <f t="shared" ref="K28:M28" si="8">+IF(SUM(K24:K27)=1,"OK","error")</f>
        <v>OK</v>
      </c>
      <c r="L28" s="1402" t="str">
        <f t="shared" si="8"/>
        <v>OK</v>
      </c>
      <c r="M28" s="1411" t="str">
        <f t="shared" si="8"/>
        <v>OK</v>
      </c>
    </row>
    <row r="36" spans="1:3" x14ac:dyDescent="0.25">
      <c r="A36" s="578" t="s">
        <v>158</v>
      </c>
      <c r="B36" t="s">
        <v>162</v>
      </c>
      <c r="C36" s="481" t="s">
        <v>163</v>
      </c>
    </row>
    <row r="37" spans="1:3" x14ac:dyDescent="0.25">
      <c r="A37" s="578" t="s">
        <v>120</v>
      </c>
      <c r="B37" t="s">
        <v>162</v>
      </c>
      <c r="C37" t="s">
        <v>164</v>
      </c>
    </row>
    <row r="38" spans="1:3" x14ac:dyDescent="0.25">
      <c r="A38" s="578" t="s">
        <v>122</v>
      </c>
      <c r="B38" t="s">
        <v>162</v>
      </c>
      <c r="C38" t="s">
        <v>165</v>
      </c>
    </row>
    <row r="39" spans="1:3" x14ac:dyDescent="0.25">
      <c r="A39" s="578" t="s">
        <v>125</v>
      </c>
      <c r="B39" t="s">
        <v>162</v>
      </c>
      <c r="C39" t="s">
        <v>166</v>
      </c>
    </row>
    <row r="40" spans="1:3" x14ac:dyDescent="0.25">
      <c r="A40" s="578" t="s">
        <v>1775</v>
      </c>
      <c r="B40" t="s">
        <v>162</v>
      </c>
      <c r="C40" s="481" t="s">
        <v>167</v>
      </c>
    </row>
    <row r="41" spans="1:3" x14ac:dyDescent="0.25">
      <c r="A41" s="578" t="s">
        <v>121</v>
      </c>
      <c r="B41" t="s">
        <v>162</v>
      </c>
      <c r="C41" t="s">
        <v>168</v>
      </c>
    </row>
    <row r="42" spans="1:3" x14ac:dyDescent="0.25">
      <c r="A42" s="578" t="s">
        <v>123</v>
      </c>
      <c r="B42" t="s">
        <v>162</v>
      </c>
      <c r="C42" t="s">
        <v>169</v>
      </c>
    </row>
    <row r="43" spans="1:3" x14ac:dyDescent="0.25">
      <c r="A43" s="578" t="s">
        <v>170</v>
      </c>
      <c r="B43" t="s">
        <v>162</v>
      </c>
      <c r="C43" t="s">
        <v>171</v>
      </c>
    </row>
    <row r="44" spans="1:3" x14ac:dyDescent="0.25">
      <c r="A44" s="578" t="s">
        <v>124</v>
      </c>
      <c r="B44" t="s">
        <v>162</v>
      </c>
      <c r="C44" t="s">
        <v>114</v>
      </c>
    </row>
    <row r="45" spans="1:3" x14ac:dyDescent="0.25">
      <c r="A45" s="578" t="s">
        <v>172</v>
      </c>
      <c r="B45" t="s">
        <v>173</v>
      </c>
      <c r="C45" t="s">
        <v>174</v>
      </c>
    </row>
    <row r="46" spans="1:3" x14ac:dyDescent="0.25">
      <c r="A46" s="578" t="s">
        <v>128</v>
      </c>
      <c r="C46" t="s">
        <v>175</v>
      </c>
    </row>
  </sheetData>
  <mergeCells count="2">
    <mergeCell ref="A5:M5"/>
    <mergeCell ref="B23:M23"/>
  </mergeCell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9F17383-3671-4756-A4FA-9DDF908AA611}">
          <x14:formula1>
            <xm:f>'R ACT  70 MW_220 kV SHSF+BESS'!$C$15:$N$15</xm:f>
          </x14:formula1>
          <xm:sqref>B6:M6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F0301E-A1AE-4A3D-BFFF-43C3F92A23BA}">
  <dimension ref="A1:N71"/>
  <sheetViews>
    <sheetView topLeftCell="C23" zoomScale="70" zoomScaleNormal="70" workbookViewId="0">
      <selection activeCell="N56" sqref="N56"/>
    </sheetView>
  </sheetViews>
  <sheetFormatPr baseColWidth="10" defaultColWidth="11.44140625" defaultRowHeight="13.2" x14ac:dyDescent="0.25"/>
  <cols>
    <col min="2" max="2" width="91.88671875" customWidth="1"/>
    <col min="3" max="3" width="24" customWidth="1"/>
    <col min="4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2.88671875" customWidth="1"/>
    <col min="12" max="28" width="21.5546875" customWidth="1"/>
  </cols>
  <sheetData>
    <row r="1" spans="1:14" ht="21" x14ac:dyDescent="0.4">
      <c r="A1" s="1658" t="s">
        <v>176</v>
      </c>
      <c r="B1" s="1658"/>
      <c r="C1" s="1658"/>
      <c r="D1" s="1658"/>
      <c r="E1" s="1658"/>
      <c r="F1" s="1658"/>
      <c r="G1" s="1658"/>
      <c r="H1" s="1658"/>
      <c r="I1" s="1658"/>
    </row>
    <row r="2" spans="1:14" x14ac:dyDescent="0.25">
      <c r="A2" s="484"/>
      <c r="B2" s="484"/>
    </row>
    <row r="3" spans="1:14" ht="27.75" customHeight="1" x14ac:dyDescent="0.3">
      <c r="C3" s="541" t="s">
        <v>177</v>
      </c>
      <c r="E3" s="1659" t="s">
        <v>178</v>
      </c>
      <c r="F3" s="1660"/>
      <c r="G3" s="1659" t="s">
        <v>1744</v>
      </c>
      <c r="H3" s="1660"/>
      <c r="I3" s="1661" t="s">
        <v>179</v>
      </c>
      <c r="J3" s="1662"/>
      <c r="K3" s="276" t="s">
        <v>180</v>
      </c>
    </row>
    <row r="4" spans="1:14" ht="17.399999999999999" x14ac:dyDescent="0.3">
      <c r="C4" s="501" t="s">
        <v>148</v>
      </c>
      <c r="E4" s="276" t="s">
        <v>135</v>
      </c>
      <c r="F4" s="4">
        <f>+VLOOKUP(EDATE($C$5,-HLOOKUP(E4,Indexadores!$K$2:$R$3,2,FALSE)),Indexadores!$A$2:$I$80,2,FALSE)</f>
        <v>0.37877763047536589</v>
      </c>
      <c r="G4" s="276" t="s">
        <v>135</v>
      </c>
      <c r="H4" s="4">
        <f>+VLOOKUP(EDATE(DATE(2024,1,1),-HLOOKUP(E4,Indexadores!$K$2:$R$3,2,FALSE)),Indexadores!$A$2:$I$80,2,FALSE)</f>
        <v>0.37877763047536589</v>
      </c>
      <c r="I4" s="276" t="s">
        <v>135</v>
      </c>
      <c r="J4" s="10">
        <f t="shared" ref="J4:J11" si="0">+IF(OR(H4="N/A",F4="N/A"),0,F4/H4)</f>
        <v>1</v>
      </c>
      <c r="K4" s="10" t="str">
        <f>+IF(AND(F4="N/A",'RESUMEN 70 MW_220kV SHSF+BESS'!C102&gt;0),"REVISAR ASIGNACION INDEX","OK")</f>
        <v>OK</v>
      </c>
    </row>
    <row r="5" spans="1:14" ht="18.75" customHeight="1" x14ac:dyDescent="0.3">
      <c r="B5" s="540"/>
      <c r="C5" s="1302">
        <f>+'RESUMEN PB POTENCIA'!$A$3</f>
        <v>45292</v>
      </c>
      <c r="E5" s="276" t="s">
        <v>136</v>
      </c>
      <c r="F5" s="4">
        <f>+VLOOKUP(EDATE($C$5,-HLOOKUP(E5,Indexadores!$K$2:$R$3,2,FALSE)),Indexadores!$A$2:$I$80,3,FALSE)</f>
        <v>0.96</v>
      </c>
      <c r="G5" s="276" t="s">
        <v>136</v>
      </c>
      <c r="H5" s="4">
        <f>+VLOOKUP(EDATE(DATE(2024,10,1),-HLOOKUP(E5,Indexadores!$K$2:$R$3,2,FALSE)),Indexadores!$A$2:$I$80,3,FALSE)</f>
        <v>0.96</v>
      </c>
      <c r="I5" s="276" t="s">
        <v>136</v>
      </c>
      <c r="J5" s="10">
        <f t="shared" si="0"/>
        <v>1</v>
      </c>
      <c r="K5" s="10" t="str">
        <f>+IF(AND(F5="N/A",'RESUMEN 70 MW_220kV SHSF+BESS'!C103&gt;0),"REVISAR ASIGNACION INDEX","OK")</f>
        <v>OK</v>
      </c>
    </row>
    <row r="6" spans="1:14" ht="14.4" x14ac:dyDescent="0.25">
      <c r="C6" s="206"/>
      <c r="D6" s="1303"/>
      <c r="E6" s="276" t="s">
        <v>137</v>
      </c>
      <c r="F6" s="4">
        <f>+VLOOKUP(EDATE($C$5,-HLOOKUP(E6,Indexadores!$K$2:$R$3,2,FALSE)),Indexadores!$A$2:$I$80,4,FALSE)</f>
        <v>253.86</v>
      </c>
      <c r="G6" s="276" t="s">
        <v>137</v>
      </c>
      <c r="H6" s="4">
        <f>+VLOOKUP(EDATE(DATE(2024,1,1),-HLOOKUP(E6,Indexadores!$K$2:$R$3,2,FALSE)),Indexadores!$A$2:$I$80,4,FALSE)</f>
        <v>253.86</v>
      </c>
      <c r="I6" s="276" t="s">
        <v>137</v>
      </c>
      <c r="J6" s="10">
        <f t="shared" si="0"/>
        <v>1</v>
      </c>
      <c r="K6" s="10" t="str">
        <f>+IF(AND(F6="N/A",'RESUMEN 70 MW_220kV SHSF+BESS'!C104&gt;0),"REVISAR ASIGNACION INDEX","OK")</f>
        <v>OK</v>
      </c>
    </row>
    <row r="7" spans="1:14" ht="14.4" x14ac:dyDescent="0.25">
      <c r="B7" s="1659" t="s">
        <v>181</v>
      </c>
      <c r="C7" s="1660"/>
      <c r="D7" s="1303"/>
      <c r="E7" s="276" t="s">
        <v>138</v>
      </c>
      <c r="F7" s="4" t="str">
        <f>+VLOOKUP(EDATE($C$5,-HLOOKUP(E7,Indexadores!$K$2:$R$3,2,FALSE)),Indexadores!$A$2:$I$80,5,FALSE)</f>
        <v>N/A</v>
      </c>
      <c r="G7" s="276" t="s">
        <v>138</v>
      </c>
      <c r="H7" s="4" t="str">
        <f>+VLOOKUP(EDATE(DATE(2024,1,1),-HLOOKUP(E7,Indexadores!$K$2:$R$3,2,FALSE)),Indexadores!$A$2:$I$80,5,FALSE)</f>
        <v>N/A</v>
      </c>
      <c r="I7" s="276" t="s">
        <v>138</v>
      </c>
      <c r="J7" s="10">
        <f t="shared" si="0"/>
        <v>0</v>
      </c>
      <c r="K7" s="10" t="str">
        <f>+IF(AND(F7="N/A",'RESUMEN 70 MW_220kV SHSF+BESS'!C105&gt;0),"REVISAR ASIGNACION INDEX","OK")</f>
        <v>OK</v>
      </c>
    </row>
    <row r="8" spans="1:14" ht="14.4" x14ac:dyDescent="0.25">
      <c r="B8" s="359" t="s">
        <v>182</v>
      </c>
      <c r="C8" s="1438">
        <f>+'RESUMEN 70 MW_220kV SHSF+BESS'!B82</f>
        <v>9.0910000000000001E-3</v>
      </c>
      <c r="D8" s="1303"/>
      <c r="E8" s="276" t="s">
        <v>139</v>
      </c>
      <c r="F8" s="4" t="str">
        <f>+VLOOKUP(EDATE($C$5,-HLOOKUP(E8,Indexadores!$K$2:$R$3,2,FALSE)),Indexadores!$A$2:$I$80,6,FALSE)</f>
        <v>N/A</v>
      </c>
      <c r="G8" s="276" t="s">
        <v>139</v>
      </c>
      <c r="H8" s="4" t="str">
        <f>+VLOOKUP(EDATE(DATE(2024,10,1),-HLOOKUP(E8,Indexadores!$K$2:$R$3,2,FALSE)),Indexadores!$A$2:$I$80,6,FALSE)</f>
        <v>N/A</v>
      </c>
      <c r="I8" s="276" t="s">
        <v>139</v>
      </c>
      <c r="J8" s="10">
        <f t="shared" si="0"/>
        <v>0</v>
      </c>
      <c r="K8" s="10" t="str">
        <f>+IF(AND(F8="N/A",'RESUMEN 70 MW_220kV SHSF+BESS'!C106&gt;0),"REVISAR ASIGNACION INDEX","OK")</f>
        <v>OK</v>
      </c>
    </row>
    <row r="9" spans="1:14" ht="14.4" x14ac:dyDescent="0.25">
      <c r="B9" s="359" t="s">
        <v>183</v>
      </c>
      <c r="C9" s="1438">
        <f>+'RESUMEN 70 MW_220kV SHSF+BESS'!B83</f>
        <v>8.1379999999999994E-3</v>
      </c>
      <c r="D9" s="1303"/>
      <c r="E9" s="276" t="s">
        <v>140</v>
      </c>
      <c r="F9" s="4" t="str">
        <f>+VLOOKUP(EDATE($C$5,-HLOOKUP(E9,Indexadores!$K$2:$R$3,2,FALSE)),Indexadores!$A$2:$I$80,7,FALSE)</f>
        <v>N/A</v>
      </c>
      <c r="G9" s="276" t="s">
        <v>140</v>
      </c>
      <c r="H9" s="4" t="str">
        <f>+VLOOKUP(EDATE(DATE(2024,10,1),-HLOOKUP(E9,Indexadores!$K$2:$R$3,2,FALSE)),Indexadores!$A$2:$I$80,7,FALSE)</f>
        <v>N/A</v>
      </c>
      <c r="I9" s="276" t="s">
        <v>140</v>
      </c>
      <c r="J9" s="10">
        <f t="shared" si="0"/>
        <v>0</v>
      </c>
      <c r="K9" s="10" t="str">
        <f>+IF(AND(F9="N/A",'RESUMEN 70 MW_220kV SHSF+BESS'!C107&gt;0),"REVISAR ASIGNACION INDEX","OK")</f>
        <v>OK</v>
      </c>
    </row>
    <row r="10" spans="1:14" ht="14.4" x14ac:dyDescent="0.25">
      <c r="B10" s="359" t="s">
        <v>184</v>
      </c>
      <c r="C10" s="1438">
        <f>+'RESUMEN 70 MW_220kV SHSF+BESS'!B84</f>
        <v>8.0569999999999999E-3</v>
      </c>
      <c r="D10" s="1303"/>
      <c r="E10" s="276" t="s">
        <v>141</v>
      </c>
      <c r="F10" s="4">
        <f>+VLOOKUP(EDATE($C$5,-HLOOKUP(E10,Indexadores!$K$2:$R$3,2,FALSE)),Indexadores!$A$2:$I$80,8,FALSE)</f>
        <v>101.59</v>
      </c>
      <c r="G10" s="276" t="s">
        <v>141</v>
      </c>
      <c r="H10" s="4">
        <f>+VLOOKUP(EDATE(DATE(2024,1,1),-HLOOKUP(E10,Indexadores!$K$2:$R$3,2,FALSE)),Indexadores!$A$2:$I$80,8,FALSE)</f>
        <v>101.59</v>
      </c>
      <c r="I10" s="276" t="s">
        <v>141</v>
      </c>
      <c r="J10" s="10">
        <f t="shared" si="0"/>
        <v>1</v>
      </c>
      <c r="K10" s="10" t="str">
        <f>+IF(AND(F10="N/A",'RESUMEN 70 MW_220kV SHSF+BESS'!C108&gt;0),"REVISAR ASIGNACION INDEX","OK")</f>
        <v>OK</v>
      </c>
    </row>
    <row r="11" spans="1:14" ht="14.4" x14ac:dyDescent="0.25">
      <c r="B11" s="1438" t="s">
        <v>185</v>
      </c>
      <c r="C11" s="1438">
        <f>+'RESUMEN 70 MW_220kV SHSF+BESS'!B85</f>
        <v>1.1000000000000001</v>
      </c>
      <c r="D11" s="1303"/>
      <c r="E11" s="276" t="s">
        <v>145</v>
      </c>
      <c r="F11" s="4">
        <f>+VLOOKUP(EDATE($C$5,-HLOOKUP(E11,Indexadores!$K$2:$R$3,2,FALSE)),Indexadores!$A$2:$I$80,9,FALSE)</f>
        <v>886.61</v>
      </c>
      <c r="G11" s="276" t="s">
        <v>145</v>
      </c>
      <c r="H11" s="9">
        <f>+VLOOKUP(EDATE(DATE(2024,1,1),-HLOOKUP(E11,Indexadores!$K$2:$R$3,2,FALSE)),Indexadores!$A$2:$I$80,9,FALSE)</f>
        <v>886.61</v>
      </c>
      <c r="I11" s="276" t="s">
        <v>145</v>
      </c>
      <c r="J11" s="10">
        <f t="shared" si="0"/>
        <v>1</v>
      </c>
      <c r="K11" s="10" t="str">
        <f>+IF(AND(F11="N/A",'RESUMEN 70 MW_220kV SHSF+BESS'!C109&gt;0),"REVISAR ASIGNACION INDEX","OK")</f>
        <v>OK</v>
      </c>
    </row>
    <row r="12" spans="1:14" ht="17.399999999999999" x14ac:dyDescent="0.3">
      <c r="B12" s="359" t="s">
        <v>186</v>
      </c>
      <c r="C12" s="1438">
        <f>+'RESUMEN 70 MW_220kV SHSF+BESS'!B86</f>
        <v>1.0488090000000001</v>
      </c>
      <c r="D12" s="1303"/>
      <c r="F12" s="547"/>
      <c r="G12" t="s">
        <v>187</v>
      </c>
      <c r="H12" s="560" t="s">
        <v>188</v>
      </c>
    </row>
    <row r="13" spans="1:14" ht="14.4" x14ac:dyDescent="0.25">
      <c r="B13" s="474"/>
      <c r="C13" s="3"/>
      <c r="D13" s="1303"/>
    </row>
    <row r="14" spans="1:14" ht="24.6" x14ac:dyDescent="0.4">
      <c r="B14" s="507" t="s">
        <v>189</v>
      </c>
      <c r="C14" s="3"/>
      <c r="D14" s="1303"/>
    </row>
    <row r="15" spans="1:14" ht="44.25" customHeight="1" x14ac:dyDescent="0.3">
      <c r="B15" s="485" t="s">
        <v>190</v>
      </c>
      <c r="C15" s="445" t="s">
        <v>191</v>
      </c>
      <c r="D15" s="445" t="s">
        <v>150</v>
      </c>
      <c r="E15" s="445" t="s">
        <v>192</v>
      </c>
      <c r="F15" s="445" t="s">
        <v>193</v>
      </c>
      <c r="G15" s="445" t="s">
        <v>151</v>
      </c>
      <c r="H15" s="445" t="s">
        <v>194</v>
      </c>
      <c r="I15" s="445" t="s">
        <v>195</v>
      </c>
      <c r="J15" s="445" t="s">
        <v>196</v>
      </c>
      <c r="K15" s="445" t="s">
        <v>152</v>
      </c>
      <c r="L15" s="445" t="s">
        <v>197</v>
      </c>
      <c r="M15" s="445" t="s">
        <v>198</v>
      </c>
      <c r="N15" s="445" t="s">
        <v>153</v>
      </c>
    </row>
    <row r="16" spans="1:14" ht="23.25" customHeight="1" x14ac:dyDescent="0.3">
      <c r="B16" s="1423" t="s">
        <v>199</v>
      </c>
    </row>
    <row r="17" spans="2:14" ht="23.25" customHeight="1" x14ac:dyDescent="0.3">
      <c r="B17" s="469"/>
    </row>
    <row r="18" spans="2:14" ht="23.25" customHeight="1" x14ac:dyDescent="0.3">
      <c r="B18" s="469"/>
    </row>
    <row r="19" spans="2:14" x14ac:dyDescent="0.25">
      <c r="B19" s="202" t="s">
        <v>40</v>
      </c>
    </row>
    <row r="20" spans="2:14" x14ac:dyDescent="0.25">
      <c r="B20" s="1643" t="str">
        <f>+'RESUMEN 70 MW_220kV SHSF+BESS'!B64</f>
        <v xml:space="preserve">Sistema Hibrido Central Solar Fotovoltaica </v>
      </c>
      <c r="C20" s="1644">
        <f>+'RESUMEN 70 MW_220kV SHSF+BESS'!C64</f>
        <v>70</v>
      </c>
      <c r="D20" s="1644">
        <f>+'RESUMEN 70 MW_220kV SHSF+BESS'!D64</f>
        <v>70</v>
      </c>
      <c r="E20" s="1644">
        <f>+'RESUMEN 70 MW_220kV SHSF+BESS'!E64</f>
        <v>70</v>
      </c>
      <c r="F20" s="1644">
        <f>+'RESUMEN 70 MW_220kV SHSF+BESS'!F64</f>
        <v>70</v>
      </c>
      <c r="G20" s="1644">
        <f>+'RESUMEN 70 MW_220kV SHSF+BESS'!G64</f>
        <v>70</v>
      </c>
      <c r="H20" s="1644">
        <f>+'RESUMEN 70 MW_220kV SHSF+BESS'!H64</f>
        <v>70</v>
      </c>
      <c r="I20" s="1644">
        <f>+'RESUMEN 70 MW_220kV SHSF+BESS'!I64</f>
        <v>70</v>
      </c>
      <c r="J20" s="1644">
        <f>+'RESUMEN 70 MW_220kV SHSF+BESS'!J64</f>
        <v>70</v>
      </c>
      <c r="K20" s="1644">
        <f>+'RESUMEN 70 MW_220kV SHSF+BESS'!K64</f>
        <v>70</v>
      </c>
      <c r="L20" s="1644">
        <f>+'RESUMEN 70 MW_220kV SHSF+BESS'!L64</f>
        <v>70</v>
      </c>
      <c r="M20" s="1644">
        <f>+'RESUMEN 70 MW_220kV SHSF+BESS'!M64</f>
        <v>70</v>
      </c>
      <c r="N20" s="1644">
        <f>+'RESUMEN 70 MW_220kV SHSF+BESS'!N64</f>
        <v>70</v>
      </c>
    </row>
    <row r="21" spans="2:14" x14ac:dyDescent="0.25">
      <c r="B21" s="1643" t="str">
        <f>+'RESUMEN 70 MW_220kV SHSF+BESS'!B65</f>
        <v>Sistema Hibrido  BESS</v>
      </c>
      <c r="C21" s="1644">
        <f>+'RESUMEN 70 MW_220kV SHSF+BESS'!C65</f>
        <v>61.443843999999999</v>
      </c>
      <c r="D21" s="1644">
        <f>+'RESUMEN 70 MW_220kV SHSF+BESS'!D65</f>
        <v>61.443843999999999</v>
      </c>
      <c r="E21" s="1644">
        <f>+'RESUMEN 70 MW_220kV SHSF+BESS'!E65</f>
        <v>61.443843999999999</v>
      </c>
      <c r="F21" s="1644">
        <f>+'RESUMEN 70 MW_220kV SHSF+BESS'!F65</f>
        <v>61.443843999999999</v>
      </c>
      <c r="G21" s="1644">
        <f>+'RESUMEN 70 MW_220kV SHSF+BESS'!G65</f>
        <v>61.443843999999999</v>
      </c>
      <c r="H21" s="1644">
        <f>+'RESUMEN 70 MW_220kV SHSF+BESS'!H65</f>
        <v>61.443843999999999</v>
      </c>
      <c r="I21" s="1644">
        <f>+'RESUMEN 70 MW_220kV SHSF+BESS'!I65</f>
        <v>61.443843999999999</v>
      </c>
      <c r="J21" s="1644">
        <f>+'RESUMEN 70 MW_220kV SHSF+BESS'!J65</f>
        <v>61.443843999999999</v>
      </c>
      <c r="K21" s="1644">
        <f>+'RESUMEN 70 MW_220kV SHSF+BESS'!K65</f>
        <v>61.443843999999999</v>
      </c>
      <c r="L21" s="1644">
        <f>+'RESUMEN 70 MW_220kV SHSF+BESS'!L65</f>
        <v>61.443843999999999</v>
      </c>
      <c r="M21" s="1644">
        <f>+'RESUMEN 70 MW_220kV SHSF+BESS'!M65</f>
        <v>61.443843999999999</v>
      </c>
      <c r="N21" s="1644">
        <f>+'RESUMEN 70 MW_220kV SHSF+BESS'!N65</f>
        <v>61.443843999999999</v>
      </c>
    </row>
    <row r="22" spans="2:14" x14ac:dyDescent="0.25">
      <c r="B22" s="202"/>
    </row>
    <row r="23" spans="2:14" x14ac:dyDescent="0.25">
      <c r="B23" s="488" t="s">
        <v>200</v>
      </c>
      <c r="C23" s="486">
        <f>+('RESUMEN 70 MW_220kV SHSF+BESS'!C67+'RESUMEN 70 MW_220kV SHSF+BESS'!C69)*(SUMPRODUCT($J$4:$J$9,'RESUMEN 70 MW_220kV SHSF+BESS'!C116:C121)+$J$10/$J$11*'RESUMEN 70 MW_220kV SHSF+BESS'!C122)</f>
        <v>1475.5400340318247</v>
      </c>
      <c r="D23" s="486">
        <f>+('RESUMEN 70 MW_220kV SHSF+BESS'!D67+'RESUMEN 70 MW_220kV SHSF+BESS'!D69)*(SUMPRODUCT($J$4:$J$9,'RESUMEN 70 MW_220kV SHSF+BESS'!D116:D121)+$J$10/$J$11*'RESUMEN 70 MW_220kV SHSF+BESS'!D122)</f>
        <v>1504.7544275285532</v>
      </c>
      <c r="E23" s="486">
        <f>+('RESUMEN 70 MW_220kV SHSF+BESS'!E67+'RESUMEN 70 MW_220kV SHSF+BESS'!E69)*(SUMPRODUCT($J$4:$J$9,'RESUMEN 70 MW_220kV SHSF+BESS'!E116:E121)+$J$10/$J$11*'RESUMEN 70 MW_220kV SHSF+BESS'!E122)</f>
        <v>1546.9609075322714</v>
      </c>
      <c r="F23" s="486">
        <f>+('RESUMEN 70 MW_220kV SHSF+BESS'!F67+'RESUMEN 70 MW_220kV SHSF+BESS'!F69)*(SUMPRODUCT($J$4:$J$9,'RESUMEN 70 MW_220kV SHSF+BESS'!F116:F121)+$J$10/$J$11*'RESUMEN 70 MW_220kV SHSF+BESS'!F122)</f>
        <v>1504.8870154959432</v>
      </c>
      <c r="G23" s="486">
        <f>+('RESUMEN 70 MW_220kV SHSF+BESS'!G67+'RESUMEN 70 MW_220kV SHSF+BESS'!G69)*(SUMPRODUCT($J$4:$J$9,'RESUMEN 70 MW_220kV SHSF+BESS'!G116:G121)+$J$10/$J$11*'RESUMEN 70 MW_220kV SHSF+BESS'!G122)</f>
        <v>1547.6465841496652</v>
      </c>
      <c r="H23" s="486">
        <f>+('RESUMEN 70 MW_220kV SHSF+BESS'!H67+'RESUMEN 70 MW_220kV SHSF+BESS'!H69)*(SUMPRODUCT($J$4:$J$9,'RESUMEN 70 MW_220kV SHSF+BESS'!H116:H121)+$J$10/$J$11*'RESUMEN 70 MW_220kV SHSF+BESS'!H122)</f>
        <v>1547.6476730417876</v>
      </c>
      <c r="I23" s="486">
        <f>+('RESUMEN 70 MW_220kV SHSF+BESS'!I67+'RESUMEN 70 MW_220kV SHSF+BESS'!I69)*(SUMPRODUCT($J$4:$J$9,'RESUMEN 70 MW_220kV SHSF+BESS'!I116:I121)+$J$10/$J$11*'RESUMEN 70 MW_220kV SHSF+BESS'!I122)</f>
        <v>1548.3808472009175</v>
      </c>
      <c r="J23" s="486">
        <f>+('RESUMEN 70 MW_220kV SHSF+BESS'!J67+'RESUMEN 70 MW_220kV SHSF+BESS'!J69)*(SUMPRODUCT($J$4:$J$9,'RESUMEN 70 MW_220kV SHSF+BESS'!J116:J121)+$J$10/$J$11*'RESUMEN 70 MW_220kV SHSF+BESS'!J122)</f>
        <v>1546.9609075322714</v>
      </c>
      <c r="K23" s="486">
        <f>+('RESUMEN 70 MW_220kV SHSF+BESS'!K67+'RESUMEN 70 MW_220kV SHSF+BESS'!K69)*(SUMPRODUCT($J$4:$J$9,'RESUMEN 70 MW_220kV SHSF+BESS'!K116:K121)+$J$10/$J$11*'RESUMEN 70 MW_220kV SHSF+BESS'!K122)</f>
        <v>1512.3663745749739</v>
      </c>
      <c r="L23" s="486">
        <f>+('RESUMEN 70 MW_220kV SHSF+BESS'!L67+'RESUMEN 70 MW_220kV SHSF+BESS'!L69)*(SUMPRODUCT($J$4:$J$9,'RESUMEN 70 MW_220kV SHSF+BESS'!L116:L121)+$J$10/$J$11*'RESUMEN 70 MW_220kV SHSF+BESS'!L122)</f>
        <v>1512.5902453147082</v>
      </c>
      <c r="M23" s="486">
        <f>+('RESUMEN 70 MW_220kV SHSF+BESS'!M67+'RESUMEN 70 MW_220kV SHSF+BESS'!M69)*(SUMPRODUCT($J$4:$J$9,'RESUMEN 70 MW_220kV SHSF+BESS'!M116:M121)+$J$10/$J$11*'RESUMEN 70 MW_220kV SHSF+BESS'!M122)</f>
        <v>1511.3556701570326</v>
      </c>
      <c r="N23" s="486">
        <f>+('RESUMEN 70 MW_220kV SHSF+BESS'!N67+'RESUMEN 70 MW_220kV SHSF+BESS'!N69)*(SUMPRODUCT($J$4:$J$9,'RESUMEN 70 MW_220kV SHSF+BESS'!N116:N121)+$J$10/$J$11*'RESUMEN 70 MW_220kV SHSF+BESS'!N122)</f>
        <v>1511.5789801378344</v>
      </c>
    </row>
    <row r="24" spans="2:14" x14ac:dyDescent="0.25">
      <c r="B24" s="205"/>
      <c r="C24" s="427"/>
      <c r="D24" s="427"/>
      <c r="E24" s="427"/>
      <c r="F24" s="427"/>
      <c r="G24" s="427"/>
      <c r="H24" s="427"/>
      <c r="I24" s="427"/>
      <c r="J24" s="427"/>
      <c r="K24" s="427"/>
      <c r="L24" s="427"/>
      <c r="M24" s="427"/>
      <c r="N24" s="427"/>
    </row>
    <row r="25" spans="2:14" x14ac:dyDescent="0.25">
      <c r="B25" s="488" t="s">
        <v>201</v>
      </c>
      <c r="C25" s="486">
        <f>+'RESUMEN 70 MW_220kV SHSF+BESS'!C71*(SUMPRODUCT($J$4:$J$9,'RESUMEN 70 MW_220kV SHSF+BESS'!C124:C129)+$J$10/$J$11*'RESUMEN 70 MW_220kV SHSF+BESS'!C130)</f>
        <v>71.067579268759857</v>
      </c>
      <c r="D25" s="486">
        <f>+'RESUMEN 70 MW_220kV SHSF+BESS'!D71*(SUMPRODUCT($J$4:$J$9,'RESUMEN 70 MW_220kV SHSF+BESS'!D124:D129)+$J$10/$J$11*'RESUMEN 70 MW_220kV SHSF+BESS'!D130)</f>
        <v>69.865589356445057</v>
      </c>
      <c r="E25" s="486">
        <f>+'RESUMEN 70 MW_220kV SHSF+BESS'!E71*(SUMPRODUCT($J$4:$J$9,'RESUMEN 70 MW_220kV SHSF+BESS'!E124:E129)+$J$10/$J$11*'RESUMEN 70 MW_220kV SHSF+BESS'!E130)</f>
        <v>76.646102731322145</v>
      </c>
      <c r="F25" s="486">
        <f>+'RESUMEN 70 MW_220kV SHSF+BESS'!F71*(SUMPRODUCT($J$4:$J$9,'RESUMEN 70 MW_220kV SHSF+BESS'!F124:F129)+$J$10/$J$11*'RESUMEN 70 MW_220kV SHSF+BESS'!F130)</f>
        <v>72.344440470039117</v>
      </c>
      <c r="G25" s="486">
        <f>+'RESUMEN 70 MW_220kV SHSF+BESS'!G71*(SUMPRODUCT($J$4:$J$9,'RESUMEN 70 MW_220kV SHSF+BESS'!G124:G129)+$J$10/$J$11*'RESUMEN 70 MW_220kV SHSF+BESS'!G130)</f>
        <v>74.628131294868169</v>
      </c>
      <c r="H25" s="486">
        <f>+'RESUMEN 70 MW_220kV SHSF+BESS'!H71*(SUMPRODUCT($J$4:$J$9,'RESUMEN 70 MW_220kV SHSF+BESS'!H124:H129)+$J$10/$J$11*'RESUMEN 70 MW_220kV SHSF+BESS'!H130)</f>
        <v>74.652383321931708</v>
      </c>
      <c r="I25" s="486">
        <f>+'RESUMEN 70 MW_220kV SHSF+BESS'!I71*(SUMPRODUCT($J$4:$J$9,'RESUMEN 70 MW_220kV SHSF+BESS'!I124:I129)+$J$10/$J$11*'RESUMEN 70 MW_220kV SHSF+BESS'!I130)</f>
        <v>72.489624294979734</v>
      </c>
      <c r="J25" s="486">
        <f>+'RESUMEN 70 MW_220kV SHSF+BESS'!J71*(SUMPRODUCT($J$4:$J$9,'RESUMEN 70 MW_220kV SHSF+BESS'!J124:J129)+$J$10/$J$11*'RESUMEN 70 MW_220kV SHSF+BESS'!J130)</f>
        <v>76.646102731322145</v>
      </c>
      <c r="K25" s="486">
        <f>+'RESUMEN 70 MW_220kV SHSF+BESS'!K71*(SUMPRODUCT($J$4:$J$9,'RESUMEN 70 MW_220kV SHSF+BESS'!K124:K129)+$J$10/$J$11*'RESUMEN 70 MW_220kV SHSF+BESS'!K130)</f>
        <v>73.194515996845297</v>
      </c>
      <c r="L25" s="486">
        <f>+'RESUMEN 70 MW_220kV SHSF+BESS'!L71*(SUMPRODUCT($J$4:$J$9,'RESUMEN 70 MW_220kV SHSF+BESS'!L124:L129)+$J$10/$J$11*'RESUMEN 70 MW_220kV SHSF+BESS'!L130)</f>
        <v>73.043222466392493</v>
      </c>
      <c r="M25" s="486">
        <f>+'RESUMEN 70 MW_220kV SHSF+BESS'!M71*(SUMPRODUCT($J$4:$J$9,'RESUMEN 70 MW_220kV SHSF+BESS'!M124:M129)+$J$10/$J$11*'RESUMEN 70 MW_220kV SHSF+BESS'!M130)</f>
        <v>71.594207030974005</v>
      </c>
      <c r="N25" s="486">
        <f>+'RESUMEN 70 MW_220kV SHSF+BESS'!N71*(SUMPRODUCT($J$4:$J$9,'RESUMEN 70 MW_220kV SHSF+BESS'!N124:N129)+$J$10/$J$11*'RESUMEN 70 MW_220kV SHSF+BESS'!N130)</f>
        <v>71.459221879756328</v>
      </c>
    </row>
    <row r="26" spans="2:14" x14ac:dyDescent="0.25">
      <c r="B26" s="205"/>
      <c r="C26" s="427"/>
      <c r="D26" s="427"/>
      <c r="E26" s="427"/>
      <c r="F26" s="427"/>
      <c r="G26" s="427"/>
      <c r="H26" s="427"/>
      <c r="I26" s="427"/>
      <c r="J26" s="427"/>
      <c r="K26" s="427"/>
      <c r="L26" s="427"/>
      <c r="M26" s="427"/>
      <c r="N26" s="427"/>
    </row>
    <row r="27" spans="2:14" x14ac:dyDescent="0.25">
      <c r="B27" s="488" t="s">
        <v>202</v>
      </c>
      <c r="C27" s="486">
        <f>+'RESUMEN 70 MW_220kV SHSF+BESS'!C73*(SUMPRODUCT($J$4:$J$9,'RESUMEN 70 MW_220kV SHSF+BESS'!C132:C137)+$J$10/$J$11*'RESUMEN 70 MW_220kV SHSF+BESS'!C138)</f>
        <v>10.096324872866058</v>
      </c>
      <c r="D27" s="486">
        <f>+'RESUMEN 70 MW_220kV SHSF+BESS'!D73*(SUMPRODUCT($J$4:$J$9,'RESUMEN 70 MW_220kV SHSF+BESS'!D132:D137)+$J$10/$J$11*'RESUMEN 70 MW_220kV SHSF+BESS'!D138)</f>
        <v>19.466262357338962</v>
      </c>
      <c r="E27" s="486">
        <f>+'RESUMEN 70 MW_220kV SHSF+BESS'!E73*(SUMPRODUCT($J$4:$J$9,'RESUMEN 70 MW_220kV SHSF+BESS'!E132:E137)+$J$10/$J$11*'RESUMEN 70 MW_220kV SHSF+BESS'!E138)</f>
        <v>11.448160271439901</v>
      </c>
      <c r="F27" s="486">
        <f>+'RESUMEN 70 MW_220kV SHSF+BESS'!F73*(SUMPRODUCT($J$4:$J$9,'RESUMEN 70 MW_220kV SHSF+BESS'!F132:F137)+$J$10/$J$11*'RESUMEN 70 MW_220kV SHSF+BESS'!F138)</f>
        <v>20.124169144129617</v>
      </c>
      <c r="G27" s="486">
        <f>+'RESUMEN 70 MW_220kV SHSF+BESS'!G73*(SUMPRODUCT($J$4:$J$9,'RESUMEN 70 MW_220kV SHSF+BESS'!G132:G137)+$J$10/$J$11*'RESUMEN 70 MW_220kV SHSF+BESS'!G138)</f>
        <v>11.727573864081471</v>
      </c>
      <c r="H27" s="486">
        <f>+'RESUMEN 70 MW_220kV SHSF+BESS'!H73*(SUMPRODUCT($J$4:$J$9,'RESUMEN 70 MW_220kV SHSF+BESS'!H132:H137)+$J$10/$J$11*'RESUMEN 70 MW_220kV SHSF+BESS'!H138)</f>
        <v>11.728458964916477</v>
      </c>
      <c r="I27" s="486">
        <f>+'RESUMEN 70 MW_220kV SHSF+BESS'!I73*(SUMPRODUCT($J$4:$J$9,'RESUMEN 70 MW_220kV SHSF+BESS'!I132:I137)+$J$10/$J$11*'RESUMEN 70 MW_220kV SHSF+BESS'!I138)</f>
        <v>11.225618569563716</v>
      </c>
      <c r="J27" s="486">
        <f>+'RESUMEN 70 MW_220kV SHSF+BESS'!J73*(SUMPRODUCT($J$4:$J$9,'RESUMEN 70 MW_220kV SHSF+BESS'!J132:J137)+$J$10/$J$11*'RESUMEN 70 MW_220kV SHSF+BESS'!J138)</f>
        <v>11.448160271439901</v>
      </c>
      <c r="K27" s="486">
        <f>+'RESUMEN 70 MW_220kV SHSF+BESS'!K73*(SUMPRODUCT($J$4:$J$9,'RESUMEN 70 MW_220kV SHSF+BESS'!K132:K137)+$J$10/$J$11*'RESUMEN 70 MW_220kV SHSF+BESS'!K138)</f>
        <v>5.749597736088174</v>
      </c>
      <c r="L27" s="486">
        <f>+'RESUMEN 70 MW_220kV SHSF+BESS'!L73*(SUMPRODUCT($J$4:$J$9,'RESUMEN 70 MW_220kV SHSF+BESS'!L132:L137)+$J$10/$J$11*'RESUMEN 70 MW_220kV SHSF+BESS'!L138)</f>
        <v>11.111085448736986</v>
      </c>
      <c r="M27" s="486">
        <f>+'RESUMEN 70 MW_220kV SHSF+BESS'!M73*(SUMPRODUCT($J$4:$J$9,'RESUMEN 70 MW_220kV SHSF+BESS'!M132:M137)+$J$10/$J$11*'RESUMEN 70 MW_220kV SHSF+BESS'!M138)</f>
        <v>11.106984130425962</v>
      </c>
      <c r="N27" s="486">
        <f>+'RESUMEN 70 MW_220kV SHSF+BESS'!N73*(SUMPRODUCT($J$4:$J$9,'RESUMEN 70 MW_220kV SHSF+BESS'!N132:N137)+$J$10/$J$11*'RESUMEN 70 MW_220kV SHSF+BESS'!N138)</f>
        <v>16.462993340364104</v>
      </c>
    </row>
    <row r="28" spans="2:14" x14ac:dyDescent="0.25">
      <c r="B28" s="207"/>
    </row>
    <row r="29" spans="2:14" x14ac:dyDescent="0.25">
      <c r="B29" s="488" t="s">
        <v>203</v>
      </c>
      <c r="C29" s="486">
        <f>+C23+C25+C27</f>
        <v>1556.7039381734505</v>
      </c>
      <c r="D29" s="486">
        <f t="shared" ref="D29:N29" si="1">+D23+D25+D27</f>
        <v>1594.0862792423372</v>
      </c>
      <c r="E29" s="486">
        <f t="shared" si="1"/>
        <v>1635.0551705350335</v>
      </c>
      <c r="F29" s="486">
        <f t="shared" si="1"/>
        <v>1597.355625110112</v>
      </c>
      <c r="G29" s="486">
        <f t="shared" si="1"/>
        <v>1634.0022893086148</v>
      </c>
      <c r="H29" s="486">
        <f t="shared" si="1"/>
        <v>1634.0285153286356</v>
      </c>
      <c r="I29" s="486">
        <f t="shared" si="1"/>
        <v>1632.0960900654609</v>
      </c>
      <c r="J29" s="486">
        <f t="shared" si="1"/>
        <v>1635.0551705350335</v>
      </c>
      <c r="K29" s="486">
        <f t="shared" si="1"/>
        <v>1591.3104883079072</v>
      </c>
      <c r="L29" s="486">
        <f t="shared" si="1"/>
        <v>1596.7445532298377</v>
      </c>
      <c r="M29" s="486">
        <f t="shared" si="1"/>
        <v>1594.0568613184325</v>
      </c>
      <c r="N29" s="486">
        <f t="shared" si="1"/>
        <v>1599.5011953579549</v>
      </c>
    </row>
    <row r="31" spans="2:14" ht="17.399999999999999" x14ac:dyDescent="0.3">
      <c r="B31" s="469" t="s">
        <v>204</v>
      </c>
    </row>
    <row r="32" spans="2:14" ht="17.399999999999999" x14ac:dyDescent="0.3">
      <c r="B32" s="469"/>
    </row>
    <row r="33" spans="2:14" x14ac:dyDescent="0.25">
      <c r="B33" s="278"/>
    </row>
    <row r="34" spans="2:14" x14ac:dyDescent="0.25">
      <c r="B34" s="276" t="s">
        <v>205</v>
      </c>
      <c r="C34" s="475">
        <f>+'RESUMEN 70 MW_220kV SHSF+BESS'!C79</f>
        <v>285.67500000000024</v>
      </c>
      <c r="D34" s="475">
        <f>+'RESUMEN 70 MW_220kV SHSF+BESS'!D79</f>
        <v>285.67500000000024</v>
      </c>
      <c r="E34" s="475">
        <f>+'RESUMEN 70 MW_220kV SHSF+BESS'!E79</f>
        <v>393.50000000000023</v>
      </c>
      <c r="F34" s="475">
        <f>+'RESUMEN 70 MW_220kV SHSF+BESS'!F79</f>
        <v>291.35000000000025</v>
      </c>
      <c r="G34" s="475">
        <f>+'RESUMEN 70 MW_220kV SHSF+BESS'!G79</f>
        <v>291.35000000000025</v>
      </c>
      <c r="H34" s="475">
        <f>+'RESUMEN 70 MW_220kV SHSF+BESS'!H79</f>
        <v>285.67500000000024</v>
      </c>
      <c r="I34" s="475">
        <f>+'RESUMEN 70 MW_220kV SHSF+BESS'!I79</f>
        <v>285.67500000000024</v>
      </c>
      <c r="J34" s="475">
        <f>+'RESUMEN 70 MW_220kV SHSF+BESS'!J79</f>
        <v>285.67500000000024</v>
      </c>
      <c r="K34" s="475">
        <f>+'RESUMEN 70 MW_220kV SHSF+BESS'!K79</f>
        <v>285.67500000000024</v>
      </c>
      <c r="L34" s="475">
        <f>+'RESUMEN 70 MW_220kV SHSF+BESS'!L79</f>
        <v>285.67500000000024</v>
      </c>
      <c r="M34" s="475">
        <f>+'RESUMEN 70 MW_220kV SHSF+BESS'!M79</f>
        <v>285.67500000000024</v>
      </c>
      <c r="N34" s="475">
        <f>+'RESUMEN 70 MW_220kV SHSF+BESS'!N79</f>
        <v>291.35000000000025</v>
      </c>
    </row>
    <row r="36" spans="2:14" x14ac:dyDescent="0.25">
      <c r="B36" s="276" t="s">
        <v>1735</v>
      </c>
      <c r="C36" s="528">
        <f>+'RESUMEN 70 MW_220kV SHSF+BESS'!C87*($J$10/$J$11)</f>
        <v>1743115.5310802371</v>
      </c>
      <c r="D36" s="528">
        <f>+'RESUMEN 70 MW_220kV SHSF+BESS'!D87*($J$10/$J$11)</f>
        <v>1918095.0128359096</v>
      </c>
      <c r="E36" s="528">
        <f>+'RESUMEN 70 MW_220kV SHSF+BESS'!E87*($J$10/$J$11)</f>
        <v>1851999.5588659777</v>
      </c>
      <c r="F36" s="528">
        <f>+'RESUMEN 70 MW_220kV SHSF+BESS'!F87*($J$10/$J$11)</f>
        <v>1879551.7848023025</v>
      </c>
      <c r="G36" s="528">
        <f>+'RESUMEN 70 MW_220kV SHSF+BESS'!G87*($J$10/$J$11)</f>
        <v>1990346.5104880373</v>
      </c>
      <c r="H36" s="528">
        <f>+'RESUMEN 70 MW_220kV SHSF+BESS'!H87*($J$10/$J$11)</f>
        <v>1990352.0052337823</v>
      </c>
      <c r="I36" s="528">
        <f>+'RESUMEN 70 MW_220kV SHSF+BESS'!I87*($J$10/$J$11)</f>
        <v>1985770.1083996212</v>
      </c>
      <c r="J36" s="528">
        <f>+'RESUMEN 70 MW_220kV SHSF+BESS'!J87*($J$10/$J$11)</f>
        <v>1986429.7926620662</v>
      </c>
      <c r="K36" s="528">
        <f>+'RESUMEN 70 MW_220kV SHSF+BESS'!K87*($J$10/$J$11)</f>
        <v>1868170.8424442152</v>
      </c>
      <c r="L36" s="528">
        <f>+'RESUMEN 70 MW_220kV SHSF+BESS'!L87*($J$10/$J$11)</f>
        <v>1869309.3431028016</v>
      </c>
      <c r="M36" s="528">
        <f>+'RESUMEN 70 MW_220kV SHSF+BESS'!M87*($J$10/$J$11)</f>
        <v>1868775.1686921003</v>
      </c>
      <c r="N36" s="528">
        <f>+'RESUMEN 70 MW_220kV SHSF+BESS'!N87*($J$10/$J$11)</f>
        <v>1869915.8348171799</v>
      </c>
    </row>
    <row r="37" spans="2:14" ht="13.8" x14ac:dyDescent="0.25">
      <c r="B37" s="467"/>
    </row>
    <row r="38" spans="2:14" x14ac:dyDescent="0.25">
      <c r="B38" s="465" t="s">
        <v>206</v>
      </c>
      <c r="C38" s="505">
        <f>+C36/(C20*1000)/12</f>
        <v>2.0751375370002823</v>
      </c>
      <c r="D38" s="505">
        <f t="shared" ref="D38:N38" si="2">+D36/(D20*1000)/12</f>
        <v>2.2834464438522732</v>
      </c>
      <c r="E38" s="505">
        <f t="shared" si="2"/>
        <v>2.2047613796023544</v>
      </c>
      <c r="F38" s="505">
        <f t="shared" si="2"/>
        <v>2.2375616485741694</v>
      </c>
      <c r="G38" s="505">
        <f t="shared" si="2"/>
        <v>2.3694601315333776</v>
      </c>
      <c r="H38" s="505">
        <f t="shared" si="2"/>
        <v>2.3694666728973597</v>
      </c>
      <c r="I38" s="505">
        <f t="shared" si="2"/>
        <v>2.3640120338090731</v>
      </c>
      <c r="J38" s="505">
        <f t="shared" si="2"/>
        <v>2.3647973722167452</v>
      </c>
      <c r="K38" s="505">
        <f t="shared" si="2"/>
        <v>2.224012907671685</v>
      </c>
      <c r="L38" s="505">
        <f t="shared" si="2"/>
        <v>2.2253682655985734</v>
      </c>
      <c r="M38" s="505">
        <f t="shared" si="2"/>
        <v>2.224732343681072</v>
      </c>
      <c r="N38" s="505">
        <f t="shared" si="2"/>
        <v>2.2260902795442621</v>
      </c>
    </row>
    <row r="39" spans="2:14" x14ac:dyDescent="0.25">
      <c r="B39" s="205"/>
    </row>
    <row r="40" spans="2:14" x14ac:dyDescent="0.25">
      <c r="B40" s="276" t="s">
        <v>174</v>
      </c>
      <c r="C40" s="506">
        <f>1+C$34/(C20*1000)</f>
        <v>1.0040810714285715</v>
      </c>
      <c r="D40" s="506">
        <f t="shared" ref="D40:N40" si="3">1+D$34/(D20*1000)</f>
        <v>1.0040810714285715</v>
      </c>
      <c r="E40" s="506">
        <f t="shared" si="3"/>
        <v>1.0056214285714287</v>
      </c>
      <c r="F40" s="506">
        <f t="shared" si="3"/>
        <v>1.0041621428571428</v>
      </c>
      <c r="G40" s="506">
        <f t="shared" si="3"/>
        <v>1.0041621428571428</v>
      </c>
      <c r="H40" s="506">
        <f t="shared" si="3"/>
        <v>1.0040810714285715</v>
      </c>
      <c r="I40" s="506">
        <f t="shared" si="3"/>
        <v>1.0040810714285715</v>
      </c>
      <c r="J40" s="506">
        <f t="shared" si="3"/>
        <v>1.0040810714285715</v>
      </c>
      <c r="K40" s="506">
        <f t="shared" si="3"/>
        <v>1.0040810714285715</v>
      </c>
      <c r="L40" s="506">
        <f t="shared" si="3"/>
        <v>1.0040810714285715</v>
      </c>
      <c r="M40" s="506">
        <f t="shared" si="3"/>
        <v>1.0040810714285715</v>
      </c>
      <c r="N40" s="506">
        <f t="shared" si="3"/>
        <v>1.0041621428571428</v>
      </c>
    </row>
    <row r="41" spans="2:14" x14ac:dyDescent="0.25">
      <c r="B41" s="207"/>
    </row>
    <row r="42" spans="2:14" x14ac:dyDescent="0.25">
      <c r="B42" s="11"/>
    </row>
    <row r="43" spans="2:14" x14ac:dyDescent="0.25">
      <c r="B43" s="276" t="s">
        <v>1736</v>
      </c>
      <c r="C43" s="475">
        <f>+((C23*$C$8+C25*$C$9+C27*$C$10)*$C$12+C38)*$C$11*C40</f>
        <v>18.595064425747207</v>
      </c>
      <c r="D43" s="475">
        <f t="shared" ref="D43:N43" si="4">+((D23*$C$8+D25*$C$9+D27*$C$10)*$C$12+D38)*$C$11*D40</f>
        <v>19.208916498731256</v>
      </c>
      <c r="E43" s="475">
        <f t="shared" si="4"/>
        <v>19.585571719715293</v>
      </c>
      <c r="F43" s="475">
        <f t="shared" si="4"/>
        <v>19.190691515265311</v>
      </c>
      <c r="G43" s="475">
        <f t="shared" si="4"/>
        <v>19.729877656227266</v>
      </c>
      <c r="H43" s="475">
        <f t="shared" si="4"/>
        <v>19.728540334495328</v>
      </c>
      <c r="I43" s="475">
        <f t="shared" si="4"/>
        <v>19.705155257547176</v>
      </c>
      <c r="J43" s="475">
        <f t="shared" si="4"/>
        <v>19.732329610041891</v>
      </c>
      <c r="K43" s="475">
        <f t="shared" si="4"/>
        <v>19.126795570095044</v>
      </c>
      <c r="L43" s="475">
        <f t="shared" si="4"/>
        <v>19.179263793101043</v>
      </c>
      <c r="M43" s="475">
        <f t="shared" si="4"/>
        <v>19.15186190432539</v>
      </c>
      <c r="N43" s="475">
        <f t="shared" si="4"/>
        <v>19.205980279489488</v>
      </c>
    </row>
    <row r="44" spans="2:14" x14ac:dyDescent="0.25">
      <c r="B44" s="480"/>
      <c r="C44" s="480"/>
      <c r="D44" s="480"/>
      <c r="E44" s="480"/>
      <c r="F44" s="480"/>
      <c r="G44" s="480"/>
      <c r="H44" s="480"/>
      <c r="I44" s="480"/>
      <c r="J44" s="480"/>
      <c r="K44" s="480"/>
      <c r="L44" s="480"/>
      <c r="M44" s="480"/>
      <c r="N44" s="480"/>
    </row>
    <row r="45" spans="2:14" ht="24.6" x14ac:dyDescent="0.4">
      <c r="B45" s="507" t="s">
        <v>207</v>
      </c>
      <c r="C45" s="480"/>
      <c r="D45" s="480"/>
      <c r="E45" s="480"/>
      <c r="F45" s="480"/>
      <c r="G45" s="480"/>
      <c r="H45" s="480"/>
      <c r="I45" s="480"/>
      <c r="J45" s="480"/>
      <c r="K45" s="480"/>
      <c r="L45" s="480"/>
      <c r="M45" s="480"/>
      <c r="N45" s="480"/>
    </row>
    <row r="47" spans="2:14" ht="17.399999999999999" x14ac:dyDescent="0.3">
      <c r="B47" s="469" t="s">
        <v>208</v>
      </c>
    </row>
    <row r="50" spans="1:14" x14ac:dyDescent="0.25">
      <c r="A50" s="1656" t="s">
        <v>1734</v>
      </c>
      <c r="B50" s="276" t="s">
        <v>135</v>
      </c>
      <c r="C50" s="528">
        <f>+'RESUMEN 70 MW_220kV SHSF+BESS'!C102*$J4</f>
        <v>9353940</v>
      </c>
      <c r="D50" s="528">
        <f>+'RESUMEN 70 MW_220kV SHSF+BESS'!D102*$J4</f>
        <v>9353940</v>
      </c>
      <c r="E50" s="528">
        <f>+'RESUMEN 70 MW_220kV SHSF+BESS'!E102*$J4</f>
        <v>9353940</v>
      </c>
      <c r="F50" s="528">
        <f>+'RESUMEN 70 MW_220kV SHSF+BESS'!F102*$J4</f>
        <v>9353940</v>
      </c>
      <c r="G50" s="528">
        <f>+'RESUMEN 70 MW_220kV SHSF+BESS'!G102*$J4</f>
        <v>9353940</v>
      </c>
      <c r="H50" s="528">
        <f>+'RESUMEN 70 MW_220kV SHSF+BESS'!H102*$J4</f>
        <v>9353940</v>
      </c>
      <c r="I50" s="528">
        <f>+'RESUMEN 70 MW_220kV SHSF+BESS'!I102*$J4</f>
        <v>9353940</v>
      </c>
      <c r="J50" s="528">
        <f>+'RESUMEN 70 MW_220kV SHSF+BESS'!J102*$J4</f>
        <v>9353940</v>
      </c>
      <c r="K50" s="528">
        <f>+'RESUMEN 70 MW_220kV SHSF+BESS'!K102*$J4</f>
        <v>9353940</v>
      </c>
      <c r="L50" s="528">
        <f>+'RESUMEN 70 MW_220kV SHSF+BESS'!L102*$J4</f>
        <v>9353940</v>
      </c>
      <c r="M50" s="528">
        <f>+'RESUMEN 70 MW_220kV SHSF+BESS'!M102*$J4</f>
        <v>9353940</v>
      </c>
      <c r="N50" s="528">
        <f>+'RESUMEN 70 MW_220kV SHSF+BESS'!N102*$J4</f>
        <v>9353940</v>
      </c>
    </row>
    <row r="51" spans="1:14" x14ac:dyDescent="0.25">
      <c r="A51" s="1657"/>
      <c r="B51" s="276" t="s">
        <v>136</v>
      </c>
      <c r="C51" s="528">
        <f>+'RESUMEN 70 MW_220kV SHSF+BESS'!C103*$J5</f>
        <v>33584511.170045421</v>
      </c>
      <c r="D51" s="528">
        <f>+'RESUMEN 70 MW_220kV SHSF+BESS'!D103*$J5</f>
        <v>33584511.170045421</v>
      </c>
      <c r="E51" s="528">
        <f>+'RESUMEN 70 MW_220kV SHSF+BESS'!E103*$J5</f>
        <v>33584511.170045421</v>
      </c>
      <c r="F51" s="528">
        <f>+'RESUMEN 70 MW_220kV SHSF+BESS'!F103*$J5</f>
        <v>33584511.170045421</v>
      </c>
      <c r="G51" s="528">
        <f>+'RESUMEN 70 MW_220kV SHSF+BESS'!G103*$J5</f>
        <v>33584511.170045421</v>
      </c>
      <c r="H51" s="528">
        <f>+'RESUMEN 70 MW_220kV SHSF+BESS'!H103*$J5</f>
        <v>33584511.170045421</v>
      </c>
      <c r="I51" s="528">
        <f>+'RESUMEN 70 MW_220kV SHSF+BESS'!I103*$J5</f>
        <v>33584511.170045421</v>
      </c>
      <c r="J51" s="528">
        <f>+'RESUMEN 70 MW_220kV SHSF+BESS'!J103*$J5</f>
        <v>33584511.170045421</v>
      </c>
      <c r="K51" s="528">
        <f>+'RESUMEN 70 MW_220kV SHSF+BESS'!K103*$J5</f>
        <v>33584511.170045421</v>
      </c>
      <c r="L51" s="528">
        <f>+'RESUMEN 70 MW_220kV SHSF+BESS'!L103*$J5</f>
        <v>33584511.170045421</v>
      </c>
      <c r="M51" s="528">
        <f>+'RESUMEN 70 MW_220kV SHSF+BESS'!M103*$J5</f>
        <v>33584511.170045421</v>
      </c>
      <c r="N51" s="528">
        <f>+'RESUMEN 70 MW_220kV SHSF+BESS'!N103*$J5</f>
        <v>33584511.170045421</v>
      </c>
    </row>
    <row r="52" spans="1:14" x14ac:dyDescent="0.25">
      <c r="A52" s="1657"/>
      <c r="B52" s="276" t="s">
        <v>137</v>
      </c>
      <c r="C52" s="528">
        <f>+'RESUMEN 70 MW_220kV SHSF+BESS'!C104*$J6</f>
        <v>15123857.451790238</v>
      </c>
      <c r="D52" s="528">
        <f>+'RESUMEN 70 MW_220kV SHSF+BESS'!D104*$J6</f>
        <v>15171190.100137418</v>
      </c>
      <c r="E52" s="528">
        <f>+'RESUMEN 70 MW_220kV SHSF+BESS'!E104*$J6</f>
        <v>15293758.167081106</v>
      </c>
      <c r="F52" s="528">
        <f>+'RESUMEN 70 MW_220kV SHSF+BESS'!F104*$J6</f>
        <v>15206236.553090239</v>
      </c>
      <c r="G52" s="528">
        <f>+'RESUMEN 70 MW_220kV SHSF+BESS'!G104*$J6</f>
        <v>15171117.703342212</v>
      </c>
      <c r="H52" s="528">
        <f>+'RESUMEN 70 MW_220kV SHSF+BESS'!H104*$J6</f>
        <v>15172621.280317403</v>
      </c>
      <c r="I52" s="528">
        <f>+'RESUMEN 70 MW_220kV SHSF+BESS'!I104*$J6</f>
        <v>15453259.206918823</v>
      </c>
      <c r="J52" s="528">
        <f>+'RESUMEN 70 MW_220kV SHSF+BESS'!J104*$J6</f>
        <v>15293758.167081106</v>
      </c>
      <c r="K52" s="528">
        <f>+'RESUMEN 70 MW_220kV SHSF+BESS'!K104*$J6</f>
        <v>15135241.724731937</v>
      </c>
      <c r="L52" s="528">
        <f>+'RESUMEN 70 MW_220kV SHSF+BESS'!L104*$J6</f>
        <v>15123857.451790238</v>
      </c>
      <c r="M52" s="528">
        <f>+'RESUMEN 70 MW_220kV SHSF+BESS'!M104*$J6</f>
        <v>15453259.206918823</v>
      </c>
      <c r="N52" s="528">
        <f>+'RESUMEN 70 MW_220kV SHSF+BESS'!N104*$J6</f>
        <v>15453259.206918823</v>
      </c>
    </row>
    <row r="53" spans="1:14" x14ac:dyDescent="0.25">
      <c r="A53" s="1657"/>
      <c r="B53" s="276" t="s">
        <v>138</v>
      </c>
      <c r="C53" s="528">
        <f>+'RESUMEN 70 MW_220kV SHSF+BESS'!C105*$J7</f>
        <v>0</v>
      </c>
      <c r="D53" s="528">
        <f>+'RESUMEN 70 MW_220kV SHSF+BESS'!D105*$J7</f>
        <v>0</v>
      </c>
      <c r="E53" s="528">
        <f>+'RESUMEN 70 MW_220kV SHSF+BESS'!E105*$J7</f>
        <v>0</v>
      </c>
      <c r="F53" s="528">
        <f>+'RESUMEN 70 MW_220kV SHSF+BESS'!F105*$J7</f>
        <v>0</v>
      </c>
      <c r="G53" s="528">
        <f>+'RESUMEN 70 MW_220kV SHSF+BESS'!G105*$J7</f>
        <v>0</v>
      </c>
      <c r="H53" s="528">
        <f>+'RESUMEN 70 MW_220kV SHSF+BESS'!H105*$J7</f>
        <v>0</v>
      </c>
      <c r="I53" s="528">
        <f>+'RESUMEN 70 MW_220kV SHSF+BESS'!I105*$J7</f>
        <v>0</v>
      </c>
      <c r="J53" s="528">
        <f>+'RESUMEN 70 MW_220kV SHSF+BESS'!J105*$J7</f>
        <v>0</v>
      </c>
      <c r="K53" s="528">
        <f>+'RESUMEN 70 MW_220kV SHSF+BESS'!K105*$J7</f>
        <v>0</v>
      </c>
      <c r="L53" s="528">
        <f>+'RESUMEN 70 MW_220kV SHSF+BESS'!L105*$J7</f>
        <v>0</v>
      </c>
      <c r="M53" s="528">
        <f>+'RESUMEN 70 MW_220kV SHSF+BESS'!M105*$J7</f>
        <v>0</v>
      </c>
      <c r="N53" s="528">
        <f>+'RESUMEN 70 MW_220kV SHSF+BESS'!N105*$J7</f>
        <v>0</v>
      </c>
    </row>
    <row r="54" spans="1:14" x14ac:dyDescent="0.25">
      <c r="A54" s="1657"/>
      <c r="B54" s="276" t="s">
        <v>139</v>
      </c>
      <c r="C54" s="528">
        <f>+'RESUMEN 70 MW_220kV SHSF+BESS'!C106*$J8</f>
        <v>0</v>
      </c>
      <c r="D54" s="528">
        <f>+'RESUMEN 70 MW_220kV SHSF+BESS'!D106*$J8</f>
        <v>0</v>
      </c>
      <c r="E54" s="528">
        <f>+'RESUMEN 70 MW_220kV SHSF+BESS'!E106*$J8</f>
        <v>0</v>
      </c>
      <c r="F54" s="528">
        <f>+'RESUMEN 70 MW_220kV SHSF+BESS'!F106*$J8</f>
        <v>0</v>
      </c>
      <c r="G54" s="528">
        <f>+'RESUMEN 70 MW_220kV SHSF+BESS'!G106*$J8</f>
        <v>0</v>
      </c>
      <c r="H54" s="528">
        <f>+'RESUMEN 70 MW_220kV SHSF+BESS'!H106*$J8</f>
        <v>0</v>
      </c>
      <c r="I54" s="528">
        <f>+'RESUMEN 70 MW_220kV SHSF+BESS'!I106*$J8</f>
        <v>0</v>
      </c>
      <c r="J54" s="528">
        <f>+'RESUMEN 70 MW_220kV SHSF+BESS'!J106*$J8</f>
        <v>0</v>
      </c>
      <c r="K54" s="528">
        <f>+'RESUMEN 70 MW_220kV SHSF+BESS'!K106*$J8</f>
        <v>0</v>
      </c>
      <c r="L54" s="528">
        <f>+'RESUMEN 70 MW_220kV SHSF+BESS'!L106*$J8</f>
        <v>0</v>
      </c>
      <c r="M54" s="528">
        <f>+'RESUMEN 70 MW_220kV SHSF+BESS'!M106*$J8</f>
        <v>0</v>
      </c>
      <c r="N54" s="528">
        <f>+'RESUMEN 70 MW_220kV SHSF+BESS'!N106*$J8</f>
        <v>0</v>
      </c>
    </row>
    <row r="55" spans="1:14" x14ac:dyDescent="0.25">
      <c r="A55" s="1657"/>
      <c r="B55" s="276" t="s">
        <v>140</v>
      </c>
      <c r="C55" s="528">
        <f>+'RESUMEN 70 MW_220kV SHSF+BESS'!C107*$J9</f>
        <v>0</v>
      </c>
      <c r="D55" s="528">
        <f>+'RESUMEN 70 MW_220kV SHSF+BESS'!D107*$J9</f>
        <v>0</v>
      </c>
      <c r="E55" s="528">
        <f>+'RESUMEN 70 MW_220kV SHSF+BESS'!E107*$J9</f>
        <v>0</v>
      </c>
      <c r="F55" s="528">
        <f>+'RESUMEN 70 MW_220kV SHSF+BESS'!F107*$J9</f>
        <v>0</v>
      </c>
      <c r="G55" s="528">
        <f>+'RESUMEN 70 MW_220kV SHSF+BESS'!G107*$J9</f>
        <v>0</v>
      </c>
      <c r="H55" s="528">
        <f>+'RESUMEN 70 MW_220kV SHSF+BESS'!H107*$J9</f>
        <v>0</v>
      </c>
      <c r="I55" s="528">
        <f>+'RESUMEN 70 MW_220kV SHSF+BESS'!I107*$J9</f>
        <v>0</v>
      </c>
      <c r="J55" s="528">
        <f>+'RESUMEN 70 MW_220kV SHSF+BESS'!J107*$J9</f>
        <v>0</v>
      </c>
      <c r="K55" s="528">
        <f>+'RESUMEN 70 MW_220kV SHSF+BESS'!K107*$J9</f>
        <v>0</v>
      </c>
      <c r="L55" s="528">
        <f>+'RESUMEN 70 MW_220kV SHSF+BESS'!L107*$J9</f>
        <v>0</v>
      </c>
      <c r="M55" s="528">
        <f>+'RESUMEN 70 MW_220kV SHSF+BESS'!M107*$J9</f>
        <v>0</v>
      </c>
      <c r="N55" s="528">
        <f>+'RESUMEN 70 MW_220kV SHSF+BESS'!N107*$J9</f>
        <v>0</v>
      </c>
    </row>
    <row r="56" spans="1:14" x14ac:dyDescent="0.25">
      <c r="A56" s="1657"/>
      <c r="B56" s="276" t="s">
        <v>141</v>
      </c>
      <c r="C56" s="528">
        <f>+'RESUMEN 70 MW_220kV SHSF+BESS'!C108*$J$10/$J$11</f>
        <v>44979693.827975772</v>
      </c>
      <c r="D56" s="528">
        <f>+'RESUMEN 70 MW_220kV SHSF+BESS'!D108*$J$10/$J$11</f>
        <v>47511992.393784292</v>
      </c>
      <c r="E56" s="528">
        <f>+'RESUMEN 70 MW_220kV SHSF+BESS'!E108*$J$10/$J$11</f>
        <v>50202141.899467364</v>
      </c>
      <c r="F56" s="528">
        <f>+'RESUMEN 70 MW_220kV SHSF+BESS'!F108*$J$10/$J$11</f>
        <v>47705274.611701414</v>
      </c>
      <c r="G56" s="528">
        <f>+'RESUMEN 70 MW_220kV SHSF+BESS'!G108*$J$10/$J$11</f>
        <v>50244992.892915219</v>
      </c>
      <c r="H56" s="528">
        <f>+'RESUMEN 70 MW_220kV SHSF+BESS'!H108*$J$10/$J$11</f>
        <v>50245320.897855021</v>
      </c>
      <c r="I56" s="528">
        <f>+'RESUMEN 70 MW_220kV SHSF+BESS'!I108*$J$10/$J$11</f>
        <v>49822746.105481304</v>
      </c>
      <c r="J56" s="528">
        <f>+'RESUMEN 70 MW_220kV SHSF+BESS'!J108*$J$10/$J$11</f>
        <v>50202141.899467364</v>
      </c>
      <c r="K56" s="528">
        <f>+'RESUMEN 70 MW_220kV SHSF+BESS'!K108*$J$10/$J$11</f>
        <v>47343953.715260625</v>
      </c>
      <c r="L56" s="528">
        <f>+'RESUMEN 70 MW_220kV SHSF+BESS'!L108*$J$10/$J$11</f>
        <v>47734838.207731053</v>
      </c>
      <c r="M56" s="528">
        <f>+'RESUMEN 70 MW_220kV SHSF+BESS'!M108*$J$10/$J$11</f>
        <v>47227378.315702088</v>
      </c>
      <c r="N56" s="528">
        <f>+'RESUMEN 70 MW_220kV SHSF+BESS'!N108*$J$10/$J$11</f>
        <v>47607600.357395299</v>
      </c>
    </row>
    <row r="57" spans="1:14" x14ac:dyDescent="0.25">
      <c r="A57" s="1657"/>
      <c r="B57" s="276" t="s">
        <v>209</v>
      </c>
      <c r="C57" s="528">
        <f t="shared" ref="C57" si="5">+SUM(C50:C56)</f>
        <v>103042002.44981143</v>
      </c>
      <c r="D57" s="528">
        <f t="shared" ref="D57:N57" si="6">+SUM(D50:D56)</f>
        <v>105621633.66396713</v>
      </c>
      <c r="E57" s="528">
        <f t="shared" si="6"/>
        <v>108434351.23659389</v>
      </c>
      <c r="F57" s="528">
        <f t="shared" si="6"/>
        <v>105849962.33483708</v>
      </c>
      <c r="G57" s="528">
        <f t="shared" si="6"/>
        <v>108354561.76630285</v>
      </c>
      <c r="H57" s="528">
        <f t="shared" si="6"/>
        <v>108356393.34821784</v>
      </c>
      <c r="I57" s="528">
        <f t="shared" si="6"/>
        <v>108214456.48244554</v>
      </c>
      <c r="J57" s="528">
        <f t="shared" si="6"/>
        <v>108434351.23659389</v>
      </c>
      <c r="K57" s="528">
        <f t="shared" si="6"/>
        <v>105417646.61003798</v>
      </c>
      <c r="L57" s="528">
        <f t="shared" si="6"/>
        <v>105797146.82956672</v>
      </c>
      <c r="M57" s="528">
        <f t="shared" si="6"/>
        <v>105619088.69266632</v>
      </c>
      <c r="N57" s="528">
        <f t="shared" si="6"/>
        <v>105999310.73435953</v>
      </c>
    </row>
    <row r="58" spans="1:14" x14ac:dyDescent="0.25">
      <c r="A58" s="305"/>
      <c r="B58" s="305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</row>
    <row r="59" spans="1:14" x14ac:dyDescent="0.25">
      <c r="A59" s="490"/>
      <c r="B59" s="476"/>
      <c r="C59" s="476"/>
      <c r="D59" s="476"/>
      <c r="E59" s="476"/>
      <c r="F59" s="476"/>
      <c r="G59" s="476"/>
      <c r="H59" s="476"/>
      <c r="I59" s="476"/>
      <c r="J59" s="476"/>
      <c r="K59" s="476"/>
      <c r="L59" s="476"/>
      <c r="M59" s="476"/>
      <c r="N59" s="476"/>
    </row>
    <row r="60" spans="1:14" ht="17.399999999999999" x14ac:dyDescent="0.3">
      <c r="B60" s="469" t="s">
        <v>210</v>
      </c>
    </row>
    <row r="61" spans="1:14" ht="13.5" customHeight="1" x14ac:dyDescent="0.3">
      <c r="B61" s="469"/>
    </row>
    <row r="62" spans="1:14" x14ac:dyDescent="0.25">
      <c r="B62" s="488" t="s">
        <v>1737</v>
      </c>
      <c r="C62" s="489">
        <f>1-(C38/C43)</f>
        <v>0.88840385332965055</v>
      </c>
      <c r="D62" s="489">
        <f t="shared" ref="D62:N62" si="7">1-(D38/D43)</f>
        <v>0.88112570305550064</v>
      </c>
      <c r="E62" s="489">
        <f t="shared" si="7"/>
        <v>0.88742930708614498</v>
      </c>
      <c r="F62" s="489">
        <f t="shared" si="7"/>
        <v>0.88340380299509835</v>
      </c>
      <c r="G62" s="489">
        <f t="shared" si="7"/>
        <v>0.87990497595480455</v>
      </c>
      <c r="H62" s="489">
        <f t="shared" si="7"/>
        <v>0.87989650360729676</v>
      </c>
      <c r="I62" s="489">
        <f t="shared" si="7"/>
        <v>0.88003078367506671</v>
      </c>
      <c r="J62" s="489">
        <f t="shared" si="7"/>
        <v>0.88015619954912538</v>
      </c>
      <c r="K62" s="489">
        <f t="shared" si="7"/>
        <v>0.88372266020613754</v>
      </c>
      <c r="L62" s="489">
        <f t="shared" si="7"/>
        <v>0.88397008927949261</v>
      </c>
      <c r="M62" s="489">
        <f t="shared" si="7"/>
        <v>0.88383728147190621</v>
      </c>
      <c r="N62" s="489">
        <f t="shared" si="7"/>
        <v>0.88409389954848827</v>
      </c>
    </row>
    <row r="64" spans="1:14" x14ac:dyDescent="0.25">
      <c r="A64" s="1656" t="s">
        <v>1734</v>
      </c>
      <c r="B64" s="276" t="s">
        <v>135</v>
      </c>
      <c r="C64" s="491">
        <f t="shared" ref="C64:C69" si="8">+(C50/C$57)*C$62</f>
        <v>8.0647465521275497E-2</v>
      </c>
      <c r="D64" s="491">
        <f t="shared" ref="D64:N64" si="9">+(D50/D$57)*D$62</f>
        <v>7.8033227407376587E-2</v>
      </c>
      <c r="E64" s="491">
        <f t="shared" si="9"/>
        <v>7.6552867223906154E-2</v>
      </c>
      <c r="F64" s="491">
        <f t="shared" si="9"/>
        <v>7.8066217377088021E-2</v>
      </c>
      <c r="G64" s="491">
        <f t="shared" si="9"/>
        <v>7.5959684729603225E-2</v>
      </c>
      <c r="H64" s="491">
        <f t="shared" si="9"/>
        <v>7.595766937814756E-2</v>
      </c>
      <c r="I64" s="491">
        <f t="shared" si="9"/>
        <v>7.6068904435008675E-2</v>
      </c>
      <c r="J64" s="491">
        <f t="shared" si="9"/>
        <v>7.5925462616980535E-2</v>
      </c>
      <c r="K64" s="491">
        <f t="shared" si="9"/>
        <v>7.8414658323642306E-2</v>
      </c>
      <c r="L64" s="491">
        <f t="shared" si="9"/>
        <v>7.8155256778665999E-2</v>
      </c>
      <c r="M64" s="491">
        <f t="shared" si="9"/>
        <v>7.8275253109861068E-2</v>
      </c>
      <c r="N64" s="491">
        <f t="shared" si="9"/>
        <v>7.801712325721713E-2</v>
      </c>
    </row>
    <row r="65" spans="1:14" x14ac:dyDescent="0.25">
      <c r="A65" s="1657"/>
      <c r="B65" s="276" t="s">
        <v>136</v>
      </c>
      <c r="C65" s="491">
        <f t="shared" si="8"/>
        <v>0.28955773787678019</v>
      </c>
      <c r="D65" s="491">
        <f t="shared" ref="D65:N65" si="10">+(D51/D$57)*D$62</f>
        <v>0.28017154241931569</v>
      </c>
      <c r="E65" s="491">
        <f t="shared" si="10"/>
        <v>0.27485643743495042</v>
      </c>
      <c r="F65" s="491">
        <f t="shared" si="10"/>
        <v>0.28028999004740318</v>
      </c>
      <c r="G65" s="491">
        <f t="shared" si="10"/>
        <v>0.2727266670808759</v>
      </c>
      <c r="H65" s="491">
        <f t="shared" si="10"/>
        <v>0.27271943113607888</v>
      </c>
      <c r="I65" s="491">
        <f t="shared" si="10"/>
        <v>0.27311881097063551</v>
      </c>
      <c r="J65" s="491">
        <f t="shared" si="10"/>
        <v>0.27260379555041497</v>
      </c>
      <c r="K65" s="491">
        <f t="shared" si="10"/>
        <v>0.28154103707802919</v>
      </c>
      <c r="L65" s="491">
        <f t="shared" si="10"/>
        <v>0.28060967830463707</v>
      </c>
      <c r="M65" s="491">
        <f t="shared" si="10"/>
        <v>0.28104051473563668</v>
      </c>
      <c r="N65" s="491">
        <f t="shared" si="10"/>
        <v>0.2801137218633879</v>
      </c>
    </row>
    <row r="66" spans="1:14" x14ac:dyDescent="0.25">
      <c r="A66" s="1657"/>
      <c r="B66" s="276" t="s">
        <v>137</v>
      </c>
      <c r="C66" s="491">
        <f t="shared" si="8"/>
        <v>0.13039433355269955</v>
      </c>
      <c r="D66" s="491">
        <f t="shared" ref="D66:N66" si="11">+(D52/D$57)*D$62</f>
        <v>0.12656238196145833</v>
      </c>
      <c r="E66" s="491">
        <f t="shared" si="11"/>
        <v>0.12516448024245294</v>
      </c>
      <c r="F66" s="491">
        <f t="shared" si="11"/>
        <v>0.12690837959629464</v>
      </c>
      <c r="G66" s="491">
        <f t="shared" si="11"/>
        <v>0.12319870746889297</v>
      </c>
      <c r="H66" s="491">
        <f t="shared" si="11"/>
        <v>0.12320764841448578</v>
      </c>
      <c r="I66" s="491">
        <f t="shared" si="11"/>
        <v>0.12567030554189204</v>
      </c>
      <c r="J66" s="491">
        <f t="shared" si="11"/>
        <v>0.12413866926534244</v>
      </c>
      <c r="K66" s="491">
        <f t="shared" si="11"/>
        <v>0.12687966872682416</v>
      </c>
      <c r="L66" s="491">
        <f t="shared" si="11"/>
        <v>0.12636482194974605</v>
      </c>
      <c r="M66" s="491">
        <f t="shared" si="11"/>
        <v>0.12931532336040877</v>
      </c>
      <c r="N66" s="491">
        <f t="shared" si="11"/>
        <v>0.1288888776571061</v>
      </c>
    </row>
    <row r="67" spans="1:14" x14ac:dyDescent="0.25">
      <c r="A67" s="1657"/>
      <c r="B67" s="276" t="s">
        <v>138</v>
      </c>
      <c r="C67" s="491">
        <f t="shared" si="8"/>
        <v>0</v>
      </c>
      <c r="D67" s="491">
        <f t="shared" ref="D67:N67" si="12">+(D53/D$57)*D$62</f>
        <v>0</v>
      </c>
      <c r="E67" s="491">
        <f t="shared" si="12"/>
        <v>0</v>
      </c>
      <c r="F67" s="491">
        <f t="shared" si="12"/>
        <v>0</v>
      </c>
      <c r="G67" s="491">
        <f t="shared" si="12"/>
        <v>0</v>
      </c>
      <c r="H67" s="491">
        <f t="shared" si="12"/>
        <v>0</v>
      </c>
      <c r="I67" s="491">
        <f t="shared" si="12"/>
        <v>0</v>
      </c>
      <c r="J67" s="491">
        <f t="shared" si="12"/>
        <v>0</v>
      </c>
      <c r="K67" s="491">
        <f t="shared" si="12"/>
        <v>0</v>
      </c>
      <c r="L67" s="491">
        <f t="shared" si="12"/>
        <v>0</v>
      </c>
      <c r="M67" s="491">
        <f t="shared" si="12"/>
        <v>0</v>
      </c>
      <c r="N67" s="491">
        <f t="shared" si="12"/>
        <v>0</v>
      </c>
    </row>
    <row r="68" spans="1:14" x14ac:dyDescent="0.25">
      <c r="A68" s="1657"/>
      <c r="B68" s="276" t="s">
        <v>139</v>
      </c>
      <c r="C68" s="491">
        <f t="shared" si="8"/>
        <v>0</v>
      </c>
      <c r="D68" s="491">
        <f t="shared" ref="D68:N68" si="13">+(D54/D$57)*D$62</f>
        <v>0</v>
      </c>
      <c r="E68" s="491">
        <f t="shared" si="13"/>
        <v>0</v>
      </c>
      <c r="F68" s="491">
        <f t="shared" si="13"/>
        <v>0</v>
      </c>
      <c r="G68" s="491">
        <f t="shared" si="13"/>
        <v>0</v>
      </c>
      <c r="H68" s="491">
        <f t="shared" si="13"/>
        <v>0</v>
      </c>
      <c r="I68" s="491">
        <f t="shared" si="13"/>
        <v>0</v>
      </c>
      <c r="J68" s="491">
        <f t="shared" si="13"/>
        <v>0</v>
      </c>
      <c r="K68" s="491">
        <f t="shared" si="13"/>
        <v>0</v>
      </c>
      <c r="L68" s="491">
        <f t="shared" si="13"/>
        <v>0</v>
      </c>
      <c r="M68" s="491">
        <f t="shared" si="13"/>
        <v>0</v>
      </c>
      <c r="N68" s="491">
        <f t="shared" si="13"/>
        <v>0</v>
      </c>
    </row>
    <row r="69" spans="1:14" x14ac:dyDescent="0.25">
      <c r="A69" s="1657"/>
      <c r="B69" s="276" t="s">
        <v>140</v>
      </c>
      <c r="C69" s="491">
        <f t="shared" si="8"/>
        <v>0</v>
      </c>
      <c r="D69" s="491">
        <f t="shared" ref="D69:N69" si="14">+(D55/D$57)*D$62</f>
        <v>0</v>
      </c>
      <c r="E69" s="491">
        <f t="shared" si="14"/>
        <v>0</v>
      </c>
      <c r="F69" s="491">
        <f t="shared" si="14"/>
        <v>0</v>
      </c>
      <c r="G69" s="491">
        <f t="shared" si="14"/>
        <v>0</v>
      </c>
      <c r="H69" s="491">
        <f t="shared" si="14"/>
        <v>0</v>
      </c>
      <c r="I69" s="491">
        <f t="shared" si="14"/>
        <v>0</v>
      </c>
      <c r="J69" s="491">
        <f t="shared" si="14"/>
        <v>0</v>
      </c>
      <c r="K69" s="491">
        <f t="shared" si="14"/>
        <v>0</v>
      </c>
      <c r="L69" s="491">
        <f t="shared" si="14"/>
        <v>0</v>
      </c>
      <c r="M69" s="491">
        <f t="shared" si="14"/>
        <v>0</v>
      </c>
      <c r="N69" s="491">
        <f t="shared" si="14"/>
        <v>0</v>
      </c>
    </row>
    <row r="70" spans="1:14" x14ac:dyDescent="0.25">
      <c r="A70" s="1657"/>
      <c r="B70" s="276" t="s">
        <v>141</v>
      </c>
      <c r="C70" s="491">
        <f>+(C56/C$57)*C$62+1-C$62</f>
        <v>0.49940046304924479</v>
      </c>
      <c r="D70" s="491">
        <f t="shared" ref="D70:N70" si="15">+(D56/D$57)*D$62+1-D$62</f>
        <v>0.51523284821184956</v>
      </c>
      <c r="E70" s="491">
        <f t="shared" si="15"/>
        <v>0.52342621509869058</v>
      </c>
      <c r="F70" s="491">
        <f t="shared" si="15"/>
        <v>0.5147354129792141</v>
      </c>
      <c r="G70" s="491">
        <f t="shared" si="15"/>
        <v>0.52811494072062781</v>
      </c>
      <c r="H70" s="491">
        <f t="shared" si="15"/>
        <v>0.52811525107128787</v>
      </c>
      <c r="I70" s="491">
        <f t="shared" si="15"/>
        <v>0.52514197905246385</v>
      </c>
      <c r="J70" s="491">
        <f t="shared" si="15"/>
        <v>0.52733207256726211</v>
      </c>
      <c r="K70" s="491">
        <f t="shared" si="15"/>
        <v>0.5131646358715044</v>
      </c>
      <c r="L70" s="491">
        <f t="shared" si="15"/>
        <v>0.51487024296695094</v>
      </c>
      <c r="M70" s="491">
        <f t="shared" si="15"/>
        <v>0.51136890879409358</v>
      </c>
      <c r="N70" s="491">
        <f t="shared" si="15"/>
        <v>0.51298027722228878</v>
      </c>
    </row>
    <row r="71" spans="1:14" x14ac:dyDescent="0.25">
      <c r="A71" s="1657"/>
      <c r="B71" s="276" t="s">
        <v>160</v>
      </c>
      <c r="C71" s="492" t="str">
        <f t="shared" ref="C71" si="16">+IF(SUM(C64:C70)=1,"OK","ERROR")</f>
        <v>OK</v>
      </c>
      <c r="D71" s="492" t="str">
        <f t="shared" ref="D71:N71" si="17">+IF(SUM(D64:D70)=1,"OK","ERROR")</f>
        <v>OK</v>
      </c>
      <c r="E71" s="492" t="str">
        <f t="shared" si="17"/>
        <v>OK</v>
      </c>
      <c r="F71" s="492" t="str">
        <f t="shared" si="17"/>
        <v>OK</v>
      </c>
      <c r="G71" s="492" t="str">
        <f t="shared" si="17"/>
        <v>OK</v>
      </c>
      <c r="H71" s="492" t="str">
        <f t="shared" si="17"/>
        <v>OK</v>
      </c>
      <c r="I71" s="492" t="str">
        <f t="shared" si="17"/>
        <v>OK</v>
      </c>
      <c r="J71" s="492" t="str">
        <f t="shared" si="17"/>
        <v>OK</v>
      </c>
      <c r="K71" s="492" t="str">
        <f t="shared" si="17"/>
        <v>OK</v>
      </c>
      <c r="L71" s="492" t="str">
        <f t="shared" si="17"/>
        <v>OK</v>
      </c>
      <c r="M71" s="492" t="str">
        <f t="shared" si="17"/>
        <v>OK</v>
      </c>
      <c r="N71" s="492" t="str">
        <f t="shared" si="17"/>
        <v>OK</v>
      </c>
    </row>
  </sheetData>
  <mergeCells count="7">
    <mergeCell ref="A64:A71"/>
    <mergeCell ref="A1:I1"/>
    <mergeCell ref="E3:F3"/>
    <mergeCell ref="G3:H3"/>
    <mergeCell ref="I3:J3"/>
    <mergeCell ref="B7:C7"/>
    <mergeCell ref="A50:A57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A2E266-75F7-40B7-BB26-70813D0E3BAA}">
  <dimension ref="A1:N71"/>
  <sheetViews>
    <sheetView topLeftCell="A15" zoomScale="55" zoomScaleNormal="55" workbookViewId="0">
      <selection activeCell="O58" sqref="O58"/>
    </sheetView>
  </sheetViews>
  <sheetFormatPr baseColWidth="10" defaultColWidth="11.44140625" defaultRowHeight="13.2" x14ac:dyDescent="0.25"/>
  <cols>
    <col min="2" max="2" width="91.88671875" customWidth="1"/>
    <col min="3" max="3" width="24" customWidth="1"/>
    <col min="4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2.88671875" customWidth="1"/>
    <col min="12" max="28" width="21.5546875" customWidth="1"/>
  </cols>
  <sheetData>
    <row r="1" spans="1:14" ht="21" x14ac:dyDescent="0.4">
      <c r="A1" s="1658" t="s">
        <v>176</v>
      </c>
      <c r="B1" s="1658"/>
      <c r="C1" s="1658"/>
      <c r="D1" s="1658"/>
      <c r="E1" s="1658"/>
      <c r="F1" s="1658"/>
      <c r="G1" s="1658"/>
      <c r="H1" s="1658"/>
      <c r="I1" s="1658"/>
    </row>
    <row r="2" spans="1:14" x14ac:dyDescent="0.25">
      <c r="A2" s="484"/>
      <c r="B2" s="484"/>
    </row>
    <row r="3" spans="1:14" ht="27.75" customHeight="1" x14ac:dyDescent="0.3">
      <c r="C3" s="541" t="s">
        <v>177</v>
      </c>
      <c r="E3" s="1659" t="s">
        <v>178</v>
      </c>
      <c r="F3" s="1660"/>
      <c r="G3" s="1659" t="s">
        <v>1744</v>
      </c>
      <c r="H3" s="1660"/>
      <c r="I3" s="1661" t="s">
        <v>179</v>
      </c>
      <c r="J3" s="1662"/>
      <c r="K3" s="276" t="s">
        <v>180</v>
      </c>
    </row>
    <row r="4" spans="1:14" ht="17.399999999999999" x14ac:dyDescent="0.3">
      <c r="C4" s="501" t="s">
        <v>148</v>
      </c>
      <c r="E4" s="276" t="s">
        <v>135</v>
      </c>
      <c r="F4" s="4">
        <f>+VLOOKUP(EDATE($C$5,-HLOOKUP(E4,Indexadores!$K$2:$R$3,2,FALSE)),Indexadores!$A$2:$I$80,2,FALSE)</f>
        <v>0.37877763047536589</v>
      </c>
      <c r="G4" s="276" t="s">
        <v>135</v>
      </c>
      <c r="H4" s="4">
        <f>+VLOOKUP(EDATE(DATE(2024,1,1),-HLOOKUP(E4,Indexadores!$K$2:$R$3,2,FALSE)),Indexadores!$A$2:$I$80,2,FALSE)</f>
        <v>0.37877763047536589</v>
      </c>
      <c r="I4" s="276" t="s">
        <v>135</v>
      </c>
      <c r="J4" s="10">
        <f t="shared" ref="J4:J11" si="0">+IF(OR(H4="N/A",F4="N/A"),0,F4/H4)</f>
        <v>1</v>
      </c>
      <c r="K4" s="10" t="str">
        <f>+IF(AND(F4="N/A",'RESUMEN 120 MW_220kV SHSF+BESS'!C102&gt;0),"REVISAR ASIGNACION INDEX","OK")</f>
        <v>OK</v>
      </c>
    </row>
    <row r="5" spans="1:14" ht="18.75" customHeight="1" x14ac:dyDescent="0.3">
      <c r="B5" s="540"/>
      <c r="C5" s="1302">
        <f>+'RESUMEN PB POTENCIA'!$A$3</f>
        <v>45292</v>
      </c>
      <c r="E5" s="276" t="s">
        <v>136</v>
      </c>
      <c r="F5" s="4">
        <f>+VLOOKUP(EDATE($C$5,-HLOOKUP(E5,Indexadores!$K$2:$R$3,2,FALSE)),Indexadores!$A$2:$I$80,3,FALSE)</f>
        <v>0.96</v>
      </c>
      <c r="G5" s="276" t="s">
        <v>136</v>
      </c>
      <c r="H5" s="4">
        <f>+VLOOKUP(EDATE(DATE(2024,10,1),-HLOOKUP(E5,Indexadores!$K$2:$R$3,2,FALSE)),Indexadores!$A$2:$I$80,3,FALSE)</f>
        <v>0.96</v>
      </c>
      <c r="I5" s="276" t="s">
        <v>136</v>
      </c>
      <c r="J5" s="10">
        <f t="shared" si="0"/>
        <v>1</v>
      </c>
      <c r="K5" s="10" t="str">
        <f>+IF(AND(F5="N/A",'RESUMEN 120 MW_220kV SHSF+BESS'!C103&gt;0),"REVISAR ASIGNACION INDEX","OK")</f>
        <v>OK</v>
      </c>
    </row>
    <row r="6" spans="1:14" ht="14.4" x14ac:dyDescent="0.25">
      <c r="C6" s="206"/>
      <c r="D6" s="1303"/>
      <c r="E6" s="276" t="s">
        <v>137</v>
      </c>
      <c r="F6" s="4">
        <f>+VLOOKUP(EDATE($C$5,-HLOOKUP(E6,Indexadores!$K$2:$R$3,2,FALSE)),Indexadores!$A$2:$I$80,4,FALSE)</f>
        <v>253.86</v>
      </c>
      <c r="G6" s="276" t="s">
        <v>137</v>
      </c>
      <c r="H6" s="4">
        <f>+VLOOKUP(EDATE(DATE(2024,1,1),-HLOOKUP(E6,Indexadores!$K$2:$R$3,2,FALSE)),Indexadores!$A$2:$I$80,4,FALSE)</f>
        <v>253.86</v>
      </c>
      <c r="I6" s="276" t="s">
        <v>137</v>
      </c>
      <c r="J6" s="10">
        <f t="shared" si="0"/>
        <v>1</v>
      </c>
      <c r="K6" s="10" t="str">
        <f>+IF(AND(F6="N/A",'RESUMEN 120 MW_220kV SHSF+BESS'!C104&gt;0),"REVISAR ASIGNACION INDEX","OK")</f>
        <v>OK</v>
      </c>
    </row>
    <row r="7" spans="1:14" ht="14.4" x14ac:dyDescent="0.25">
      <c r="B7" s="1659" t="s">
        <v>181</v>
      </c>
      <c r="C7" s="1660"/>
      <c r="D7" s="1303"/>
      <c r="E7" s="276" t="s">
        <v>138</v>
      </c>
      <c r="F7" s="4" t="str">
        <f>+VLOOKUP(EDATE($C$5,-HLOOKUP(E7,Indexadores!$K$2:$R$3,2,FALSE)),Indexadores!$A$2:$I$80,5,FALSE)</f>
        <v>N/A</v>
      </c>
      <c r="G7" s="276" t="s">
        <v>138</v>
      </c>
      <c r="H7" s="4" t="str">
        <f>+VLOOKUP(EDATE(DATE(2024,1,1),-HLOOKUP(E7,Indexadores!$K$2:$R$3,2,FALSE)),Indexadores!$A$2:$I$80,5,FALSE)</f>
        <v>N/A</v>
      </c>
      <c r="I7" s="276" t="s">
        <v>138</v>
      </c>
      <c r="J7" s="10">
        <f t="shared" si="0"/>
        <v>0</v>
      </c>
      <c r="K7" s="10" t="str">
        <f>+IF(AND(F7="N/A",'RESUMEN 120 MW_220kV SHSF+BESS'!C105&gt;0),"REVISAR ASIGNACION INDEX","OK")</f>
        <v>OK</v>
      </c>
    </row>
    <row r="8" spans="1:14" ht="14.4" x14ac:dyDescent="0.25">
      <c r="B8" s="359" t="s">
        <v>182</v>
      </c>
      <c r="C8" s="1438">
        <f>+'RESUMEN 120 MW_220kV SHSF+BESS'!B82</f>
        <v>9.0910000000000001E-3</v>
      </c>
      <c r="D8" s="1303"/>
      <c r="E8" s="276" t="s">
        <v>139</v>
      </c>
      <c r="F8" s="4" t="str">
        <f>+VLOOKUP(EDATE($C$5,-HLOOKUP(E8,Indexadores!$K$2:$R$3,2,FALSE)),Indexadores!$A$2:$I$80,6,FALSE)</f>
        <v>N/A</v>
      </c>
      <c r="G8" s="276" t="s">
        <v>139</v>
      </c>
      <c r="H8" s="4" t="str">
        <f>+VLOOKUP(EDATE(DATE(2024,10,1),-HLOOKUP(E8,Indexadores!$K$2:$R$3,2,FALSE)),Indexadores!$A$2:$I$80,6,FALSE)</f>
        <v>N/A</v>
      </c>
      <c r="I8" s="276" t="s">
        <v>139</v>
      </c>
      <c r="J8" s="10">
        <f t="shared" si="0"/>
        <v>0</v>
      </c>
      <c r="K8" s="10" t="str">
        <f>+IF(AND(F8="N/A",'RESUMEN 120 MW_220kV SHSF+BESS'!C106&gt;0),"REVISAR ASIGNACION INDEX","OK")</f>
        <v>OK</v>
      </c>
    </row>
    <row r="9" spans="1:14" ht="14.4" x14ac:dyDescent="0.25">
      <c r="B9" s="359" t="s">
        <v>183</v>
      </c>
      <c r="C9" s="1438">
        <f>+'RESUMEN 120 MW_220kV SHSF+BESS'!B83</f>
        <v>8.1379999999999994E-3</v>
      </c>
      <c r="D9" s="1303"/>
      <c r="E9" s="276" t="s">
        <v>140</v>
      </c>
      <c r="F9" s="4" t="str">
        <f>+VLOOKUP(EDATE($C$5,-HLOOKUP(E9,Indexadores!$K$2:$R$3,2,FALSE)),Indexadores!$A$2:$I$80,7,FALSE)</f>
        <v>N/A</v>
      </c>
      <c r="G9" s="276" t="s">
        <v>140</v>
      </c>
      <c r="H9" s="4" t="str">
        <f>+VLOOKUP(EDATE(DATE(2024,10,1),-HLOOKUP(E9,Indexadores!$K$2:$R$3,2,FALSE)),Indexadores!$A$2:$I$80,7,FALSE)</f>
        <v>N/A</v>
      </c>
      <c r="I9" s="276" t="s">
        <v>140</v>
      </c>
      <c r="J9" s="10">
        <f t="shared" si="0"/>
        <v>0</v>
      </c>
      <c r="K9" s="10" t="str">
        <f>+IF(AND(F9="N/A",'RESUMEN 120 MW_220kV SHSF+BESS'!C107&gt;0),"REVISAR ASIGNACION INDEX","OK")</f>
        <v>OK</v>
      </c>
    </row>
    <row r="10" spans="1:14" ht="14.4" x14ac:dyDescent="0.25">
      <c r="B10" s="359" t="s">
        <v>184</v>
      </c>
      <c r="C10" s="1438">
        <f>+'RESUMEN 120 MW_220kV SHSF+BESS'!B84</f>
        <v>8.0569999999999999E-3</v>
      </c>
      <c r="D10" s="1303"/>
      <c r="E10" s="276" t="s">
        <v>141</v>
      </c>
      <c r="F10" s="4">
        <f>+VLOOKUP(EDATE($C$5,-HLOOKUP(E10,Indexadores!$K$2:$R$3,2,FALSE)),Indexadores!$A$2:$I$80,8,FALSE)</f>
        <v>101.59</v>
      </c>
      <c r="G10" s="276" t="s">
        <v>141</v>
      </c>
      <c r="H10" s="4">
        <f>+VLOOKUP(EDATE(DATE(2024,1,1),-HLOOKUP(E10,Indexadores!$K$2:$R$3,2,FALSE)),Indexadores!$A$2:$I$80,8,FALSE)</f>
        <v>101.59</v>
      </c>
      <c r="I10" s="276" t="s">
        <v>141</v>
      </c>
      <c r="J10" s="10">
        <f t="shared" si="0"/>
        <v>1</v>
      </c>
      <c r="K10" s="10" t="str">
        <f>+IF(AND(F10="N/A",'RESUMEN 120 MW_220kV SHSF+BESS'!C108&gt;0),"REVISAR ASIGNACION INDEX","OK")</f>
        <v>OK</v>
      </c>
    </row>
    <row r="11" spans="1:14" ht="14.4" x14ac:dyDescent="0.25">
      <c r="B11" s="1438" t="s">
        <v>185</v>
      </c>
      <c r="C11" s="1438">
        <f>+'RESUMEN 120 MW_220kV SHSF+BESS'!B85</f>
        <v>1.1000000000000001</v>
      </c>
      <c r="D11" s="1303"/>
      <c r="E11" s="276" t="s">
        <v>145</v>
      </c>
      <c r="F11" s="4">
        <f>+VLOOKUP(EDATE($C$5,-HLOOKUP(E11,Indexadores!$K$2:$R$3,2,FALSE)),Indexadores!$A$2:$I$80,9,FALSE)</f>
        <v>886.61</v>
      </c>
      <c r="G11" s="276" t="s">
        <v>145</v>
      </c>
      <c r="H11" s="9">
        <f>+VLOOKUP(EDATE(DATE(2024,1,1),-HLOOKUP(E11,Indexadores!$K$2:$R$3,2,FALSE)),Indexadores!$A$2:$I$80,9,FALSE)</f>
        <v>886.61</v>
      </c>
      <c r="I11" s="276" t="s">
        <v>145</v>
      </c>
      <c r="J11" s="10">
        <f t="shared" si="0"/>
        <v>1</v>
      </c>
      <c r="K11" s="10" t="str">
        <f>+IF(AND(F11="N/A",'RESUMEN 120 MW_220kV SHSF+BESS'!C109&gt;0),"REVISAR ASIGNACION INDEX","OK")</f>
        <v>OK</v>
      </c>
    </row>
    <row r="12" spans="1:14" ht="17.399999999999999" x14ac:dyDescent="0.3">
      <c r="B12" s="359" t="s">
        <v>186</v>
      </c>
      <c r="C12" s="1438">
        <f>+'RESUMEN 120 MW_220kV SHSF+BESS'!B86</f>
        <v>1.0488090000000001</v>
      </c>
      <c r="D12" s="1303"/>
      <c r="F12" s="547"/>
      <c r="G12" t="s">
        <v>187</v>
      </c>
      <c r="H12" s="560" t="s">
        <v>188</v>
      </c>
    </row>
    <row r="13" spans="1:14" ht="14.4" x14ac:dyDescent="0.25">
      <c r="B13" s="474"/>
      <c r="C13" s="3"/>
      <c r="D13" s="1303"/>
    </row>
    <row r="14" spans="1:14" ht="24.6" x14ac:dyDescent="0.4">
      <c r="B14" s="507" t="s">
        <v>189</v>
      </c>
      <c r="C14" s="3"/>
      <c r="D14" s="1303"/>
    </row>
    <row r="15" spans="1:14" ht="44.25" customHeight="1" x14ac:dyDescent="0.3">
      <c r="A15" s="485" t="s">
        <v>1745</v>
      </c>
      <c r="C15" s="445" t="s">
        <v>191</v>
      </c>
      <c r="D15" s="445" t="s">
        <v>150</v>
      </c>
      <c r="E15" s="445" t="s">
        <v>192</v>
      </c>
      <c r="F15" s="445" t="s">
        <v>193</v>
      </c>
      <c r="G15" s="445" t="s">
        <v>151</v>
      </c>
      <c r="H15" s="445" t="s">
        <v>194</v>
      </c>
      <c r="I15" s="445" t="s">
        <v>195</v>
      </c>
      <c r="J15" s="445" t="s">
        <v>196</v>
      </c>
      <c r="K15" s="445" t="s">
        <v>152</v>
      </c>
      <c r="L15" s="445" t="s">
        <v>197</v>
      </c>
      <c r="M15" s="445" t="s">
        <v>198</v>
      </c>
      <c r="N15" s="445" t="s">
        <v>153</v>
      </c>
    </row>
    <row r="16" spans="1:14" ht="23.25" customHeight="1" x14ac:dyDescent="0.3">
      <c r="B16" s="469" t="s">
        <v>199</v>
      </c>
    </row>
    <row r="17" spans="2:14" ht="23.25" customHeight="1" x14ac:dyDescent="0.3">
      <c r="B17" s="469"/>
    </row>
    <row r="18" spans="2:14" ht="23.25" customHeight="1" x14ac:dyDescent="0.3">
      <c r="B18" s="469"/>
    </row>
    <row r="19" spans="2:14" x14ac:dyDescent="0.25">
      <c r="B19" s="202" t="s">
        <v>40</v>
      </c>
    </row>
    <row r="20" spans="2:14" x14ac:dyDescent="0.25">
      <c r="B20" s="1644" t="str">
        <f>+'RESUMEN 120 MW_220kV SHSF+BESS'!B64</f>
        <v xml:space="preserve">Sistema Hibrido Central Solar Fotovoltaica </v>
      </c>
      <c r="C20" s="1644">
        <f>+'RESUMEN 120 MW_220kV SHSF+BESS'!C64</f>
        <v>120</v>
      </c>
      <c r="D20" s="1644">
        <f>+'RESUMEN 120 MW_220kV SHSF+BESS'!D64</f>
        <v>120</v>
      </c>
      <c r="E20" s="1644">
        <f>+'RESUMEN 120 MW_220kV SHSF+BESS'!E64</f>
        <v>120</v>
      </c>
      <c r="F20" s="1644">
        <f>+'RESUMEN 120 MW_220kV SHSF+BESS'!F64</f>
        <v>120</v>
      </c>
      <c r="G20" s="1644">
        <f>+'RESUMEN 120 MW_220kV SHSF+BESS'!G64</f>
        <v>120</v>
      </c>
      <c r="H20" s="1644">
        <f>+'RESUMEN 120 MW_220kV SHSF+BESS'!H64</f>
        <v>120</v>
      </c>
      <c r="I20" s="1644">
        <f>+'RESUMEN 120 MW_220kV SHSF+BESS'!I64</f>
        <v>120</v>
      </c>
      <c r="J20" s="1644">
        <f>+'RESUMEN 120 MW_220kV SHSF+BESS'!J64</f>
        <v>120</v>
      </c>
      <c r="K20" s="1644">
        <f>+'RESUMEN 120 MW_220kV SHSF+BESS'!K64</f>
        <v>120</v>
      </c>
      <c r="L20" s="1644">
        <f>+'RESUMEN 120 MW_220kV SHSF+BESS'!L64</f>
        <v>120</v>
      </c>
      <c r="M20" s="1644">
        <f>+'RESUMEN 120 MW_220kV SHSF+BESS'!M64</f>
        <v>120</v>
      </c>
      <c r="N20" s="1644">
        <f>+'RESUMEN 120 MW_220kV SHSF+BESS'!N64</f>
        <v>120</v>
      </c>
    </row>
    <row r="21" spans="2:14" x14ac:dyDescent="0.25">
      <c r="B21" s="1644" t="str">
        <f>+'RESUMEN 120 MW_220kV SHSF+BESS'!B65</f>
        <v>Sistema Hibrido  BESS</v>
      </c>
      <c r="C21" s="1644">
        <f>+'RESUMEN 120 MW_220kV SHSF+BESS'!C65</f>
        <v>105.33230400000001</v>
      </c>
      <c r="D21" s="1644">
        <f>+'RESUMEN 120 MW_220kV SHSF+BESS'!D65</f>
        <v>105.33230400000001</v>
      </c>
      <c r="E21" s="1644">
        <f>+'RESUMEN 120 MW_220kV SHSF+BESS'!E65</f>
        <v>105.33230400000001</v>
      </c>
      <c r="F21" s="1644">
        <f>+'RESUMEN 120 MW_220kV SHSF+BESS'!F65</f>
        <v>105.33230400000001</v>
      </c>
      <c r="G21" s="1644">
        <f>+'RESUMEN 120 MW_220kV SHSF+BESS'!G65</f>
        <v>105.33230400000001</v>
      </c>
      <c r="H21" s="1644">
        <f>+'RESUMEN 120 MW_220kV SHSF+BESS'!H65</f>
        <v>105.33230400000001</v>
      </c>
      <c r="I21" s="1644">
        <f>+'RESUMEN 120 MW_220kV SHSF+BESS'!I65</f>
        <v>105.33230400000001</v>
      </c>
      <c r="J21" s="1644">
        <f>+'RESUMEN 120 MW_220kV SHSF+BESS'!J65</f>
        <v>105.33230400000001</v>
      </c>
      <c r="K21" s="1644">
        <f>+'RESUMEN 120 MW_220kV SHSF+BESS'!K65</f>
        <v>105.33230400000001</v>
      </c>
      <c r="L21" s="1644">
        <f>+'RESUMEN 120 MW_220kV SHSF+BESS'!L65</f>
        <v>105.33230400000001</v>
      </c>
      <c r="M21" s="1644">
        <f>+'RESUMEN 120 MW_220kV SHSF+BESS'!M65</f>
        <v>105.33230400000001</v>
      </c>
      <c r="N21" s="1644">
        <f>+'RESUMEN 120 MW_220kV SHSF+BESS'!N65</f>
        <v>105.33230400000001</v>
      </c>
    </row>
    <row r="22" spans="2:14" x14ac:dyDescent="0.25">
      <c r="B22" s="202"/>
    </row>
    <row r="23" spans="2:14" x14ac:dyDescent="0.25">
      <c r="B23" s="488" t="s">
        <v>1738</v>
      </c>
      <c r="C23" s="486">
        <f>+('RESUMEN 120 MW_220kV SHSF+BESS'!C67+'RESUMEN 120 MW_220kV SHSF+BESS'!C69)*(SUMPRODUCT($J$4:$J$9,'RESUMEN 120 MW_220kV SHSF+BESS'!C116:C121)+$J$10/$J$11*'RESUMEN 120 MW_220kV SHSF+BESS'!C122)</f>
        <v>1387.4977342887537</v>
      </c>
      <c r="D23" s="486">
        <f>+('RESUMEN 120 MW_220kV SHSF+BESS'!D67+'RESUMEN 120 MW_220kV SHSF+BESS'!D69)*(SUMPRODUCT($J$4:$J$9,'RESUMEN 120 MW_220kV SHSF+BESS'!D116:D121)+$J$10/$J$11*'RESUMEN 120 MW_220kV SHSF+BESS'!D122)</f>
        <v>1408.9888679543972</v>
      </c>
      <c r="E23" s="486">
        <f>+('RESUMEN 120 MW_220kV SHSF+BESS'!E67+'RESUMEN 120 MW_220kV SHSF+BESS'!E69)*(SUMPRODUCT($J$4:$J$9,'RESUMEN 120 MW_220kV SHSF+BESS'!E116:E121)+$J$10/$J$11*'RESUMEN 120 MW_220kV SHSF+BESS'!E122)</f>
        <v>1408.8140438648047</v>
      </c>
      <c r="F23" s="486">
        <f>+('RESUMEN 120 MW_220kV SHSF+BESS'!F67+'RESUMEN 120 MW_220kV SHSF+BESS'!F69)*(SUMPRODUCT($J$4:$J$9,'RESUMEN 120 MW_220kV SHSF+BESS'!F116:F121)+$J$10/$J$11*'RESUMEN 120 MW_220kV SHSF+BESS'!F122)</f>
        <v>1409.05997358575</v>
      </c>
      <c r="G23" s="486">
        <f>+('RESUMEN 120 MW_220kV SHSF+BESS'!G67+'RESUMEN 120 MW_220kV SHSF+BESS'!G69)*(SUMPRODUCT($J$4:$J$9,'RESUMEN 120 MW_220kV SHSF+BESS'!G116:G121)+$J$10/$J$11*'RESUMEN 120 MW_220kV SHSF+BESS'!G122)</f>
        <v>1439.7599596764014</v>
      </c>
      <c r="H23" s="486">
        <f>+('RESUMEN 120 MW_220kV SHSF+BESS'!H67+'RESUMEN 120 MW_220kV SHSF+BESS'!H69)*(SUMPRODUCT($J$4:$J$9,'RESUMEN 120 MW_220kV SHSF+BESS'!H116:H121)+$J$10/$J$11*'RESUMEN 120 MW_220kV SHSF+BESS'!H122)</f>
        <v>1439.76074946576</v>
      </c>
      <c r="I23" s="486">
        <f>+('RESUMEN 120 MW_220kV SHSF+BESS'!I67+'RESUMEN 120 MW_220kV SHSF+BESS'!I69)*(SUMPRODUCT($J$4:$J$9,'RESUMEN 120 MW_220kV SHSF+BESS'!I116:I121)+$J$10/$J$11*'RESUMEN 120 MW_220kV SHSF+BESS'!I122)</f>
        <v>1439.7059134892024</v>
      </c>
      <c r="J23" s="486">
        <f>+('RESUMEN 120 MW_220kV SHSF+BESS'!J67+'RESUMEN 120 MW_220kV SHSF+BESS'!J69)*(SUMPRODUCT($J$4:$J$9,'RESUMEN 120 MW_220kV SHSF+BESS'!J116:J121)+$J$10/$J$11*'RESUMEN 120 MW_220kV SHSF+BESS'!J122)</f>
        <v>1439.8175624360099</v>
      </c>
      <c r="K23" s="486">
        <f>+('RESUMEN 120 MW_220kV SHSF+BESS'!K67+'RESUMEN 120 MW_220kV SHSF+BESS'!K69)*(SUMPRODUCT($J$4:$J$9,'RESUMEN 120 MW_220kV SHSF+BESS'!K116:K121)+$J$10/$J$11*'RESUMEN 120 MW_220kV SHSF+BESS'!K122)</f>
        <v>1414.5069815582433</v>
      </c>
      <c r="L23" s="486">
        <f>+('RESUMEN 120 MW_220kV SHSF+BESS'!L67+'RESUMEN 120 MW_220kV SHSF+BESS'!L69)*(SUMPRODUCT($J$4:$J$9,'RESUMEN 120 MW_220kV SHSF+BESS'!L116:L121)+$J$10/$J$11*'RESUMEN 120 MW_220kV SHSF+BESS'!L122)</f>
        <v>1414.6370289185998</v>
      </c>
      <c r="M23" s="486">
        <f>+('RESUMEN 120 MW_220kV SHSF+BESS'!M67+'RESUMEN 120 MW_220kV SHSF+BESS'!M69)*(SUMPRODUCT($J$4:$J$9,'RESUMEN 120 MW_220kV SHSF+BESS'!M116:M121)+$J$10/$J$11*'RESUMEN 120 MW_220kV SHSF+BESS'!M122)</f>
        <v>1414.6087069419473</v>
      </c>
      <c r="N23" s="486">
        <f>+('RESUMEN 120 MW_220kV SHSF+BESS'!N67+'RESUMEN 120 MW_220kV SHSF+BESS'!N69)*(SUMPRODUCT($J$4:$J$9,'RESUMEN 120 MW_220kV SHSF+BESS'!N116:N121)+$J$10/$J$11*'RESUMEN 120 MW_220kV SHSF+BESS'!N122)</f>
        <v>1414.7396940791282</v>
      </c>
    </row>
    <row r="24" spans="2:14" x14ac:dyDescent="0.25">
      <c r="B24" s="205"/>
      <c r="C24" s="427"/>
      <c r="D24" s="427"/>
      <c r="E24" s="427"/>
      <c r="F24" s="427"/>
      <c r="G24" s="427"/>
      <c r="H24" s="427"/>
      <c r="I24" s="427"/>
      <c r="J24" s="427"/>
      <c r="K24" s="427"/>
      <c r="L24" s="427"/>
      <c r="M24" s="427"/>
      <c r="N24" s="427"/>
    </row>
    <row r="25" spans="2:14" x14ac:dyDescent="0.25">
      <c r="B25" s="488" t="s">
        <v>1739</v>
      </c>
      <c r="C25" s="486">
        <f>+'RESUMEN 120 MW_220kV SHSF+BESS'!C71*(SUMPRODUCT($J$4:$J$9,'RESUMEN 120 MW_220kV SHSF+BESS'!C124:C129)+$J$10/$J$11*'RESUMEN 120 MW_220kV SHSF+BESS'!C130)</f>
        <v>45.52944426352154</v>
      </c>
      <c r="D25" s="486">
        <f>+'RESUMEN 120 MW_220kV SHSF+BESS'!D71*(SUMPRODUCT($J$4:$J$9,'RESUMEN 120 MW_220kV SHSF+BESS'!D124:D129)+$J$10/$J$11*'RESUMEN 120 MW_220kV SHSF+BESS'!D130)</f>
        <v>44.286965717896464</v>
      </c>
      <c r="E25" s="486">
        <f>+'RESUMEN 120 MW_220kV SHSF+BESS'!E71*(SUMPRODUCT($J$4:$J$9,'RESUMEN 120 MW_220kV SHSF+BESS'!E124:E129)+$J$10/$J$11*'RESUMEN 120 MW_220kV SHSF+BESS'!E130)</f>
        <v>45.460612219053338</v>
      </c>
      <c r="F25" s="486">
        <f>+'RESUMEN 120 MW_220kV SHSF+BESS'!F71*(SUMPRODUCT($J$4:$J$9,'RESUMEN 120 MW_220kV SHSF+BESS'!F124:F129)+$J$10/$J$11*'RESUMEN 120 MW_220kV SHSF+BESS'!F130)</f>
        <v>45.53768048108131</v>
      </c>
      <c r="G25" s="486">
        <f>+'RESUMEN 120 MW_220kV SHSF+BESS'!G71*(SUMPRODUCT($J$4:$J$9,'RESUMEN 120 MW_220kV SHSF+BESS'!G124:G129)+$J$10/$J$11*'RESUMEN 120 MW_220kV SHSF+BESS'!G130)</f>
        <v>45.885436521609364</v>
      </c>
      <c r="H25" s="486">
        <f>+'RESUMEN 120 MW_220kV SHSF+BESS'!H71*(SUMPRODUCT($J$4:$J$9,'RESUMEN 120 MW_220kV SHSF+BESS'!H124:H129)+$J$10/$J$11*'RESUMEN 120 MW_220kV SHSF+BESS'!H130)</f>
        <v>45.902408556441017</v>
      </c>
      <c r="I25" s="486">
        <f>+'RESUMEN 120 MW_220kV SHSF+BESS'!I71*(SUMPRODUCT($J$4:$J$9,'RESUMEN 120 MW_220kV SHSF+BESS'!I124:I129)+$J$10/$J$11*'RESUMEN 120 MW_220kV SHSF+BESS'!I130)</f>
        <v>44.963629009924908</v>
      </c>
      <c r="J25" s="486">
        <f>+'RESUMEN 120 MW_220kV SHSF+BESS'!J71*(SUMPRODUCT($J$4:$J$9,'RESUMEN 120 MW_220kV SHSF+BESS'!J124:J129)+$J$10/$J$11*'RESUMEN 120 MW_220kV SHSF+BESS'!J130)</f>
        <v>47.316881188915922</v>
      </c>
      <c r="K25" s="486">
        <f>+'RESUMEN 120 MW_220kV SHSF+BESS'!K71*(SUMPRODUCT($J$4:$J$9,'RESUMEN 120 MW_220kV SHSF+BESS'!K124:K129)+$J$10/$J$11*'RESUMEN 120 MW_220kV SHSF+BESS'!K130)</f>
        <v>47.931278441880885</v>
      </c>
      <c r="L25" s="486">
        <f>+'RESUMEN 120 MW_220kV SHSF+BESS'!L71*(SUMPRODUCT($J$4:$J$9,'RESUMEN 120 MW_220kV SHSF+BESS'!L124:L129)+$J$10/$J$11*'RESUMEN 120 MW_220kV SHSF+BESS'!L130)</f>
        <v>47.808622543325235</v>
      </c>
      <c r="M25" s="486">
        <f>+'RESUMEN 120 MW_220kV SHSF+BESS'!M71*(SUMPRODUCT($J$4:$J$9,'RESUMEN 120 MW_220kV SHSF+BESS'!M124:M129)+$J$10/$J$11*'RESUMEN 120 MW_220kV SHSF+BESS'!M130)</f>
        <v>47.146100267263904</v>
      </c>
      <c r="N25" s="486">
        <f>+'RESUMEN 120 MW_220kV SHSF+BESS'!N71*(SUMPRODUCT($J$4:$J$9,'RESUMEN 120 MW_220kV SHSF+BESS'!N124:N129)+$J$10/$J$11*'RESUMEN 120 MW_220kV SHSF+BESS'!N130)</f>
        <v>47.059724177069583</v>
      </c>
    </row>
    <row r="26" spans="2:14" x14ac:dyDescent="0.25">
      <c r="B26" s="205"/>
      <c r="C26" s="427"/>
      <c r="D26" s="427"/>
      <c r="E26" s="427"/>
      <c r="F26" s="427"/>
      <c r="G26" s="427"/>
      <c r="H26" s="427"/>
      <c r="I26" s="427"/>
      <c r="J26" s="427"/>
      <c r="K26" s="427"/>
      <c r="L26" s="427"/>
      <c r="M26" s="427"/>
      <c r="N26" s="427"/>
    </row>
    <row r="27" spans="2:14" x14ac:dyDescent="0.25">
      <c r="B27" s="488" t="s">
        <v>1740</v>
      </c>
      <c r="C27" s="486">
        <f>+'RESUMEN 120 MW_220kV SHSF+BESS'!C73*(SUMPRODUCT($J$4:$J$9,'RESUMEN 120 MW_220kV SHSF+BESS'!C132:C137)+$J$10/$J$11*'RESUMEN 120 MW_220kV SHSF+BESS'!C138)</f>
        <v>6.0829187590755369</v>
      </c>
      <c r="D27" s="486">
        <f>+'RESUMEN 120 MW_220kV SHSF+BESS'!D73*(SUMPRODUCT($J$4:$J$9,'RESUMEN 120 MW_220kV SHSF+BESS'!D132:D137)+$J$10/$J$11*'RESUMEN 120 MW_220kV SHSF+BESS'!D138)</f>
        <v>11.224720755147905</v>
      </c>
      <c r="E27" s="486">
        <f>+'RESUMEN 120 MW_220kV SHSF+BESS'!E73*(SUMPRODUCT($J$4:$J$9,'RESUMEN 120 MW_220kV SHSF+BESS'!E132:E137)+$J$10/$J$11*'RESUMEN 120 MW_220kV SHSF+BESS'!E138)</f>
        <v>6.0935757007948359</v>
      </c>
      <c r="F27" s="486">
        <f>+'RESUMEN 120 MW_220kV SHSF+BESS'!F73*(SUMPRODUCT($J$4:$J$9,'RESUMEN 120 MW_220kV SHSF+BESS'!F132:F137)+$J$10/$J$11*'RESUMEN 120 MW_220kV SHSF+BESS'!F138)</f>
        <v>11.590389918506876</v>
      </c>
      <c r="G27" s="486">
        <f>+'RESUMEN 120 MW_220kV SHSF+BESS'!G73*(SUMPRODUCT($J$4:$J$9,'RESUMEN 120 MW_220kV SHSF+BESS'!G132:G137)+$J$10/$J$11*'RESUMEN 120 MW_220kV SHSF+BESS'!G138)</f>
        <v>6.3632721795398544</v>
      </c>
      <c r="H27" s="486">
        <f>+'RESUMEN 120 MW_220kV SHSF+BESS'!H73*(SUMPRODUCT($J$4:$J$9,'RESUMEN 120 MW_220kV SHSF+BESS'!H132:H137)+$J$10/$J$11*'RESUMEN 120 MW_220kV SHSF+BESS'!H138)</f>
        <v>6.3637867227082667</v>
      </c>
      <c r="I27" s="486">
        <f>+'RESUMEN 120 MW_220kV SHSF+BESS'!I73*(SUMPRODUCT($J$4:$J$9,'RESUMEN 120 MW_220kV SHSF+BESS'!I132:I137)+$J$10/$J$11*'RESUMEN 120 MW_220kV SHSF+BESS'!I138)</f>
        <v>6.0895240764630296</v>
      </c>
      <c r="J27" s="486">
        <f>+'RESUMEN 120 MW_220kV SHSF+BESS'!J73*(SUMPRODUCT($J$4:$J$9,'RESUMEN 120 MW_220kV SHSF+BESS'!J132:J137)+$J$10/$J$11*'RESUMEN 120 MW_220kV SHSF+BESS'!J138)</f>
        <v>6.2083839688324289</v>
      </c>
      <c r="K27" s="486">
        <f>+'RESUMEN 120 MW_220kV SHSF+BESS'!K73*(SUMPRODUCT($J$4:$J$9,'RESUMEN 120 MW_220kV SHSF+BESS'!K132:K137)+$J$10/$J$11*'RESUMEN 120 MW_220kV SHSF+BESS'!K138)</f>
        <v>3.4460941316267393</v>
      </c>
      <c r="L27" s="486">
        <f>+'RESUMEN 120 MW_220kV SHSF+BESS'!L73*(SUMPRODUCT($J$4:$J$9,'RESUMEN 120 MW_220kV SHSF+BESS'!L132:L137)+$J$10/$J$11*'RESUMEN 120 MW_220kV SHSF+BESS'!L138)</f>
        <v>6.6151526048329687</v>
      </c>
      <c r="M27" s="486">
        <f>+'RESUMEN 120 MW_220kV SHSF+BESS'!M73*(SUMPRODUCT($J$4:$J$9,'RESUMEN 120 MW_220kV SHSF+BESS'!M132:M137)+$J$10/$J$11*'RESUMEN 120 MW_220kV SHSF+BESS'!M138)</f>
        <v>6.6131329149429359</v>
      </c>
      <c r="N27" s="486">
        <f>+'RESUMEN 120 MW_220kV SHSF+BESS'!N73*(SUMPRODUCT($J$4:$J$9,'RESUMEN 120 MW_220kV SHSF+BESS'!N132:N137)+$J$10/$J$11*'RESUMEN 120 MW_220kV SHSF+BESS'!N138)</f>
        <v>9.7780768325387601</v>
      </c>
    </row>
    <row r="28" spans="2:14" x14ac:dyDescent="0.25">
      <c r="B28" s="207"/>
    </row>
    <row r="29" spans="2:14" x14ac:dyDescent="0.25">
      <c r="B29" s="488" t="s">
        <v>1741</v>
      </c>
      <c r="C29" s="486">
        <f>+C23+C25+C27</f>
        <v>1439.1100973113507</v>
      </c>
      <c r="D29" s="486">
        <f t="shared" ref="D29:N29" si="1">+D23+D25+D27</f>
        <v>1464.5005544274416</v>
      </c>
      <c r="E29" s="486">
        <f t="shared" si="1"/>
        <v>1460.3682317846528</v>
      </c>
      <c r="F29" s="486">
        <f t="shared" si="1"/>
        <v>1466.188043985338</v>
      </c>
      <c r="G29" s="486">
        <f t="shared" si="1"/>
        <v>1492.0086683775505</v>
      </c>
      <c r="H29" s="486">
        <f t="shared" si="1"/>
        <v>1492.0269447449093</v>
      </c>
      <c r="I29" s="486">
        <f t="shared" si="1"/>
        <v>1490.7590665755904</v>
      </c>
      <c r="J29" s="486">
        <f t="shared" si="1"/>
        <v>1493.3428275937581</v>
      </c>
      <c r="K29" s="486">
        <f t="shared" si="1"/>
        <v>1465.884354131751</v>
      </c>
      <c r="L29" s="486">
        <f t="shared" si="1"/>
        <v>1469.060804066758</v>
      </c>
      <c r="M29" s="486">
        <f t="shared" si="1"/>
        <v>1468.3679401241541</v>
      </c>
      <c r="N29" s="486">
        <f t="shared" si="1"/>
        <v>1471.5774950887364</v>
      </c>
    </row>
    <row r="31" spans="2:14" ht="17.399999999999999" x14ac:dyDescent="0.3">
      <c r="B31" s="469" t="s">
        <v>204</v>
      </c>
    </row>
    <row r="32" spans="2:14" ht="17.399999999999999" x14ac:dyDescent="0.3">
      <c r="B32" s="469"/>
    </row>
    <row r="33" spans="2:14" x14ac:dyDescent="0.25">
      <c r="B33" s="278"/>
    </row>
    <row r="34" spans="2:14" x14ac:dyDescent="0.25">
      <c r="B34" s="276" t="s">
        <v>205</v>
      </c>
      <c r="C34" s="475">
        <f>+'RESUMEN 120 MW_220kV SHSF+BESS'!C79</f>
        <v>285.67500000000024</v>
      </c>
      <c r="D34" s="475">
        <f>+'RESUMEN 120 MW_220kV SHSF+BESS'!D79</f>
        <v>285.67500000000024</v>
      </c>
      <c r="E34" s="475">
        <f>+'RESUMEN 120 MW_220kV SHSF+BESS'!E79</f>
        <v>393.50000000000023</v>
      </c>
      <c r="F34" s="475">
        <f>+'RESUMEN 120 MW_220kV SHSF+BESS'!F79</f>
        <v>291.35000000000025</v>
      </c>
      <c r="G34" s="475">
        <f>+'RESUMEN 120 MW_220kV SHSF+BESS'!G79</f>
        <v>291.35000000000025</v>
      </c>
      <c r="H34" s="475">
        <f>+'RESUMEN 120 MW_220kV SHSF+BESS'!H79</f>
        <v>285.67500000000024</v>
      </c>
      <c r="I34" s="475">
        <f>+'RESUMEN 120 MW_220kV SHSF+BESS'!I79</f>
        <v>285.67500000000024</v>
      </c>
      <c r="J34" s="475">
        <f>+'RESUMEN 120 MW_220kV SHSF+BESS'!J79</f>
        <v>285.67500000000024</v>
      </c>
      <c r="K34" s="475">
        <f>+'RESUMEN 120 MW_220kV SHSF+BESS'!K79</f>
        <v>285.67500000000024</v>
      </c>
      <c r="L34" s="475">
        <f>+'RESUMEN 120 MW_220kV SHSF+BESS'!L79</f>
        <v>285.67500000000024</v>
      </c>
      <c r="M34" s="475">
        <f>+'RESUMEN 120 MW_220kV SHSF+BESS'!M79</f>
        <v>285.67500000000024</v>
      </c>
      <c r="N34" s="475">
        <f>+'RESUMEN 120 MW_220kV SHSF+BESS'!N79</f>
        <v>291.35000000000025</v>
      </c>
    </row>
    <row r="36" spans="2:14" x14ac:dyDescent="0.25">
      <c r="B36" s="276" t="s">
        <v>1735</v>
      </c>
      <c r="C36" s="528">
        <f>+'RESUMEN 120 MW_220kV SHSF+BESS'!C88*($J$10/$J$11)</f>
        <v>2432401.2986135492</v>
      </c>
      <c r="D36" s="528">
        <f>+'RESUMEN 120 MW_220kV SHSF+BESS'!D88*($J$10/$J$11)</f>
        <v>2608797.1302536912</v>
      </c>
      <c r="E36" s="528">
        <f>+'RESUMEN 120 MW_220kV SHSF+BESS'!E88*($J$10/$J$11)</f>
        <v>2532779.5103279413</v>
      </c>
      <c r="F36" s="528">
        <f>+'RESUMEN 120 MW_220kV SHSF+BESS'!F88*($J$10/$J$11)</f>
        <v>2570174.9389125481</v>
      </c>
      <c r="G36" s="528">
        <f>+'RESUMEN 120 MW_220kV SHSF+BESS'!G88*($J$10/$J$11)</f>
        <v>2682781.1939512882</v>
      </c>
      <c r="H36" s="528">
        <f>+'RESUMEN 120 MW_220kV SHSF+BESS'!H88*($J$10/$J$11)</f>
        <v>2682787.7574419756</v>
      </c>
      <c r="I36" s="528">
        <f>+'RESUMEN 120 MW_220kV SHSF+BESS'!I88*($J$10/$J$11)</f>
        <v>2678176.3460708866</v>
      </c>
      <c r="J36" s="528">
        <f>+'RESUMEN 120 MW_220kV SHSF+BESS'!J88*($J$10/$J$11)</f>
        <v>2679104.2379690399</v>
      </c>
      <c r="K36" s="528">
        <f>+'RESUMEN 120 MW_220kV SHSF+BESS'!K88*($J$10/$J$11)</f>
        <v>2559192.4836977865</v>
      </c>
      <c r="L36" s="528">
        <f>+'RESUMEN 120 MW_220kV SHSF+BESS'!L88*($J$10/$J$11)</f>
        <v>2560287.6631217827</v>
      </c>
      <c r="M36" s="528">
        <f>+'RESUMEN 120 MW_220kV SHSF+BESS'!M88*($J$10/$J$11)</f>
        <v>2560048.7595919571</v>
      </c>
      <c r="N36" s="528">
        <f>+'RESUMEN 120 MW_220kV SHSF+BESS'!N88*($J$10/$J$11)</f>
        <v>2561155.5135020646</v>
      </c>
    </row>
    <row r="37" spans="2:14" ht="13.8" x14ac:dyDescent="0.25">
      <c r="B37" s="467"/>
    </row>
    <row r="38" spans="2:14" x14ac:dyDescent="0.25">
      <c r="B38" s="465" t="s">
        <v>1742</v>
      </c>
      <c r="C38" s="505">
        <f>+C36/(C20*1000)/12</f>
        <v>1.6891675684816312</v>
      </c>
      <c r="D38" s="505">
        <f t="shared" ref="D38:N38" si="2">+D36/(D20*1000)/12</f>
        <v>1.8116646737872857</v>
      </c>
      <c r="E38" s="505">
        <f t="shared" si="2"/>
        <v>1.7588746599499592</v>
      </c>
      <c r="F38" s="505">
        <f t="shared" si="2"/>
        <v>1.7848437075781585</v>
      </c>
      <c r="G38" s="505">
        <f t="shared" si="2"/>
        <v>1.8630424957995058</v>
      </c>
      <c r="H38" s="505">
        <f t="shared" si="2"/>
        <v>1.8630470537791497</v>
      </c>
      <c r="I38" s="505">
        <f t="shared" si="2"/>
        <v>1.8598446847714492</v>
      </c>
      <c r="J38" s="505">
        <f t="shared" si="2"/>
        <v>1.8604890541451666</v>
      </c>
      <c r="K38" s="505">
        <f t="shared" si="2"/>
        <v>1.7772170025679073</v>
      </c>
      <c r="L38" s="505">
        <f t="shared" si="2"/>
        <v>1.7779775438345713</v>
      </c>
      <c r="M38" s="505">
        <f t="shared" si="2"/>
        <v>1.7778116386055258</v>
      </c>
      <c r="N38" s="505">
        <f t="shared" si="2"/>
        <v>1.7785802177097672</v>
      </c>
    </row>
    <row r="39" spans="2:14" x14ac:dyDescent="0.25">
      <c r="B39" s="205"/>
    </row>
    <row r="40" spans="2:14" x14ac:dyDescent="0.25">
      <c r="B40" s="276" t="s">
        <v>1743</v>
      </c>
      <c r="C40" s="506">
        <f>1+C$34/(C20*1000)</f>
        <v>1.002380625</v>
      </c>
      <c r="D40" s="506">
        <f t="shared" ref="D40:N40" si="3">1+D$34/(D20*1000)</f>
        <v>1.002380625</v>
      </c>
      <c r="E40" s="506">
        <f t="shared" si="3"/>
        <v>1.0032791666666667</v>
      </c>
      <c r="F40" s="506">
        <f t="shared" si="3"/>
        <v>1.0024279166666668</v>
      </c>
      <c r="G40" s="506">
        <f t="shared" si="3"/>
        <v>1.0024279166666668</v>
      </c>
      <c r="H40" s="506">
        <f t="shared" si="3"/>
        <v>1.002380625</v>
      </c>
      <c r="I40" s="506">
        <f t="shared" si="3"/>
        <v>1.002380625</v>
      </c>
      <c r="J40" s="506">
        <f t="shared" si="3"/>
        <v>1.002380625</v>
      </c>
      <c r="K40" s="506">
        <f t="shared" si="3"/>
        <v>1.002380625</v>
      </c>
      <c r="L40" s="506">
        <f t="shared" si="3"/>
        <v>1.002380625</v>
      </c>
      <c r="M40" s="506">
        <f t="shared" si="3"/>
        <v>1.002380625</v>
      </c>
      <c r="N40" s="506">
        <f t="shared" si="3"/>
        <v>1.0024279166666668</v>
      </c>
    </row>
    <row r="41" spans="2:14" x14ac:dyDescent="0.25">
      <c r="B41" s="207"/>
    </row>
    <row r="42" spans="2:14" x14ac:dyDescent="0.25">
      <c r="B42" s="11"/>
    </row>
    <row r="43" spans="2:14" x14ac:dyDescent="0.25">
      <c r="B43" s="276" t="s">
        <v>1736</v>
      </c>
      <c r="C43" s="475">
        <f>+((C23*$C$8+C25*$C$9+C27*$C$10)*$C$12+C38)*$C$11*C40</f>
        <v>16.934656295248612</v>
      </c>
      <c r="D43" s="475">
        <f t="shared" ref="D43:N43" si="4">+((D23*$C$8+D25*$C$9+D27*$C$10)*$C$12+D38)*$C$11*D40</f>
        <v>17.331878894565737</v>
      </c>
      <c r="E43" s="475">
        <f t="shared" si="4"/>
        <v>17.250519641260802</v>
      </c>
      <c r="F43" s="475">
        <f t="shared" si="4"/>
        <v>17.319047868828857</v>
      </c>
      <c r="G43" s="475">
        <f t="shared" si="4"/>
        <v>17.682612004843634</v>
      </c>
      <c r="H43" s="475">
        <f t="shared" si="4"/>
        <v>17.681955638329836</v>
      </c>
      <c r="I43" s="475">
        <f t="shared" si="4"/>
        <v>17.666457800941611</v>
      </c>
      <c r="J43" s="475">
        <f t="shared" si="4"/>
        <v>17.691596187610163</v>
      </c>
      <c r="K43" s="475">
        <f t="shared" si="4"/>
        <v>17.313729356059312</v>
      </c>
      <c r="L43" s="475">
        <f t="shared" si="4"/>
        <v>17.344308238892676</v>
      </c>
      <c r="M43" s="475">
        <f t="shared" si="4"/>
        <v>17.337573687069259</v>
      </c>
      <c r="N43" s="475">
        <f t="shared" si="4"/>
        <v>17.369293841103584</v>
      </c>
    </row>
    <row r="44" spans="2:14" x14ac:dyDescent="0.25">
      <c r="B44" s="480"/>
      <c r="C44" s="480"/>
      <c r="D44" s="480"/>
      <c r="E44" s="480"/>
      <c r="F44" s="480"/>
      <c r="G44" s="480"/>
      <c r="H44" s="480"/>
      <c r="I44" s="480"/>
      <c r="J44" s="480"/>
      <c r="K44" s="480"/>
      <c r="L44" s="480"/>
      <c r="M44" s="480"/>
      <c r="N44" s="480"/>
    </row>
    <row r="45" spans="2:14" ht="24.6" x14ac:dyDescent="0.4">
      <c r="B45" s="507" t="s">
        <v>207</v>
      </c>
      <c r="C45" s="480"/>
      <c r="D45" s="480"/>
      <c r="E45" s="480"/>
      <c r="F45" s="480"/>
      <c r="G45" s="480"/>
      <c r="H45" s="480"/>
      <c r="I45" s="480"/>
      <c r="J45" s="480"/>
      <c r="K45" s="480"/>
      <c r="L45" s="480"/>
      <c r="M45" s="480"/>
      <c r="N45" s="480"/>
    </row>
    <row r="47" spans="2:14" ht="17.399999999999999" x14ac:dyDescent="0.3">
      <c r="B47" s="469" t="s">
        <v>208</v>
      </c>
    </row>
    <row r="50" spans="1:14" x14ac:dyDescent="0.25">
      <c r="A50" s="1656" t="s">
        <v>1734</v>
      </c>
      <c r="B50" s="276" t="s">
        <v>135</v>
      </c>
      <c r="C50" s="528">
        <f>+'RESUMEN 120 MW_220kV SHSF+BESS'!C102*$J4</f>
        <v>15921600</v>
      </c>
      <c r="D50" s="528">
        <f>+'RESUMEN 120 MW_220kV SHSF+BESS'!D102*$J4</f>
        <v>15921600</v>
      </c>
      <c r="E50" s="528">
        <f>+'RESUMEN 120 MW_220kV SHSF+BESS'!E102*$J4</f>
        <v>15921600</v>
      </c>
      <c r="F50" s="528">
        <f>+'RESUMEN 120 MW_220kV SHSF+BESS'!F102*$J4</f>
        <v>15921600</v>
      </c>
      <c r="G50" s="528">
        <f>+'RESUMEN 120 MW_220kV SHSF+BESS'!G102*$J4</f>
        <v>15921600</v>
      </c>
      <c r="H50" s="528">
        <f>+'RESUMEN 120 MW_220kV SHSF+BESS'!H102*$J4</f>
        <v>15921600</v>
      </c>
      <c r="I50" s="528">
        <f>+'RESUMEN 120 MW_220kV SHSF+BESS'!I102*$J4</f>
        <v>15921600</v>
      </c>
      <c r="J50" s="528">
        <f>+'RESUMEN 120 MW_220kV SHSF+BESS'!J102*$J4</f>
        <v>15921600</v>
      </c>
      <c r="K50" s="528">
        <f>+'RESUMEN 120 MW_220kV SHSF+BESS'!K102*$J4</f>
        <v>15921600</v>
      </c>
      <c r="L50" s="528">
        <f>+'RESUMEN 120 MW_220kV SHSF+BESS'!L102*$J4</f>
        <v>15921600</v>
      </c>
      <c r="M50" s="528">
        <f>+'RESUMEN 120 MW_220kV SHSF+BESS'!M102*$J4</f>
        <v>15921600</v>
      </c>
      <c r="N50" s="528">
        <f>+'RESUMEN 120 MW_220kV SHSF+BESS'!N102*$J4</f>
        <v>15921600</v>
      </c>
    </row>
    <row r="51" spans="1:14" x14ac:dyDescent="0.25">
      <c r="A51" s="1657"/>
      <c r="B51" s="276" t="s">
        <v>136</v>
      </c>
      <c r="C51" s="528">
        <f>+'RESUMEN 120 MW_220kV SHSF+BESS'!C103*$J5</f>
        <v>56946036.637022264</v>
      </c>
      <c r="D51" s="528">
        <f>+'RESUMEN 120 MW_220kV SHSF+BESS'!D103*$J5</f>
        <v>56946036.637022264</v>
      </c>
      <c r="E51" s="528">
        <f>+'RESUMEN 120 MW_220kV SHSF+BESS'!E103*$J5</f>
        <v>56946036.637022264</v>
      </c>
      <c r="F51" s="528">
        <f>+'RESUMEN 120 MW_220kV SHSF+BESS'!F103*$J5</f>
        <v>56946036.637022264</v>
      </c>
      <c r="G51" s="528">
        <f>+'RESUMEN 120 MW_220kV SHSF+BESS'!G103*$J5</f>
        <v>56946036.637022264</v>
      </c>
      <c r="H51" s="528">
        <f>+'RESUMEN 120 MW_220kV SHSF+BESS'!H103*$J5</f>
        <v>56946036.637022264</v>
      </c>
      <c r="I51" s="528">
        <f>+'RESUMEN 120 MW_220kV SHSF+BESS'!I103*$J5</f>
        <v>56946036.637022264</v>
      </c>
      <c r="J51" s="528">
        <f>+'RESUMEN 120 MW_220kV SHSF+BESS'!J103*$J5</f>
        <v>56946036.637022264</v>
      </c>
      <c r="K51" s="528">
        <f>+'RESUMEN 120 MW_220kV SHSF+BESS'!K103*$J5</f>
        <v>56946036.637022264</v>
      </c>
      <c r="L51" s="528">
        <f>+'RESUMEN 120 MW_220kV SHSF+BESS'!L103*$J5</f>
        <v>56946036.637022264</v>
      </c>
      <c r="M51" s="528">
        <f>+'RESUMEN 120 MW_220kV SHSF+BESS'!M103*$J5</f>
        <v>56946036.637022264</v>
      </c>
      <c r="N51" s="528">
        <f>+'RESUMEN 120 MW_220kV SHSF+BESS'!N103*$J5</f>
        <v>56946036.637022264</v>
      </c>
    </row>
    <row r="52" spans="1:14" x14ac:dyDescent="0.25">
      <c r="A52" s="1657"/>
      <c r="B52" s="276" t="s">
        <v>137</v>
      </c>
      <c r="C52" s="528">
        <f>+'RESUMEN 120 MW_220kV SHSF+BESS'!C104*$J6</f>
        <v>22797513.659378897</v>
      </c>
      <c r="D52" s="528">
        <f>+'RESUMEN 120 MW_220kV SHSF+BESS'!D104*$J6</f>
        <v>22844846.307726078</v>
      </c>
      <c r="E52" s="528">
        <f>+'RESUMEN 120 MW_220kV SHSF+BESS'!E104*$J6</f>
        <v>22801136.267783329</v>
      </c>
      <c r="F52" s="528">
        <f>+'RESUMEN 120 MW_220kV SHSF+BESS'!F104*$J6</f>
        <v>22879892.760678895</v>
      </c>
      <c r="G52" s="528">
        <f>+'RESUMEN 120 MW_220kV SHSF+BESS'!G104*$J6</f>
        <v>22853388.863740265</v>
      </c>
      <c r="H52" s="528">
        <f>+'RESUMEN 120 MW_220kV SHSF+BESS'!H104*$J6</f>
        <v>22855233.0359823</v>
      </c>
      <c r="I52" s="528">
        <f>+'RESUMEN 120 MW_220kV SHSF+BESS'!I104*$J6</f>
        <v>23126915.414507482</v>
      </c>
      <c r="J52" s="528">
        <f>+'RESUMEN 120 MW_220kV SHSF+BESS'!J104*$J6</f>
        <v>23006025.995189436</v>
      </c>
      <c r="K52" s="528">
        <f>+'RESUMEN 120 MW_220kV SHSF+BESS'!K104*$J6</f>
        <v>22811485.121114738</v>
      </c>
      <c r="L52" s="528">
        <f>+'RESUMEN 120 MW_220kV SHSF+BESS'!L104*$J6</f>
        <v>22797513.659378897</v>
      </c>
      <c r="M52" s="528">
        <f>+'RESUMEN 120 MW_220kV SHSF+BESS'!M104*$J6</f>
        <v>23126915.414507482</v>
      </c>
      <c r="N52" s="528">
        <f>+'RESUMEN 120 MW_220kV SHSF+BESS'!N104*$J6</f>
        <v>23126915.414507482</v>
      </c>
    </row>
    <row r="53" spans="1:14" x14ac:dyDescent="0.25">
      <c r="A53" s="1657"/>
      <c r="B53" s="276" t="s">
        <v>138</v>
      </c>
      <c r="C53" s="528">
        <f>+'RESUMEN 120 MW_220kV SHSF+BESS'!C105*$J7</f>
        <v>0</v>
      </c>
      <c r="D53" s="528">
        <f>+'RESUMEN 120 MW_220kV SHSF+BESS'!D105*$J7</f>
        <v>0</v>
      </c>
      <c r="E53" s="528">
        <f>+'RESUMEN 120 MW_220kV SHSF+BESS'!E105*$J7</f>
        <v>0</v>
      </c>
      <c r="F53" s="528">
        <f>+'RESUMEN 120 MW_220kV SHSF+BESS'!F105*$J7</f>
        <v>0</v>
      </c>
      <c r="G53" s="528">
        <f>+'RESUMEN 120 MW_220kV SHSF+BESS'!G105*$J7</f>
        <v>0</v>
      </c>
      <c r="H53" s="528">
        <f>+'RESUMEN 120 MW_220kV SHSF+BESS'!H105*$J7</f>
        <v>0</v>
      </c>
      <c r="I53" s="528">
        <f>+'RESUMEN 120 MW_220kV SHSF+BESS'!I105*$J7</f>
        <v>0</v>
      </c>
      <c r="J53" s="528">
        <f>+'RESUMEN 120 MW_220kV SHSF+BESS'!J105*$J7</f>
        <v>0</v>
      </c>
      <c r="K53" s="528">
        <f>+'RESUMEN 120 MW_220kV SHSF+BESS'!K105*$J7</f>
        <v>0</v>
      </c>
      <c r="L53" s="528">
        <f>+'RESUMEN 120 MW_220kV SHSF+BESS'!L105*$J7</f>
        <v>0</v>
      </c>
      <c r="M53" s="528">
        <f>+'RESUMEN 120 MW_220kV SHSF+BESS'!M105*$J7</f>
        <v>0</v>
      </c>
      <c r="N53" s="528">
        <f>+'RESUMEN 120 MW_220kV SHSF+BESS'!N105*$J7</f>
        <v>0</v>
      </c>
    </row>
    <row r="54" spans="1:14" x14ac:dyDescent="0.25">
      <c r="A54" s="1657"/>
      <c r="B54" s="276" t="s">
        <v>139</v>
      </c>
      <c r="C54" s="528">
        <f>+'RESUMEN 120 MW_220kV SHSF+BESS'!C106*$J8</f>
        <v>0</v>
      </c>
      <c r="D54" s="528">
        <f>+'RESUMEN 120 MW_220kV SHSF+BESS'!D106*$J8</f>
        <v>0</v>
      </c>
      <c r="E54" s="528">
        <f>+'RESUMEN 120 MW_220kV SHSF+BESS'!E106*$J8</f>
        <v>0</v>
      </c>
      <c r="F54" s="528">
        <f>+'RESUMEN 120 MW_220kV SHSF+BESS'!F106*$J8</f>
        <v>0</v>
      </c>
      <c r="G54" s="528">
        <f>+'RESUMEN 120 MW_220kV SHSF+BESS'!G106*$J8</f>
        <v>0</v>
      </c>
      <c r="H54" s="528">
        <f>+'RESUMEN 120 MW_220kV SHSF+BESS'!H106*$J8</f>
        <v>0</v>
      </c>
      <c r="I54" s="528">
        <f>+'RESUMEN 120 MW_220kV SHSF+BESS'!I106*$J8</f>
        <v>0</v>
      </c>
      <c r="J54" s="528">
        <f>+'RESUMEN 120 MW_220kV SHSF+BESS'!J106*$J8</f>
        <v>0</v>
      </c>
      <c r="K54" s="528">
        <f>+'RESUMEN 120 MW_220kV SHSF+BESS'!K106*$J8</f>
        <v>0</v>
      </c>
      <c r="L54" s="528">
        <f>+'RESUMEN 120 MW_220kV SHSF+BESS'!L106*$J8</f>
        <v>0</v>
      </c>
      <c r="M54" s="528">
        <f>+'RESUMEN 120 MW_220kV SHSF+BESS'!M106*$J8</f>
        <v>0</v>
      </c>
      <c r="N54" s="528">
        <f>+'RESUMEN 120 MW_220kV SHSF+BESS'!N106*$J8</f>
        <v>0</v>
      </c>
    </row>
    <row r="55" spans="1:14" x14ac:dyDescent="0.25">
      <c r="A55" s="1657"/>
      <c r="B55" s="276" t="s">
        <v>140</v>
      </c>
      <c r="C55" s="528">
        <f>+'RESUMEN 120 MW_220kV SHSF+BESS'!C107*$J9</f>
        <v>0</v>
      </c>
      <c r="D55" s="528">
        <f>+'RESUMEN 120 MW_220kV SHSF+BESS'!D107*$J9</f>
        <v>0</v>
      </c>
      <c r="E55" s="528">
        <f>+'RESUMEN 120 MW_220kV SHSF+BESS'!E107*$J9</f>
        <v>0</v>
      </c>
      <c r="F55" s="528">
        <f>+'RESUMEN 120 MW_220kV SHSF+BESS'!F107*$J9</f>
        <v>0</v>
      </c>
      <c r="G55" s="528">
        <f>+'RESUMEN 120 MW_220kV SHSF+BESS'!G107*$J9</f>
        <v>0</v>
      </c>
      <c r="H55" s="528">
        <f>+'RESUMEN 120 MW_220kV SHSF+BESS'!H107*$J9</f>
        <v>0</v>
      </c>
      <c r="I55" s="528">
        <f>+'RESUMEN 120 MW_220kV SHSF+BESS'!I107*$J9</f>
        <v>0</v>
      </c>
      <c r="J55" s="528">
        <f>+'RESUMEN 120 MW_220kV SHSF+BESS'!J107*$J9</f>
        <v>0</v>
      </c>
      <c r="K55" s="528">
        <f>+'RESUMEN 120 MW_220kV SHSF+BESS'!K107*$J9</f>
        <v>0</v>
      </c>
      <c r="L55" s="528">
        <f>+'RESUMEN 120 MW_220kV SHSF+BESS'!L107*$J9</f>
        <v>0</v>
      </c>
      <c r="M55" s="528">
        <f>+'RESUMEN 120 MW_220kV SHSF+BESS'!M107*$J9</f>
        <v>0</v>
      </c>
      <c r="N55" s="528">
        <f>+'RESUMEN 120 MW_220kV SHSF+BESS'!N107*$J9</f>
        <v>0</v>
      </c>
    </row>
    <row r="56" spans="1:14" x14ac:dyDescent="0.25">
      <c r="A56" s="1657"/>
      <c r="B56" s="276" t="s">
        <v>141</v>
      </c>
      <c r="C56" s="528">
        <f>+'RESUMEN 120 MW_220kV SHSF+BESS'!C108*$J$10/$J$11</f>
        <v>67290251.997847721</v>
      </c>
      <c r="D56" s="528">
        <f>+'RESUMEN 120 MW_220kV SHSF+BESS'!D108*$J$10/$J$11</f>
        <v>70294667.191812709</v>
      </c>
      <c r="E56" s="528">
        <f>+'RESUMEN 120 MW_220kV SHSF+BESS'!E108*$J$10/$J$11</f>
        <v>69843706.152442873</v>
      </c>
      <c r="F56" s="528">
        <f>+'RESUMEN 120 MW_220kV SHSF+BESS'!F108*$J$10/$J$11</f>
        <v>70461628.307217747</v>
      </c>
      <c r="G56" s="528">
        <f>+'RESUMEN 120 MW_220kV SHSF+BESS'!G108*$J$10/$J$11</f>
        <v>73596574.753290787</v>
      </c>
      <c r="H56" s="528">
        <f>+'RESUMEN 120 MW_220kV SHSF+BESS'!H108*$J$10/$J$11</f>
        <v>73596918.411277816</v>
      </c>
      <c r="I56" s="528">
        <f>+'RESUMEN 120 MW_220kV SHSF+BESS'!I108*$J$10/$J$11</f>
        <v>73173460.988004282</v>
      </c>
      <c r="J56" s="528">
        <f>+'RESUMEN 120 MW_220kV SHSF+BESS'!J108*$J$10/$J$11</f>
        <v>73603647.706706792</v>
      </c>
      <c r="K56" s="528">
        <f>+'RESUMEN 120 MW_220kV SHSF+BESS'!K108*$J$10/$J$11</f>
        <v>70230549.269758061</v>
      </c>
      <c r="L56" s="528">
        <f>+'RESUMEN 120 MW_220kV SHSF+BESS'!L108*$J$10/$J$11</f>
        <v>70609580.539492697</v>
      </c>
      <c r="M56" s="528">
        <f>+'RESUMEN 120 MW_220kV SHSF+BESS'!M108*$J$10/$J$11</f>
        <v>70200544.274422124</v>
      </c>
      <c r="N56" s="528">
        <f>+'RESUMEN 120 MW_220kV SHSF+BESS'!N108*$J$10/$J$11</f>
        <v>70569462.244458124</v>
      </c>
    </row>
    <row r="57" spans="1:14" x14ac:dyDescent="0.25">
      <c r="A57" s="1657"/>
      <c r="B57" s="276" t="s">
        <v>209</v>
      </c>
      <c r="C57" s="528">
        <f t="shared" ref="C57" si="5">+SUM(C50:C56)</f>
        <v>162955402.29424888</v>
      </c>
      <c r="D57" s="528">
        <f t="shared" ref="D57:N57" si="6">+SUM(D50:D56)</f>
        <v>166007150.13656104</v>
      </c>
      <c r="E57" s="528">
        <f t="shared" si="6"/>
        <v>165512479.05724847</v>
      </c>
      <c r="F57" s="528">
        <f t="shared" si="6"/>
        <v>166209157.70491889</v>
      </c>
      <c r="G57" s="528">
        <f t="shared" si="6"/>
        <v>169317600.25405329</v>
      </c>
      <c r="H57" s="528">
        <f t="shared" si="6"/>
        <v>169319788.08428237</v>
      </c>
      <c r="I57" s="528">
        <f t="shared" si="6"/>
        <v>169168013.03953403</v>
      </c>
      <c r="J57" s="528">
        <f t="shared" si="6"/>
        <v>169477310.33891848</v>
      </c>
      <c r="K57" s="528">
        <f t="shared" si="6"/>
        <v>165909671.02789503</v>
      </c>
      <c r="L57" s="528">
        <f t="shared" si="6"/>
        <v>166274730.83589387</v>
      </c>
      <c r="M57" s="528">
        <f t="shared" si="6"/>
        <v>166195096.32595187</v>
      </c>
      <c r="N57" s="528">
        <f t="shared" si="6"/>
        <v>166564014.29598784</v>
      </c>
    </row>
    <row r="58" spans="1:14" x14ac:dyDescent="0.25">
      <c r="A58" s="305"/>
      <c r="B58" s="305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</row>
    <row r="59" spans="1:14" x14ac:dyDescent="0.25">
      <c r="A59" s="490"/>
      <c r="B59" s="476"/>
      <c r="C59" s="476"/>
      <c r="D59" s="476"/>
      <c r="E59" s="476"/>
      <c r="F59" s="476"/>
      <c r="G59" s="476"/>
      <c r="H59" s="476"/>
      <c r="I59" s="476"/>
      <c r="J59" s="476"/>
      <c r="K59" s="476"/>
      <c r="L59" s="476"/>
      <c r="M59" s="476"/>
      <c r="N59" s="476"/>
    </row>
    <row r="60" spans="1:14" ht="17.399999999999999" x14ac:dyDescent="0.3">
      <c r="B60" s="469" t="s">
        <v>210</v>
      </c>
    </row>
    <row r="61" spans="1:14" ht="13.5" customHeight="1" x14ac:dyDescent="0.3">
      <c r="B61" s="469"/>
    </row>
    <row r="62" spans="1:14" x14ac:dyDescent="0.25">
      <c r="B62" s="488" t="s">
        <v>1737</v>
      </c>
      <c r="C62" s="489">
        <f>1-(C38/C43)</f>
        <v>0.90025380267354094</v>
      </c>
      <c r="D62" s="489">
        <f t="shared" ref="D62:N62" si="7">1-(D38/D43)</f>
        <v>0.89547211327703669</v>
      </c>
      <c r="E62" s="489">
        <f t="shared" si="7"/>
        <v>0.89803932307389855</v>
      </c>
      <c r="F62" s="489">
        <f t="shared" si="7"/>
        <v>0.89694331229428881</v>
      </c>
      <c r="G62" s="489">
        <f t="shared" si="7"/>
        <v>0.89463985890267905</v>
      </c>
      <c r="H62" s="489">
        <f t="shared" si="7"/>
        <v>0.89463569008506316</v>
      </c>
      <c r="I62" s="489">
        <f t="shared" si="7"/>
        <v>0.89472452793155166</v>
      </c>
      <c r="J62" s="489">
        <f t="shared" si="7"/>
        <v>0.89483769387365342</v>
      </c>
      <c r="K62" s="489">
        <f t="shared" si="7"/>
        <v>0.89735215527404955</v>
      </c>
      <c r="L62" s="489">
        <f t="shared" si="7"/>
        <v>0.89748927894122321</v>
      </c>
      <c r="M62" s="489">
        <f t="shared" si="7"/>
        <v>0.89745902911827524</v>
      </c>
      <c r="N62" s="489">
        <f t="shared" si="7"/>
        <v>0.89760204220272655</v>
      </c>
    </row>
    <row r="64" spans="1:14" x14ac:dyDescent="0.25">
      <c r="A64" s="1656" t="s">
        <v>1734</v>
      </c>
      <c r="B64" s="276" t="s">
        <v>135</v>
      </c>
      <c r="C64" s="491">
        <f t="shared" ref="C64:C69" si="8">+(C50/C$57)*C$62</f>
        <v>8.7959532134841742E-2</v>
      </c>
      <c r="D64" s="491">
        <f t="shared" ref="D64:N64" si="9">+(D50/D$57)*D$62</f>
        <v>8.5883944077247684E-2</v>
      </c>
      <c r="E64" s="491">
        <f t="shared" si="9"/>
        <v>8.6387582179273781E-2</v>
      </c>
      <c r="F64" s="491">
        <f t="shared" si="9"/>
        <v>8.5920492217271591E-2</v>
      </c>
      <c r="G64" s="491">
        <f t="shared" si="9"/>
        <v>8.4126505195752127E-2</v>
      </c>
      <c r="H64" s="491">
        <f t="shared" si="9"/>
        <v>8.4125026167455902E-2</v>
      </c>
      <c r="I64" s="491">
        <f t="shared" si="9"/>
        <v>8.4208863058442829E-2</v>
      </c>
      <c r="J64" s="491">
        <f t="shared" si="9"/>
        <v>8.4065812693671527E-2</v>
      </c>
      <c r="K64" s="491">
        <f t="shared" si="9"/>
        <v>8.6114823728443965E-2</v>
      </c>
      <c r="L64" s="491">
        <f t="shared" si="9"/>
        <v>8.5938886995966191E-2</v>
      </c>
      <c r="M64" s="491">
        <f t="shared" si="9"/>
        <v>8.5977167761828011E-2</v>
      </c>
      <c r="N64" s="491">
        <f t="shared" si="9"/>
        <v>8.5800409743601952E-2</v>
      </c>
    </row>
    <row r="65" spans="1:14" x14ac:dyDescent="0.25">
      <c r="A65" s="1657"/>
      <c r="B65" s="276" t="s">
        <v>136</v>
      </c>
      <c r="C65" s="491">
        <f t="shared" si="8"/>
        <v>0.31460071472251755</v>
      </c>
      <c r="D65" s="491">
        <f t="shared" ref="D65:N65" si="10">+(D51/D$57)*D$62</f>
        <v>0.30717705670001239</v>
      </c>
      <c r="E65" s="491">
        <f t="shared" si="10"/>
        <v>0.30897839537261934</v>
      </c>
      <c r="F65" s="491">
        <f t="shared" si="10"/>
        <v>0.30730777671061538</v>
      </c>
      <c r="G65" s="491">
        <f t="shared" si="10"/>
        <v>0.30089130784732343</v>
      </c>
      <c r="H65" s="491">
        <f t="shared" si="10"/>
        <v>0.30088601787649488</v>
      </c>
      <c r="I65" s="491">
        <f t="shared" si="10"/>
        <v>0.30118587333484553</v>
      </c>
      <c r="J65" s="491">
        <f t="shared" si="10"/>
        <v>0.30067423183441799</v>
      </c>
      <c r="K65" s="491">
        <f t="shared" si="10"/>
        <v>0.30800283307146797</v>
      </c>
      <c r="L65" s="491">
        <f t="shared" si="10"/>
        <v>0.30737356844897545</v>
      </c>
      <c r="M65" s="491">
        <f t="shared" si="10"/>
        <v>0.30751048546078713</v>
      </c>
      <c r="N65" s="491">
        <f t="shared" si="10"/>
        <v>0.30687828338425027</v>
      </c>
    </row>
    <row r="66" spans="1:14" x14ac:dyDescent="0.25">
      <c r="A66" s="1657"/>
      <c r="B66" s="276" t="s">
        <v>137</v>
      </c>
      <c r="C66" s="491">
        <f t="shared" si="8"/>
        <v>0.12594579912299217</v>
      </c>
      <c r="D66" s="491">
        <f t="shared" ref="D66:N66" si="11">+(D52/D$57)*D$62</f>
        <v>0.12322916683914083</v>
      </c>
      <c r="E66" s="491">
        <f t="shared" si="11"/>
        <v>0.12371464131205107</v>
      </c>
      <c r="F66" s="491">
        <f t="shared" si="11"/>
        <v>0.1234707345917445</v>
      </c>
      <c r="G66" s="491">
        <f t="shared" si="11"/>
        <v>0.12075267165272266</v>
      </c>
      <c r="H66" s="491">
        <f t="shared" si="11"/>
        <v>0.12076029276048346</v>
      </c>
      <c r="I66" s="491">
        <f t="shared" si="11"/>
        <v>0.12231755935989166</v>
      </c>
      <c r="J66" s="491">
        <f t="shared" si="11"/>
        <v>0.12147147724709409</v>
      </c>
      <c r="K66" s="491">
        <f t="shared" si="11"/>
        <v>0.12338000076555232</v>
      </c>
      <c r="L66" s="491">
        <f t="shared" si="11"/>
        <v>0.12305251671706102</v>
      </c>
      <c r="M66" s="491">
        <f t="shared" si="11"/>
        <v>0.12488610983862905</v>
      </c>
      <c r="N66" s="491">
        <f t="shared" si="11"/>
        <v>0.12462936003105003</v>
      </c>
    </row>
    <row r="67" spans="1:14" x14ac:dyDescent="0.25">
      <c r="A67" s="1657"/>
      <c r="B67" s="276" t="s">
        <v>138</v>
      </c>
      <c r="C67" s="491">
        <f t="shared" si="8"/>
        <v>0</v>
      </c>
      <c r="D67" s="491">
        <f t="shared" ref="D67:N67" si="12">+(D53/D$57)*D$62</f>
        <v>0</v>
      </c>
      <c r="E67" s="491">
        <f t="shared" si="12"/>
        <v>0</v>
      </c>
      <c r="F67" s="491">
        <f t="shared" si="12"/>
        <v>0</v>
      </c>
      <c r="G67" s="491">
        <f t="shared" si="12"/>
        <v>0</v>
      </c>
      <c r="H67" s="491">
        <f t="shared" si="12"/>
        <v>0</v>
      </c>
      <c r="I67" s="491">
        <f t="shared" si="12"/>
        <v>0</v>
      </c>
      <c r="J67" s="491">
        <f t="shared" si="12"/>
        <v>0</v>
      </c>
      <c r="K67" s="491">
        <f t="shared" si="12"/>
        <v>0</v>
      </c>
      <c r="L67" s="491">
        <f t="shared" si="12"/>
        <v>0</v>
      </c>
      <c r="M67" s="491">
        <f t="shared" si="12"/>
        <v>0</v>
      </c>
      <c r="N67" s="491">
        <f t="shared" si="12"/>
        <v>0</v>
      </c>
    </row>
    <row r="68" spans="1:14" x14ac:dyDescent="0.25">
      <c r="A68" s="1657"/>
      <c r="B68" s="276" t="s">
        <v>139</v>
      </c>
      <c r="C68" s="491">
        <f t="shared" si="8"/>
        <v>0</v>
      </c>
      <c r="D68" s="491">
        <f t="shared" ref="D68:N68" si="13">+(D54/D$57)*D$62</f>
        <v>0</v>
      </c>
      <c r="E68" s="491">
        <f t="shared" si="13"/>
        <v>0</v>
      </c>
      <c r="F68" s="491">
        <f t="shared" si="13"/>
        <v>0</v>
      </c>
      <c r="G68" s="491">
        <f t="shared" si="13"/>
        <v>0</v>
      </c>
      <c r="H68" s="491">
        <f t="shared" si="13"/>
        <v>0</v>
      </c>
      <c r="I68" s="491">
        <f t="shared" si="13"/>
        <v>0</v>
      </c>
      <c r="J68" s="491">
        <f t="shared" si="13"/>
        <v>0</v>
      </c>
      <c r="K68" s="491">
        <f t="shared" si="13"/>
        <v>0</v>
      </c>
      <c r="L68" s="491">
        <f t="shared" si="13"/>
        <v>0</v>
      </c>
      <c r="M68" s="491">
        <f t="shared" si="13"/>
        <v>0</v>
      </c>
      <c r="N68" s="491">
        <f t="shared" si="13"/>
        <v>0</v>
      </c>
    </row>
    <row r="69" spans="1:14" x14ac:dyDescent="0.25">
      <c r="A69" s="1657"/>
      <c r="B69" s="276" t="s">
        <v>140</v>
      </c>
      <c r="C69" s="491">
        <f t="shared" si="8"/>
        <v>0</v>
      </c>
      <c r="D69" s="491">
        <f t="shared" ref="D69:N69" si="14">+(D55/D$57)*D$62</f>
        <v>0</v>
      </c>
      <c r="E69" s="491">
        <f t="shared" si="14"/>
        <v>0</v>
      </c>
      <c r="F69" s="491">
        <f t="shared" si="14"/>
        <v>0</v>
      </c>
      <c r="G69" s="491">
        <f t="shared" si="14"/>
        <v>0</v>
      </c>
      <c r="H69" s="491">
        <f t="shared" si="14"/>
        <v>0</v>
      </c>
      <c r="I69" s="491">
        <f t="shared" si="14"/>
        <v>0</v>
      </c>
      <c r="J69" s="491">
        <f t="shared" si="14"/>
        <v>0</v>
      </c>
      <c r="K69" s="491">
        <f t="shared" si="14"/>
        <v>0</v>
      </c>
      <c r="L69" s="491">
        <f t="shared" si="14"/>
        <v>0</v>
      </c>
      <c r="M69" s="491">
        <f t="shared" si="14"/>
        <v>0</v>
      </c>
      <c r="N69" s="491">
        <f t="shared" si="14"/>
        <v>0</v>
      </c>
    </row>
    <row r="70" spans="1:14" x14ac:dyDescent="0.25">
      <c r="A70" s="1657"/>
      <c r="B70" s="276" t="s">
        <v>141</v>
      </c>
      <c r="C70" s="491">
        <f>+(C56/C$57)*C$62+1-C$62</f>
        <v>0.47149395401964855</v>
      </c>
      <c r="D70" s="491">
        <f t="shared" ref="D70:N70" si="15">+(D56/D$57)*D$62+1-D$62</f>
        <v>0.4837098323835991</v>
      </c>
      <c r="E70" s="491">
        <f t="shared" si="15"/>
        <v>0.4809193811360557</v>
      </c>
      <c r="F70" s="491">
        <f t="shared" si="15"/>
        <v>0.48330099648036862</v>
      </c>
      <c r="G70" s="491">
        <f t="shared" si="15"/>
        <v>0.49422951530420189</v>
      </c>
      <c r="H70" s="491">
        <f t="shared" si="15"/>
        <v>0.49422866319556591</v>
      </c>
      <c r="I70" s="491">
        <f t="shared" si="15"/>
        <v>0.49228770424681989</v>
      </c>
      <c r="J70" s="491">
        <f t="shared" si="15"/>
        <v>0.49378847822481664</v>
      </c>
      <c r="K70" s="491">
        <f t="shared" si="15"/>
        <v>0.48250234243453582</v>
      </c>
      <c r="L70" s="491">
        <f t="shared" si="15"/>
        <v>0.48363502783799728</v>
      </c>
      <c r="M70" s="491">
        <f t="shared" si="15"/>
        <v>0.48162623693875573</v>
      </c>
      <c r="N70" s="491">
        <f t="shared" si="15"/>
        <v>0.48269194684109784</v>
      </c>
    </row>
    <row r="71" spans="1:14" x14ac:dyDescent="0.25">
      <c r="A71" s="1657"/>
      <c r="B71" s="276" t="s">
        <v>160</v>
      </c>
      <c r="C71" s="492" t="str">
        <f t="shared" ref="C71" si="16">+IF(SUM(C64:C70)=1,"OK","ERROR")</f>
        <v>OK</v>
      </c>
      <c r="D71" s="492" t="str">
        <f t="shared" ref="D71:N71" si="17">+IF(SUM(D64:D70)=1,"OK","ERROR")</f>
        <v>OK</v>
      </c>
      <c r="E71" s="492" t="str">
        <f t="shared" si="17"/>
        <v>OK</v>
      </c>
      <c r="F71" s="492" t="str">
        <f t="shared" si="17"/>
        <v>OK</v>
      </c>
      <c r="G71" s="492" t="str">
        <f t="shared" si="17"/>
        <v>OK</v>
      </c>
      <c r="H71" s="492" t="str">
        <f t="shared" si="17"/>
        <v>OK</v>
      </c>
      <c r="I71" s="492" t="str">
        <f t="shared" si="17"/>
        <v>OK</v>
      </c>
      <c r="J71" s="492" t="str">
        <f t="shared" si="17"/>
        <v>OK</v>
      </c>
      <c r="K71" s="492" t="str">
        <f t="shared" si="17"/>
        <v>OK</v>
      </c>
      <c r="L71" s="492" t="str">
        <f t="shared" si="17"/>
        <v>OK</v>
      </c>
      <c r="M71" s="492" t="str">
        <f t="shared" si="17"/>
        <v>OK</v>
      </c>
      <c r="N71" s="492" t="str">
        <f t="shared" si="17"/>
        <v>OK</v>
      </c>
    </row>
  </sheetData>
  <mergeCells count="7">
    <mergeCell ref="A64:A71"/>
    <mergeCell ref="A1:I1"/>
    <mergeCell ref="E3:F3"/>
    <mergeCell ref="G3:H3"/>
    <mergeCell ref="I3:J3"/>
    <mergeCell ref="B7:C7"/>
    <mergeCell ref="A50:A57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2D399-7C7D-424A-A191-90DBF419D88C}">
  <dimension ref="A1:N71"/>
  <sheetViews>
    <sheetView tabSelected="1" topLeftCell="A16" zoomScale="70" zoomScaleNormal="70" workbookViewId="0">
      <selection activeCell="N50" sqref="N50"/>
    </sheetView>
  </sheetViews>
  <sheetFormatPr baseColWidth="10" defaultColWidth="11.44140625" defaultRowHeight="13.2" x14ac:dyDescent="0.25"/>
  <cols>
    <col min="2" max="2" width="91.88671875" customWidth="1"/>
    <col min="3" max="3" width="24" customWidth="1"/>
    <col min="4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2.88671875" customWidth="1"/>
    <col min="12" max="28" width="21.5546875" customWidth="1"/>
  </cols>
  <sheetData>
    <row r="1" spans="1:14" ht="21" x14ac:dyDescent="0.4">
      <c r="A1" s="1658" t="s">
        <v>176</v>
      </c>
      <c r="B1" s="1658"/>
      <c r="C1" s="1658"/>
      <c r="D1" s="1658"/>
      <c r="E1" s="1658"/>
      <c r="F1" s="1658"/>
      <c r="G1" s="1658"/>
      <c r="H1" s="1658"/>
      <c r="I1" s="1658"/>
    </row>
    <row r="2" spans="1:14" x14ac:dyDescent="0.25">
      <c r="A2" s="484"/>
      <c r="B2" s="484"/>
    </row>
    <row r="3" spans="1:14" ht="27.75" customHeight="1" x14ac:dyDescent="0.3">
      <c r="C3" s="541" t="s">
        <v>177</v>
      </c>
      <c r="E3" s="1659" t="s">
        <v>178</v>
      </c>
      <c r="F3" s="1660"/>
      <c r="G3" s="1659" t="s">
        <v>1744</v>
      </c>
      <c r="H3" s="1660"/>
      <c r="I3" s="1661" t="s">
        <v>179</v>
      </c>
      <c r="J3" s="1662"/>
      <c r="K3" s="276" t="s">
        <v>180</v>
      </c>
    </row>
    <row r="4" spans="1:14" ht="17.399999999999999" x14ac:dyDescent="0.3">
      <c r="C4" s="501" t="s">
        <v>148</v>
      </c>
      <c r="E4" s="276" t="s">
        <v>135</v>
      </c>
      <c r="F4" s="4">
        <f>+VLOOKUP(EDATE($C$5,-HLOOKUP(E4,Indexadores!$K$2:$R$3,2,FALSE)),Indexadores!$A$2:$I$80,2,FALSE)</f>
        <v>0.37877763047536589</v>
      </c>
      <c r="G4" s="276" t="s">
        <v>135</v>
      </c>
      <c r="H4" s="4">
        <f>+VLOOKUP(EDATE(DATE(2024,1,1),-HLOOKUP(E4,Indexadores!$K$2:$R$3,2,FALSE)),Indexadores!$A$2:$I$80,2,FALSE)</f>
        <v>0.37877763047536589</v>
      </c>
      <c r="I4" s="276" t="s">
        <v>135</v>
      </c>
      <c r="J4" s="10">
        <f t="shared" ref="J4:J11" si="0">+IF(OR(H4="N/A",F4="N/A"),0,F4/H4)</f>
        <v>1</v>
      </c>
      <c r="K4" s="10" t="str">
        <f>+IF(AND(F4="N/A",'RESUMEN 150 MW_220kV SHSF+BESS '!C102&gt;0),"REVISAR ASIGNACION INDEX","OK")</f>
        <v>OK</v>
      </c>
    </row>
    <row r="5" spans="1:14" ht="18.75" customHeight="1" x14ac:dyDescent="0.3">
      <c r="B5" s="540"/>
      <c r="C5" s="1302">
        <f>+'RESUMEN PB POTENCIA'!$A$3</f>
        <v>45292</v>
      </c>
      <c r="E5" s="276" t="s">
        <v>136</v>
      </c>
      <c r="F5" s="4">
        <f>+VLOOKUP(EDATE($C$5,-HLOOKUP(E5,Indexadores!$K$2:$R$3,2,FALSE)),Indexadores!$A$2:$I$80,3,FALSE)</f>
        <v>0.96</v>
      </c>
      <c r="G5" s="276" t="s">
        <v>136</v>
      </c>
      <c r="H5" s="4">
        <f>+VLOOKUP(EDATE(DATE(2024,10,1),-HLOOKUP(E5,Indexadores!$K$2:$R$3,2,FALSE)),Indexadores!$A$2:$I$80,3,FALSE)</f>
        <v>0.96</v>
      </c>
      <c r="I5" s="276" t="s">
        <v>136</v>
      </c>
      <c r="J5" s="10">
        <f t="shared" si="0"/>
        <v>1</v>
      </c>
      <c r="K5" s="10" t="str">
        <f>+IF(AND(F5="N/A",'RESUMEN 150 MW_220kV SHSF+BESS '!C103&gt;0),"REVISAR ASIGNACION INDEX","OK")</f>
        <v>OK</v>
      </c>
    </row>
    <row r="6" spans="1:14" ht="14.4" x14ac:dyDescent="0.25">
      <c r="C6" s="206"/>
      <c r="D6" s="1303"/>
      <c r="E6" s="276" t="s">
        <v>137</v>
      </c>
      <c r="F6" s="4">
        <f>+VLOOKUP(EDATE($C$5,-HLOOKUP(E6,Indexadores!$K$2:$R$3,2,FALSE)),Indexadores!$A$2:$I$80,4,FALSE)</f>
        <v>253.86</v>
      </c>
      <c r="G6" s="276" t="s">
        <v>137</v>
      </c>
      <c r="H6" s="4">
        <f>+VLOOKUP(EDATE(DATE(2024,1,1),-HLOOKUP(E6,Indexadores!$K$2:$R$3,2,FALSE)),Indexadores!$A$2:$I$80,4,FALSE)</f>
        <v>253.86</v>
      </c>
      <c r="I6" s="276" t="s">
        <v>137</v>
      </c>
      <c r="J6" s="10">
        <f t="shared" si="0"/>
        <v>1</v>
      </c>
      <c r="K6" s="10" t="str">
        <f>+IF(AND(F6="N/A",'RESUMEN 150 MW_220kV SHSF+BESS '!C104&gt;0),"REVISAR ASIGNACION INDEX","OK")</f>
        <v>OK</v>
      </c>
    </row>
    <row r="7" spans="1:14" ht="14.4" x14ac:dyDescent="0.25">
      <c r="B7" s="1659" t="s">
        <v>181</v>
      </c>
      <c r="C7" s="1660"/>
      <c r="D7" s="1303"/>
      <c r="E7" s="276" t="s">
        <v>138</v>
      </c>
      <c r="F7" s="4" t="str">
        <f>+VLOOKUP(EDATE($C$5,-HLOOKUP(E7,Indexadores!$K$2:$R$3,2,FALSE)),Indexadores!$A$2:$I$80,5,FALSE)</f>
        <v>N/A</v>
      </c>
      <c r="G7" s="276" t="s">
        <v>138</v>
      </c>
      <c r="H7" s="4" t="str">
        <f>+VLOOKUP(EDATE(DATE(2024,1,1),-HLOOKUP(E7,Indexadores!$K$2:$R$3,2,FALSE)),Indexadores!$A$2:$I$80,5,FALSE)</f>
        <v>N/A</v>
      </c>
      <c r="I7" s="276" t="s">
        <v>138</v>
      </c>
      <c r="J7" s="10">
        <f t="shared" si="0"/>
        <v>0</v>
      </c>
      <c r="K7" s="10" t="str">
        <f>+IF(AND(F7="N/A",'RESUMEN 150 MW_220kV SHSF+BESS '!C105&gt;0),"REVISAR ASIGNACION INDEX","OK")</f>
        <v>OK</v>
      </c>
    </row>
    <row r="8" spans="1:14" ht="14.4" x14ac:dyDescent="0.25">
      <c r="B8" s="359" t="s">
        <v>182</v>
      </c>
      <c r="C8" s="1438">
        <f>+'RESUMEN 150 MW_220kV SHSF+BESS '!B82</f>
        <v>9.0910000000000001E-3</v>
      </c>
      <c r="D8" s="1303"/>
      <c r="E8" s="276" t="s">
        <v>139</v>
      </c>
      <c r="F8" s="4" t="str">
        <f>+VLOOKUP(EDATE($C$5,-HLOOKUP(E8,Indexadores!$K$2:$R$3,2,FALSE)),Indexadores!$A$2:$I$80,6,FALSE)</f>
        <v>N/A</v>
      </c>
      <c r="G8" s="276" t="s">
        <v>139</v>
      </c>
      <c r="H8" s="4" t="str">
        <f>+VLOOKUP(EDATE(DATE(2024,10,1),-HLOOKUP(E8,Indexadores!$K$2:$R$3,2,FALSE)),Indexadores!$A$2:$I$80,6,FALSE)</f>
        <v>N/A</v>
      </c>
      <c r="I8" s="276" t="s">
        <v>139</v>
      </c>
      <c r="J8" s="10">
        <f t="shared" si="0"/>
        <v>0</v>
      </c>
      <c r="K8" s="10" t="str">
        <f>+IF(AND(F8="N/A",'RESUMEN 150 MW_220kV SHSF+BESS '!C106&gt;0),"REVISAR ASIGNACION INDEX","OK")</f>
        <v>OK</v>
      </c>
    </row>
    <row r="9" spans="1:14" ht="14.4" x14ac:dyDescent="0.25">
      <c r="B9" s="359" t="s">
        <v>183</v>
      </c>
      <c r="C9" s="1438">
        <f>+'RESUMEN 150 MW_220kV SHSF+BESS '!B83</f>
        <v>8.1379999999999994E-3</v>
      </c>
      <c r="D9" s="1303"/>
      <c r="E9" s="276" t="s">
        <v>140</v>
      </c>
      <c r="F9" s="4" t="str">
        <f>+VLOOKUP(EDATE($C$5,-HLOOKUP(E9,Indexadores!$K$2:$R$3,2,FALSE)),Indexadores!$A$2:$I$80,7,FALSE)</f>
        <v>N/A</v>
      </c>
      <c r="G9" s="276" t="s">
        <v>140</v>
      </c>
      <c r="H9" s="4" t="str">
        <f>+VLOOKUP(EDATE(DATE(2024,10,1),-HLOOKUP(E9,Indexadores!$K$2:$R$3,2,FALSE)),Indexadores!$A$2:$I$80,7,FALSE)</f>
        <v>N/A</v>
      </c>
      <c r="I9" s="276" t="s">
        <v>140</v>
      </c>
      <c r="J9" s="10">
        <f t="shared" si="0"/>
        <v>0</v>
      </c>
      <c r="K9" s="10" t="str">
        <f>+IF(AND(F9="N/A",'RESUMEN 150 MW_220kV SHSF+BESS '!C107&gt;0),"REVISAR ASIGNACION INDEX","OK")</f>
        <v>OK</v>
      </c>
    </row>
    <row r="10" spans="1:14" ht="14.4" x14ac:dyDescent="0.25">
      <c r="B10" s="359" t="s">
        <v>184</v>
      </c>
      <c r="C10" s="1438">
        <f>+'RESUMEN 150 MW_220kV SHSF+BESS '!B84</f>
        <v>8.0569999999999999E-3</v>
      </c>
      <c r="D10" s="1303"/>
      <c r="E10" s="276" t="s">
        <v>141</v>
      </c>
      <c r="F10" s="4">
        <f>+VLOOKUP(EDATE($C$5,-HLOOKUP(E10,Indexadores!$K$2:$R$3,2,FALSE)),Indexadores!$A$2:$I$80,8,FALSE)</f>
        <v>101.59</v>
      </c>
      <c r="G10" s="276" t="s">
        <v>141</v>
      </c>
      <c r="H10" s="4">
        <f>+VLOOKUP(EDATE(DATE(2024,1,1),-HLOOKUP(E10,Indexadores!$K$2:$R$3,2,FALSE)),Indexadores!$A$2:$I$80,8,FALSE)</f>
        <v>101.59</v>
      </c>
      <c r="I10" s="276" t="s">
        <v>141</v>
      </c>
      <c r="J10" s="10">
        <f t="shared" si="0"/>
        <v>1</v>
      </c>
      <c r="K10" s="10" t="str">
        <f>+IF(AND(F10="N/A",'RESUMEN 150 MW_220kV SHSF+BESS '!C108&gt;0),"REVISAR ASIGNACION INDEX","OK")</f>
        <v>OK</v>
      </c>
    </row>
    <row r="11" spans="1:14" ht="14.4" x14ac:dyDescent="0.25">
      <c r="B11" s="1438" t="s">
        <v>185</v>
      </c>
      <c r="C11" s="1438">
        <f>+'RESUMEN 150 MW_220kV SHSF+BESS '!B85</f>
        <v>1.1000000000000001</v>
      </c>
      <c r="D11" s="1303"/>
      <c r="E11" s="276" t="s">
        <v>145</v>
      </c>
      <c r="F11" s="4">
        <f>+VLOOKUP(EDATE($C$5,-HLOOKUP(E11,Indexadores!$K$2:$R$3,2,FALSE)),Indexadores!$A$2:$I$80,9,FALSE)</f>
        <v>886.61</v>
      </c>
      <c r="G11" s="276" t="s">
        <v>145</v>
      </c>
      <c r="H11" s="9">
        <f>+VLOOKUP(EDATE(DATE(2024,1,1),-HLOOKUP(E11,Indexadores!$K$2:$R$3,2,FALSE)),Indexadores!$A$2:$I$80,9,FALSE)</f>
        <v>886.61</v>
      </c>
      <c r="I11" s="276" t="s">
        <v>145</v>
      </c>
      <c r="J11" s="10">
        <f t="shared" si="0"/>
        <v>1</v>
      </c>
      <c r="K11" s="10" t="str">
        <f>+IF(AND(F11="N/A",'RESUMEN 150 MW_220kV SHSF+BESS '!C109&gt;0),"REVISAR ASIGNACION INDEX","OK")</f>
        <v>OK</v>
      </c>
    </row>
    <row r="12" spans="1:14" ht="17.399999999999999" x14ac:dyDescent="0.3">
      <c r="B12" s="359" t="s">
        <v>186</v>
      </c>
      <c r="C12" s="1438">
        <f>+'RESUMEN 150 MW_220kV SHSF+BESS '!B86</f>
        <v>1.0488090000000001</v>
      </c>
      <c r="D12" s="1303"/>
      <c r="F12" s="547"/>
      <c r="G12" t="s">
        <v>187</v>
      </c>
      <c r="H12" s="560" t="s">
        <v>188</v>
      </c>
    </row>
    <row r="13" spans="1:14" ht="14.4" x14ac:dyDescent="0.25">
      <c r="B13" s="474"/>
      <c r="C13" s="3"/>
      <c r="D13" s="1303"/>
    </row>
    <row r="14" spans="1:14" ht="24.6" x14ac:dyDescent="0.4">
      <c r="B14" s="507" t="s">
        <v>189</v>
      </c>
      <c r="C14" s="3"/>
      <c r="D14" s="1303"/>
    </row>
    <row r="15" spans="1:14" ht="44.25" customHeight="1" x14ac:dyDescent="0.3">
      <c r="A15" s="485" t="s">
        <v>1746</v>
      </c>
      <c r="C15" s="445" t="s">
        <v>191</v>
      </c>
      <c r="D15" s="445" t="s">
        <v>150</v>
      </c>
      <c r="E15" s="445" t="s">
        <v>192</v>
      </c>
      <c r="F15" s="445" t="s">
        <v>193</v>
      </c>
      <c r="G15" s="445" t="s">
        <v>151</v>
      </c>
      <c r="H15" s="445" t="s">
        <v>194</v>
      </c>
      <c r="I15" s="445" t="s">
        <v>195</v>
      </c>
      <c r="J15" s="445" t="s">
        <v>196</v>
      </c>
      <c r="K15" s="445" t="s">
        <v>152</v>
      </c>
      <c r="L15" s="445" t="s">
        <v>197</v>
      </c>
      <c r="M15" s="445" t="s">
        <v>198</v>
      </c>
      <c r="N15" s="445" t="s">
        <v>153</v>
      </c>
    </row>
    <row r="16" spans="1:14" ht="23.25" customHeight="1" x14ac:dyDescent="0.3">
      <c r="B16" s="469" t="s">
        <v>199</v>
      </c>
    </row>
    <row r="17" spans="2:14" ht="23.25" customHeight="1" x14ac:dyDescent="0.3">
      <c r="B17" s="469"/>
    </row>
    <row r="18" spans="2:14" ht="23.25" customHeight="1" x14ac:dyDescent="0.3">
      <c r="B18" s="469"/>
    </row>
    <row r="19" spans="2:14" x14ac:dyDescent="0.25">
      <c r="B19" s="1644" t="s">
        <v>40</v>
      </c>
      <c r="C19" s="1644"/>
      <c r="D19" s="1644"/>
      <c r="E19" s="1644"/>
      <c r="F19" s="1644"/>
      <c r="G19" s="1644"/>
      <c r="H19" s="1644"/>
      <c r="I19" s="1644"/>
      <c r="J19" s="1644"/>
      <c r="K19" s="1644"/>
      <c r="L19" s="1644"/>
      <c r="M19" s="1644"/>
      <c r="N19" s="1644"/>
    </row>
    <row r="20" spans="2:14" x14ac:dyDescent="0.25">
      <c r="B20" s="1644" t="str">
        <f>+'RESUMEN 150 MW_220kV SHSF+BESS '!B64</f>
        <v xml:space="preserve">Sistema Hibrido Central Solar Fotovoltaica </v>
      </c>
      <c r="C20" s="1644">
        <f>+'RESUMEN 150 MW_220kV SHSF+BESS '!C64</f>
        <v>150</v>
      </c>
      <c r="D20" s="1644">
        <f>+'RESUMEN 150 MW_220kV SHSF+BESS '!D64</f>
        <v>150</v>
      </c>
      <c r="E20" s="1644">
        <f>+'RESUMEN 150 MW_220kV SHSF+BESS '!E64</f>
        <v>150</v>
      </c>
      <c r="F20" s="1644">
        <f>+'RESUMEN 150 MW_220kV SHSF+BESS '!F64</f>
        <v>150</v>
      </c>
      <c r="G20" s="1644">
        <f>+'RESUMEN 150 MW_220kV SHSF+BESS '!G64</f>
        <v>150</v>
      </c>
      <c r="H20" s="1644">
        <f>+'RESUMEN 150 MW_220kV SHSF+BESS '!H64</f>
        <v>150</v>
      </c>
      <c r="I20" s="1644">
        <f>+'RESUMEN 150 MW_220kV SHSF+BESS '!I64</f>
        <v>150</v>
      </c>
      <c r="J20" s="1644">
        <f>+'RESUMEN 150 MW_220kV SHSF+BESS '!J64</f>
        <v>150</v>
      </c>
      <c r="K20" s="1644">
        <f>+'RESUMEN 150 MW_220kV SHSF+BESS '!K64</f>
        <v>150</v>
      </c>
      <c r="L20" s="1644">
        <f>+'RESUMEN 150 MW_220kV SHSF+BESS '!L64</f>
        <v>150</v>
      </c>
      <c r="M20" s="1644">
        <f>+'RESUMEN 150 MW_220kV SHSF+BESS '!M64</f>
        <v>150</v>
      </c>
      <c r="N20" s="1644">
        <f>+'RESUMEN 150 MW_220kV SHSF+BESS '!N64</f>
        <v>150</v>
      </c>
    </row>
    <row r="21" spans="2:14" x14ac:dyDescent="0.25">
      <c r="B21" s="1644" t="str">
        <f>+'RESUMEN 150 MW_220kV SHSF+BESS '!B65</f>
        <v>Sistema Hibrido  BESS</v>
      </c>
      <c r="C21" s="1644">
        <f>+'RESUMEN 150 MW_220kV SHSF+BESS '!C65</f>
        <v>131.66538</v>
      </c>
      <c r="D21" s="1644">
        <f>+'RESUMEN 150 MW_220kV SHSF+BESS '!D65</f>
        <v>131.66538</v>
      </c>
      <c r="E21" s="1644">
        <f>+'RESUMEN 150 MW_220kV SHSF+BESS '!E65</f>
        <v>131.66538</v>
      </c>
      <c r="F21" s="1644">
        <f>+'RESUMEN 150 MW_220kV SHSF+BESS '!F65</f>
        <v>131.66538</v>
      </c>
      <c r="G21" s="1644">
        <f>+'RESUMEN 150 MW_220kV SHSF+BESS '!G65</f>
        <v>131.66538</v>
      </c>
      <c r="H21" s="1644">
        <f>+'RESUMEN 150 MW_220kV SHSF+BESS '!H65</f>
        <v>131.66538</v>
      </c>
      <c r="I21" s="1644">
        <f>+'RESUMEN 150 MW_220kV SHSF+BESS '!I65</f>
        <v>131.66538</v>
      </c>
      <c r="J21" s="1644">
        <f>+'RESUMEN 150 MW_220kV SHSF+BESS '!J65</f>
        <v>131.66538</v>
      </c>
      <c r="K21" s="1644">
        <f>+'RESUMEN 150 MW_220kV SHSF+BESS '!K65</f>
        <v>131.66538</v>
      </c>
      <c r="L21" s="1644">
        <f>+'RESUMEN 150 MW_220kV SHSF+BESS '!L65</f>
        <v>131.66538</v>
      </c>
      <c r="M21" s="1644">
        <f>+'RESUMEN 150 MW_220kV SHSF+BESS '!M65</f>
        <v>131.66538</v>
      </c>
      <c r="N21" s="1644">
        <f>+'RESUMEN 150 MW_220kV SHSF+BESS '!N65</f>
        <v>131.66538</v>
      </c>
    </row>
    <row r="22" spans="2:14" x14ac:dyDescent="0.25">
      <c r="B22" s="202"/>
    </row>
    <row r="23" spans="2:14" x14ac:dyDescent="0.25">
      <c r="B23" s="488" t="s">
        <v>1738</v>
      </c>
      <c r="C23" s="486">
        <f>+('RESUMEN 150 MW_220kV SHSF+BESS '!C67+'RESUMEN 150 MW_220kV SHSF+BESS '!C69)*(SUMPRODUCT($J$4:$J$9,'RESUMEN 150 MW_220kV SHSF+BESS '!C116:C121)+$J$10/$J$11*'RESUMEN 150 MW_220kV SHSF+BESS '!C122)</f>
        <v>1366.4044044261796</v>
      </c>
      <c r="D23" s="486">
        <f>+('RESUMEN 150 MW_220kV SHSF+BESS '!D67+'RESUMEN 150 MW_220kV SHSF+BESS '!D69)*(SUMPRODUCT($J$4:$J$9,'RESUMEN 150 MW_220kV SHSF+BESS '!D116:D121)+$J$10/$J$11*'RESUMEN 150 MW_220kV SHSF+BESS '!D122)</f>
        <v>1391.7892621909782</v>
      </c>
      <c r="E23" s="486">
        <f>+('RESUMEN 150 MW_220kV SHSF+BESS '!E67+'RESUMEN 150 MW_220kV SHSF+BESS '!E69)*(SUMPRODUCT($J$4:$J$9,'RESUMEN 150 MW_220kV SHSF+BESS '!E116:E121)+$J$10/$J$11*'RESUMEN 150 MW_220kV SHSF+BESS '!E122)</f>
        <v>1391.631335239377</v>
      </c>
      <c r="F23" s="486">
        <f>+('RESUMEN 150 MW_220kV SHSF+BESS '!F67+'RESUMEN 150 MW_220kV SHSF+BESS '!F69)*(SUMPRODUCT($J$4:$J$9,'RESUMEN 150 MW_220kV SHSF+BESS '!F116:F121)+$J$10/$J$11*'RESUMEN 150 MW_220kV SHSF+BESS '!F122)</f>
        <v>1391.8460803319545</v>
      </c>
      <c r="G23" s="486">
        <f>+('RESUMEN 150 MW_220kV SHSF+BESS '!G67+'RESUMEN 150 MW_220kV SHSF+BESS '!G69)*(SUMPRODUCT($J$4:$J$9,'RESUMEN 150 MW_220kV SHSF+BESS '!G116:G121)+$J$10/$J$11*'RESUMEN 150 MW_220kV SHSF+BESS '!G122)</f>
        <v>1428.2521754864147</v>
      </c>
      <c r="H23" s="486">
        <f>+('RESUMEN 150 MW_220kV SHSF+BESS '!H67+'RESUMEN 150 MW_220kV SHSF+BESS '!H69)*(SUMPRODUCT($J$4:$J$9,'RESUMEN 150 MW_220kV SHSF+BESS '!H116:H121)+$J$10/$J$11*'RESUMEN 150 MW_220kV SHSF+BESS '!H122)</f>
        <v>1428.2529544619244</v>
      </c>
      <c r="I23" s="486">
        <f>+('RESUMEN 150 MW_220kV SHSF+BESS '!I67+'RESUMEN 150 MW_220kV SHSF+BESS '!I69)*(SUMPRODUCT($J$4:$J$9,'RESUMEN 150 MW_220kV SHSF+BESS '!I116:I121)+$J$10/$J$11*'RESUMEN 150 MW_220kV SHSF+BESS '!I122)</f>
        <v>1428.2002833125866</v>
      </c>
      <c r="J23" s="486">
        <f>+('RESUMEN 150 MW_220kV SHSF+BESS '!J67+'RESUMEN 150 MW_220kV SHSF+BESS '!J69)*(SUMPRODUCT($J$4:$J$9,'RESUMEN 150 MW_220kV SHSF+BESS '!J116:J121)+$J$10/$J$11*'RESUMEN 150 MW_220kV SHSF+BESS '!J122)</f>
        <v>1428.3065138557481</v>
      </c>
      <c r="K23" s="486">
        <f>+('RESUMEN 150 MW_220kV SHSF+BESS '!K67+'RESUMEN 150 MW_220kV SHSF+BESS '!K69)*(SUMPRODUCT($J$4:$J$9,'RESUMEN 150 MW_220kV SHSF+BESS '!K116:K121)+$J$10/$J$11*'RESUMEN 150 MW_220kV SHSF+BESS '!K122)</f>
        <v>1398.4322683480302</v>
      </c>
      <c r="L23" s="486">
        <f>+('RESUMEN 150 MW_220kV SHSF+BESS '!L67+'RESUMEN 150 MW_220kV SHSF+BESS '!L69)*(SUMPRODUCT($J$4:$J$9,'RESUMEN 150 MW_220kV SHSF+BESS '!L116:L121)+$J$10/$J$11*'RESUMEN 150 MW_220kV SHSF+BESS '!L122)</f>
        <v>1398.537176152468</v>
      </c>
      <c r="M23" s="486">
        <f>+('RESUMEN 150 MW_220kV SHSF+BESS '!M67+'RESUMEN 150 MW_220kV SHSF+BESS '!M69)*(SUMPRODUCT($J$4:$J$9,'RESUMEN 150 MW_220kV SHSF+BESS '!M116:M121)+$J$10/$J$11*'RESUMEN 150 MW_220kV SHSF+BESS '!M122)</f>
        <v>1398.5064474219798</v>
      </c>
      <c r="N23" s="486">
        <f>+('RESUMEN 150 MW_220kV SHSF+BESS '!N67+'RESUMEN 150 MW_220kV SHSF+BESS '!N69)*(SUMPRODUCT($J$4:$J$9,'RESUMEN 150 MW_220kV SHSF+BESS '!N116:N121)+$J$10/$J$11*'RESUMEN 150 MW_220kV SHSF+BESS '!N122)</f>
        <v>1398.6047491327588</v>
      </c>
    </row>
    <row r="24" spans="2:14" x14ac:dyDescent="0.25">
      <c r="B24" s="205"/>
      <c r="C24" s="427"/>
      <c r="D24" s="427"/>
      <c r="E24" s="427"/>
      <c r="F24" s="427"/>
      <c r="G24" s="427"/>
      <c r="H24" s="427"/>
      <c r="I24" s="427"/>
      <c r="J24" s="427"/>
      <c r="K24" s="427"/>
      <c r="L24" s="427"/>
      <c r="M24" s="427"/>
      <c r="N24" s="427"/>
    </row>
    <row r="25" spans="2:14" x14ac:dyDescent="0.25">
      <c r="B25" s="488" t="s">
        <v>1739</v>
      </c>
      <c r="C25" s="486">
        <f>+'RESUMEN 150 MW_220kV SHSF+BESS '!C71*(SUMPRODUCT($J$4:$J$9,'RESUMEN 150 MW_220kV SHSF+BESS '!C124:C129)+$J$10/$J$11*'RESUMEN 150 MW_220kV SHSF+BESS '!C130)</f>
        <v>39.929791635141562</v>
      </c>
      <c r="D25" s="486">
        <f>+'RESUMEN 150 MW_220kV SHSF+BESS '!D71*(SUMPRODUCT($J$4:$J$9,'RESUMEN 150 MW_220kV SHSF+BESS '!D124:D129)+$J$10/$J$11*'RESUMEN 150 MW_220kV SHSF+BESS '!D130)</f>
        <v>38.775715841249159</v>
      </c>
      <c r="E25" s="486">
        <f>+'RESUMEN 150 MW_220kV SHSF+BESS '!E71*(SUMPRODUCT($J$4:$J$9,'RESUMEN 150 MW_220kV SHSF+BESS '!E124:E129)+$J$10/$J$11*'RESUMEN 150 MW_220kV SHSF+BESS '!E130)</f>
        <v>39.795690967951778</v>
      </c>
      <c r="F25" s="486">
        <f>+'RESUMEN 150 MW_220kV SHSF+BESS '!F71*(SUMPRODUCT($J$4:$J$9,'RESUMEN 150 MW_220kV SHSF+BESS '!F124:F129)+$J$10/$J$11*'RESUMEN 150 MW_220kV SHSF+BESS '!F130)</f>
        <v>39.994038728694228</v>
      </c>
      <c r="G25" s="486">
        <f>+'RESUMEN 150 MW_220kV SHSF+BESS '!G71*(SUMPRODUCT($J$4:$J$9,'RESUMEN 150 MW_220kV SHSF+BESS '!G124:G129)+$J$10/$J$11*'RESUMEN 150 MW_220kV SHSF+BESS '!G130)</f>
        <v>40.259481790144577</v>
      </c>
      <c r="H25" s="486">
        <f>+'RESUMEN 150 MW_220kV SHSF+BESS '!H71*(SUMPRODUCT($J$4:$J$9,'RESUMEN 150 MW_220kV SHSF+BESS '!H124:H129)+$J$10/$J$11*'RESUMEN 150 MW_220kV SHSF+BESS '!H130)</f>
        <v>40.276146761809379</v>
      </c>
      <c r="I25" s="486">
        <f>+'RESUMEN 150 MW_220kV SHSF+BESS '!I71*(SUMPRODUCT($J$4:$J$9,'RESUMEN 150 MW_220kV SHSF+BESS '!I124:I129)+$J$10/$J$11*'RESUMEN 150 MW_220kV SHSF+BESS '!I130)</f>
        <v>39.364186021932213</v>
      </c>
      <c r="J25" s="486">
        <f>+'RESUMEN 150 MW_220kV SHSF+BESS '!J71*(SUMPRODUCT($J$4:$J$9,'RESUMEN 150 MW_220kV SHSF+BESS '!J124:J129)+$J$10/$J$11*'RESUMEN 150 MW_220kV SHSF+BESS '!J130)</f>
        <v>41.600295743535888</v>
      </c>
      <c r="K25" s="486">
        <f>+'RESUMEN 150 MW_220kV SHSF+BESS '!K71*(SUMPRODUCT($J$4:$J$9,'RESUMEN 150 MW_220kV SHSF+BESS '!K124:K129)+$J$10/$J$11*'RESUMEN 150 MW_220kV SHSF+BESS '!K130)</f>
        <v>42.455254729728424</v>
      </c>
      <c r="L25" s="486">
        <f>+'RESUMEN 150 MW_220kV SHSF+BESS '!L71*(SUMPRODUCT($J$4:$J$9,'RESUMEN 150 MW_220kV SHSF+BESS '!L124:L129)+$J$10/$J$11*'RESUMEN 150 MW_220kV SHSF+BESS '!L130)</f>
        <v>42.353559755031881</v>
      </c>
      <c r="M25" s="486">
        <f>+'RESUMEN 150 MW_220kV SHSF+BESS '!M71*(SUMPRODUCT($J$4:$J$9,'RESUMEN 150 MW_220kV SHSF+BESS '!M124:M129)+$J$10/$J$11*'RESUMEN 150 MW_220kV SHSF+BESS '!M130)</f>
        <v>41.64174035480923</v>
      </c>
      <c r="N25" s="486">
        <f>+'RESUMEN 150 MW_220kV SHSF+BESS '!N71*(SUMPRODUCT($J$4:$J$9,'RESUMEN 150 MW_220kV SHSF+BESS '!N124:N129)+$J$10/$J$11*'RESUMEN 150 MW_220kV SHSF+BESS '!N130)</f>
        <v>41.395272066263097</v>
      </c>
    </row>
    <row r="26" spans="2:14" x14ac:dyDescent="0.25">
      <c r="B26" s="205"/>
      <c r="C26" s="427"/>
      <c r="D26" s="427"/>
      <c r="E26" s="427"/>
      <c r="F26" s="427"/>
      <c r="G26" s="427"/>
      <c r="H26" s="427"/>
      <c r="I26" s="427"/>
      <c r="J26" s="427"/>
      <c r="K26" s="427"/>
      <c r="L26" s="427"/>
      <c r="M26" s="427"/>
      <c r="N26" s="427"/>
    </row>
    <row r="27" spans="2:14" x14ac:dyDescent="0.25">
      <c r="B27" s="488" t="s">
        <v>1740</v>
      </c>
      <c r="C27" s="486">
        <f>+'RESUMEN 150 MW_220kV SHSF+BESS '!C73*(SUMPRODUCT($J$4:$J$9,'RESUMEN 150 MW_220kV SHSF+BESS '!C132:C137)+$J$10/$J$11*'RESUMEN 150 MW_220kV SHSF+BESS '!C138)</f>
        <v>4.984703687554112</v>
      </c>
      <c r="D27" s="486">
        <f>+'RESUMEN 150 MW_220kV SHSF+BESS '!D73*(SUMPRODUCT($J$4:$J$9,'RESUMEN 150 MW_220kV SHSF+BESS '!D132:D137)+$J$10/$J$11*'RESUMEN 150 MW_220kV SHSF+BESS '!D138)</f>
        <v>9.5449106288033772</v>
      </c>
      <c r="E27" s="486">
        <f>+'RESUMEN 150 MW_220kV SHSF+BESS '!E73*(SUMPRODUCT($J$4:$J$9,'RESUMEN 150 MW_220kV SHSF+BESS '!E132:E137)+$J$10/$J$11*'RESUMEN 150 MW_220kV SHSF+BESS '!E138)</f>
        <v>4.9937622331304459</v>
      </c>
      <c r="F27" s="486">
        <f>+'RESUMEN 150 MW_220kV SHSF+BESS '!F73*(SUMPRODUCT($J$4:$J$9,'RESUMEN 150 MW_220kV SHSF+BESS '!F132:F137)+$J$10/$J$11*'RESUMEN 150 MW_220kV SHSF+BESS '!F138)</f>
        <v>9.601699410140478</v>
      </c>
      <c r="G27" s="486">
        <f>+'RESUMEN 150 MW_220kV SHSF+BESS '!G73*(SUMPRODUCT($J$4:$J$9,'RESUMEN 150 MW_220kV SHSF+BESS '!G132:G137)+$J$10/$J$11*'RESUMEN 150 MW_220kV SHSF+BESS '!G138)</f>
        <v>5.2344964212104852</v>
      </c>
      <c r="H27" s="486">
        <f>+'RESUMEN 150 MW_220kV SHSF+BESS '!H73*(SUMPRODUCT($J$4:$J$9,'RESUMEN 150 MW_220kV SHSF+BESS '!H132:H137)+$J$10/$J$11*'RESUMEN 150 MW_220kV SHSF+BESS '!H138)</f>
        <v>5.2349374099731651</v>
      </c>
      <c r="I27" s="486">
        <f>+'RESUMEN 150 MW_220kV SHSF+BESS '!I73*(SUMPRODUCT($J$4:$J$9,'RESUMEN 150 MW_220kV SHSF+BESS '!I132:I137)+$J$10/$J$11*'RESUMEN 150 MW_220kV SHSF+BESS '!I138)</f>
        <v>4.9912474579726052</v>
      </c>
      <c r="J27" s="486">
        <f>+'RESUMEN 150 MW_220kV SHSF+BESS '!J73*(SUMPRODUCT($J$4:$J$9,'RESUMEN 150 MW_220kV SHSF+BESS '!J132:J137)+$J$10/$J$11*'RESUMEN 150 MW_220kV SHSF+BESS '!J138)</f>
        <v>5.0879794150123399</v>
      </c>
      <c r="K27" s="486">
        <f>+'RESUMEN 150 MW_220kV SHSF+BESS '!K73*(SUMPRODUCT($J$4:$J$9,'RESUMEN 150 MW_220kV SHSF+BESS '!K132:K137)+$J$10/$J$11*'RESUMEN 150 MW_220kV SHSF+BESS '!K138)</f>
        <v>2.8820044150027355</v>
      </c>
      <c r="L27" s="486">
        <f>+'RESUMEN 150 MW_220kV SHSF+BESS '!L73*(SUMPRODUCT($J$4:$J$9,'RESUMEN 150 MW_220kV SHSF+BESS '!L132:L137)+$J$10/$J$11*'RESUMEN 150 MW_220kV SHSF+BESS '!L138)</f>
        <v>5.4164340010714156</v>
      </c>
      <c r="M27" s="486">
        <f>+'RESUMEN 150 MW_220kV SHSF+BESS '!M73*(SUMPRODUCT($J$4:$J$9,'RESUMEN 150 MW_220kV SHSF+BESS '!M132:M137)+$J$10/$J$11*'RESUMEN 150 MW_220kV SHSF+BESS '!M138)</f>
        <v>5.4148180082448194</v>
      </c>
      <c r="N27" s="486">
        <f>+'RESUMEN 150 MW_220kV SHSF+BESS '!N73*(SUMPRODUCT($J$4:$J$9,'RESUMEN 150 MW_220kV SHSF+BESS '!N132:N137)+$J$10/$J$11*'RESUMEN 150 MW_220kV SHSF+BESS '!N138)</f>
        <v>7.9460874766501091</v>
      </c>
    </row>
    <row r="28" spans="2:14" x14ac:dyDescent="0.25">
      <c r="B28" s="207"/>
    </row>
    <row r="29" spans="2:14" x14ac:dyDescent="0.25">
      <c r="B29" s="488" t="s">
        <v>1741</v>
      </c>
      <c r="C29" s="486">
        <f>+C23+C25+C27</f>
        <v>1411.3188997488753</v>
      </c>
      <c r="D29" s="486">
        <f t="shared" ref="D29:N29" si="1">+D23+D25+D27</f>
        <v>1440.1098886610307</v>
      </c>
      <c r="E29" s="486">
        <f t="shared" si="1"/>
        <v>1436.4207884404591</v>
      </c>
      <c r="F29" s="486">
        <f t="shared" si="1"/>
        <v>1441.4418184707893</v>
      </c>
      <c r="G29" s="486">
        <f t="shared" si="1"/>
        <v>1473.7461536977696</v>
      </c>
      <c r="H29" s="486">
        <f t="shared" si="1"/>
        <v>1473.7640386337068</v>
      </c>
      <c r="I29" s="486">
        <f t="shared" si="1"/>
        <v>1472.5557167924915</v>
      </c>
      <c r="J29" s="486">
        <f t="shared" si="1"/>
        <v>1474.9947890142964</v>
      </c>
      <c r="K29" s="486">
        <f t="shared" si="1"/>
        <v>1443.7695274927614</v>
      </c>
      <c r="L29" s="486">
        <f t="shared" si="1"/>
        <v>1446.3071699085713</v>
      </c>
      <c r="M29" s="486">
        <f t="shared" si="1"/>
        <v>1445.5630057850337</v>
      </c>
      <c r="N29" s="486">
        <f t="shared" si="1"/>
        <v>1447.9461086756719</v>
      </c>
    </row>
    <row r="31" spans="2:14" ht="17.399999999999999" x14ac:dyDescent="0.3">
      <c r="B31" s="469" t="s">
        <v>204</v>
      </c>
    </row>
    <row r="32" spans="2:14" ht="17.399999999999999" x14ac:dyDescent="0.3">
      <c r="B32" s="469"/>
    </row>
    <row r="33" spans="2:14" x14ac:dyDescent="0.25">
      <c r="B33" s="278"/>
    </row>
    <row r="34" spans="2:14" x14ac:dyDescent="0.25">
      <c r="B34" s="276" t="s">
        <v>205</v>
      </c>
      <c r="C34" s="475">
        <f>+'RESUMEN 150 MW_220kV SHSF+BESS '!C79</f>
        <v>285.67500000000024</v>
      </c>
      <c r="D34" s="475">
        <f>+'RESUMEN 150 MW_220kV SHSF+BESS '!D79</f>
        <v>285.67500000000024</v>
      </c>
      <c r="E34" s="475">
        <f>+'RESUMEN 150 MW_220kV SHSF+BESS '!E79</f>
        <v>393.50000000000023</v>
      </c>
      <c r="F34" s="475">
        <f>+'RESUMEN 150 MW_220kV SHSF+BESS '!F79</f>
        <v>291.35000000000025</v>
      </c>
      <c r="G34" s="475">
        <f>+'RESUMEN 150 MW_220kV SHSF+BESS '!G79</f>
        <v>291.35000000000025</v>
      </c>
      <c r="H34" s="475">
        <f>+'RESUMEN 150 MW_220kV SHSF+BESS '!H79</f>
        <v>285.67500000000024</v>
      </c>
      <c r="I34" s="475">
        <f>+'RESUMEN 150 MW_220kV SHSF+BESS '!I79</f>
        <v>285.67500000000024</v>
      </c>
      <c r="J34" s="475">
        <f>+'RESUMEN 150 MW_220kV SHSF+BESS '!J79</f>
        <v>285.67500000000024</v>
      </c>
      <c r="K34" s="475">
        <f>+'RESUMEN 150 MW_220kV SHSF+BESS '!K79</f>
        <v>285.67500000000024</v>
      </c>
      <c r="L34" s="475">
        <f>+'RESUMEN 150 MW_220kV SHSF+BESS '!L79</f>
        <v>285.67500000000024</v>
      </c>
      <c r="M34" s="475">
        <f>+'RESUMEN 150 MW_220kV SHSF+BESS '!M79</f>
        <v>285.67500000000024</v>
      </c>
      <c r="N34" s="475">
        <f>+'RESUMEN 150 MW_220kV SHSF+BESS '!N79</f>
        <v>291.35000000000025</v>
      </c>
    </row>
    <row r="36" spans="2:14" x14ac:dyDescent="0.25">
      <c r="B36" s="276" t="s">
        <v>1735</v>
      </c>
      <c r="C36" s="528">
        <f>+'RESUMEN 150 MW_220kV SHSF+BESS '!C88*($J$10/$J$11)</f>
        <v>2849918.4127380359</v>
      </c>
      <c r="D36" s="528">
        <f>+'RESUMEN 150 MW_220kV SHSF+BESS '!D88*($J$10/$J$11)</f>
        <v>3029905.442037737</v>
      </c>
      <c r="E36" s="528">
        <f>+'RESUMEN 150 MW_220kV SHSF+BESS '!E88*($J$10/$J$11)</f>
        <v>2953715.8344377931</v>
      </c>
      <c r="F36" s="528">
        <f>+'RESUMEN 150 MW_220kV SHSF+BESS '!F88*($J$10/$J$11)</f>
        <v>2991275.1234204648</v>
      </c>
      <c r="G36" s="528">
        <f>+'RESUMEN 150 MW_220kV SHSF+BESS '!G88*($J$10/$J$11)</f>
        <v>3108798.8935019532</v>
      </c>
      <c r="H36" s="528">
        <f>+'RESUMEN 150 MW_220kV SHSF+BESS '!H88*($J$10/$J$11)</f>
        <v>3108806.9218828771</v>
      </c>
      <c r="I36" s="528">
        <f>+'RESUMEN 150 MW_220kV SHSF+BESS '!I88*($J$10/$J$11)</f>
        <v>3104108.4323341777</v>
      </c>
      <c r="J36" s="528">
        <f>+'RESUMEN 150 MW_220kV SHSF+BESS '!J88*($J$10/$J$11)</f>
        <v>3105203.3091773149</v>
      </c>
      <c r="K36" s="528">
        <f>+'RESUMEN 150 MW_220kV SHSF+BESS '!K88*($J$10/$J$11)</f>
        <v>2981306.669300518</v>
      </c>
      <c r="L36" s="528">
        <f>+'RESUMEN 150 MW_220kV SHSF+BESS '!L88*($J$10/$J$11)</f>
        <v>2982400.1475548642</v>
      </c>
      <c r="M36" s="528">
        <f>+'RESUMEN 150 MW_220kV SHSF+BESS '!M88*($J$10/$J$11)</f>
        <v>2982079.4679187848</v>
      </c>
      <c r="N36" s="528">
        <f>+'RESUMEN 150 MW_220kV SHSF+BESS '!N88*($J$10/$J$11)</f>
        <v>2983106.4582150313</v>
      </c>
    </row>
    <row r="37" spans="2:14" ht="13.8" x14ac:dyDescent="0.25">
      <c r="B37" s="467"/>
    </row>
    <row r="38" spans="2:14" x14ac:dyDescent="0.25">
      <c r="B38" s="465" t="s">
        <v>1742</v>
      </c>
      <c r="C38" s="505">
        <f>+C36/(C20*1000)/12</f>
        <v>1.5832880070766866</v>
      </c>
      <c r="D38" s="505">
        <f t="shared" ref="D38:N38" si="2">+D36/(D20*1000)/12</f>
        <v>1.6832808011320761</v>
      </c>
      <c r="E38" s="505">
        <f t="shared" si="2"/>
        <v>1.6409532413543293</v>
      </c>
      <c r="F38" s="505">
        <f t="shared" si="2"/>
        <v>1.6618195130113695</v>
      </c>
      <c r="G38" s="505">
        <f t="shared" si="2"/>
        <v>1.7271104963899742</v>
      </c>
      <c r="H38" s="505">
        <f t="shared" si="2"/>
        <v>1.7271149566015984</v>
      </c>
      <c r="I38" s="505">
        <f t="shared" si="2"/>
        <v>1.7245046846300986</v>
      </c>
      <c r="J38" s="505">
        <f t="shared" si="2"/>
        <v>1.7251129495429527</v>
      </c>
      <c r="K38" s="505">
        <f t="shared" si="2"/>
        <v>1.6562814829447321</v>
      </c>
      <c r="L38" s="505">
        <f t="shared" si="2"/>
        <v>1.6568889708638135</v>
      </c>
      <c r="M38" s="505">
        <f t="shared" si="2"/>
        <v>1.6567108155104362</v>
      </c>
      <c r="N38" s="505">
        <f t="shared" si="2"/>
        <v>1.6572813656750174</v>
      </c>
    </row>
    <row r="39" spans="2:14" x14ac:dyDescent="0.25">
      <c r="B39" s="205"/>
    </row>
    <row r="40" spans="2:14" x14ac:dyDescent="0.25">
      <c r="B40" s="276" t="s">
        <v>1743</v>
      </c>
      <c r="C40" s="506">
        <f>1+C$34/(C20*1000)</f>
        <v>1.0019045</v>
      </c>
      <c r="D40" s="506">
        <f t="shared" ref="D40:N40" si="3">1+D$34/(D20*1000)</f>
        <v>1.0019045</v>
      </c>
      <c r="E40" s="506">
        <f t="shared" si="3"/>
        <v>1.0026233333333334</v>
      </c>
      <c r="F40" s="506">
        <f t="shared" si="3"/>
        <v>1.0019423333333333</v>
      </c>
      <c r="G40" s="506">
        <f t="shared" si="3"/>
        <v>1.0019423333333333</v>
      </c>
      <c r="H40" s="506">
        <f t="shared" si="3"/>
        <v>1.0019045</v>
      </c>
      <c r="I40" s="506">
        <f t="shared" si="3"/>
        <v>1.0019045</v>
      </c>
      <c r="J40" s="506">
        <f t="shared" si="3"/>
        <v>1.0019045</v>
      </c>
      <c r="K40" s="506">
        <f t="shared" si="3"/>
        <v>1.0019045</v>
      </c>
      <c r="L40" s="506">
        <f t="shared" si="3"/>
        <v>1.0019045</v>
      </c>
      <c r="M40" s="506">
        <f t="shared" si="3"/>
        <v>1.0019045</v>
      </c>
      <c r="N40" s="506">
        <f t="shared" si="3"/>
        <v>1.0019423333333333</v>
      </c>
    </row>
    <row r="41" spans="2:14" x14ac:dyDescent="0.25">
      <c r="B41" s="207"/>
    </row>
    <row r="42" spans="2:14" x14ac:dyDescent="0.25">
      <c r="B42" s="11"/>
    </row>
    <row r="43" spans="2:14" x14ac:dyDescent="0.25">
      <c r="B43" s="276" t="s">
        <v>1736</v>
      </c>
      <c r="C43" s="475">
        <f>+((C23*$C$8+C25*$C$9+C27*$C$10)*$C$12+C38)*$C$11*C40</f>
        <v>16.525369411105562</v>
      </c>
      <c r="D43" s="475">
        <f t="shared" ref="D43:N43" si="4">+((D23*$C$8+D25*$C$9+D27*$C$10)*$C$12+D38)*$C$11*D40</f>
        <v>16.933932543240637</v>
      </c>
      <c r="E43" s="475">
        <f t="shared" si="4"/>
        <v>16.864925123478201</v>
      </c>
      <c r="F43" s="475">
        <f t="shared" si="4"/>
        <v>16.923505412306081</v>
      </c>
      <c r="G43" s="475">
        <f t="shared" si="4"/>
        <v>17.339864655846</v>
      </c>
      <c r="H43" s="475">
        <f t="shared" si="4"/>
        <v>17.33938387169588</v>
      </c>
      <c r="I43" s="475">
        <f t="shared" si="4"/>
        <v>17.325105688213245</v>
      </c>
      <c r="J43" s="475">
        <f t="shared" si="4"/>
        <v>17.348827415850867</v>
      </c>
      <c r="K43" s="475">
        <f t="shared" si="4"/>
        <v>16.946543022993154</v>
      </c>
      <c r="L43" s="475">
        <f t="shared" si="4"/>
        <v>16.970961414567743</v>
      </c>
      <c r="M43" s="475">
        <f t="shared" si="4"/>
        <v>16.963731311079755</v>
      </c>
      <c r="N43" s="475">
        <f t="shared" si="4"/>
        <v>16.987289759582747</v>
      </c>
    </row>
    <row r="44" spans="2:14" x14ac:dyDescent="0.25">
      <c r="B44" s="480"/>
      <c r="C44" s="480"/>
      <c r="D44" s="480"/>
      <c r="E44" s="480"/>
      <c r="F44" s="480"/>
      <c r="G44" s="480"/>
      <c r="H44" s="480"/>
      <c r="I44" s="480"/>
      <c r="J44" s="480"/>
      <c r="K44" s="480"/>
      <c r="L44" s="480"/>
      <c r="M44" s="480"/>
      <c r="N44" s="480"/>
    </row>
    <row r="45" spans="2:14" ht="24.6" x14ac:dyDescent="0.4">
      <c r="B45" s="507" t="s">
        <v>207</v>
      </c>
      <c r="C45" s="480"/>
      <c r="D45" s="480"/>
      <c r="E45" s="480"/>
      <c r="F45" s="480"/>
      <c r="G45" s="480"/>
      <c r="H45" s="480"/>
      <c r="I45" s="480"/>
      <c r="J45" s="480"/>
      <c r="K45" s="480"/>
      <c r="L45" s="480"/>
      <c r="M45" s="480"/>
      <c r="N45" s="480"/>
    </row>
    <row r="47" spans="2:14" ht="17.399999999999999" x14ac:dyDescent="0.3">
      <c r="B47" s="469" t="s">
        <v>208</v>
      </c>
    </row>
    <row r="50" spans="1:14" x14ac:dyDescent="0.25">
      <c r="A50" s="1656" t="s">
        <v>1734</v>
      </c>
      <c r="B50" s="276" t="s">
        <v>135</v>
      </c>
      <c r="C50" s="528">
        <f>+'RESUMEN 150 MW_220kV SHSF+BESS '!C102*$J4</f>
        <v>19902000</v>
      </c>
      <c r="D50" s="528">
        <f>+'RESUMEN 150 MW_220kV SHSF+BESS '!D102*$J4</f>
        <v>19902000</v>
      </c>
      <c r="E50" s="528">
        <f>+'RESUMEN 150 MW_220kV SHSF+BESS '!E102*$J4</f>
        <v>19902000</v>
      </c>
      <c r="F50" s="528">
        <f>+'RESUMEN 150 MW_220kV SHSF+BESS '!F102*$J4</f>
        <v>19902000</v>
      </c>
      <c r="G50" s="528">
        <f>+'RESUMEN 150 MW_220kV SHSF+BESS '!G102*$J4</f>
        <v>19902000</v>
      </c>
      <c r="H50" s="528">
        <f>+'RESUMEN 150 MW_220kV SHSF+BESS '!H102*$J4</f>
        <v>19902000</v>
      </c>
      <c r="I50" s="528">
        <f>+'RESUMEN 150 MW_220kV SHSF+BESS '!I102*$J4</f>
        <v>19902000</v>
      </c>
      <c r="J50" s="528">
        <f>+'RESUMEN 150 MW_220kV SHSF+BESS '!J102*$J4</f>
        <v>19902000</v>
      </c>
      <c r="K50" s="528">
        <f>+'RESUMEN 150 MW_220kV SHSF+BESS '!K102*$J4</f>
        <v>19902000</v>
      </c>
      <c r="L50" s="528">
        <f>+'RESUMEN 150 MW_220kV SHSF+BESS '!L102*$J4</f>
        <v>19902000</v>
      </c>
      <c r="M50" s="528">
        <f>+'RESUMEN 150 MW_220kV SHSF+BESS '!M102*$J4</f>
        <v>19902000</v>
      </c>
      <c r="N50" s="528">
        <f>+'RESUMEN 150 MW_220kV SHSF+BESS '!N102*$J4</f>
        <v>19902000</v>
      </c>
    </row>
    <row r="51" spans="1:14" x14ac:dyDescent="0.25">
      <c r="A51" s="1657"/>
      <c r="B51" s="276" t="s">
        <v>136</v>
      </c>
      <c r="C51" s="528">
        <f>+'RESUMEN 150 MW_220kV SHSF+BESS '!C103*$J5</f>
        <v>70849374</v>
      </c>
      <c r="D51" s="528">
        <f>+'RESUMEN 150 MW_220kV SHSF+BESS '!D103*$J5</f>
        <v>70849374</v>
      </c>
      <c r="E51" s="528">
        <f>+'RESUMEN 150 MW_220kV SHSF+BESS '!E103*$J5</f>
        <v>70849374</v>
      </c>
      <c r="F51" s="528">
        <f>+'RESUMEN 150 MW_220kV SHSF+BESS '!F103*$J5</f>
        <v>70849374</v>
      </c>
      <c r="G51" s="528">
        <f>+'RESUMEN 150 MW_220kV SHSF+BESS '!G103*$J5</f>
        <v>70849374</v>
      </c>
      <c r="H51" s="528">
        <f>+'RESUMEN 150 MW_220kV SHSF+BESS '!H103*$J5</f>
        <v>70849374</v>
      </c>
      <c r="I51" s="528">
        <f>+'RESUMEN 150 MW_220kV SHSF+BESS '!I103*$J5</f>
        <v>70849374</v>
      </c>
      <c r="J51" s="528">
        <f>+'RESUMEN 150 MW_220kV SHSF+BESS '!J103*$J5</f>
        <v>70849374</v>
      </c>
      <c r="K51" s="528">
        <f>+'RESUMEN 150 MW_220kV SHSF+BESS '!K103*$J5</f>
        <v>70849374</v>
      </c>
      <c r="L51" s="528">
        <f>+'RESUMEN 150 MW_220kV SHSF+BESS '!L103*$J5</f>
        <v>70849374</v>
      </c>
      <c r="M51" s="528">
        <f>+'RESUMEN 150 MW_220kV SHSF+BESS '!M103*$J5</f>
        <v>70849374</v>
      </c>
      <c r="N51" s="528">
        <f>+'RESUMEN 150 MW_220kV SHSF+BESS '!N103*$J5</f>
        <v>70849374</v>
      </c>
    </row>
    <row r="52" spans="1:14" x14ac:dyDescent="0.25">
      <c r="A52" s="1657"/>
      <c r="B52" s="276" t="s">
        <v>137</v>
      </c>
      <c r="C52" s="528">
        <f>+'RESUMEN 150 MW_220kV SHSF+BESS '!C104*$J6</f>
        <v>27337691.891822543</v>
      </c>
      <c r="D52" s="528">
        <f>+'RESUMEN 150 MW_220kV SHSF+BESS '!D104*$J6</f>
        <v>27449605.540169723</v>
      </c>
      <c r="E52" s="528">
        <f>+'RESUMEN 150 MW_220kV SHSF+BESS '!E104*$J6</f>
        <v>27341677.746414755</v>
      </c>
      <c r="F52" s="528">
        <f>+'RESUMEN 150 MW_220kV SHSF+BESS '!F104*$J6</f>
        <v>27450661.99312254</v>
      </c>
      <c r="G52" s="528">
        <f>+'RESUMEN 150 MW_220kV SHSF+BESS '!G104*$J6</f>
        <v>27401684.631409716</v>
      </c>
      <c r="H52" s="528">
        <f>+'RESUMEN 150 MW_220kV SHSF+BESS '!H104*$J6</f>
        <v>27403715.352643944</v>
      </c>
      <c r="I52" s="528">
        <f>+'RESUMEN 150 MW_220kV SHSF+BESS '!I104*$J6</f>
        <v>27667093.646951128</v>
      </c>
      <c r="J52" s="528">
        <f>+'RESUMEN 150 MW_220kV SHSF+BESS '!J104*$J6</f>
        <v>27567112.176445451</v>
      </c>
      <c r="K52" s="528">
        <f>+'RESUMEN 150 MW_220kV SHSF+BESS '!K104*$J6</f>
        <v>27353064.299961247</v>
      </c>
      <c r="L52" s="528">
        <f>+'RESUMEN 150 MW_220kV SHSF+BESS '!L104*$J6</f>
        <v>27337691.891822543</v>
      </c>
      <c r="M52" s="528">
        <f>+'RESUMEN 150 MW_220kV SHSF+BESS '!M104*$J6</f>
        <v>27667093.646951128</v>
      </c>
      <c r="N52" s="528">
        <f>+'RESUMEN 150 MW_220kV SHSF+BESS '!N104*$J6</f>
        <v>27667093.646951128</v>
      </c>
    </row>
    <row r="53" spans="1:14" x14ac:dyDescent="0.25">
      <c r="A53" s="1657"/>
      <c r="B53" s="276" t="s">
        <v>138</v>
      </c>
      <c r="C53" s="528">
        <f>+'RESUMEN 150 MW_220kV SHSF+BESS '!C105*$J7</f>
        <v>0</v>
      </c>
      <c r="D53" s="528">
        <f>+'RESUMEN 150 MW_220kV SHSF+BESS '!D105*$J7</f>
        <v>0</v>
      </c>
      <c r="E53" s="528">
        <f>+'RESUMEN 150 MW_220kV SHSF+BESS '!E105*$J7</f>
        <v>0</v>
      </c>
      <c r="F53" s="528">
        <f>+'RESUMEN 150 MW_220kV SHSF+BESS '!F105*$J7</f>
        <v>0</v>
      </c>
      <c r="G53" s="528">
        <f>+'RESUMEN 150 MW_220kV SHSF+BESS '!G105*$J7</f>
        <v>0</v>
      </c>
      <c r="H53" s="528">
        <f>+'RESUMEN 150 MW_220kV SHSF+BESS '!H105*$J7</f>
        <v>0</v>
      </c>
      <c r="I53" s="528">
        <f>+'RESUMEN 150 MW_220kV SHSF+BESS '!I105*$J7</f>
        <v>0</v>
      </c>
      <c r="J53" s="528">
        <f>+'RESUMEN 150 MW_220kV SHSF+BESS '!J105*$J7</f>
        <v>0</v>
      </c>
      <c r="K53" s="528">
        <f>+'RESUMEN 150 MW_220kV SHSF+BESS '!K105*$J7</f>
        <v>0</v>
      </c>
      <c r="L53" s="528">
        <f>+'RESUMEN 150 MW_220kV SHSF+BESS '!L105*$J7</f>
        <v>0</v>
      </c>
      <c r="M53" s="528">
        <f>+'RESUMEN 150 MW_220kV SHSF+BESS '!M105*$J7</f>
        <v>0</v>
      </c>
      <c r="N53" s="528">
        <f>+'RESUMEN 150 MW_220kV SHSF+BESS '!N105*$J7</f>
        <v>0</v>
      </c>
    </row>
    <row r="54" spans="1:14" x14ac:dyDescent="0.25">
      <c r="A54" s="1657"/>
      <c r="B54" s="276" t="s">
        <v>139</v>
      </c>
      <c r="C54" s="528">
        <f>+'RESUMEN 150 MW_220kV SHSF+BESS '!C106*$J8</f>
        <v>0</v>
      </c>
      <c r="D54" s="528">
        <f>+'RESUMEN 150 MW_220kV SHSF+BESS '!D106*$J8</f>
        <v>0</v>
      </c>
      <c r="E54" s="528">
        <f>+'RESUMEN 150 MW_220kV SHSF+BESS '!E106*$J8</f>
        <v>0</v>
      </c>
      <c r="F54" s="528">
        <f>+'RESUMEN 150 MW_220kV SHSF+BESS '!F106*$J8</f>
        <v>0</v>
      </c>
      <c r="G54" s="528">
        <f>+'RESUMEN 150 MW_220kV SHSF+BESS '!G106*$J8</f>
        <v>0</v>
      </c>
      <c r="H54" s="528">
        <f>+'RESUMEN 150 MW_220kV SHSF+BESS '!H106*$J8</f>
        <v>0</v>
      </c>
      <c r="I54" s="528">
        <f>+'RESUMEN 150 MW_220kV SHSF+BESS '!I106*$J8</f>
        <v>0</v>
      </c>
      <c r="J54" s="528">
        <f>+'RESUMEN 150 MW_220kV SHSF+BESS '!J106*$J8</f>
        <v>0</v>
      </c>
      <c r="K54" s="528">
        <f>+'RESUMEN 150 MW_220kV SHSF+BESS '!K106*$J8</f>
        <v>0</v>
      </c>
      <c r="L54" s="528">
        <f>+'RESUMEN 150 MW_220kV SHSF+BESS '!L106*$J8</f>
        <v>0</v>
      </c>
      <c r="M54" s="528">
        <f>+'RESUMEN 150 MW_220kV SHSF+BESS '!M106*$J8</f>
        <v>0</v>
      </c>
      <c r="N54" s="528">
        <f>+'RESUMEN 150 MW_220kV SHSF+BESS '!N106*$J8</f>
        <v>0</v>
      </c>
    </row>
    <row r="55" spans="1:14" x14ac:dyDescent="0.25">
      <c r="A55" s="1657"/>
      <c r="B55" s="276" t="s">
        <v>140</v>
      </c>
      <c r="C55" s="528">
        <f>+'RESUMEN 150 MW_220kV SHSF+BESS '!C107*$J9</f>
        <v>0</v>
      </c>
      <c r="D55" s="528">
        <f>+'RESUMEN 150 MW_220kV SHSF+BESS '!D107*$J9</f>
        <v>0</v>
      </c>
      <c r="E55" s="528">
        <f>+'RESUMEN 150 MW_220kV SHSF+BESS '!E107*$J9</f>
        <v>0</v>
      </c>
      <c r="F55" s="528">
        <f>+'RESUMEN 150 MW_220kV SHSF+BESS '!F107*$J9</f>
        <v>0</v>
      </c>
      <c r="G55" s="528">
        <f>+'RESUMEN 150 MW_220kV SHSF+BESS '!G107*$J9</f>
        <v>0</v>
      </c>
      <c r="H55" s="528">
        <f>+'RESUMEN 150 MW_220kV SHSF+BESS '!H107*$J9</f>
        <v>0</v>
      </c>
      <c r="I55" s="528">
        <f>+'RESUMEN 150 MW_220kV SHSF+BESS '!I107*$J9</f>
        <v>0</v>
      </c>
      <c r="J55" s="528">
        <f>+'RESUMEN 150 MW_220kV SHSF+BESS '!J107*$J9</f>
        <v>0</v>
      </c>
      <c r="K55" s="528">
        <f>+'RESUMEN 150 MW_220kV SHSF+BESS '!K107*$J9</f>
        <v>0</v>
      </c>
      <c r="L55" s="528">
        <f>+'RESUMEN 150 MW_220kV SHSF+BESS '!L107*$J9</f>
        <v>0</v>
      </c>
      <c r="M55" s="528">
        <f>+'RESUMEN 150 MW_220kV SHSF+BESS '!M107*$J9</f>
        <v>0</v>
      </c>
      <c r="N55" s="528">
        <f>+'RESUMEN 150 MW_220kV SHSF+BESS '!N107*$J9</f>
        <v>0</v>
      </c>
    </row>
    <row r="56" spans="1:14" x14ac:dyDescent="0.25">
      <c r="A56" s="1657"/>
      <c r="B56" s="276" t="s">
        <v>141</v>
      </c>
      <c r="C56" s="528">
        <f>+'RESUMEN 150 MW_220kV SHSF+BESS '!C108*$J$10/$J$11</f>
        <v>81651427.777255028</v>
      </c>
      <c r="D56" s="528">
        <f>+'RESUMEN 150 MW_220kV SHSF+BESS '!D108*$J$10/$J$11</f>
        <v>85788327.857739955</v>
      </c>
      <c r="E56" s="528">
        <f>+'RESUMEN 150 MW_220kV SHSF+BESS '!E108*$J$10/$J$11</f>
        <v>85344255.34745118</v>
      </c>
      <c r="F56" s="528">
        <f>+'RESUMEN 150 MW_220kV SHSF+BESS '!F108*$J$10/$J$11</f>
        <v>85986569.881102085</v>
      </c>
      <c r="G56" s="528">
        <f>+'RESUMEN 150 MW_220kV SHSF+BESS '!G108*$J$10/$J$11</f>
        <v>90783161.472865149</v>
      </c>
      <c r="H56" s="528">
        <f>+'RESUMEN 150 MW_220kV SHSF+BESS '!H108*$J$10/$J$11</f>
        <v>90783806.878605619</v>
      </c>
      <c r="I56" s="528">
        <f>+'RESUMEN 150 MW_220kV SHSF+BESS '!I108*$J$10/$J$11</f>
        <v>90339627.480346546</v>
      </c>
      <c r="J56" s="528">
        <f>+'RESUMEN 150 MW_220kV SHSF+BESS '!J108*$J$10/$J$11</f>
        <v>90804567.898564696</v>
      </c>
      <c r="K56" s="528">
        <f>+'RESUMEN 150 MW_220kV SHSF+BESS '!K108*$J$10/$J$11</f>
        <v>86122681.262177646</v>
      </c>
      <c r="L56" s="528">
        <f>+'RESUMEN 150 MW_220kV SHSF+BESS '!L108*$J$10/$J$11</f>
        <v>86502546.421765074</v>
      </c>
      <c r="M56" s="528">
        <f>+'RESUMEN 150 MW_220kV SHSF+BESS '!M108*$J$10/$J$11</f>
        <v>86066251.454610065</v>
      </c>
      <c r="N56" s="528">
        <f>+'RESUMEN 150 MW_220kV SHSF+BESS '!N108*$J$10/$J$11</f>
        <v>86408581.553358942</v>
      </c>
    </row>
    <row r="57" spans="1:14" x14ac:dyDescent="0.25">
      <c r="A57" s="1657"/>
      <c r="B57" s="276" t="s">
        <v>209</v>
      </c>
      <c r="C57" s="528">
        <f t="shared" ref="C57" si="5">+SUM(C50:C56)</f>
        <v>199740493.66907758</v>
      </c>
      <c r="D57" s="528">
        <f t="shared" ref="D57:N57" si="6">+SUM(D50:D56)</f>
        <v>203989307.39790967</v>
      </c>
      <c r="E57" s="528">
        <f t="shared" si="6"/>
        <v>203437307.09386593</v>
      </c>
      <c r="F57" s="528">
        <f t="shared" si="6"/>
        <v>204188605.87422463</v>
      </c>
      <c r="G57" s="528">
        <f t="shared" si="6"/>
        <v>208936220.10427487</v>
      </c>
      <c r="H57" s="528">
        <f t="shared" si="6"/>
        <v>208938896.23124957</v>
      </c>
      <c r="I57" s="528">
        <f t="shared" si="6"/>
        <v>208758095.12729767</v>
      </c>
      <c r="J57" s="528">
        <f t="shared" si="6"/>
        <v>209123054.07501015</v>
      </c>
      <c r="K57" s="528">
        <f t="shared" si="6"/>
        <v>204227119.56213889</v>
      </c>
      <c r="L57" s="528">
        <f t="shared" si="6"/>
        <v>204591612.31358761</v>
      </c>
      <c r="M57" s="528">
        <f t="shared" si="6"/>
        <v>204484719.10156119</v>
      </c>
      <c r="N57" s="528">
        <f t="shared" si="6"/>
        <v>204827049.20031005</v>
      </c>
    </row>
    <row r="58" spans="1:14" x14ac:dyDescent="0.25">
      <c r="A58" s="305"/>
      <c r="B58" s="305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</row>
    <row r="59" spans="1:14" x14ac:dyDescent="0.25">
      <c r="A59" s="490"/>
      <c r="B59" s="476"/>
      <c r="C59" s="476"/>
      <c r="D59" s="476"/>
      <c r="E59" s="476"/>
      <c r="F59" s="476"/>
      <c r="G59" s="476"/>
      <c r="H59" s="476"/>
      <c r="I59" s="476"/>
      <c r="J59" s="476"/>
      <c r="K59" s="476"/>
      <c r="L59" s="476"/>
      <c r="M59" s="476"/>
      <c r="N59" s="476"/>
    </row>
    <row r="60" spans="1:14" ht="17.399999999999999" x14ac:dyDescent="0.3">
      <c r="B60" s="469" t="s">
        <v>210</v>
      </c>
    </row>
    <row r="61" spans="1:14" ht="13.5" customHeight="1" x14ac:dyDescent="0.3">
      <c r="B61" s="469"/>
    </row>
    <row r="62" spans="1:14" x14ac:dyDescent="0.25">
      <c r="B62" s="488" t="s">
        <v>1737</v>
      </c>
      <c r="C62" s="489">
        <f>1-(C38/C43)</f>
        <v>0.90419046208959974</v>
      </c>
      <c r="D62" s="489">
        <f t="shared" ref="D62:N62" si="7">1-(D38/D43)</f>
        <v>0.90059717098589864</v>
      </c>
      <c r="E62" s="489">
        <f t="shared" si="7"/>
        <v>0.90270023558717694</v>
      </c>
      <c r="F62" s="489">
        <f t="shared" si="7"/>
        <v>0.90180406053447049</v>
      </c>
      <c r="G62" s="489">
        <f t="shared" si="7"/>
        <v>0.90039654111096579</v>
      </c>
      <c r="H62" s="489">
        <f t="shared" si="7"/>
        <v>0.90039352208927836</v>
      </c>
      <c r="I62" s="489">
        <f t="shared" si="7"/>
        <v>0.90046209727867188</v>
      </c>
      <c r="J62" s="489">
        <f t="shared" si="7"/>
        <v>0.9005631384650935</v>
      </c>
      <c r="K62" s="489">
        <f t="shared" si="7"/>
        <v>0.90226434496419228</v>
      </c>
      <c r="L62" s="489">
        <f t="shared" si="7"/>
        <v>0.90236917459245691</v>
      </c>
      <c r="M62" s="489">
        <f t="shared" si="7"/>
        <v>0.90233806553936835</v>
      </c>
      <c r="N62" s="489">
        <f t="shared" si="7"/>
        <v>0.90243991895528097</v>
      </c>
    </row>
    <row r="64" spans="1:14" x14ac:dyDescent="0.25">
      <c r="A64" s="1656" t="s">
        <v>1734</v>
      </c>
      <c r="B64" s="276" t="s">
        <v>135</v>
      </c>
      <c r="C64" s="491">
        <f t="shared" ref="C64:C69" si="8">+(C50/C$57)*C$62</f>
        <v>9.0092891260802485E-2</v>
      </c>
      <c r="D64" s="491">
        <f t="shared" ref="D64:N64" si="9">+(D50/D$57)*D$62</f>
        <v>8.7865805936576377E-2</v>
      </c>
      <c r="E64" s="491">
        <f t="shared" si="9"/>
        <v>8.8309958214137688E-2</v>
      </c>
      <c r="F64" s="491">
        <f t="shared" si="9"/>
        <v>8.7897678403330667E-2</v>
      </c>
      <c r="G64" s="491">
        <f t="shared" si="9"/>
        <v>8.5766325973769264E-2</v>
      </c>
      <c r="H64" s="491">
        <f t="shared" si="9"/>
        <v>8.5764939893181555E-2</v>
      </c>
      <c r="I64" s="491">
        <f t="shared" si="9"/>
        <v>8.5845756779454052E-2</v>
      </c>
      <c r="J64" s="491">
        <f t="shared" si="9"/>
        <v>8.5705555807842712E-2</v>
      </c>
      <c r="K64" s="491">
        <f t="shared" si="9"/>
        <v>8.7925957296840454E-2</v>
      </c>
      <c r="L64" s="491">
        <f t="shared" si="9"/>
        <v>8.7779509187368404E-2</v>
      </c>
      <c r="M64" s="491">
        <f t="shared" si="9"/>
        <v>8.7822367653033112E-2</v>
      </c>
      <c r="N64" s="491">
        <f t="shared" si="9"/>
        <v>8.7685485570236948E-2</v>
      </c>
    </row>
    <row r="65" spans="1:14" x14ac:dyDescent="0.25">
      <c r="A65" s="1657"/>
      <c r="B65" s="276" t="s">
        <v>136</v>
      </c>
      <c r="C65" s="491">
        <f t="shared" si="8"/>
        <v>0.32072278905024254</v>
      </c>
      <c r="D65" s="491">
        <f t="shared" ref="D65:N65" si="10">+(D51/D$57)*D$62</f>
        <v>0.31279456067791778</v>
      </c>
      <c r="E65" s="491">
        <f t="shared" si="10"/>
        <v>0.31437570382061164</v>
      </c>
      <c r="F65" s="491">
        <f t="shared" si="10"/>
        <v>0.3129080238633955</v>
      </c>
      <c r="G65" s="491">
        <f t="shared" si="10"/>
        <v>0.30532059619744212</v>
      </c>
      <c r="H65" s="491">
        <f t="shared" si="10"/>
        <v>0.30531566187215053</v>
      </c>
      <c r="I65" s="491">
        <f t="shared" si="10"/>
        <v>0.30560336289722517</v>
      </c>
      <c r="J65" s="491">
        <f t="shared" si="10"/>
        <v>0.30510425973810273</v>
      </c>
      <c r="K65" s="491">
        <f t="shared" si="10"/>
        <v>0.31300869424338656</v>
      </c>
      <c r="L65" s="491">
        <f t="shared" si="10"/>
        <v>0.31248735182154058</v>
      </c>
      <c r="M65" s="491">
        <f t="shared" si="10"/>
        <v>0.312639924199339</v>
      </c>
      <c r="N65" s="491">
        <f t="shared" si="10"/>
        <v>0.3121526359932329</v>
      </c>
    </row>
    <row r="66" spans="1:14" x14ac:dyDescent="0.25">
      <c r="A66" s="1657"/>
      <c r="B66" s="276" t="s">
        <v>137</v>
      </c>
      <c r="C66" s="491">
        <f t="shared" si="8"/>
        <v>0.12375297472270579</v>
      </c>
      <c r="D66" s="491">
        <f t="shared" ref="D66:N66" si="11">+(D52/D$57)*D$62</f>
        <v>0.1211879064128291</v>
      </c>
      <c r="E66" s="491">
        <f t="shared" si="11"/>
        <v>0.12132159678878028</v>
      </c>
      <c r="F66" s="491">
        <f t="shared" si="11"/>
        <v>0.12123653199829248</v>
      </c>
      <c r="G66" s="491">
        <f t="shared" si="11"/>
        <v>0.11808571079931207</v>
      </c>
      <c r="H66" s="491">
        <f t="shared" si="11"/>
        <v>0.11809255351569514</v>
      </c>
      <c r="I66" s="491">
        <f t="shared" si="11"/>
        <v>0.11933989508645086</v>
      </c>
      <c r="J66" s="491">
        <f t="shared" si="11"/>
        <v>0.11871443428295676</v>
      </c>
      <c r="K66" s="491">
        <f t="shared" si="11"/>
        <v>0.12084435552085838</v>
      </c>
      <c r="L66" s="491">
        <f t="shared" si="11"/>
        <v>0.12057527768966353</v>
      </c>
      <c r="M66" s="491">
        <f t="shared" si="11"/>
        <v>0.12208771330285591</v>
      </c>
      <c r="N66" s="491">
        <f t="shared" si="11"/>
        <v>0.12189742441715042</v>
      </c>
    </row>
    <row r="67" spans="1:14" x14ac:dyDescent="0.25">
      <c r="A67" s="1657"/>
      <c r="B67" s="276" t="s">
        <v>138</v>
      </c>
      <c r="C67" s="491">
        <f t="shared" si="8"/>
        <v>0</v>
      </c>
      <c r="D67" s="491">
        <f t="shared" ref="D67:N67" si="12">+(D53/D$57)*D$62</f>
        <v>0</v>
      </c>
      <c r="E67" s="491">
        <f t="shared" si="12"/>
        <v>0</v>
      </c>
      <c r="F67" s="491">
        <f t="shared" si="12"/>
        <v>0</v>
      </c>
      <c r="G67" s="491">
        <f t="shared" si="12"/>
        <v>0</v>
      </c>
      <c r="H67" s="491">
        <f t="shared" si="12"/>
        <v>0</v>
      </c>
      <c r="I67" s="491">
        <f t="shared" si="12"/>
        <v>0</v>
      </c>
      <c r="J67" s="491">
        <f t="shared" si="12"/>
        <v>0</v>
      </c>
      <c r="K67" s="491">
        <f t="shared" si="12"/>
        <v>0</v>
      </c>
      <c r="L67" s="491">
        <f t="shared" si="12"/>
        <v>0</v>
      </c>
      <c r="M67" s="491">
        <f t="shared" si="12"/>
        <v>0</v>
      </c>
      <c r="N67" s="491">
        <f t="shared" si="12"/>
        <v>0</v>
      </c>
    </row>
    <row r="68" spans="1:14" x14ac:dyDescent="0.25">
      <c r="A68" s="1657"/>
      <c r="B68" s="276" t="s">
        <v>139</v>
      </c>
      <c r="C68" s="491">
        <f t="shared" si="8"/>
        <v>0</v>
      </c>
      <c r="D68" s="491">
        <f t="shared" ref="D68:N68" si="13">+(D54/D$57)*D$62</f>
        <v>0</v>
      </c>
      <c r="E68" s="491">
        <f t="shared" si="13"/>
        <v>0</v>
      </c>
      <c r="F68" s="491">
        <f t="shared" si="13"/>
        <v>0</v>
      </c>
      <c r="G68" s="491">
        <f t="shared" si="13"/>
        <v>0</v>
      </c>
      <c r="H68" s="491">
        <f t="shared" si="13"/>
        <v>0</v>
      </c>
      <c r="I68" s="491">
        <f t="shared" si="13"/>
        <v>0</v>
      </c>
      <c r="J68" s="491">
        <f t="shared" si="13"/>
        <v>0</v>
      </c>
      <c r="K68" s="491">
        <f t="shared" si="13"/>
        <v>0</v>
      </c>
      <c r="L68" s="491">
        <f t="shared" si="13"/>
        <v>0</v>
      </c>
      <c r="M68" s="491">
        <f t="shared" si="13"/>
        <v>0</v>
      </c>
      <c r="N68" s="491">
        <f t="shared" si="13"/>
        <v>0</v>
      </c>
    </row>
    <row r="69" spans="1:14" x14ac:dyDescent="0.25">
      <c r="A69" s="1657"/>
      <c r="B69" s="276" t="s">
        <v>140</v>
      </c>
      <c r="C69" s="491">
        <f t="shared" si="8"/>
        <v>0</v>
      </c>
      <c r="D69" s="491">
        <f t="shared" ref="D69:N69" si="14">+(D55/D$57)*D$62</f>
        <v>0</v>
      </c>
      <c r="E69" s="491">
        <f t="shared" si="14"/>
        <v>0</v>
      </c>
      <c r="F69" s="491">
        <f t="shared" si="14"/>
        <v>0</v>
      </c>
      <c r="G69" s="491">
        <f t="shared" si="14"/>
        <v>0</v>
      </c>
      <c r="H69" s="491">
        <f t="shared" si="14"/>
        <v>0</v>
      </c>
      <c r="I69" s="491">
        <f t="shared" si="14"/>
        <v>0</v>
      </c>
      <c r="J69" s="491">
        <f t="shared" si="14"/>
        <v>0</v>
      </c>
      <c r="K69" s="491">
        <f t="shared" si="14"/>
        <v>0</v>
      </c>
      <c r="L69" s="491">
        <f t="shared" si="14"/>
        <v>0</v>
      </c>
      <c r="M69" s="491">
        <f t="shared" si="14"/>
        <v>0</v>
      </c>
      <c r="N69" s="491">
        <f t="shared" si="14"/>
        <v>0</v>
      </c>
    </row>
    <row r="70" spans="1:14" x14ac:dyDescent="0.25">
      <c r="A70" s="1657"/>
      <c r="B70" s="276" t="s">
        <v>141</v>
      </c>
      <c r="C70" s="491">
        <f>+(C56/C$57)*C$62+1-C$62</f>
        <v>0.46543134496624905</v>
      </c>
      <c r="D70" s="491">
        <f t="shared" ref="D70:N70" si="15">+(D56/D$57)*D$62+1-D$62</f>
        <v>0.47815172697267672</v>
      </c>
      <c r="E70" s="491">
        <f t="shared" si="15"/>
        <v>0.47599274117647039</v>
      </c>
      <c r="F70" s="491">
        <f t="shared" si="15"/>
        <v>0.47795776573498128</v>
      </c>
      <c r="G70" s="491">
        <f t="shared" si="15"/>
        <v>0.49082736702947649</v>
      </c>
      <c r="H70" s="491">
        <f t="shared" si="15"/>
        <v>0.49082684471897264</v>
      </c>
      <c r="I70" s="491">
        <f t="shared" si="15"/>
        <v>0.48921098523686979</v>
      </c>
      <c r="J70" s="491">
        <f t="shared" si="15"/>
        <v>0.49047575017109779</v>
      </c>
      <c r="K70" s="491">
        <f t="shared" si="15"/>
        <v>0.47822099293891474</v>
      </c>
      <c r="L70" s="491">
        <f t="shared" si="15"/>
        <v>0.47915786130142757</v>
      </c>
      <c r="M70" s="491">
        <f t="shared" si="15"/>
        <v>0.47744999484477202</v>
      </c>
      <c r="N70" s="491">
        <f t="shared" si="15"/>
        <v>0.47826445401937967</v>
      </c>
    </row>
    <row r="71" spans="1:14" x14ac:dyDescent="0.25">
      <c r="A71" s="1657"/>
      <c r="B71" s="276" t="s">
        <v>160</v>
      </c>
      <c r="C71" s="492" t="str">
        <f t="shared" ref="C71" si="16">+IF(SUM(C64:C70)=1,"OK","ERROR")</f>
        <v>OK</v>
      </c>
      <c r="D71" s="492" t="str">
        <f t="shared" ref="D71:N71" si="17">+IF(SUM(D64:D70)=1,"OK","ERROR")</f>
        <v>OK</v>
      </c>
      <c r="E71" s="492" t="str">
        <f t="shared" si="17"/>
        <v>OK</v>
      </c>
      <c r="F71" s="492" t="str">
        <f t="shared" si="17"/>
        <v>OK</v>
      </c>
      <c r="G71" s="492" t="str">
        <f t="shared" si="17"/>
        <v>OK</v>
      </c>
      <c r="H71" s="492" t="str">
        <f t="shared" si="17"/>
        <v>OK</v>
      </c>
      <c r="I71" s="492" t="str">
        <f t="shared" si="17"/>
        <v>OK</v>
      </c>
      <c r="J71" s="492" t="str">
        <f t="shared" si="17"/>
        <v>OK</v>
      </c>
      <c r="K71" s="492" t="str">
        <f t="shared" si="17"/>
        <v>OK</v>
      </c>
      <c r="L71" s="492" t="str">
        <f t="shared" si="17"/>
        <v>OK</v>
      </c>
      <c r="M71" s="492" t="str">
        <f t="shared" si="17"/>
        <v>OK</v>
      </c>
      <c r="N71" s="492" t="str">
        <f t="shared" si="17"/>
        <v>OK</v>
      </c>
    </row>
  </sheetData>
  <mergeCells count="7">
    <mergeCell ref="A64:A71"/>
    <mergeCell ref="A1:I1"/>
    <mergeCell ref="E3:F3"/>
    <mergeCell ref="G3:H3"/>
    <mergeCell ref="I3:J3"/>
    <mergeCell ref="B7:C7"/>
    <mergeCell ref="A50:A57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B0F0"/>
    <pageSetUpPr fitToPage="1"/>
  </sheetPr>
  <dimension ref="A2:AN165"/>
  <sheetViews>
    <sheetView showGridLines="0" topLeftCell="B3" zoomScale="70" zoomScaleNormal="70" workbookViewId="0">
      <pane ySplit="1" topLeftCell="A6" activePane="bottomLeft" state="frozen"/>
      <selection activeCell="O162" sqref="O162"/>
      <selection pane="bottomLeft" activeCell="C6" sqref="C6"/>
    </sheetView>
  </sheetViews>
  <sheetFormatPr baseColWidth="10" defaultColWidth="11.44140625" defaultRowHeight="13.2" x14ac:dyDescent="0.25"/>
  <cols>
    <col min="1" max="1" width="11.88671875" customWidth="1"/>
    <col min="2" max="2" width="80" customWidth="1"/>
    <col min="3" max="9" width="16.33203125" customWidth="1"/>
    <col min="10" max="13" width="16.6640625" customWidth="1"/>
    <col min="14" max="14" width="15.109375" bestFit="1" customWidth="1"/>
  </cols>
  <sheetData>
    <row r="2" spans="1:40" x14ac:dyDescent="0.25">
      <c r="A2" s="1438"/>
      <c r="B2" s="1"/>
      <c r="C2" s="580"/>
      <c r="D2" s="580"/>
      <c r="E2" s="580"/>
      <c r="F2" s="580"/>
      <c r="G2" s="580"/>
      <c r="H2" s="580"/>
      <c r="I2" s="580"/>
      <c r="J2" s="657"/>
      <c r="K2" s="657"/>
      <c r="L2" s="657"/>
      <c r="M2" s="657"/>
    </row>
    <row r="3" spans="1:40" s="277" customFormat="1" ht="39" customHeight="1" x14ac:dyDescent="0.25">
      <c r="A3" s="276" t="s">
        <v>211</v>
      </c>
      <c r="B3" s="276" t="s">
        <v>212</v>
      </c>
      <c r="C3" s="445" t="s">
        <v>191</v>
      </c>
      <c r="D3" s="445" t="s">
        <v>150</v>
      </c>
      <c r="E3" s="445" t="s">
        <v>192</v>
      </c>
      <c r="F3" s="445" t="s">
        <v>193</v>
      </c>
      <c r="G3" s="445" t="s">
        <v>151</v>
      </c>
      <c r="H3" s="445" t="s">
        <v>194</v>
      </c>
      <c r="I3" s="445" t="s">
        <v>195</v>
      </c>
      <c r="J3" s="445" t="s">
        <v>196</v>
      </c>
      <c r="K3" s="445" t="s">
        <v>152</v>
      </c>
      <c r="L3" s="445" t="s">
        <v>197</v>
      </c>
      <c r="M3" s="445" t="s">
        <v>198</v>
      </c>
      <c r="N3" s="445" t="s">
        <v>153</v>
      </c>
    </row>
    <row r="4" spans="1:40" x14ac:dyDescent="0.25">
      <c r="A4" s="523" t="s">
        <v>213</v>
      </c>
      <c r="B4" s="555" t="s">
        <v>214</v>
      </c>
      <c r="C4" s="1438"/>
      <c r="D4" s="1438"/>
      <c r="E4" s="1438"/>
      <c r="F4" s="1438"/>
      <c r="G4" s="1438"/>
      <c r="H4" s="1438"/>
      <c r="I4" s="1438"/>
      <c r="J4" s="1438"/>
      <c r="K4" s="1438"/>
      <c r="L4" s="1438"/>
      <c r="M4" s="1438"/>
      <c r="N4" s="359"/>
    </row>
    <row r="5" spans="1:40" x14ac:dyDescent="0.25">
      <c r="A5" s="523" t="s">
        <v>215</v>
      </c>
      <c r="B5" s="9" t="s">
        <v>216</v>
      </c>
      <c r="C5" s="1438"/>
      <c r="D5" s="1438"/>
      <c r="E5" s="1438"/>
      <c r="F5" s="1438"/>
      <c r="G5" s="1438"/>
      <c r="H5" s="1438"/>
      <c r="I5" s="1438"/>
      <c r="J5" s="1438"/>
      <c r="K5" s="2"/>
      <c r="L5" s="2"/>
      <c r="M5" s="2"/>
      <c r="N5" s="613"/>
    </row>
    <row r="6" spans="1:40" x14ac:dyDescent="0.25">
      <c r="A6" s="523" t="s">
        <v>217</v>
      </c>
      <c r="B6" s="304" t="s">
        <v>218</v>
      </c>
      <c r="C6" s="613">
        <f>+'70MW-220kV Roncacho'!$O$14</f>
        <v>33584511.170045421</v>
      </c>
      <c r="D6" s="613">
        <f>+'70MW-220kV Condores'!$O$14</f>
        <v>33584511.170045421</v>
      </c>
      <c r="E6" s="613">
        <f>+'70MW-220kV N Pozo Almonte'!$O$14</f>
        <v>33584511.170045421</v>
      </c>
      <c r="F6" s="613">
        <f>+'70MW-220kV Nueva Lagunas'!$O$14</f>
        <v>33584511.170045421</v>
      </c>
      <c r="G6" s="613">
        <f>+'70MW-220kV Kimal'!$O$14</f>
        <v>33584511.170045421</v>
      </c>
      <c r="H6" s="613">
        <f>+'70MW-220kV Miraje'!$O$14</f>
        <v>33584511.170045421</v>
      </c>
      <c r="I6" s="613">
        <f>+'70MW-220kV Kapatur'!$O$14</f>
        <v>33584511.170045421</v>
      </c>
      <c r="J6" s="613">
        <f>+'70MW-220kV Parinas'!$O$14</f>
        <v>33584511.170045421</v>
      </c>
      <c r="K6" s="613">
        <f>+'70MW-220kV Cumbres'!$O$14</f>
        <v>33584511.170045421</v>
      </c>
      <c r="L6" s="613">
        <f>+'70MW-220kV Illapa'!$O$14</f>
        <v>33584511.170045421</v>
      </c>
      <c r="M6" s="613">
        <f>+'70MW-220kV Nueva Cardones'!$O$14</f>
        <v>33584511.170045421</v>
      </c>
      <c r="N6" s="613">
        <f>+'70MW-220kV Nueva Maitencillo'!$O$14</f>
        <v>33584511.170045421</v>
      </c>
    </row>
    <row r="7" spans="1:40" x14ac:dyDescent="0.25">
      <c r="A7" s="1156" t="s">
        <v>219</v>
      </c>
      <c r="B7" s="9" t="s">
        <v>220</v>
      </c>
      <c r="C7" s="613">
        <f>+'70MW-220kV Roncacho'!$O$22</f>
        <v>1381006.4621784505</v>
      </c>
      <c r="D7" s="613">
        <f>+'70MW-220kV Condores'!$O$22</f>
        <v>1381006.4621784505</v>
      </c>
      <c r="E7" s="613">
        <f>+'70MW-220kV N Pozo Almonte'!$O$22</f>
        <v>1381006.4621784505</v>
      </c>
      <c r="F7" s="613">
        <f>+'70MW-220kV Nueva Lagunas'!$O$22</f>
        <v>1381006.4621784505</v>
      </c>
      <c r="G7" s="613">
        <f>+'70MW-220kV Kimal'!$O$22</f>
        <v>1381006.4621784505</v>
      </c>
      <c r="H7" s="613">
        <f>+'70MW-220kV Miraje'!$O$22</f>
        <v>1381006.4621784505</v>
      </c>
      <c r="I7" s="613">
        <f>+'70MW-220kV Kapatur'!$O$22</f>
        <v>1381006.4621784505</v>
      </c>
      <c r="J7" s="613">
        <f>+'70MW-220kV Parinas'!$O$22</f>
        <v>1381006.4621784505</v>
      </c>
      <c r="K7" s="613">
        <f>+'70MW-220kV Cumbres'!$O$22</f>
        <v>1381006.4621784505</v>
      </c>
      <c r="L7" s="613">
        <f>+'70MW-220kV Illapa'!$O$22</f>
        <v>1381006.4621784505</v>
      </c>
      <c r="M7" s="613">
        <f>+'70MW-220kV Nueva Cardones'!$O$22</f>
        <v>1381006.4621784505</v>
      </c>
      <c r="N7" s="613">
        <f>+'70MW-220kV Nueva Maitencillo'!$O$22</f>
        <v>1381006.4621784505</v>
      </c>
    </row>
    <row r="8" spans="1:40" x14ac:dyDescent="0.25">
      <c r="A8" s="523" t="s">
        <v>221</v>
      </c>
      <c r="B8" s="9" t="s">
        <v>222</v>
      </c>
      <c r="C8" s="613"/>
      <c r="D8" s="613"/>
      <c r="E8" s="613"/>
      <c r="F8" s="613"/>
      <c r="G8" s="613"/>
      <c r="H8" s="613"/>
      <c r="I8" s="613"/>
      <c r="J8" s="613"/>
      <c r="K8" s="613"/>
      <c r="L8" s="613"/>
      <c r="M8" s="613"/>
      <c r="N8" s="613"/>
    </row>
    <row r="9" spans="1:40" x14ac:dyDescent="0.25">
      <c r="A9" s="1092" t="s">
        <v>223</v>
      </c>
      <c r="B9" s="1089" t="s">
        <v>224</v>
      </c>
      <c r="C9" s="1070">
        <f t="shared" ref="C9:N9" si="0">+C10-C11</f>
        <v>86649.183223186963</v>
      </c>
      <c r="D9" s="1070">
        <f t="shared" si="0"/>
        <v>77269.502810571736</v>
      </c>
      <c r="E9" s="1070">
        <f t="shared" si="0"/>
        <v>86232.252244509698</v>
      </c>
      <c r="F9" s="1070">
        <f t="shared" si="0"/>
        <v>77269.502810571736</v>
      </c>
      <c r="G9" s="1070">
        <f t="shared" si="0"/>
        <v>129548.45306623632</v>
      </c>
      <c r="H9" s="1070">
        <f t="shared" si="0"/>
        <v>129548.45306623632</v>
      </c>
      <c r="I9" s="1070">
        <f t="shared" si="0"/>
        <v>177866.52544681565</v>
      </c>
      <c r="J9" s="1070">
        <f t="shared" si="0"/>
        <v>86232.252244509698</v>
      </c>
      <c r="K9" s="1070">
        <f t="shared" si="0"/>
        <v>86232.252244509698</v>
      </c>
      <c r="L9" s="1070">
        <f t="shared" si="0"/>
        <v>86232.252244509698</v>
      </c>
      <c r="M9" s="1070">
        <f t="shared" si="0"/>
        <v>19507.29612640999</v>
      </c>
      <c r="N9" s="1070">
        <f t="shared" si="0"/>
        <v>19507.29612640999</v>
      </c>
      <c r="AN9" s="12"/>
    </row>
    <row r="10" spans="1:40" hidden="1" x14ac:dyDescent="0.25">
      <c r="A10" s="1092" t="s">
        <v>225</v>
      </c>
      <c r="B10" s="524" t="s">
        <v>226</v>
      </c>
      <c r="C10" s="1071">
        <f>+'70MW-220kV Roncacho'!$O$33</f>
        <v>86649.183223186963</v>
      </c>
      <c r="D10" s="1071">
        <f>+'70MW-220kV Condores'!$O$33</f>
        <v>77269.502810571736</v>
      </c>
      <c r="E10" s="1071">
        <f>+'70MW-220kV N Pozo Almonte'!$O$33</f>
        <v>86232.252244509698</v>
      </c>
      <c r="F10" s="1071">
        <f>+'70MW-220kV Nueva Lagunas'!$O$33</f>
        <v>77269.502810571736</v>
      </c>
      <c r="G10" s="1071">
        <f>+'70MW-220kV Kimal'!$O$33</f>
        <v>129548.45306623632</v>
      </c>
      <c r="H10" s="1071">
        <f>+'70MW-220kV Miraje'!$O$33</f>
        <v>129548.45306623632</v>
      </c>
      <c r="I10" s="1071">
        <f>+'70MW-220kV Kapatur'!$O$33</f>
        <v>177866.52544681565</v>
      </c>
      <c r="J10" s="1071">
        <f>+'70MW-220kV Parinas'!$O$33</f>
        <v>86232.252244509698</v>
      </c>
      <c r="K10" s="1071">
        <f>+'70MW-220kV Cumbres'!$O$33</f>
        <v>86232.252244509698</v>
      </c>
      <c r="L10" s="1071">
        <f>+'70MW-220kV Illapa'!$O$33</f>
        <v>86232.252244509698</v>
      </c>
      <c r="M10" s="1071">
        <f>+'70MW-220kV Nueva Cardones'!$O$33</f>
        <v>19507.29612640999</v>
      </c>
      <c r="N10" s="1071">
        <f>+'70MW-220kV Nueva Maitencillo'!$O$33</f>
        <v>19507.29612640999</v>
      </c>
      <c r="AN10" s="12"/>
    </row>
    <row r="11" spans="1:40" hidden="1" x14ac:dyDescent="0.25">
      <c r="A11" s="1092" t="s">
        <v>227</v>
      </c>
      <c r="B11" s="362"/>
      <c r="C11" s="1082"/>
      <c r="D11" s="1082"/>
      <c r="E11" s="1082"/>
      <c r="F11" s="1082"/>
      <c r="G11" s="1082"/>
      <c r="H11" s="1082"/>
      <c r="I11" s="1082"/>
      <c r="J11" s="1082"/>
      <c r="K11" s="1082"/>
      <c r="L11" s="1082"/>
      <c r="M11" s="1082"/>
      <c r="N11" s="1082"/>
      <c r="AN11" s="12"/>
    </row>
    <row r="12" spans="1:40" x14ac:dyDescent="0.25">
      <c r="A12" s="1092" t="s">
        <v>225</v>
      </c>
      <c r="B12" s="304" t="s">
        <v>228</v>
      </c>
      <c r="C12" s="613">
        <f>+'70MW-220kV Roncacho'!$O$49+'70MW-220kV Roncacho'!$O$50</f>
        <v>1223711.4357606783</v>
      </c>
      <c r="D12" s="613">
        <f>+'70MW-220kV Condores'!$O$49+'70MW-220kV Condores'!$O$50</f>
        <v>1297362.2437960645</v>
      </c>
      <c r="E12" s="613">
        <f>+'70MW-220kV N Pozo Almonte'!$O$49+'70MW-220kV N Pozo Almonte'!$O$50</f>
        <v>1404159.9756522754</v>
      </c>
      <c r="F12" s="613">
        <f>+'70MW-220kV Nueva Lagunas'!$O$49+'70MW-220kV Nueva Lagunas'!$O$50</f>
        <v>1297362.2437960645</v>
      </c>
      <c r="G12" s="613">
        <f>+'70MW-220kV Kimal'!$O$49+'70MW-220kV Kimal'!$O$50</f>
        <v>1404159.9756522754</v>
      </c>
      <c r="H12" s="613">
        <f>+'70MW-220kV Miraje'!$O$49+'70MW-220kV Miraje'!$O$50</f>
        <v>1404159.9756522754</v>
      </c>
      <c r="I12" s="613">
        <f>+'70MW-220kV Kapatur'!$O$49+'70MW-220kV Kapatur'!$O$50</f>
        <v>1404159.9756522754</v>
      </c>
      <c r="J12" s="613">
        <f>+'70MW-220kV Parinas'!$O$49+'70MW-220kV Parinas'!$O$50</f>
        <v>1404159.9756522754</v>
      </c>
      <c r="K12" s="613">
        <f>+'70MW-220kV Cumbres'!$O$49+'70MW-220kV Cumbres'!$O$50</f>
        <v>1317399.3140791832</v>
      </c>
      <c r="L12" s="613">
        <f>+'70MW-220kV Illapa'!$O$49+'70MW-220kV Illapa'!$O$50</f>
        <v>1317399.3140791832</v>
      </c>
      <c r="M12" s="613">
        <f>+'70MW-220kV Nueva Cardones'!$O$49+'70MW-220kV Nueva Cardones'!$O$50</f>
        <v>1317399.3140791832</v>
      </c>
      <c r="N12" s="613">
        <f>+'70MW-220kV Nueva Maitencillo'!$O$49+'70MW-220kV Nueva Maitencillo'!$O$50</f>
        <v>1317399.3140791832</v>
      </c>
      <c r="AN12" s="12"/>
    </row>
    <row r="13" spans="1:40" x14ac:dyDescent="0.25">
      <c r="A13" s="523" t="s">
        <v>227</v>
      </c>
      <c r="B13" s="304" t="s">
        <v>229</v>
      </c>
      <c r="C13" s="613">
        <f>+'70MW-220kV Roncacho'!$O$52-C12</f>
        <v>4102433.5539746922</v>
      </c>
      <c r="D13" s="613">
        <f>+'70MW-220kV Condores'!$O$52-D12</f>
        <v>4307255.3496181564</v>
      </c>
      <c r="E13" s="613">
        <f>+'70MW-220kV N Pozo Almonte'!$O$52-E12</f>
        <v>4604258.2446702793</v>
      </c>
      <c r="F13" s="613">
        <f>+'70MW-220kV Nueva Lagunas'!$O$52-F12</f>
        <v>4307255.3496181564</v>
      </c>
      <c r="G13" s="613">
        <f>+'70MW-220kV Kimal'!$O$52-G12</f>
        <v>4604258.2446702793</v>
      </c>
      <c r="H13" s="613">
        <f>+'70MW-220kV Miraje'!$O$52-H12</f>
        <v>4604258.2446702793</v>
      </c>
      <c r="I13" s="613">
        <f>+'70MW-220kV Kapatur'!$O$52-I12</f>
        <v>4604258.2446702793</v>
      </c>
      <c r="J13" s="613">
        <f>+'70MW-220kV Parinas'!$O$52-J12</f>
        <v>4604258.2446702793</v>
      </c>
      <c r="K13" s="613">
        <f>+'70MW-220kV Cumbres'!$O$52-K12</f>
        <v>4362978.1424061274</v>
      </c>
      <c r="L13" s="613">
        <f>+'70MW-220kV Illapa'!$O$52-L12</f>
        <v>4362978.1424061274</v>
      </c>
      <c r="M13" s="613">
        <f>+'70MW-220kV Nueva Cardones'!$O$52-M12</f>
        <v>4362978.1424061274</v>
      </c>
      <c r="N13" s="613">
        <f>+'70MW-220kV Nueva Maitencillo'!$O$52-N12</f>
        <v>4362978.1424061274</v>
      </c>
      <c r="AN13" s="12"/>
    </row>
    <row r="14" spans="1:40" x14ac:dyDescent="0.25">
      <c r="A14" s="523" t="s">
        <v>230</v>
      </c>
      <c r="B14" s="9" t="s">
        <v>231</v>
      </c>
      <c r="C14" s="2">
        <f>+'70MW-220kV Roncacho'!$O$57</f>
        <v>510000</v>
      </c>
      <c r="D14" s="2">
        <f>+'70MW-220kV Condores'!$O$57</f>
        <v>510000</v>
      </c>
      <c r="E14" s="2">
        <f>+'70MW-220kV N Pozo Almonte'!$O$57</f>
        <v>510000</v>
      </c>
      <c r="F14" s="2">
        <f>+'70MW-220kV Nueva Lagunas'!$O$57</f>
        <v>510000</v>
      </c>
      <c r="G14" s="2">
        <f>+'70MW-220kV Kimal'!$O$57</f>
        <v>510000</v>
      </c>
      <c r="H14" s="2">
        <f>+'70MW-220kV Miraje'!$O$57</f>
        <v>510000</v>
      </c>
      <c r="I14" s="2">
        <f>+'70MW-220kV Kapatur'!$O$57</f>
        <v>510000</v>
      </c>
      <c r="J14" s="2">
        <f>+'70MW-220kV Parinas'!$O$57</f>
        <v>510000</v>
      </c>
      <c r="K14" s="2">
        <f>+'70MW-220kV Cumbres'!$O$57</f>
        <v>510000</v>
      </c>
      <c r="L14" s="2">
        <f>+'70MW-220kV Illapa'!$O$57</f>
        <v>510000</v>
      </c>
      <c r="M14" s="2">
        <f>+'70MW-220kV Nueva Cardones'!$O$57</f>
        <v>510000</v>
      </c>
      <c r="N14" s="613">
        <f>+'70MW-220kV Nueva Maitencillo'!$O$57</f>
        <v>510000</v>
      </c>
      <c r="AN14" s="12"/>
    </row>
    <row r="15" spans="1:40" x14ac:dyDescent="0.25">
      <c r="A15" s="359"/>
      <c r="B15" s="304" t="s">
        <v>232</v>
      </c>
      <c r="C15" s="2">
        <f>+C53*('70MW-220kV Roncacho'!$O60/SUM('70MW-220kV Roncacho'!$O60,'70MW-220kV Roncacho'!$O$178,'70MW-220kV Roncacho'!$O$235,+'70MW-220kV Roncacho'!$O$115))</f>
        <v>1676883.5019424448</v>
      </c>
      <c r="D15" s="2">
        <f>+D53*('70MW-220kV Condores'!$O60/SUM('70MW-220kV Condores'!$O60,'70MW-220kV Condores'!$O$178,'70MW-220kV Condores'!$O$235,+'70MW-220kV Condores'!$O$115))</f>
        <v>1674449.2755592735</v>
      </c>
      <c r="E15" s="2">
        <f>+E53*('70MW-220kV N Pozo Almonte'!$O60/SUM('70MW-220kV N Pozo Almonte'!$O60,'70MW-220kV N Pozo Almonte'!$O$178,'70MW-220kV N Pozo Almonte'!$O$235,+'70MW-220kV N Pozo Almonte'!$O$115))</f>
        <v>1657407.0422583728</v>
      </c>
      <c r="F15" s="2">
        <f>+F53*('70MW-220kV Nueva Lagunas'!$O60/SUM('70MW-220kV Nueva Lagunas'!$O60,'70MW-220kV Nueva Lagunas'!$O$178,'70MW-220kV Nueva Lagunas'!$O$235,+'70MW-220kV Nueva Lagunas'!$O$115))</f>
        <v>1678223.3056322623</v>
      </c>
      <c r="G15" s="2">
        <f>+G53*('70MW-220kV Kimal'!$O60/SUM('70MW-220kV Kimal'!$O60,'70MW-220kV Kimal'!$O$178,'70MW-220kV Kimal'!$O$235,+'70MW-220kV Kimal'!$O$115))</f>
        <v>1657808.7069763765</v>
      </c>
      <c r="H15" s="2">
        <f>+H53*('70MW-220kV Miraje'!$O60/SUM('70MW-220kV Miraje'!$O60,'70MW-220kV Miraje'!$O$178,'70MW-220kV Miraje'!$O$235,+'70MW-220kV Miraje'!$O$115))</f>
        <v>1657839.1517630341</v>
      </c>
      <c r="I15" s="2">
        <f>+I53*('70MW-220kV Kapatur'!$O60/SUM('70MW-220kV Kapatur'!$O60,'70MW-220kV Kapatur'!$O$178,'70MW-220kV Kapatur'!$O$235,+'70MW-220kV Kapatur'!$O$115))</f>
        <v>1657399.132273287</v>
      </c>
      <c r="J15" s="2">
        <f>+J53*('70MW-220kV Parinas'!$O60/SUM('70MW-220kV Parinas'!$O60,'70MW-220kV Parinas'!$O$178,'70MW-220kV Parinas'!$O$235,+'70MW-220kV Parinas'!$O$115))</f>
        <v>1657407.0422583728</v>
      </c>
      <c r="K15" s="2">
        <f>+K53*('70MW-220kV Cumbres'!$O60/SUM('70MW-220kV Cumbres'!$O60,'70MW-220kV Cumbres'!$O$178,'70MW-220kV Cumbres'!$O$235,+'70MW-220kV Cumbres'!$O$115))</f>
        <v>1659253.2307116867</v>
      </c>
      <c r="L15" s="2">
        <f>+L53*('70MW-220kV Illapa'!$O60/SUM('70MW-220kV Illapa'!$O60,'70MW-220kV Illapa'!$O$178,'70MW-220kV Illapa'!$O$235,+'70MW-220kV Illapa'!$O$115))</f>
        <v>1665603.7843643371</v>
      </c>
      <c r="M15" s="2">
        <f>+M53*('70MW-220kV Nueva Cardones'!$O60/SUM('70MW-220kV Nueva Cardones'!$O60,'70MW-220kV Nueva Cardones'!$O$178,'70MW-220kV Nueva Cardones'!$O$235,+'70MW-220kV Nueva Cardones'!$O$115))</f>
        <v>1659939.6687924904</v>
      </c>
      <c r="N15" s="2">
        <f>+N53*('70MW-220kV Nueva Maitencillo'!$O60/SUM('70MW-220kV Nueva Maitencillo'!$O60,'70MW-220kV Nueva Maitencillo'!$O$178,'70MW-220kV Nueva Maitencillo'!$O$235,+'70MW-220kV Nueva Maitencillo'!$O$115))</f>
        <v>1666268.7940940512</v>
      </c>
      <c r="AN15" s="12"/>
    </row>
    <row r="16" spans="1:40" s="361" customFormat="1" x14ac:dyDescent="0.25">
      <c r="A16" s="1438"/>
      <c r="B16" s="555" t="s">
        <v>233</v>
      </c>
      <c r="C16" s="5">
        <f>+'70MW-220kV Roncacho'!$O60+C53*('70MW-220kV Roncacho'!$O60/SUM('70MW-220kV Roncacho'!$O60,'70MW-220kV Roncacho'!$O$178,'70MW-220kV Roncacho'!$O$235,'70MW-220kV Roncacho'!$O$115))</f>
        <v>42565195.307124875</v>
      </c>
      <c r="D16" s="5">
        <f>+'70MW-220kV Condores'!$O60+D53*('70MW-220kV Condores'!$O60/SUM('70MW-220kV Condores'!$O60,'70MW-220kV Condores'!$O$178,'70MW-220kV Condores'!$O$235,'70MW-220kV Condores'!$O$115))</f>
        <v>42831854.004007943</v>
      </c>
      <c r="E16" s="5">
        <f>+'70MW-220kV N Pozo Almonte'!$O60+E53*('70MW-220kV N Pozo Almonte'!$O60/SUM('70MW-220kV N Pozo Almonte'!$O60,'70MW-220kV N Pozo Almonte'!$O$178,'70MW-220kV N Pozo Almonte'!$O$235,'70MW-220kV N Pozo Almonte'!$O$115))</f>
        <v>43227575.147049308</v>
      </c>
      <c r="F16" s="5">
        <f>+'70MW-220kV Nueva Lagunas'!$O60+F53*('70MW-220kV Nueva Lagunas'!$O60/SUM('70MW-220kV Nueva Lagunas'!$O60,'70MW-220kV Nueva Lagunas'!$O$178,'70MW-220kV Nueva Lagunas'!$O$235,'70MW-220kV Nueva Lagunas'!$O$115))</f>
        <v>42835628.03408093</v>
      </c>
      <c r="G16" s="5">
        <f>+'70MW-220kV Kimal'!$O60+G53*('70MW-220kV Kimal'!$O60/SUM('70MW-220kV Kimal'!$O60,'70MW-220kV Kimal'!$O$178,'70MW-220kV Kimal'!$O$235,'70MW-220kV Kimal'!$O$115))</f>
        <v>43271293.012589037</v>
      </c>
      <c r="H16" s="5">
        <f>+'70MW-220kV Miraje'!$O60+H53*('70MW-220kV Miraje'!$O60/SUM('70MW-220kV Miraje'!$O60,'70MW-220kV Miraje'!$O$178,'70MW-220kV Miraje'!$O$235,'70MW-220kV Miraje'!$O$115))</f>
        <v>43271323.457375698</v>
      </c>
      <c r="I16" s="5">
        <f>+'70MW-220kV Kapatur'!$O60+I53*('70MW-220kV Kapatur'!$O60/SUM('70MW-220kV Kapatur'!$O60,'70MW-220kV Kapatur'!$O$178,'70MW-220kV Kapatur'!$O$235,'70MW-220kV Kapatur'!$O$115))</f>
        <v>43319201.510266528</v>
      </c>
      <c r="J16" s="5">
        <f>+'70MW-220kV Parinas'!$O60+J53*('70MW-220kV Parinas'!$O60/SUM('70MW-220kV Parinas'!$O60,'70MW-220kV Parinas'!$O$178,'70MW-220kV Parinas'!$O$235,'70MW-220kV Parinas'!$O$115))</f>
        <v>43227575.147049308</v>
      </c>
      <c r="K16" s="5">
        <f>+'70MW-220kV Cumbres'!$O60+K53*('70MW-220kV Cumbres'!$O60/SUM('70MW-220kV Cumbres'!$O60,'70MW-220kV Cumbres'!$O$178,'70MW-220kV Cumbres'!$O$235,'70MW-220kV Cumbres'!$O$115))</f>
        <v>42901380.571665376</v>
      </c>
      <c r="L16" s="5">
        <f>+'70MW-220kV Illapa'!$O60+L53*('70MW-220kV Illapa'!$O60/SUM('70MW-220kV Illapa'!$O60,'70MW-220kV Illapa'!$O$178,'70MW-220kV Illapa'!$O$235,'70MW-220kV Illapa'!$O$115))</f>
        <v>42907731.125318028</v>
      </c>
      <c r="M16" s="5">
        <f>+'70MW-220kV Nueva Cardones'!$O60+M53*('70MW-220kV Nueva Cardones'!$O60/SUM('70MW-220kV Nueva Cardones'!$O60,'70MW-220kV Nueva Cardones'!$O$178,'70MW-220kV Nueva Cardones'!$O$235,'70MW-220kV Nueva Cardones'!$O$115))</f>
        <v>42835342.053628087</v>
      </c>
      <c r="N16" s="5">
        <f>+'70MW-220kV Nueva Maitencillo'!$O60+N53*('70MW-220kV Nueva Maitencillo'!$O60/SUM('70MW-220kV Nueva Maitencillo'!$O60,'70MW-220kV Nueva Maitencillo'!$O$178,'70MW-220kV Nueva Maitencillo'!$O$235,'70MW-220kV Nueva Maitencillo'!$O$115))</f>
        <v>42841671.178929642</v>
      </c>
      <c r="AN16" s="12"/>
    </row>
    <row r="17" spans="1:40" s="361" customFormat="1" x14ac:dyDescent="0.25">
      <c r="A17" s="1438"/>
      <c r="B17" s="55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AN17" s="12"/>
    </row>
    <row r="18" spans="1:40" x14ac:dyDescent="0.25">
      <c r="A18" s="523">
        <v>2</v>
      </c>
      <c r="B18" s="555" t="s">
        <v>234</v>
      </c>
      <c r="C18" s="613"/>
      <c r="D18" s="613"/>
      <c r="E18" s="613"/>
      <c r="F18" s="613"/>
      <c r="G18" s="613"/>
      <c r="H18" s="613"/>
      <c r="I18" s="613"/>
      <c r="J18" s="613"/>
      <c r="K18" s="613"/>
      <c r="L18" s="613"/>
      <c r="M18" s="613"/>
      <c r="N18" s="613"/>
      <c r="AN18" s="12"/>
    </row>
    <row r="19" spans="1:40" x14ac:dyDescent="0.25">
      <c r="A19" s="1156" t="s">
        <v>235</v>
      </c>
      <c r="B19" s="304" t="s">
        <v>216</v>
      </c>
      <c r="C19" s="613"/>
      <c r="D19" s="613"/>
      <c r="E19" s="613"/>
      <c r="F19" s="613"/>
      <c r="G19" s="613"/>
      <c r="H19" s="613"/>
      <c r="I19" s="613"/>
      <c r="J19" s="613"/>
      <c r="K19" s="613"/>
      <c r="L19" s="613"/>
      <c r="M19" s="613"/>
      <c r="N19" s="613"/>
      <c r="AN19" s="12"/>
    </row>
    <row r="20" spans="1:40" x14ac:dyDescent="0.25">
      <c r="A20" s="1156" t="s">
        <v>236</v>
      </c>
      <c r="B20" s="304" t="s">
        <v>237</v>
      </c>
      <c r="C20" s="613">
        <f>+'70MW-220kV Roncacho'!$O$70</f>
        <v>18938000</v>
      </c>
      <c r="D20" s="613">
        <f>+'70MW-220kV Condores'!$O$70</f>
        <v>18938000</v>
      </c>
      <c r="E20" s="613">
        <f>+'70MW-220kV N Pozo Almonte'!$O$70</f>
        <v>18938000</v>
      </c>
      <c r="F20" s="613">
        <f>+'70MW-220kV Nueva Lagunas'!$O$70</f>
        <v>18938000</v>
      </c>
      <c r="G20" s="613">
        <f>+'70MW-220kV Kimal'!$O$70</f>
        <v>18938000</v>
      </c>
      <c r="H20" s="613">
        <f>+'70MW-220kV Miraje'!$O$70</f>
        <v>18938000</v>
      </c>
      <c r="I20" s="613">
        <f>+'70MW-220kV Kapatur'!$O$70</f>
        <v>18938000</v>
      </c>
      <c r="J20" s="613">
        <f>+'70MW-220kV Parinas'!$O$70</f>
        <v>18938000</v>
      </c>
      <c r="K20" s="613">
        <f>+'70MW-220kV Cumbres'!$O$70</f>
        <v>18938000</v>
      </c>
      <c r="L20" s="613">
        <f>+'70MW-220kV Illapa'!$O$70</f>
        <v>18938000</v>
      </c>
      <c r="M20" s="613">
        <f>+'70MW-220kV Nueva Cardones'!$O$70</f>
        <v>18938000</v>
      </c>
      <c r="N20" s="613">
        <f>+'70MW-220kV Nueva Maitencillo'!$O$70</f>
        <v>18938000</v>
      </c>
      <c r="AN20" s="12"/>
    </row>
    <row r="21" spans="1:40" x14ac:dyDescent="0.25">
      <c r="A21" s="1156" t="s">
        <v>219</v>
      </c>
      <c r="B21" s="9" t="s">
        <v>220</v>
      </c>
      <c r="C21" s="613">
        <f>+'70MW-220kV Roncacho'!$O$80</f>
        <v>4451145.6148030013</v>
      </c>
      <c r="D21" s="613">
        <f>+'70MW-220kV Condores'!$O$80</f>
        <v>4451145.6148030013</v>
      </c>
      <c r="E21" s="613">
        <f>+'70MW-220kV N Pozo Almonte'!$O$80</f>
        <v>4451145.6148030013</v>
      </c>
      <c r="F21" s="613">
        <f>+'70MW-220kV Nueva Lagunas'!$O$80</f>
        <v>4451145.6148030013</v>
      </c>
      <c r="G21" s="613">
        <f>+'70MW-220kV Kimal'!$O$80</f>
        <v>4451145.6148030013</v>
      </c>
      <c r="H21" s="613">
        <f>+'70MW-220kV Miraje'!$O$80</f>
        <v>4451145.6148030013</v>
      </c>
      <c r="I21" s="613">
        <f>+'70MW-220kV Kapatur'!$O$80</f>
        <v>4451145.6148030013</v>
      </c>
      <c r="J21" s="613">
        <f>+'70MW-220kV Parinas'!$O$80</f>
        <v>4451145.6148030013</v>
      </c>
      <c r="K21" s="613">
        <f>+'70MW-220kV Cumbres'!$O$80</f>
        <v>4451145.6148030013</v>
      </c>
      <c r="L21" s="613">
        <f>+'70MW-220kV Illapa'!$O$80</f>
        <v>4451145.6148030013</v>
      </c>
      <c r="M21" s="613">
        <f>+'70MW-220kV Nueva Cardones'!$O$80</f>
        <v>4451145.6148030013</v>
      </c>
      <c r="N21" s="613">
        <f>+'70MW-220kV Nueva Maitencillo'!$O$80</f>
        <v>4451145.6148030013</v>
      </c>
      <c r="AN21" s="12"/>
    </row>
    <row r="22" spans="1:40" x14ac:dyDescent="0.25">
      <c r="A22" s="1156" t="s">
        <v>238</v>
      </c>
      <c r="B22" s="9" t="s">
        <v>222</v>
      </c>
      <c r="C22" s="613">
        <f>+'70MW-220kV Roncacho'!$O$104</f>
        <v>28074430.755296111</v>
      </c>
      <c r="D22" s="613">
        <f>+'70MW-220kV Condores'!$O$104</f>
        <v>29764130.181023676</v>
      </c>
      <c r="E22" s="613">
        <f>+'70MW-220kV N Pozo Almonte'!$O$104</f>
        <v>32214287.497692116</v>
      </c>
      <c r="F22" s="613">
        <f>+'70MW-220kV Nueva Lagunas'!$O$104</f>
        <v>29764130.181023676</v>
      </c>
      <c r="G22" s="613">
        <f>+'70MW-220kV Kimal'!$O$104</f>
        <v>32214287.497692116</v>
      </c>
      <c r="H22" s="613">
        <f>+'70MW-220kV Miraje'!$O$104</f>
        <v>32214287.497692116</v>
      </c>
      <c r="I22" s="613">
        <f>+'70MW-220kV Kapatur'!$O$104</f>
        <v>32214287.497692116</v>
      </c>
      <c r="J22" s="613">
        <f>+'70MW-220kV Parinas'!$O$104</f>
        <v>32214287.497692116</v>
      </c>
      <c r="K22" s="613">
        <f>+'70MW-220kV Cumbres'!$O$104</f>
        <v>30223821.351477381</v>
      </c>
      <c r="L22" s="613">
        <f>+'70MW-220kV Illapa'!$O$104</f>
        <v>30223821.351477381</v>
      </c>
      <c r="M22" s="613">
        <f>+'70MW-220kV Nueva Cardones'!$O$104</f>
        <v>30223821.351477381</v>
      </c>
      <c r="N22" s="613">
        <f>+'70MW-220kV Nueva Maitencillo'!$O$104</f>
        <v>30223821.351477381</v>
      </c>
      <c r="AN22" s="12"/>
    </row>
    <row r="23" spans="1:40" x14ac:dyDescent="0.25">
      <c r="A23" s="1156" t="s">
        <v>239</v>
      </c>
      <c r="B23" s="9" t="s">
        <v>231</v>
      </c>
      <c r="C23" s="613">
        <f>+'70MW-220kV Roncacho'!$O$108</f>
        <v>1173059.7330649791</v>
      </c>
      <c r="D23" s="613">
        <f>+'70MW-220kV Condores'!$O$108</f>
        <v>1173059.7330649791</v>
      </c>
      <c r="E23" s="613">
        <f>+'70MW-220kV N Pozo Almonte'!$O$108</f>
        <v>1173059.7330649791</v>
      </c>
      <c r="F23" s="613">
        <f>+'70MW-220kV Nueva Lagunas'!$O$108</f>
        <v>1173059.7330649791</v>
      </c>
      <c r="G23" s="613">
        <f>+'70MW-220kV Kimal'!$O$108</f>
        <v>1173059.7330649791</v>
      </c>
      <c r="H23" s="613">
        <f>+'70MW-220kV Miraje'!$O$108</f>
        <v>1173059.7330649791</v>
      </c>
      <c r="I23" s="613">
        <f>+'70MW-220kV Kapatur'!$O$108</f>
        <v>1173059.7330649791</v>
      </c>
      <c r="J23" s="613">
        <f>+'70MW-220kV Parinas'!$O$108</f>
        <v>1173059.7330649791</v>
      </c>
      <c r="K23" s="613">
        <f>+'70MW-220kV Cumbres'!$O$108</f>
        <v>1173059.7330649791</v>
      </c>
      <c r="L23" s="613">
        <f>+'70MW-220kV Illapa'!$O$108</f>
        <v>1173059.7330649791</v>
      </c>
      <c r="M23" s="613">
        <f>+'70MW-220kV Nueva Cardones'!$O$108</f>
        <v>1173059.7330649791</v>
      </c>
      <c r="N23" s="613">
        <f>+'70MW-220kV Nueva Maitencillo'!$O$108</f>
        <v>1173059.7330649791</v>
      </c>
      <c r="AN23" s="12"/>
    </row>
    <row r="24" spans="1:40" x14ac:dyDescent="0.25">
      <c r="A24" s="359"/>
      <c r="B24" s="304" t="s">
        <v>240</v>
      </c>
      <c r="C24" s="2">
        <f>+C53*('70MW-220kV Roncacho'!$O115/SUM('70MW-220kV Roncacho'!$O60,'70MW-220kV Roncacho'!$O$178,'70MW-220kV Roncacho'!$O$235,'70MW-220kV Roncacho'!$O$115))</f>
        <v>2158697.7496086457</v>
      </c>
      <c r="D24" s="2">
        <f>+D53*('70MW-220kV Condores'!$O115/SUM('70MW-220kV Condores'!$O60,'70MW-220kV Condores'!$O$178,'70MW-220kV Condores'!$O$235,'70MW-220kV Condores'!$O$115))</f>
        <v>2210214.5111026638</v>
      </c>
      <c r="E24" s="2">
        <f>+E53*('70MW-220kV N Pozo Almonte'!$O115/SUM('70MW-220kV N Pozo Almonte'!$O60,'70MW-220kV N Pozo Almonte'!$O$178,'70MW-220kV N Pozo Almonte'!$O$235,'70MW-220kV N Pozo Almonte'!$O$115))</f>
        <v>2263684.8337911405</v>
      </c>
      <c r="F24" s="2">
        <f>+F53*('70MW-220kV Nueva Lagunas'!$O115/SUM('70MW-220kV Nueva Lagunas'!$O60,'70MW-220kV Nueva Lagunas'!$O$178,'70MW-220kV Nueva Lagunas'!$O$235,'70MW-220kV Nueva Lagunas'!$O$115))</f>
        <v>2215196.0988726914</v>
      </c>
      <c r="G24" s="2">
        <f>+G53*('70MW-220kV Kimal'!$O115/SUM('70MW-220kV Kimal'!$O60,'70MW-220kV Kimal'!$O$178,'70MW-220kV Kimal'!$O$235,'70MW-220kV Kimal'!$O$115))</f>
        <v>2261876.5470272414</v>
      </c>
      <c r="H24" s="2">
        <f>+H53*('70MW-220kV Miraje'!$O115/SUM('70MW-220kV Miraje'!$O60,'70MW-220kV Miraje'!$O$178,'70MW-220kV Miraje'!$O$235,'70MW-220kV Miraje'!$O$115))</f>
        <v>2261918.0852026842</v>
      </c>
      <c r="I24" s="2">
        <f>+I53*('70MW-220kV Kapatur'!$O115/SUM('70MW-220kV Kapatur'!$O60,'70MW-220kV Kapatur'!$O$178,'70MW-220kV Kapatur'!$O$235,'70MW-220kV Kapatur'!$O$115))</f>
        <v>2258695.1261008899</v>
      </c>
      <c r="J24" s="2">
        <f>+J53*('70MW-220kV Parinas'!$O115/SUM('70MW-220kV Parinas'!$O60,'70MW-220kV Parinas'!$O$178,'70MW-220kV Parinas'!$O$235,'70MW-220kV Parinas'!$O$115))</f>
        <v>2263684.8337911405</v>
      </c>
      <c r="K24" s="2">
        <f>+K53*('70MW-220kV Cumbres'!$O115/SUM('70MW-220kV Cumbres'!$O60,'70MW-220kV Cumbres'!$O$178,'70MW-220kV Cumbres'!$O$235,'70MW-220kV Cumbres'!$O$115))</f>
        <v>2204151.3777219094</v>
      </c>
      <c r="L24" s="2">
        <f>+L53*('70MW-220kV Illapa'!$O115/SUM('70MW-220kV Illapa'!$O60,'70MW-220kV Illapa'!$O$178,'70MW-220kV Illapa'!$O$235,'70MW-220kV Illapa'!$O$115))</f>
        <v>2212587.4508442641</v>
      </c>
      <c r="M24" s="2">
        <f>+M53*('70MW-220kV Nueva Cardones'!$O115/SUM('70MW-220kV Nueva Cardones'!$O60,'70MW-220kV Nueva Cardones'!$O$178,'70MW-220kV Nueva Cardones'!$O$235,'70MW-220kV Nueva Cardones'!$O$115))</f>
        <v>2208636.5583948861</v>
      </c>
      <c r="N24" s="2">
        <f>+N53*('70MW-220kV Nueva Maitencillo'!$O115/SUM('70MW-220kV Nueva Maitencillo'!$O60,'70MW-220kV Nueva Maitencillo'!$O$178,'70MW-220kV Nueva Maitencillo'!$O$235,'70MW-220kV Nueva Maitencillo'!$O$115))</f>
        <v>2217057.7906760918</v>
      </c>
      <c r="AN24" s="12"/>
    </row>
    <row r="25" spans="1:40" x14ac:dyDescent="0.25">
      <c r="A25" s="359"/>
      <c r="B25" s="555" t="s">
        <v>241</v>
      </c>
      <c r="C25" s="5">
        <f>+'70MW-220kV Roncacho'!$O$115++C53*('70MW-220kV Roncacho'!$O115/SUM('70MW-220kV Roncacho'!$O60,'70MW-220kV Roncacho'!$O$178,'70MW-220kV Roncacho'!$O$235,'70MW-220kV Roncacho'!$O$115))</f>
        <v>54795333.852772735</v>
      </c>
      <c r="D25" s="5">
        <f>+'70MW-220kV Condores'!$O$115++D53*('70MW-220kV Condores'!$O115/SUM('70MW-220kV Condores'!$O60,'70MW-220kV Condores'!$O$178,'70MW-220kV Condores'!$O$235,'70MW-220kV Condores'!$O$115))</f>
        <v>56536550.039994314</v>
      </c>
      <c r="E25" s="5">
        <f>+'70MW-220kV N Pozo Almonte'!$O$115++E53*('70MW-220kV N Pozo Almonte'!$O115/SUM('70MW-220kV N Pozo Almonte'!$O60,'70MW-220kV N Pozo Almonte'!$O$178,'70MW-220kV N Pozo Almonte'!$O$235,'70MW-220kV N Pozo Almonte'!$O$115))</f>
        <v>59040177.67935124</v>
      </c>
      <c r="F25" s="5">
        <f>+'70MW-220kV Nueva Lagunas'!$O$115++F53*('70MW-220kV Nueva Lagunas'!$O115/SUM('70MW-220kV Nueva Lagunas'!$O60,'70MW-220kV Nueva Lagunas'!$O$178,'70MW-220kV Nueva Lagunas'!$O$235,'70MW-220kV Nueva Lagunas'!$O$115))</f>
        <v>56541531.627764344</v>
      </c>
      <c r="G25" s="5">
        <f>+'70MW-220kV Kimal'!$O$115++G53*('70MW-220kV Kimal'!$O115/SUM('70MW-220kV Kimal'!$O60,'70MW-220kV Kimal'!$O$178,'70MW-220kV Kimal'!$O$235,'70MW-220kV Kimal'!$O$115))</f>
        <v>59038369.392587334</v>
      </c>
      <c r="H25" s="5">
        <f>+'70MW-220kV Miraje'!$O$115++H53*('70MW-220kV Miraje'!$O115/SUM('70MW-220kV Miraje'!$O60,'70MW-220kV Miraje'!$O$178,'70MW-220kV Miraje'!$O$235,'70MW-220kV Miraje'!$O$115))</f>
        <v>59038410.930762783</v>
      </c>
      <c r="I25" s="5">
        <f>+'70MW-220kV Kapatur'!$O$115++I53*('70MW-220kV Kapatur'!$O115/SUM('70MW-220kV Kapatur'!$O60,'70MW-220kV Kapatur'!$O$178,'70MW-220kV Kapatur'!$O$235,'70MW-220kV Kapatur'!$O$115))</f>
        <v>59035187.971660987</v>
      </c>
      <c r="J25" s="5">
        <f>+'70MW-220kV Parinas'!$O$115++J53*('70MW-220kV Parinas'!$O115/SUM('70MW-220kV Parinas'!$O60,'70MW-220kV Parinas'!$O$178,'70MW-220kV Parinas'!$O$235,'70MW-220kV Parinas'!$O$115))</f>
        <v>59040177.67935124</v>
      </c>
      <c r="K25" s="5">
        <f>+'70MW-220kV Cumbres'!$O$115++K53*('70MW-220kV Cumbres'!$O115/SUM('70MW-220kV Cumbres'!$O60,'70MW-220kV Cumbres'!$O$178,'70MW-220kV Cumbres'!$O$235,'70MW-220kV Cumbres'!$O$115))</f>
        <v>56990178.077067271</v>
      </c>
      <c r="L25" s="5">
        <f>+'70MW-220kV Illapa'!$O$115++L53*('70MW-220kV Illapa'!$O115/SUM('70MW-220kV Illapa'!$O60,'70MW-220kV Illapa'!$O$178,'70MW-220kV Illapa'!$O$235,'70MW-220kV Illapa'!$O$115))</f>
        <v>56998614.150189631</v>
      </c>
      <c r="M25" s="5">
        <f>+'70MW-220kV Nueva Cardones'!$O$115++M53*('70MW-220kV Nueva Cardones'!$O115/SUM('70MW-220kV Nueva Cardones'!$O60,'70MW-220kV Nueva Cardones'!$O$178,'70MW-220kV Nueva Cardones'!$O$235,'70MW-220kV Nueva Cardones'!$O$115))</f>
        <v>56994663.257740252</v>
      </c>
      <c r="N25" s="5">
        <f>+'70MW-220kV Nueva Maitencillo'!$O$115++N53*('70MW-220kV Nueva Maitencillo'!$O115/SUM('70MW-220kV Nueva Maitencillo'!$O60,'70MW-220kV Nueva Maitencillo'!$O$178,'70MW-220kV Nueva Maitencillo'!$O$235,'70MW-220kV Nueva Maitencillo'!$O$115))</f>
        <v>57003084.49002146</v>
      </c>
      <c r="AN25" s="12"/>
    </row>
    <row r="26" spans="1:40" x14ac:dyDescent="0.25">
      <c r="A26" s="359"/>
      <c r="B26" s="304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613"/>
      <c r="AN26" s="12"/>
    </row>
    <row r="27" spans="1:40" x14ac:dyDescent="0.25">
      <c r="A27" s="359">
        <v>3</v>
      </c>
      <c r="B27" s="555" t="s">
        <v>242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613"/>
      <c r="AN27" s="12"/>
    </row>
    <row r="28" spans="1:40" x14ac:dyDescent="0.25">
      <c r="A28" s="1156" t="s">
        <v>243</v>
      </c>
      <c r="B28" s="304" t="s">
        <v>244</v>
      </c>
      <c r="C28" s="2">
        <f>+'70MW-220kV Roncacho'!$O$130</f>
        <v>2355050.3471436072</v>
      </c>
      <c r="D28" s="2">
        <f>+'70MW-220kV Condores'!$O$130</f>
        <v>2355050.3471436072</v>
      </c>
      <c r="E28" s="2">
        <f>+'70MW-220kV N Pozo Almonte'!$O$130</f>
        <v>2496364.8860358084</v>
      </c>
      <c r="F28" s="2">
        <f>+'70MW-220kV Nueva Lagunas'!$O$130</f>
        <v>2355050.3471436072</v>
      </c>
      <c r="G28" s="2">
        <f>+'70MW-220kV Kimal'!$O$130</f>
        <v>2386580.1836915733</v>
      </c>
      <c r="H28" s="2">
        <f>+'70MW-220kV Miraje'!$O$130</f>
        <v>2387826.7271527201</v>
      </c>
      <c r="I28" s="2">
        <f>+'70MW-220kV Kapatur'!$O$130</f>
        <v>2355050.3471436072</v>
      </c>
      <c r="J28" s="2">
        <f>+'70MW-220kV Parinas'!$O$130</f>
        <v>2496364.8860358084</v>
      </c>
      <c r="K28" s="2">
        <f>+'70MW-220kV Cumbres'!$O$130</f>
        <v>2364519.1906303745</v>
      </c>
      <c r="L28" s="2">
        <f>+'70MW-220kV Illapa'!$O$130</f>
        <v>2355050.3471436072</v>
      </c>
      <c r="M28" s="2">
        <f>+'70MW-220kV Nueva Cardones'!$O$130</f>
        <v>2355050.3471436072</v>
      </c>
      <c r="N28" s="613">
        <f>+'70MW-220kV Nueva Maitencillo'!$O$130</f>
        <v>2355050.3471436072</v>
      </c>
      <c r="AN28" s="12"/>
    </row>
    <row r="29" spans="1:40" x14ac:dyDescent="0.25">
      <c r="A29" s="1156" t="s">
        <v>245</v>
      </c>
      <c r="B29" s="9" t="s">
        <v>246</v>
      </c>
      <c r="C29" s="613">
        <f>+'70MW-220kV Roncacho'!$O$146</f>
        <v>860622.69209857122</v>
      </c>
      <c r="D29" s="613">
        <f>+'70MW-220kV Condores'!$O$146</f>
        <v>734873.87884184089</v>
      </c>
      <c r="E29" s="613">
        <f>+'70MW-220kV N Pozo Almonte'!$O$146</f>
        <v>888488.41259400628</v>
      </c>
      <c r="F29" s="613">
        <f>+'70MW-220kV Nueva Lagunas'!$O$146</f>
        <v>860622.69209857122</v>
      </c>
      <c r="G29" s="613">
        <f>+'70MW-220kV Kimal'!$O$146</f>
        <v>866840.03972182306</v>
      </c>
      <c r="H29" s="613">
        <f>+'70MW-220kV Miraje'!$O$146</f>
        <v>867085.84480278671</v>
      </c>
      <c r="I29" s="613">
        <f>+'70MW-220kV Kapatur'!$O$146</f>
        <v>1113015.6077795597</v>
      </c>
      <c r="J29" s="613">
        <f>+'70MW-220kV Parinas'!$O$146</f>
        <v>888488.41259400628</v>
      </c>
      <c r="K29" s="613">
        <f>+'70MW-220kV Cumbres'!$O$146</f>
        <v>862489.84708549408</v>
      </c>
      <c r="L29" s="613">
        <f>+'70MW-220kV Illapa'!$O$146</f>
        <v>860622.69209857122</v>
      </c>
      <c r="M29" s="613">
        <f>+'70MW-220kV Nueva Cardones'!$O$146</f>
        <v>1113015.6077795597</v>
      </c>
      <c r="N29" s="613">
        <f>+'70MW-220kV Nueva Maitencillo'!$O$146</f>
        <v>1113015.6077795597</v>
      </c>
      <c r="AN29" s="12"/>
    </row>
    <row r="30" spans="1:40" x14ac:dyDescent="0.25">
      <c r="A30" s="1156" t="s">
        <v>247</v>
      </c>
      <c r="B30" s="9" t="s">
        <v>248</v>
      </c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613"/>
      <c r="AN30" s="12"/>
    </row>
    <row r="31" spans="1:40" x14ac:dyDescent="0.25">
      <c r="A31" s="1156" t="s">
        <v>249</v>
      </c>
      <c r="B31" s="9" t="s">
        <v>250</v>
      </c>
      <c r="C31" s="2">
        <f>+'70MW-220kV Roncacho'!$O$156</f>
        <v>550386.64780365373</v>
      </c>
      <c r="D31" s="2">
        <f>+'70MW-220kV Condores'!$O$156</f>
        <v>582988.84624537837</v>
      </c>
      <c r="E31" s="2">
        <f>+'70MW-220kV N Pozo Almonte'!$O$156</f>
        <v>630913.24767729605</v>
      </c>
      <c r="F31" s="2">
        <f>+'70MW-220kV Nueva Lagunas'!$O$156</f>
        <v>582811.77104706794</v>
      </c>
      <c r="G31" s="2">
        <f>+'70MW-220kV Kimal'!$O$156</f>
        <v>632992.80513938144</v>
      </c>
      <c r="H31" s="2">
        <f>+'70MW-220kV Miraje'!$O$156</f>
        <v>632992.80513938144</v>
      </c>
      <c r="I31" s="2">
        <f>+'70MW-220kV Kapatur'!$O$156</f>
        <v>606960.38090905</v>
      </c>
      <c r="J31" s="2">
        <f>+'70MW-220kV Parinas'!$O$156</f>
        <v>630913.24767729605</v>
      </c>
      <c r="K31" s="2">
        <f>+'70MW-220kV Cumbres'!$O$156</f>
        <v>592185.98662759445</v>
      </c>
      <c r="L31" s="2">
        <f>+'70MW-220kV Illapa'!$O$156</f>
        <v>592185.98662759445</v>
      </c>
      <c r="M31" s="2">
        <f>+'70MW-220kV Nueva Cardones'!$O$156</f>
        <v>562382.31734933972</v>
      </c>
      <c r="N31" s="613">
        <f>+'70MW-220kV Nueva Maitencillo'!$O$156</f>
        <v>562382.31734933972</v>
      </c>
      <c r="AN31" s="12"/>
    </row>
    <row r="32" spans="1:40" x14ac:dyDescent="0.25">
      <c r="A32" s="1156" t="s">
        <v>251</v>
      </c>
      <c r="B32" s="9" t="s">
        <v>252</v>
      </c>
      <c r="C32" s="2">
        <f>+'70MW-220kV Roncacho'!$O$170</f>
        <v>842439.49795114412</v>
      </c>
      <c r="D32" s="2">
        <f>+'70MW-220kV Condores'!$O$170</f>
        <v>856238.97900798346</v>
      </c>
      <c r="E32" s="2">
        <f>+'70MW-220kV N Pozo Almonte'!$O$170</f>
        <v>973501.53832557087</v>
      </c>
      <c r="F32" s="2">
        <f>+'70MW-220kV Nueva Lagunas'!$O$170</f>
        <v>896974.59175857925</v>
      </c>
      <c r="G32" s="2">
        <f>+'70MW-220kV Kimal'!$O$170</f>
        <v>967166.95943441859</v>
      </c>
      <c r="H32" s="2">
        <f>+'70MW-220kV Miraje'!$O$170</f>
        <v>967303.67696444341</v>
      </c>
      <c r="I32" s="2">
        <f>+'70MW-220kV Kapatur'!$O$170</f>
        <v>634856.26938135398</v>
      </c>
      <c r="J32" s="2">
        <f>+'70MW-220kV Parinas'!$O$170</f>
        <v>973501.53832557087</v>
      </c>
      <c r="K32" s="2">
        <f>+'70MW-220kV Cumbres'!$O$170</f>
        <v>936011.56146775023</v>
      </c>
      <c r="L32" s="2">
        <f>+'70MW-220kV Illapa'!$O$170</f>
        <v>936439.12808741478</v>
      </c>
      <c r="M32" s="2">
        <f>+'70MW-220kV Nueva Cardones'!$O$170</f>
        <v>616690.10003141139</v>
      </c>
      <c r="N32" s="613">
        <f>+'70MW-220kV Nueva Maitencillo'!$O$170</f>
        <v>606896.95731316856</v>
      </c>
      <c r="AN32" s="12"/>
    </row>
    <row r="33" spans="1:40" x14ac:dyDescent="0.25">
      <c r="A33" s="1156" t="s">
        <v>253</v>
      </c>
      <c r="B33" s="9" t="s">
        <v>231</v>
      </c>
      <c r="C33" s="2">
        <f>+'70MW-220kV Roncacho'!$O$175</f>
        <v>170248.62430984573</v>
      </c>
      <c r="D33" s="2">
        <f>+'70MW-220kV Condores'!$O$175</f>
        <v>170248.62430984573</v>
      </c>
      <c r="E33" s="2">
        <f>+'70MW-220kV N Pozo Almonte'!$O$175</f>
        <v>170248.62430984573</v>
      </c>
      <c r="F33" s="2">
        <f>+'70MW-220kV Nueva Lagunas'!$O$175</f>
        <v>170248.62430984573</v>
      </c>
      <c r="G33" s="2">
        <f>+'70MW-220kV Kimal'!$O$175</f>
        <v>170248.62430984573</v>
      </c>
      <c r="H33" s="2">
        <f>+'70MW-220kV Miraje'!$O$175</f>
        <v>170248.62430984573</v>
      </c>
      <c r="I33" s="2">
        <f>+'70MW-220kV Kapatur'!$O$175</f>
        <v>170248.62430984573</v>
      </c>
      <c r="J33" s="2">
        <f>+'70MW-220kV Parinas'!$O$175</f>
        <v>170248.62430984573</v>
      </c>
      <c r="K33" s="2">
        <f>+'70MW-220kV Cumbres'!$O$175</f>
        <v>170248.62430984573</v>
      </c>
      <c r="L33" s="2">
        <f>+'70MW-220kV Illapa'!$O$175</f>
        <v>170248.62430984573</v>
      </c>
      <c r="M33" s="2">
        <f>+'70MW-220kV Nueva Cardones'!$O$175</f>
        <v>170248.62430984573</v>
      </c>
      <c r="N33" s="613">
        <f>+'70MW-220kV Nueva Maitencillo'!$O$175</f>
        <v>170248.62430984573</v>
      </c>
      <c r="AN33" s="12"/>
    </row>
    <row r="34" spans="1:40" x14ac:dyDescent="0.25">
      <c r="A34" s="1438"/>
      <c r="B34" s="304" t="s">
        <v>254</v>
      </c>
      <c r="C34" s="2">
        <f>+C53*('70MW-220kV Roncacho'!$O$178/SUM('70MW-220kV Roncacho'!$O60,'70MW-220kV Roncacho'!$O$178,'70MW-220kV Roncacho'!$O$235,+'70MW-220kV Roncacho'!$O$115))</f>
        <v>195982.7395063678</v>
      </c>
      <c r="D34" s="2">
        <f>+D53*('70MW-220kV Condores'!$O$178/SUM('70MW-220kV Condores'!$O60,'70MW-220kV Condores'!$O$178,'70MW-220kV Condores'!$O$235,+'70MW-220kV Condores'!$O$115))</f>
        <v>191190.57940249791</v>
      </c>
      <c r="E34" s="2">
        <f>+E53*('70MW-220kV N Pozo Almonte'!$O$178/SUM('70MW-220kV N Pozo Almonte'!$O60,'70MW-220kV N Pozo Almonte'!$O$178,'70MW-220kV N Pozo Almonte'!$O$235,+'70MW-220kV N Pozo Almonte'!$O$115))</f>
        <v>205710.48225002346</v>
      </c>
      <c r="F34" s="2">
        <f>+F53*('70MW-220kV Nueva Lagunas'!$O$178/SUM('70MW-220kV Nueva Lagunas'!$O60,'70MW-220kV Nueva Lagunas'!$O$178,'70MW-220kV Nueva Lagunas'!$O$235,+'70MW-220kV Nueva Lagunas'!$O$115))</f>
        <v>198402.80654506636</v>
      </c>
      <c r="G34" s="2">
        <f>+G53*('70MW-220kV Kimal'!$O$178/SUM('70MW-220kV Kimal'!$O60,'70MW-220kV Kimal'!$O$178,'70MW-220kV Kimal'!$O$235,+'70MW-220kV Kimal'!$O$115))</f>
        <v>200140.57834373083</v>
      </c>
      <c r="H34" s="2">
        <f>+H53*('70MW-220kV Miraje'!$O$178/SUM('70MW-220kV Miraje'!$O60,'70MW-220kV Miraje'!$O$178,'70MW-220kV Miraje'!$O$235,+'70MW-220kV Miraje'!$O$115))</f>
        <v>200209.15416604222</v>
      </c>
      <c r="I34" s="2">
        <f>+I53*('70MW-220kV Kapatur'!$O$178/SUM('70MW-220kV Kapatur'!$O60,'70MW-220kV Kapatur'!$O$178,'70MW-220kV Kapatur'!$O$235,+'70MW-220kV Kapatur'!$O$115))</f>
        <v>194142.47112516491</v>
      </c>
      <c r="J34" s="2">
        <f>+J53*('70MW-220kV Parinas'!$O$178/SUM('70MW-220kV Parinas'!$O60,'70MW-220kV Parinas'!$O$178,'70MW-220kV Parinas'!$O$235,+'70MW-220kV Parinas'!$O$115))</f>
        <v>205710.48225002346</v>
      </c>
      <c r="K34" s="2">
        <f>+K53*('70MW-220kV Cumbres'!$O$178/SUM('70MW-220kV Cumbres'!$O60,'70MW-220kV Cumbres'!$O$178,'70MW-220kV Cumbres'!$O$235,+'70MW-220kV Cumbres'!$O$115))</f>
        <v>198160.90965811201</v>
      </c>
      <c r="L34" s="2">
        <f>+L53*('70MW-220kV Illapa'!$O$178/SUM('70MW-220kV Illapa'!$O60,'70MW-220kV Illapa'!$O$178,'70MW-220kV Illapa'!$O$235,+'70MW-220kV Illapa'!$O$115))</f>
        <v>198478.79438044151</v>
      </c>
      <c r="M34" s="2">
        <f>+M53*('70MW-220kV Nueva Cardones'!$O$178/SUM('70MW-220kV Nueva Cardones'!$O60,'70MW-220kV Nueva Cardones'!$O$178,'70MW-220kV Nueva Cardones'!$O$235,+'70MW-220kV Nueva Cardones'!$O$115))</f>
        <v>194207.49555441726</v>
      </c>
      <c r="N34" s="2">
        <f>+N53*('70MW-220kV Nueva Maitencillo'!$O$178/SUM('70MW-220kV Nueva Maitencillo'!$O60,'70MW-220kV Nueva Maitencillo'!$O$178,'70MW-220kV Nueva Maitencillo'!$O$235,+'70MW-220kV Nueva Maitencillo'!$O$115))</f>
        <v>194551.67768742249</v>
      </c>
      <c r="AN34" s="12"/>
    </row>
    <row r="35" spans="1:40" hidden="1" x14ac:dyDescent="0.25">
      <c r="A35" s="1438"/>
      <c r="B35" s="555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613"/>
      <c r="AN35" s="12"/>
    </row>
    <row r="36" spans="1:40" hidden="1" x14ac:dyDescent="0.25">
      <c r="A36" s="1438"/>
      <c r="B36" s="360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613"/>
      <c r="AN36" s="12"/>
    </row>
    <row r="37" spans="1:40" x14ac:dyDescent="0.25">
      <c r="A37" s="1438"/>
      <c r="B37" s="555" t="s">
        <v>255</v>
      </c>
      <c r="C37" s="5">
        <f>+'70MW-220kV Roncacho'!$O$178+C53*('70MW-220kV Roncacho'!$O$178/SUM('70MW-220kV Roncacho'!$O60,'70MW-220kV Roncacho'!$O$178,'70MW-220kV Roncacho'!$O$235,'70MW-220kV Roncacho'!$O$115))</f>
        <v>4974730.5488131903</v>
      </c>
      <c r="D37" s="5">
        <f>+'70MW-220kV Condores'!$O$178+D53*('70MW-220kV Condores'!$O$178/SUM('70MW-220kV Condores'!$O60,'70MW-220kV Condores'!$O$178,'70MW-220kV Condores'!$O$235,'70MW-220kV Condores'!$O$115))</f>
        <v>4890591.2549511539</v>
      </c>
      <c r="E37" s="5">
        <f>+'70MW-220kV N Pozo Almonte'!$O$178+E53*('70MW-220kV N Pozo Almonte'!$O$178/SUM('70MW-220kV N Pozo Almonte'!$O60,'70MW-220kV N Pozo Almonte'!$O$178,'70MW-220kV N Pozo Almonte'!$O$235,'70MW-220kV N Pozo Almonte'!$O$115))</f>
        <v>5365227.1911925506</v>
      </c>
      <c r="F37" s="5">
        <f>+'70MW-220kV Nueva Lagunas'!$O$178+F53*('70MW-220kV Nueva Lagunas'!$O$178/SUM('70MW-220kV Nueva Lagunas'!$O60,'70MW-220kV Nueva Lagunas'!$O$178,'70MW-220kV Nueva Lagunas'!$O$235,'70MW-220kV Nueva Lagunas'!$O$115))</f>
        <v>5064110.8329027379</v>
      </c>
      <c r="G37" s="5">
        <f>+'70MW-220kV Kimal'!$O$178+G53*('70MW-220kV Kimal'!$O$178/SUM('70MW-220kV Kimal'!$O60,'70MW-220kV Kimal'!$O$178,'70MW-220kV Kimal'!$O$235,'70MW-220kV Kimal'!$O$115))</f>
        <v>5223969.1906407727</v>
      </c>
      <c r="H37" s="5">
        <f>+'70MW-220kV Miraje'!$O$178+H53*('70MW-220kV Miraje'!$O$178/SUM('70MW-220kV Miraje'!$O60,'70MW-220kV Miraje'!$O$178,'70MW-220kV Miraje'!$O$235,'70MW-220kV Miraje'!$O$115))</f>
        <v>5225666.8325352194</v>
      </c>
      <c r="I37" s="5">
        <f>+'70MW-220kV Kapatur'!$O$178+I53*('70MW-220kV Kapatur'!$O$178/SUM('70MW-220kV Kapatur'!$O60,'70MW-220kV Kapatur'!$O$178,'70MW-220kV Kapatur'!$O$235,'70MW-220kV Kapatur'!$O$115))</f>
        <v>5074273.7006485816</v>
      </c>
      <c r="J37" s="5">
        <f>+'70MW-220kV Parinas'!$O$178+J53*('70MW-220kV Parinas'!$O$178/SUM('70MW-220kV Parinas'!$O60,'70MW-220kV Parinas'!$O$178,'70MW-220kV Parinas'!$O$235,'70MW-220kV Parinas'!$O$115))</f>
        <v>5365227.1911925506</v>
      </c>
      <c r="K37" s="5">
        <f>+'70MW-220kV Cumbres'!$O$178+K53*('70MW-220kV Cumbres'!$O$178/SUM('70MW-220kV Cumbres'!$O60,'70MW-220kV Cumbres'!$O$178,'70MW-220kV Cumbres'!$O$235,'70MW-220kV Cumbres'!$O$115))</f>
        <v>5123616.1197791705</v>
      </c>
      <c r="L37" s="5">
        <f>+'70MW-220kV Illapa'!$O$178+L53*('70MW-220kV Illapa'!$O$178/SUM('70MW-220kV Illapa'!$O60,'70MW-220kV Illapa'!$O$178,'70MW-220kV Illapa'!$O$235,'70MW-220kV Illapa'!$O$115))</f>
        <v>5113025.5726474747</v>
      </c>
      <c r="M37" s="5">
        <f>+'70MW-220kV Nueva Cardones'!$O$178+M53*('70MW-220kV Nueva Cardones'!$O$178/SUM('70MW-220kV Nueva Cardones'!$O60,'70MW-220kV Nueva Cardones'!$O$178,'70MW-220kV Nueva Cardones'!$O$235,'70MW-220kV Nueva Cardones'!$O$115))</f>
        <v>5011594.4921681806</v>
      </c>
      <c r="N37" s="5">
        <f>+'70MW-220kV Nueva Maitencillo'!$O$178+N53*('70MW-220kV Nueva Maitencillo'!$O$178/SUM('70MW-220kV Nueva Maitencillo'!$O60,'70MW-220kV Nueva Maitencillo'!$O$178,'70MW-220kV Nueva Maitencillo'!$O$235,'70MW-220kV Nueva Maitencillo'!$O$115))</f>
        <v>5002145.5315829432</v>
      </c>
      <c r="AN37" s="12"/>
    </row>
    <row r="38" spans="1:40" x14ac:dyDescent="0.25">
      <c r="A38" s="1438"/>
      <c r="B38" s="461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AN38" s="12"/>
    </row>
    <row r="39" spans="1:40" hidden="1" x14ac:dyDescent="0.25">
      <c r="A39" s="1438"/>
      <c r="B39" s="462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AN39" s="12"/>
    </row>
    <row r="40" spans="1:40" x14ac:dyDescent="0.25">
      <c r="A40" s="523">
        <v>4</v>
      </c>
      <c r="B40" s="555" t="s">
        <v>256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AN40" s="12"/>
    </row>
    <row r="41" spans="1:40" x14ac:dyDescent="0.25">
      <c r="A41" s="1156" t="s">
        <v>257</v>
      </c>
      <c r="B41" t="s">
        <v>258</v>
      </c>
      <c r="C41" s="613">
        <f>+'70MW-220kV Roncacho'!$O$198</f>
        <v>109798.85851721113</v>
      </c>
      <c r="D41" s="613">
        <f>+'70MW-220kV Condores'!$O$198</f>
        <v>284515.96221721108</v>
      </c>
      <c r="E41" s="613">
        <f>+'70MW-220kV N Pozo Almonte'!$O$198</f>
        <v>111477.30302044221</v>
      </c>
      <c r="F41" s="613">
        <f>+'70MW-220kV Nueva Lagunas'!$O$198</f>
        <v>193135.94841721113</v>
      </c>
      <c r="G41" s="613">
        <f>+'70MW-220kV Kimal'!$O$198</f>
        <v>120269.91449796697</v>
      </c>
      <c r="H41" s="613">
        <f>+'70MW-220kV Miraje'!$O$198</f>
        <v>120281.1429310487</v>
      </c>
      <c r="I41" s="613">
        <f>+'70MW-220kV Kapatur'!$O$198</f>
        <v>110756.84711721113</v>
      </c>
      <c r="J41" s="613">
        <f>+'70MW-220kV Parinas'!$O$198</f>
        <v>111477.30302044221</v>
      </c>
      <c r="K41" s="613">
        <f>+'70MW-220kV Cumbres'!$O$198</f>
        <v>110805.12158521909</v>
      </c>
      <c r="L41" s="613">
        <f>+'70MW-220kV Illapa'!$O$198</f>
        <v>110756.84711721113</v>
      </c>
      <c r="M41" s="613">
        <f>+'70MW-220kV Nueva Cardones'!$O$198</f>
        <v>110756.84711721113</v>
      </c>
      <c r="N41" s="613">
        <f>+'70MW-220kV Nueva Maitencillo'!$O$198</f>
        <v>110756.84711721113</v>
      </c>
      <c r="AN41" s="12"/>
    </row>
    <row r="42" spans="1:40" x14ac:dyDescent="0.25">
      <c r="A42" s="1156" t="s">
        <v>259</v>
      </c>
      <c r="B42" s="9" t="s">
        <v>260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613"/>
      <c r="AN42" s="12"/>
    </row>
    <row r="43" spans="1:40" x14ac:dyDescent="0.25">
      <c r="A43" s="1156" t="s">
        <v>261</v>
      </c>
      <c r="B43" s="9" t="s">
        <v>262</v>
      </c>
      <c r="C43" s="2">
        <f>+'70MW-220kV Roncacho'!$O$209</f>
        <v>351898.44235406839</v>
      </c>
      <c r="D43" s="2">
        <f>+'70MW-220kV Condores'!$O$209</f>
        <v>677697.98986081837</v>
      </c>
      <c r="E43" s="2">
        <f>+'70MW-220kV N Pozo Almonte'!$O$209</f>
        <v>417658.12023088301</v>
      </c>
      <c r="F43" s="2">
        <f>+'70MW-220kV Nueva Lagunas'!$O$209</f>
        <v>876248.3964214545</v>
      </c>
      <c r="G43" s="2">
        <f>+'70MW-220kV Kimal'!$O$209</f>
        <v>421141.827685959</v>
      </c>
      <c r="H43" s="2">
        <f>+'70MW-220kV Miraje'!$O$209</f>
        <v>421141.827685959</v>
      </c>
      <c r="I43" s="2">
        <f>+'70MW-220kV Kapatur'!$O$209</f>
        <v>403789.40149464953</v>
      </c>
      <c r="J43" s="2">
        <f>+'70MW-220kV Parinas'!$O$209</f>
        <v>417658.12023088301</v>
      </c>
      <c r="K43" s="2">
        <f>+'70MW-220kV Cumbres'!$O$209</f>
        <v>44808.20950132802</v>
      </c>
      <c r="L43" s="2">
        <f>+'70MW-220kV Illapa'!$O$209</f>
        <v>405517.46154863597</v>
      </c>
      <c r="M43" s="2">
        <f>+'70MW-220kV Nueva Cardones'!$O$209</f>
        <v>405517.46154863597</v>
      </c>
      <c r="N43" s="613">
        <f>+'70MW-220kV Nueva Maitencillo'!$O$209</f>
        <v>766226.71359594399</v>
      </c>
      <c r="AN43" s="12"/>
    </row>
    <row r="44" spans="1:40" x14ac:dyDescent="0.25">
      <c r="A44" s="1156" t="s">
        <v>263</v>
      </c>
      <c r="B44" s="9" t="s">
        <v>264</v>
      </c>
      <c r="C44" s="2">
        <f>+'70MW-220kV Roncacho'!$O$228</f>
        <v>156399.77102404911</v>
      </c>
      <c r="D44" s="2">
        <f>+'70MW-220kV Condores'!$O$228</f>
        <v>286350.96019692422</v>
      </c>
      <c r="E44" s="2">
        <f>+'70MW-220kV N Pozo Almonte'!$O$228</f>
        <v>180706.9972214122</v>
      </c>
      <c r="F44" s="2">
        <f>+'70MW-220kV Nueva Lagunas'!$O$228</f>
        <v>223314.38793597888</v>
      </c>
      <c r="G44" s="2">
        <f>+'70MW-220kV Kimal'!$O$228</f>
        <v>187263.89181668384</v>
      </c>
      <c r="H44" s="2">
        <f>+'70MW-220kV Miraje'!$O$228</f>
        <v>187311.69124233953</v>
      </c>
      <c r="I44" s="2">
        <f>+'70MW-220kV Kapatur'!$O$228</f>
        <v>180379.40190410364</v>
      </c>
      <c r="J44" s="2">
        <f>+'70MW-220kV Parinas'!$O$228</f>
        <v>180706.9972214122</v>
      </c>
      <c r="K44" s="2">
        <f>+'70MW-220kV Cumbres'!$O$228</f>
        <v>170489.43467977602</v>
      </c>
      <c r="L44" s="2">
        <f>+'70MW-220kV Illapa'!$O$228</f>
        <v>170506.67653858176</v>
      </c>
      <c r="M44" s="2">
        <f>+'70MW-220kV Nueva Cardones'!$O$228</f>
        <v>170282.53237410748</v>
      </c>
      <c r="N44" s="613">
        <f>+'70MW-220kV Nueva Maitencillo'!$O$228</f>
        <v>169801.48451342806</v>
      </c>
      <c r="AN44" s="12"/>
    </row>
    <row r="45" spans="1:40" x14ac:dyDescent="0.25">
      <c r="A45" s="1156" t="s">
        <v>265</v>
      </c>
      <c r="B45" s="9" t="s">
        <v>231</v>
      </c>
      <c r="C45" s="2">
        <f>+'70MW-220kV Roncacho'!$O$233</f>
        <v>60803.080110659175</v>
      </c>
      <c r="D45" s="2">
        <f>+'70MW-220kV Condores'!$O$233</f>
        <v>60803.080110659175</v>
      </c>
      <c r="E45" s="2">
        <f>+'70MW-220kV N Pozo Almonte'!$O$233</f>
        <v>60803.080110659175</v>
      </c>
      <c r="F45" s="2">
        <f>+'70MW-220kV Nueva Lagunas'!$O$233</f>
        <v>60803.080110659175</v>
      </c>
      <c r="G45" s="2">
        <f>+'70MW-220kV Kimal'!$O$233</f>
        <v>60803.080110659175</v>
      </c>
      <c r="H45" s="2">
        <f>+'70MW-220kV Miraje'!$O$233</f>
        <v>60803.080110659175</v>
      </c>
      <c r="I45" s="2">
        <f>+'70MW-220kV Kapatur'!$O$233</f>
        <v>60803.080110659175</v>
      </c>
      <c r="J45" s="2">
        <f>+'70MW-220kV Parinas'!$O$233</f>
        <v>60803.080110659175</v>
      </c>
      <c r="K45" s="2">
        <f>+'70MW-220kV Cumbres'!$O$233</f>
        <v>60803.080110659175</v>
      </c>
      <c r="L45" s="2">
        <f>+'70MW-220kV Illapa'!$O$233</f>
        <v>60803.080110659175</v>
      </c>
      <c r="M45" s="2">
        <f>+'70MW-220kV Nueva Cardones'!$O$233</f>
        <v>60803.080110659175</v>
      </c>
      <c r="N45" s="613">
        <f>+'70MW-220kV Nueva Maitencillo'!$O$233</f>
        <v>60803.080110659175</v>
      </c>
      <c r="AN45" s="12"/>
    </row>
    <row r="46" spans="1:40" x14ac:dyDescent="0.25">
      <c r="A46" s="1438"/>
      <c r="B46" s="304" t="s">
        <v>266</v>
      </c>
      <c r="C46" s="2">
        <f>+C53*('70MW-220kV Roncacho'!$O$235/SUM('70MW-220kV Roncacho'!$O60,'70MW-220kV Roncacho'!$O$178,'70MW-220kV Roncacho'!$O$235,+'70MW-220kV Roncacho'!$O$115))</f>
        <v>27842.589094636252</v>
      </c>
      <c r="D46" s="2">
        <f>+D53*('70MW-220kV Condores'!$O$235/SUM('70MW-220kV Condores'!$O60,'70MW-220kV Condores'!$O$178,'70MW-220kV Condores'!$O$235,+'70MW-220kV Condores'!$O$115))</f>
        <v>53270.372628114688</v>
      </c>
      <c r="E46" s="2">
        <f>+E53*('70MW-220kV N Pozo Almonte'!$O$235/SUM('70MW-220kV N Pozo Almonte'!$O60,'70MW-220kV N Pozo Almonte'!$O$178,'70MW-220kV N Pozo Almonte'!$O$235,+'70MW-220kV N Pozo Almonte'!$O$115))</f>
        <v>30725.718417396663</v>
      </c>
      <c r="F46" s="2">
        <f>+F53*('70MW-220kV Nueva Lagunas'!$O$235/SUM('70MW-220kV Nueva Lagunas'!$O60,'70MW-220kV Nueva Lagunas'!$O$178,'70MW-220kV Nueva Lagunas'!$O$235,+'70MW-220kV Nueva Lagunas'!$O$115))</f>
        <v>55190.02720376951</v>
      </c>
      <c r="G46" s="2">
        <f>+G53*('70MW-220kV Kimal'!$O$235/SUM('70MW-220kV Kimal'!$O60,'70MW-220kV Kimal'!$O$178,'70MW-220kV Kimal'!$O$235,+'70MW-220kV Kimal'!$O$115))</f>
        <v>31451.456374434114</v>
      </c>
      <c r="H46" s="2">
        <f>+H53*('70MW-220kV Miraje'!$O$235/SUM('70MW-220kV Miraje'!$O60,'70MW-220kV Miraje'!$O$178,'70MW-220kV Miraje'!$O$235,+'70MW-220kV Miraje'!$O$115))</f>
        <v>31454.385574147029</v>
      </c>
      <c r="I46" s="2">
        <f>+I53*('70MW-220kV Kapatur'!$O$235/SUM('70MW-220kV Kapatur'!$O60,'70MW-220kV Kapatur'!$O$178,'70MW-220kV Kapatur'!$O$235,+'70MW-220kV Kapatur'!$O$115))</f>
        <v>30064.569242836744</v>
      </c>
      <c r="J46" s="2">
        <f>+J53*('70MW-220kV Parinas'!$O$235/SUM('70MW-220kV Parinas'!$O60,'70MW-220kV Parinas'!$O$178,'70MW-220kV Parinas'!$O$235,+'70MW-220kV Parinas'!$O$115))</f>
        <v>30725.718417396663</v>
      </c>
      <c r="K46" s="2">
        <f>+K53*('70MW-220kV Cumbres'!$O$235/SUM('70MW-220kV Cumbres'!$O60,'70MW-220kV Cumbres'!$O$178,'70MW-220kV Cumbres'!$O$235,+'70MW-220kV Cumbres'!$O$115))</f>
        <v>15565.995649189894</v>
      </c>
      <c r="L46" s="2">
        <f>+L53*('70MW-220kV Illapa'!$O$235/SUM('70MW-220kV Illapa'!$O60,'70MW-220kV Illapa'!$O$178,'70MW-220kV Illapa'!$O$235,+'70MW-220kV Illapa'!$O$115))</f>
        <v>30191.916096501067</v>
      </c>
      <c r="M46" s="2">
        <f>+M53*('70MW-220kV Nueva Cardones'!$O$235/SUM('70MW-220kV Nueva Cardones'!$O60,'70MW-220kV Nueva Cardones'!$O$178,'70MW-220kV Nueva Cardones'!$O$235,+'70MW-220kV Nueva Cardones'!$O$115))</f>
        <v>30128.967979203513</v>
      </c>
      <c r="N46" s="2">
        <f>+N53*('70MW-220kV Nueva Maitencillo'!$O$235/SUM('70MW-220kV Nueva Maitencillo'!$O60,'70MW-220kV Nueva Maitencillo'!$O$178,'70MW-220kV Nueva Maitencillo'!$O$235,+'70MW-220kV Nueva Maitencillo'!$O$115))</f>
        <v>44821.408488245099</v>
      </c>
      <c r="AN46" s="12"/>
    </row>
    <row r="47" spans="1:40" hidden="1" x14ac:dyDescent="0.25">
      <c r="A47" s="1438"/>
      <c r="B47" s="304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613"/>
      <c r="AN47" s="12"/>
    </row>
    <row r="48" spans="1:40" hidden="1" x14ac:dyDescent="0.25">
      <c r="A48" s="1438"/>
      <c r="B48" s="304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613"/>
      <c r="AN48" s="12"/>
    </row>
    <row r="49" spans="1:40" x14ac:dyDescent="0.25">
      <c r="A49" s="1438"/>
      <c r="B49" s="555" t="s">
        <v>267</v>
      </c>
      <c r="C49" s="5">
        <f>+'70MW-220kV Roncacho'!$O$235+C53*('70MW-220kV Roncacho'!$O$235/SUM('70MW-220kV Roncacho'!$O60,'70MW-220kV Roncacho'!$O$178,'70MW-220kV Roncacho'!$O$235,+'70MW-220kV Roncacho'!$O$115))</f>
        <v>706742.74110062409</v>
      </c>
      <c r="D49" s="5">
        <f>+'70MW-220kV Condores'!$O$235+D53*('70MW-220kV Condores'!$O$235/SUM('70MW-220kV Condores'!$O60,'70MW-220kV Condores'!$O$178,'70MW-220kV Condores'!$O$235,+'70MW-220kV Condores'!$O$115))</f>
        <v>1362638.3650137275</v>
      </c>
      <c r="E49" s="5">
        <f>+'70MW-220kV N Pozo Almonte'!$O$235+E53*('70MW-220kV N Pozo Almonte'!$O$235/SUM('70MW-220kV N Pozo Almonte'!$O60,'70MW-220kV N Pozo Almonte'!$O$178,'70MW-220kV N Pozo Almonte'!$O$235,+'70MW-220kV N Pozo Almonte'!$O$115))</f>
        <v>801371.21900079318</v>
      </c>
      <c r="F49" s="5">
        <f>+'70MW-220kV Nueva Lagunas'!$O$235+F53*('70MW-220kV Nueva Lagunas'!$O$235/SUM('70MW-220kV Nueva Lagunas'!$O60,'70MW-220kV Nueva Lagunas'!$O$178,'70MW-220kV Nueva Lagunas'!$O$235,+'70MW-220kV Nueva Lagunas'!$O$115))</f>
        <v>1408691.8400890732</v>
      </c>
      <c r="G49" s="5">
        <f>+'70MW-220kV Kimal'!$O$235+G53*('70MW-220kV Kimal'!$O$235/SUM('70MW-220kV Kimal'!$O60,'70MW-220kV Kimal'!$O$178,'70MW-220kV Kimal'!$O$235,+'70MW-220kV Kimal'!$O$115))</f>
        <v>820930.17048570304</v>
      </c>
      <c r="H49" s="5">
        <f>+'70MW-220kV Miraje'!$O$235+H53*('70MW-220kV Miraje'!$O$235/SUM('70MW-220kV Miraje'!$O60,'70MW-220kV Miraje'!$O$178,'70MW-220kV Miraje'!$O$235,+'70MW-220kV Miraje'!$O$115))</f>
        <v>820992.12754415337</v>
      </c>
      <c r="I49" s="5">
        <f>+'70MW-220kV Kapatur'!$O$235+I53*('70MW-220kV Kapatur'!$O$235/SUM('70MW-220kV Kapatur'!$O60,'70MW-220kV Kapatur'!$O$178,'70MW-220kV Kapatur'!$O$235,+'70MW-220kV Kapatur'!$O$115))</f>
        <v>785793.29986946017</v>
      </c>
      <c r="J49" s="5">
        <f>+'70MW-220kV Parinas'!$O$235+J53*('70MW-220kV Parinas'!$O$235/SUM('70MW-220kV Parinas'!$O60,'70MW-220kV Parinas'!$O$178,'70MW-220kV Parinas'!$O$235,+'70MW-220kV Parinas'!$O$115))</f>
        <v>801371.21900079318</v>
      </c>
      <c r="K49" s="5">
        <f>+'70MW-220kV Cumbres'!$O$235+K53*('70MW-220kV Cumbres'!$O$235/SUM('70MW-220kV Cumbres'!$O60,'70MW-220kV Cumbres'!$O$178,'70MW-220kV Cumbres'!$O$235,+'70MW-220kV Cumbres'!$O$115))</f>
        <v>402471.84152617218</v>
      </c>
      <c r="L49" s="5">
        <f>+'70MW-220kV Illapa'!$O$235+L53*('70MW-220kV Illapa'!$O$235/SUM('70MW-220kV Illapa'!$O60,'70MW-220kV Illapa'!$O$178,'70MW-220kV Illapa'!$O$235,+'70MW-220kV Illapa'!$O$115))</f>
        <v>777775.98141158908</v>
      </c>
      <c r="M49" s="5">
        <f>+'70MW-220kV Nueva Cardones'!$O$235+M53*('70MW-220kV Nueva Cardones'!$O$235/SUM('70MW-220kV Nueva Cardones'!$O60,'70MW-220kV Nueva Cardones'!$O$178,'70MW-220kV Nueva Cardones'!$O$235,+'70MW-220kV Nueva Cardones'!$O$115))</f>
        <v>777488.88912981737</v>
      </c>
      <c r="N49" s="5">
        <f>+'70MW-220kV Nueva Maitencillo'!$O$235+N53*('70MW-220kV Nueva Maitencillo'!$O$235/SUM('70MW-220kV Nueva Maitencillo'!$O60,'70MW-220kV Nueva Maitencillo'!$O$178,'70MW-220kV Nueva Maitencillo'!$O$235,+'70MW-220kV Nueva Maitencillo'!$O$115))</f>
        <v>1152409.5338254874</v>
      </c>
      <c r="AN49" s="12"/>
    </row>
    <row r="50" spans="1:40" ht="17.25" customHeight="1" x14ac:dyDescent="0.25">
      <c r="A50" s="1438"/>
      <c r="B50" s="55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AN50" s="12"/>
    </row>
    <row r="51" spans="1:40" hidden="1" x14ac:dyDescent="0.25">
      <c r="A51" s="1438"/>
      <c r="B51" s="55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AN51" s="12"/>
    </row>
    <row r="52" spans="1:40" s="612" customFormat="1" x14ac:dyDescent="0.25">
      <c r="A52" s="609">
        <v>5</v>
      </c>
      <c r="B52" s="1090" t="s">
        <v>268</v>
      </c>
      <c r="C52" s="611"/>
      <c r="D52" s="611"/>
      <c r="E52" s="611"/>
      <c r="F52" s="611"/>
      <c r="G52" s="611"/>
      <c r="H52" s="611"/>
      <c r="I52" s="611"/>
      <c r="J52" s="611"/>
      <c r="K52" s="611"/>
      <c r="L52" s="611"/>
      <c r="M52" s="611"/>
      <c r="N52" s="611"/>
      <c r="AN52" s="12"/>
    </row>
    <row r="53" spans="1:40" s="612" customFormat="1" x14ac:dyDescent="0.25">
      <c r="A53" s="609"/>
      <c r="B53" s="545" t="s">
        <v>269</v>
      </c>
      <c r="C53" s="611">
        <f>+'70MW-220kV Roncacho'!$O$251</f>
        <v>4059406.5801520948</v>
      </c>
      <c r="D53" s="611">
        <f>+'70MW-220kV Condores'!$O$251</f>
        <v>4129124.73869255</v>
      </c>
      <c r="E53" s="611">
        <f>+'70MW-220kV N Pozo Almonte'!$O$251</f>
        <v>4157528.0767169325</v>
      </c>
      <c r="F53" s="611">
        <f>+'70MW-220kV Nueva Lagunas'!$O$251</f>
        <v>4147012.23825379</v>
      </c>
      <c r="G53" s="611">
        <f>+'70MW-220kV Kimal'!$O$251</f>
        <v>4151277.2887217831</v>
      </c>
      <c r="H53" s="611">
        <f>+'70MW-220kV Miraje'!$O$251</f>
        <v>4151420.7767059077</v>
      </c>
      <c r="I53" s="611">
        <f>+'70MW-220kV Kapatur'!$O$251</f>
        <v>4140301.2987421788</v>
      </c>
      <c r="J53" s="611">
        <f>+'70MW-220kV Parinas'!$O$251</f>
        <v>4157528.0767169325</v>
      </c>
      <c r="K53" s="611">
        <f>+'70MW-220kV Cumbres'!$O$251</f>
        <v>4077131.5137408981</v>
      </c>
      <c r="L53" s="611">
        <f>+'70MW-220kV Illapa'!$O$251</f>
        <v>4106861.9456855441</v>
      </c>
      <c r="M53" s="611">
        <f>+'70MW-220kV Nueva Cardones'!$O$251</f>
        <v>4092912.6907209978</v>
      </c>
      <c r="N53" s="611">
        <f>+'70MW-220kV Nueva Maitencillo'!$O$251</f>
        <v>4122699.6709458106</v>
      </c>
      <c r="AN53" s="12"/>
    </row>
    <row r="54" spans="1:40" s="612" customFormat="1" hidden="1" x14ac:dyDescent="0.25">
      <c r="A54" s="609"/>
      <c r="B54" s="610"/>
      <c r="C54" s="611"/>
      <c r="D54" s="611"/>
      <c r="E54" s="611"/>
      <c r="F54" s="611"/>
      <c r="G54" s="611"/>
      <c r="H54" s="611"/>
      <c r="I54" s="611"/>
      <c r="J54" s="611"/>
      <c r="K54" s="611"/>
      <c r="L54" s="611"/>
      <c r="M54" s="611"/>
      <c r="N54" s="611"/>
      <c r="AN54" s="12"/>
    </row>
    <row r="55" spans="1:40" s="612" customFormat="1" hidden="1" x14ac:dyDescent="0.25">
      <c r="A55" s="609"/>
      <c r="B55" s="610"/>
      <c r="C55" s="611"/>
      <c r="D55" s="611"/>
      <c r="E55" s="611"/>
      <c r="F55" s="611"/>
      <c r="G55" s="611"/>
      <c r="H55" s="611"/>
      <c r="I55" s="611"/>
      <c r="J55" s="611"/>
      <c r="K55" s="611"/>
      <c r="L55" s="611"/>
      <c r="M55" s="611"/>
      <c r="N55" s="611"/>
    </row>
    <row r="56" spans="1:40" s="481" customFormat="1" ht="15.75" hidden="1" customHeight="1" x14ac:dyDescent="0.25">
      <c r="A56" s="359"/>
      <c r="B56" s="6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</row>
    <row r="57" spans="1:40" s="481" customFormat="1" x14ac:dyDescent="0.25">
      <c r="A57" s="359"/>
      <c r="C57" s="613"/>
      <c r="D57" s="613"/>
      <c r="E57" s="613"/>
      <c r="F57" s="613"/>
      <c r="G57" s="613"/>
      <c r="H57" s="613"/>
      <c r="I57" s="613"/>
      <c r="J57" s="613"/>
      <c r="K57" s="613"/>
      <c r="L57" s="613"/>
      <c r="M57" s="613"/>
      <c r="N57" s="613"/>
    </row>
    <row r="58" spans="1:40" x14ac:dyDescent="0.25">
      <c r="A58" s="363"/>
      <c r="B58" s="555" t="s">
        <v>1726</v>
      </c>
      <c r="C58" s="5">
        <f t="shared" ref="C58:N58" si="1">SUM(C16,C37,C49,C25)</f>
        <v>103042002.44981143</v>
      </c>
      <c r="D58" s="5">
        <f t="shared" si="1"/>
        <v>105621633.66396713</v>
      </c>
      <c r="E58" s="5">
        <f t="shared" si="1"/>
        <v>108434351.2365939</v>
      </c>
      <c r="F58" s="5">
        <f t="shared" si="1"/>
        <v>105849962.33483708</v>
      </c>
      <c r="G58" s="5">
        <f t="shared" si="1"/>
        <v>108354561.76630285</v>
      </c>
      <c r="H58" s="5">
        <f t="shared" si="1"/>
        <v>108356393.34821784</v>
      </c>
      <c r="I58" s="5">
        <f t="shared" si="1"/>
        <v>108214456.48244557</v>
      </c>
      <c r="J58" s="5">
        <f t="shared" si="1"/>
        <v>108434351.2365939</v>
      </c>
      <c r="K58" s="5">
        <f t="shared" si="1"/>
        <v>105417646.61003798</v>
      </c>
      <c r="L58" s="5">
        <f t="shared" si="1"/>
        <v>105797146.82956672</v>
      </c>
      <c r="M58" s="5">
        <f t="shared" si="1"/>
        <v>105619088.69266634</v>
      </c>
      <c r="N58" s="5">
        <f t="shared" si="1"/>
        <v>105999310.73435953</v>
      </c>
      <c r="AC58" s="481" t="s">
        <v>270</v>
      </c>
    </row>
    <row r="59" spans="1:40" hidden="1" x14ac:dyDescent="0.25">
      <c r="A59" s="3"/>
      <c r="B59" s="462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</row>
    <row r="60" spans="1:40" hidden="1" x14ac:dyDescent="0.25">
      <c r="A60" s="3"/>
      <c r="B60" s="462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</row>
    <row r="61" spans="1:40" x14ac:dyDescent="0.25">
      <c r="A61" s="3"/>
      <c r="B61" s="3"/>
      <c r="N61" s="481"/>
    </row>
    <row r="62" spans="1:40" ht="26.4" x14ac:dyDescent="0.25">
      <c r="A62" s="3"/>
      <c r="B62" s="1095" t="s">
        <v>271</v>
      </c>
      <c r="C62" s="474" t="s">
        <v>272</v>
      </c>
      <c r="D62" s="474" t="s">
        <v>273</v>
      </c>
      <c r="E62" s="474" t="s">
        <v>274</v>
      </c>
      <c r="F62" s="474" t="s">
        <v>275</v>
      </c>
      <c r="G62" s="474" t="s">
        <v>276</v>
      </c>
      <c r="H62" s="474" t="s">
        <v>277</v>
      </c>
      <c r="I62" s="474" t="s">
        <v>278</v>
      </c>
      <c r="J62" s="474" t="s">
        <v>279</v>
      </c>
      <c r="K62" s="474" t="s">
        <v>280</v>
      </c>
      <c r="L62" s="474" t="s">
        <v>281</v>
      </c>
      <c r="M62" s="1094" t="s">
        <v>282</v>
      </c>
      <c r="N62" s="474" t="s">
        <v>283</v>
      </c>
    </row>
    <row r="63" spans="1:40" x14ac:dyDescent="0.25">
      <c r="A63" s="3"/>
      <c r="B63" s="202" t="s">
        <v>40</v>
      </c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M63" s="460"/>
      <c r="N63" s="1072"/>
      <c r="O63" s="463"/>
    </row>
    <row r="64" spans="1:40" x14ac:dyDescent="0.25">
      <c r="A64" s="3"/>
      <c r="B64" s="203" t="s">
        <v>1812</v>
      </c>
      <c r="C64" s="613">
        <v>70</v>
      </c>
      <c r="D64" s="613">
        <v>70</v>
      </c>
      <c r="E64" s="613">
        <v>70</v>
      </c>
      <c r="F64" s="613">
        <v>70</v>
      </c>
      <c r="G64" s="613">
        <v>70</v>
      </c>
      <c r="H64" s="613">
        <v>70</v>
      </c>
      <c r="I64" s="613">
        <v>70</v>
      </c>
      <c r="J64" s="613">
        <v>70</v>
      </c>
      <c r="K64" s="613">
        <v>70</v>
      </c>
      <c r="L64" s="613">
        <v>70</v>
      </c>
      <c r="M64" s="613">
        <v>70</v>
      </c>
      <c r="N64" s="613">
        <v>70</v>
      </c>
      <c r="O64" s="463"/>
    </row>
    <row r="65" spans="1:14" x14ac:dyDescent="0.25">
      <c r="A65" s="3"/>
      <c r="B65" s="203" t="s">
        <v>1800</v>
      </c>
      <c r="C65" s="2">
        <f>+C64*'Degradacion BESS'!$J$24</f>
        <v>61.443843999999999</v>
      </c>
      <c r="D65" s="2">
        <f>+D64*'Degradacion BESS'!$J$24</f>
        <v>61.443843999999999</v>
      </c>
      <c r="E65" s="2">
        <f>+E64*'Degradacion BESS'!$J$24</f>
        <v>61.443843999999999</v>
      </c>
      <c r="F65" s="2">
        <f>+F64*'Degradacion BESS'!$J$24</f>
        <v>61.443843999999999</v>
      </c>
      <c r="G65" s="2">
        <f>+G64*'Degradacion BESS'!$J$24</f>
        <v>61.443843999999999</v>
      </c>
      <c r="H65" s="2">
        <f>+H64*'Degradacion BESS'!$J$24</f>
        <v>61.443843999999999</v>
      </c>
      <c r="I65" s="2">
        <f>+I64*'Degradacion BESS'!$J$24</f>
        <v>61.443843999999999</v>
      </c>
      <c r="J65" s="2">
        <f>+J64*'Degradacion BESS'!$J$24</f>
        <v>61.443843999999999</v>
      </c>
      <c r="K65" s="2">
        <f>+K64*'Degradacion BESS'!$J$24</f>
        <v>61.443843999999999</v>
      </c>
      <c r="L65" s="2">
        <f>+L64*'Degradacion BESS'!$J$24</f>
        <v>61.443843999999999</v>
      </c>
      <c r="M65" s="2">
        <f>+M64*'Degradacion BESS'!$J$24</f>
        <v>61.443843999999999</v>
      </c>
      <c r="N65" s="2">
        <f>+N64*'Degradacion BESS'!$J$24</f>
        <v>61.443843999999999</v>
      </c>
    </row>
    <row r="66" spans="1:14" x14ac:dyDescent="0.25">
      <c r="A66" s="3"/>
      <c r="B66" s="202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</row>
    <row r="67" spans="1:14" x14ac:dyDescent="0.25">
      <c r="A67" s="3"/>
      <c r="B67" s="461" t="s">
        <v>284</v>
      </c>
      <c r="C67" s="479">
        <f>+C16/C65/1000</f>
        <v>692.74955042078545</v>
      </c>
      <c r="D67" s="479">
        <f t="shared" ref="D67:N67" si="2">+D16/D65/1000</f>
        <v>697.08942695720577</v>
      </c>
      <c r="E67" s="479">
        <f t="shared" si="2"/>
        <v>703.52979782725356</v>
      </c>
      <c r="F67" s="479">
        <f t="shared" si="2"/>
        <v>697.15084938502423</v>
      </c>
      <c r="G67" s="479">
        <f t="shared" si="2"/>
        <v>704.24130711270345</v>
      </c>
      <c r="H67" s="479">
        <f t="shared" si="2"/>
        <v>704.24180260231924</v>
      </c>
      <c r="I67" s="479">
        <f t="shared" si="2"/>
        <v>705.02101903433197</v>
      </c>
      <c r="J67" s="479">
        <f t="shared" si="2"/>
        <v>703.52979782725356</v>
      </c>
      <c r="K67" s="479">
        <f t="shared" si="2"/>
        <v>698.22097347401279</v>
      </c>
      <c r="L67" s="479">
        <f t="shared" si="2"/>
        <v>698.32432888342782</v>
      </c>
      <c r="M67" s="479">
        <f t="shared" si="2"/>
        <v>697.14619504645725</v>
      </c>
      <c r="N67" s="479">
        <f t="shared" si="2"/>
        <v>697.24920170895632</v>
      </c>
    </row>
    <row r="68" spans="1:14" x14ac:dyDescent="0.25">
      <c r="A68" s="3"/>
      <c r="B68" s="205"/>
      <c r="C68" s="204"/>
      <c r="D68" s="204"/>
      <c r="E68" s="204"/>
      <c r="F68" s="204"/>
      <c r="G68" s="204"/>
      <c r="H68" s="204"/>
      <c r="I68" s="204"/>
      <c r="J68" s="204"/>
      <c r="K68" s="204"/>
      <c r="L68" s="204"/>
      <c r="M68" s="204"/>
      <c r="N68" s="1074"/>
    </row>
    <row r="69" spans="1:14" x14ac:dyDescent="0.25">
      <c r="A69" s="3"/>
      <c r="B69" s="461" t="s">
        <v>285</v>
      </c>
      <c r="C69" s="479">
        <f t="shared" ref="C69:N69" si="3">+C25/C64/1000</f>
        <v>782.79048361103912</v>
      </c>
      <c r="D69" s="479">
        <f t="shared" si="3"/>
        <v>807.66500057134726</v>
      </c>
      <c r="E69" s="479">
        <f t="shared" si="3"/>
        <v>843.43110970501778</v>
      </c>
      <c r="F69" s="479">
        <f t="shared" si="3"/>
        <v>807.73616611091916</v>
      </c>
      <c r="G69" s="479">
        <f t="shared" si="3"/>
        <v>843.40527703696182</v>
      </c>
      <c r="H69" s="479">
        <f t="shared" si="3"/>
        <v>843.40587043946834</v>
      </c>
      <c r="I69" s="479">
        <f t="shared" si="3"/>
        <v>843.35982816658554</v>
      </c>
      <c r="J69" s="479">
        <f t="shared" si="3"/>
        <v>843.43110970501778</v>
      </c>
      <c r="K69" s="479">
        <f t="shared" si="3"/>
        <v>814.14540110096107</v>
      </c>
      <c r="L69" s="479">
        <f t="shared" si="3"/>
        <v>814.2659164312804</v>
      </c>
      <c r="M69" s="479">
        <f t="shared" si="3"/>
        <v>814.209475110575</v>
      </c>
      <c r="N69" s="479">
        <f t="shared" si="3"/>
        <v>814.32977842887806</v>
      </c>
    </row>
    <row r="70" spans="1:14" x14ac:dyDescent="0.25">
      <c r="A70" s="3"/>
      <c r="B70" s="205"/>
      <c r="C70" s="204"/>
      <c r="D70" s="204"/>
      <c r="E70" s="204"/>
      <c r="F70" s="204"/>
      <c r="G70" s="204"/>
      <c r="H70" s="204"/>
      <c r="I70" s="204"/>
      <c r="J70" s="204"/>
      <c r="K70" s="204"/>
      <c r="L70" s="204"/>
      <c r="M70" s="204"/>
      <c r="N70" s="1074"/>
    </row>
    <row r="71" spans="1:14" x14ac:dyDescent="0.25">
      <c r="A71" s="3"/>
      <c r="B71" s="461" t="s">
        <v>201</v>
      </c>
      <c r="C71" s="479">
        <f t="shared" ref="C71:N71" si="4">+C37/C64/1000</f>
        <v>71.067579268759857</v>
      </c>
      <c r="D71" s="479">
        <f t="shared" si="4"/>
        <v>69.865589356445057</v>
      </c>
      <c r="E71" s="479">
        <f t="shared" si="4"/>
        <v>76.646102731322159</v>
      </c>
      <c r="F71" s="479">
        <f t="shared" si="4"/>
        <v>72.344440470039117</v>
      </c>
      <c r="G71" s="479">
        <f t="shared" si="4"/>
        <v>74.628131294868183</v>
      </c>
      <c r="H71" s="479">
        <f t="shared" si="4"/>
        <v>74.652383321931708</v>
      </c>
      <c r="I71" s="479">
        <f t="shared" si="4"/>
        <v>72.489624294979734</v>
      </c>
      <c r="J71" s="479">
        <f t="shared" si="4"/>
        <v>76.646102731322159</v>
      </c>
      <c r="K71" s="479">
        <f t="shared" si="4"/>
        <v>73.194515996845297</v>
      </c>
      <c r="L71" s="479">
        <f t="shared" si="4"/>
        <v>73.043222466392507</v>
      </c>
      <c r="M71" s="479">
        <f t="shared" si="4"/>
        <v>71.594207030974005</v>
      </c>
      <c r="N71" s="1073">
        <f t="shared" si="4"/>
        <v>71.459221879756328</v>
      </c>
    </row>
    <row r="72" spans="1:14" x14ac:dyDescent="0.25">
      <c r="A72" s="3"/>
      <c r="B72" s="205"/>
      <c r="C72" s="209"/>
      <c r="D72" s="209"/>
      <c r="E72" s="209"/>
      <c r="F72" s="209"/>
      <c r="G72" s="209"/>
      <c r="H72" s="209"/>
      <c r="I72" s="209"/>
      <c r="J72" s="209"/>
      <c r="K72" s="209"/>
      <c r="L72" s="209"/>
      <c r="M72" s="209"/>
      <c r="N72" s="209"/>
    </row>
    <row r="73" spans="1:14" x14ac:dyDescent="0.25">
      <c r="A73" s="3"/>
      <c r="B73" s="461" t="s">
        <v>202</v>
      </c>
      <c r="C73" s="479">
        <f t="shared" ref="C73:N73" si="5">+C49/C64/1000</f>
        <v>10.096324872866058</v>
      </c>
      <c r="D73" s="479">
        <f t="shared" si="5"/>
        <v>19.466262357338966</v>
      </c>
      <c r="E73" s="479">
        <f t="shared" si="5"/>
        <v>11.448160271439903</v>
      </c>
      <c r="F73" s="479">
        <f t="shared" si="5"/>
        <v>20.124169144129617</v>
      </c>
      <c r="G73" s="479">
        <f t="shared" si="5"/>
        <v>11.727573864081473</v>
      </c>
      <c r="H73" s="479">
        <f t="shared" si="5"/>
        <v>11.728458964916477</v>
      </c>
      <c r="I73" s="479">
        <f t="shared" si="5"/>
        <v>11.225618569563716</v>
      </c>
      <c r="J73" s="479">
        <f t="shared" si="5"/>
        <v>11.448160271439903</v>
      </c>
      <c r="K73" s="479">
        <f t="shared" si="5"/>
        <v>5.749597736088174</v>
      </c>
      <c r="L73" s="479">
        <f t="shared" si="5"/>
        <v>11.111085448736986</v>
      </c>
      <c r="M73" s="479">
        <f t="shared" si="5"/>
        <v>11.106984130425962</v>
      </c>
      <c r="N73" s="1073">
        <f t="shared" si="5"/>
        <v>16.462993340364104</v>
      </c>
    </row>
    <row r="74" spans="1:14" x14ac:dyDescent="0.25">
      <c r="A74" s="3"/>
      <c r="B74" s="207"/>
      <c r="C74" s="204"/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1074"/>
    </row>
    <row r="75" spans="1:14" x14ac:dyDescent="0.25">
      <c r="A75" s="3"/>
      <c r="B75" s="461" t="s">
        <v>203</v>
      </c>
      <c r="C75" s="479">
        <f>+C73+C71+C69+C67</f>
        <v>1556.7039381734505</v>
      </c>
      <c r="D75" s="479">
        <f t="shared" ref="D75:N75" si="6">+D73+D71+D69+D67</f>
        <v>1594.086279242337</v>
      </c>
      <c r="E75" s="479">
        <f t="shared" si="6"/>
        <v>1635.0551705350335</v>
      </c>
      <c r="F75" s="479">
        <f t="shared" si="6"/>
        <v>1597.3556251101122</v>
      </c>
      <c r="G75" s="479">
        <f t="shared" si="6"/>
        <v>1634.002289308615</v>
      </c>
      <c r="H75" s="479">
        <f t="shared" si="6"/>
        <v>1634.0285153286359</v>
      </c>
      <c r="I75" s="479">
        <f t="shared" si="6"/>
        <v>1632.0960900654609</v>
      </c>
      <c r="J75" s="479">
        <f t="shared" si="6"/>
        <v>1635.0551705350335</v>
      </c>
      <c r="K75" s="479">
        <f t="shared" si="6"/>
        <v>1591.3104883079072</v>
      </c>
      <c r="L75" s="479">
        <f t="shared" si="6"/>
        <v>1596.7445532298377</v>
      </c>
      <c r="M75" s="479">
        <f t="shared" si="6"/>
        <v>1594.0568613184323</v>
      </c>
      <c r="N75" s="479">
        <f t="shared" si="6"/>
        <v>1599.5011953579547</v>
      </c>
    </row>
    <row r="76" spans="1:14" x14ac:dyDescent="0.25">
      <c r="A76" s="3"/>
      <c r="B76" s="278"/>
      <c r="C76" s="1074"/>
      <c r="D76" s="204"/>
      <c r="E76" s="204"/>
      <c r="F76" s="204"/>
      <c r="G76" s="204"/>
      <c r="H76" s="204"/>
      <c r="I76" s="204"/>
      <c r="J76" s="204"/>
      <c r="K76" s="204"/>
      <c r="L76" s="204"/>
      <c r="M76" s="204"/>
      <c r="N76" s="1074"/>
    </row>
    <row r="77" spans="1:14" ht="17.399999999999999" x14ac:dyDescent="0.3">
      <c r="A77" s="3"/>
      <c r="B77" s="469" t="s">
        <v>286</v>
      </c>
      <c r="C77" s="209"/>
      <c r="D77" s="209"/>
      <c r="E77" s="209"/>
      <c r="F77" s="209"/>
      <c r="G77" s="209"/>
      <c r="H77" s="209"/>
      <c r="I77" s="209"/>
      <c r="J77" s="209"/>
      <c r="K77" s="209"/>
      <c r="L77" s="209"/>
      <c r="M77" s="209"/>
      <c r="N77" s="209"/>
    </row>
    <row r="78" spans="1:14" x14ac:dyDescent="0.25">
      <c r="A78" s="3"/>
      <c r="B78" s="278"/>
      <c r="C78" s="209"/>
      <c r="D78" s="209"/>
      <c r="E78" s="209"/>
      <c r="F78" s="209"/>
      <c r="G78" s="209"/>
      <c r="H78" s="209"/>
      <c r="I78" s="209"/>
      <c r="J78" s="209"/>
      <c r="K78" s="209"/>
      <c r="L78" s="209"/>
      <c r="M78" s="209"/>
      <c r="N78" s="209"/>
    </row>
    <row r="79" spans="1:14" x14ac:dyDescent="0.25">
      <c r="A79" s="3"/>
      <c r="B79" s="276" t="s">
        <v>205</v>
      </c>
      <c r="C79" s="2">
        <f>+HLOOKUP(C62,Perdidas!$B$1:$R$4,2,FALSE)</f>
        <v>285.67500000000024</v>
      </c>
      <c r="D79" s="2">
        <f>+HLOOKUP(D62,Perdidas!$B$1:$R$4,2,FALSE)</f>
        <v>285.67500000000024</v>
      </c>
      <c r="E79" s="2">
        <f>+HLOOKUP(E62,Perdidas!$B$1:$R$4,2,FALSE)</f>
        <v>393.50000000000023</v>
      </c>
      <c r="F79" s="2">
        <f>+HLOOKUP(F62,Perdidas!$B$1:$R$4,2,FALSE)</f>
        <v>291.35000000000025</v>
      </c>
      <c r="G79" s="2">
        <f>+HLOOKUP(G62,Perdidas!$B$1:$R$4,2,FALSE)</f>
        <v>291.35000000000025</v>
      </c>
      <c r="H79" s="2">
        <f>+HLOOKUP(H62,Perdidas!$B$1:$R$4,2,FALSE)</f>
        <v>285.67500000000024</v>
      </c>
      <c r="I79" s="2">
        <f>+HLOOKUP(I62,Perdidas!$B$1:$R$4,2,FALSE)</f>
        <v>285.67500000000024</v>
      </c>
      <c r="J79" s="2">
        <f>+HLOOKUP(J62,Perdidas!$B$1:$R$4,2,FALSE)</f>
        <v>285.67500000000024</v>
      </c>
      <c r="K79" s="2">
        <f>+HLOOKUP(K62,Perdidas!$B$1:$R$4,2,FALSE)</f>
        <v>285.67500000000024</v>
      </c>
      <c r="L79" s="2">
        <f>+HLOOKUP(L62,Perdidas!$B$1:$R$4,2,FALSE)</f>
        <v>285.67500000000024</v>
      </c>
      <c r="M79" s="2">
        <f>+HLOOKUP(M62,Perdidas!$B$1:$R$4,2,FALSE)</f>
        <v>285.67500000000024</v>
      </c>
      <c r="N79" s="2">
        <f>+HLOOKUP(N62,Perdidas!$B$1:$R$4,2,FALSE)</f>
        <v>291.35000000000025</v>
      </c>
    </row>
    <row r="80" spans="1:14" x14ac:dyDescent="0.25">
      <c r="A80" s="3"/>
      <c r="B80" s="11"/>
      <c r="N80" s="481"/>
    </row>
    <row r="81" spans="1:14" x14ac:dyDescent="0.25">
      <c r="A81" s="1664" t="s">
        <v>181</v>
      </c>
      <c r="B81" s="1665"/>
      <c r="N81" s="481"/>
    </row>
    <row r="82" spans="1:14" x14ac:dyDescent="0.25">
      <c r="A82" s="359" t="s">
        <v>182</v>
      </c>
      <c r="B82" s="1438">
        <f>+Parametros!C11</f>
        <v>9.0910000000000001E-3</v>
      </c>
      <c r="N82" s="481"/>
    </row>
    <row r="83" spans="1:14" x14ac:dyDescent="0.25">
      <c r="A83" s="359" t="s">
        <v>183</v>
      </c>
      <c r="B83" s="1438">
        <f>+Parametros!F11</f>
        <v>8.1379999999999994E-3</v>
      </c>
      <c r="N83" s="481"/>
    </row>
    <row r="84" spans="1:14" x14ac:dyDescent="0.25">
      <c r="A84" s="359" t="s">
        <v>184</v>
      </c>
      <c r="B84" s="1438">
        <f>+Parametros!I11</f>
        <v>8.0569999999999999E-3</v>
      </c>
      <c r="N84" s="481"/>
    </row>
    <row r="85" spans="1:14" x14ac:dyDescent="0.25">
      <c r="A85" s="1438" t="s">
        <v>185</v>
      </c>
      <c r="B85" s="1474">
        <f>1+Parametros!D13</f>
        <v>1.1000000000000001</v>
      </c>
      <c r="N85" s="481"/>
    </row>
    <row r="86" spans="1:14" x14ac:dyDescent="0.25">
      <c r="A86" s="359" t="s">
        <v>186</v>
      </c>
      <c r="B86" s="1438">
        <f>+Parametros!D14</f>
        <v>1.0488090000000001</v>
      </c>
      <c r="N86" s="481"/>
    </row>
    <row r="87" spans="1:14" x14ac:dyDescent="0.25">
      <c r="A87" s="3"/>
      <c r="B87" s="208"/>
      <c r="C87" s="528">
        <f>+VLOOKUP(C62,'Resumen CF'!$A$1:$D$13,2,FALSE)</f>
        <v>1743115.5310802371</v>
      </c>
      <c r="D87" s="528">
        <f>+VLOOKUP(D62,'Resumen CF'!$A$1:$D$13,2,FALSE)</f>
        <v>1918095.0128359096</v>
      </c>
      <c r="E87" s="528">
        <f>+VLOOKUP(E62,'Resumen CF'!$A$1:$D$13,2,FALSE)</f>
        <v>1851999.5588659777</v>
      </c>
      <c r="F87" s="528">
        <f>+VLOOKUP(F62,'Resumen CF'!$A$1:$D$13,2,FALSE)</f>
        <v>1879551.7848023025</v>
      </c>
      <c r="G87" s="528">
        <f>+VLOOKUP(G62,'Resumen CF'!$A$1:$D$13,2,FALSE)</f>
        <v>1990346.5104880373</v>
      </c>
      <c r="H87" s="528">
        <f>+VLOOKUP(H62,'Resumen CF'!$A$1:$D$13,2,FALSE)</f>
        <v>1990352.0052337823</v>
      </c>
      <c r="I87" s="528">
        <f>+VLOOKUP(I62,'Resumen CF'!$A$1:$D$13,2,FALSE)</f>
        <v>1985770.1083996212</v>
      </c>
      <c r="J87" s="528">
        <f>+VLOOKUP(J62,'Resumen CF'!$A$1:$D$13,2,FALSE)</f>
        <v>1986429.7926620662</v>
      </c>
      <c r="K87" s="528">
        <f>+VLOOKUP(K62,'Resumen CF'!$A$1:$D$13,2,FALSE)</f>
        <v>1868170.8424442152</v>
      </c>
      <c r="L87" s="528">
        <f>+VLOOKUP(L62,'Resumen CF'!$A$1:$D$13,2,FALSE)</f>
        <v>1869309.3431028016</v>
      </c>
      <c r="M87" s="528">
        <f>+VLOOKUP(M62,'Resumen CF'!$A$1:$D$13,2,FALSE)</f>
        <v>1868775.1686921003</v>
      </c>
      <c r="N87" s="528">
        <f>+VLOOKUP(N62,'Resumen CF'!$A$1:$D$13,2,FALSE)</f>
        <v>1869915.8348171799</v>
      </c>
    </row>
    <row r="88" spans="1:14" x14ac:dyDescent="0.25">
      <c r="A88" s="206"/>
      <c r="B88" s="276" t="s">
        <v>287</v>
      </c>
    </row>
    <row r="89" spans="1:14" s="468" customFormat="1" ht="13.8" x14ac:dyDescent="0.25">
      <c r="A89" s="466"/>
      <c r="B89" s="467"/>
    </row>
    <row r="90" spans="1:14" x14ac:dyDescent="0.25">
      <c r="A90" s="3"/>
      <c r="B90" s="465" t="s">
        <v>288</v>
      </c>
      <c r="C90" s="505">
        <f t="shared" ref="C90:N90" si="7">+C87/(C64*1000)/12</f>
        <v>2.0751375370002823</v>
      </c>
      <c r="D90" s="505">
        <f t="shared" si="7"/>
        <v>2.2834464438522732</v>
      </c>
      <c r="E90" s="505">
        <f t="shared" si="7"/>
        <v>2.2047613796023544</v>
      </c>
      <c r="F90" s="505">
        <f t="shared" si="7"/>
        <v>2.2375616485741694</v>
      </c>
      <c r="G90" s="505">
        <f t="shared" si="7"/>
        <v>2.3694601315333776</v>
      </c>
      <c r="H90" s="505">
        <f t="shared" si="7"/>
        <v>2.3694666728973597</v>
      </c>
      <c r="I90" s="505">
        <f t="shared" si="7"/>
        <v>2.3640120338090731</v>
      </c>
      <c r="J90" s="505">
        <f t="shared" si="7"/>
        <v>2.3647973722167452</v>
      </c>
      <c r="K90" s="505">
        <f t="shared" si="7"/>
        <v>2.224012907671685</v>
      </c>
      <c r="L90" s="505">
        <f t="shared" si="7"/>
        <v>2.2253682655985734</v>
      </c>
      <c r="M90" s="505">
        <f t="shared" si="7"/>
        <v>2.224732343681072</v>
      </c>
      <c r="N90" s="505">
        <f t="shared" si="7"/>
        <v>2.2260902795442621</v>
      </c>
    </row>
    <row r="91" spans="1:14" x14ac:dyDescent="0.25">
      <c r="A91" s="3"/>
      <c r="B91" s="205"/>
      <c r="C91" s="480"/>
      <c r="D91" s="480"/>
      <c r="E91" s="480"/>
      <c r="F91" s="480"/>
      <c r="G91" s="480"/>
      <c r="H91" s="480"/>
      <c r="I91" s="480"/>
      <c r="J91" s="480"/>
      <c r="K91" s="480"/>
      <c r="L91" s="480"/>
      <c r="M91" s="480"/>
      <c r="N91" s="1076"/>
    </row>
    <row r="92" spans="1:14" x14ac:dyDescent="0.25">
      <c r="A92" s="3"/>
      <c r="B92" s="276" t="s">
        <v>289</v>
      </c>
      <c r="C92" s="506">
        <f t="shared" ref="C92:N92" si="8">1+C$79/(C64*1000)</f>
        <v>1.0040810714285715</v>
      </c>
      <c r="D92" s="506">
        <f t="shared" si="8"/>
        <v>1.0040810714285715</v>
      </c>
      <c r="E92" s="506">
        <f t="shared" si="8"/>
        <v>1.0056214285714287</v>
      </c>
      <c r="F92" s="506">
        <f t="shared" si="8"/>
        <v>1.0041621428571428</v>
      </c>
      <c r="G92" s="506">
        <f t="shared" si="8"/>
        <v>1.0041621428571428</v>
      </c>
      <c r="H92" s="506">
        <f t="shared" si="8"/>
        <v>1.0040810714285715</v>
      </c>
      <c r="I92" s="506">
        <f t="shared" si="8"/>
        <v>1.0040810714285715</v>
      </c>
      <c r="J92" s="506">
        <f t="shared" si="8"/>
        <v>1.0040810714285715</v>
      </c>
      <c r="K92" s="506">
        <f t="shared" si="8"/>
        <v>1.0040810714285715</v>
      </c>
      <c r="L92" s="506">
        <f t="shared" si="8"/>
        <v>1.0040810714285715</v>
      </c>
      <c r="M92" s="506">
        <f t="shared" si="8"/>
        <v>1.0040810714285715</v>
      </c>
      <c r="N92" s="506">
        <f t="shared" si="8"/>
        <v>1.0041621428571428</v>
      </c>
    </row>
    <row r="93" spans="1:14" x14ac:dyDescent="0.25">
      <c r="A93" s="3"/>
      <c r="B93" s="207"/>
      <c r="C93" s="480"/>
      <c r="D93" s="480"/>
      <c r="E93" s="480"/>
      <c r="F93" s="480"/>
      <c r="G93" s="480"/>
      <c r="H93" s="480"/>
      <c r="I93" s="480"/>
      <c r="J93" s="480"/>
      <c r="K93" s="480"/>
      <c r="L93" s="480"/>
      <c r="M93" s="480"/>
      <c r="N93" s="1076"/>
    </row>
    <row r="94" spans="1:14" x14ac:dyDescent="0.25">
      <c r="A94" s="3"/>
      <c r="B94" s="11"/>
      <c r="C94" s="480"/>
      <c r="D94" s="480"/>
      <c r="E94" s="480"/>
      <c r="F94" s="480"/>
      <c r="G94" s="480"/>
      <c r="H94" s="480"/>
      <c r="I94" s="480"/>
      <c r="J94" s="480"/>
      <c r="K94" s="480"/>
      <c r="L94" s="480"/>
      <c r="M94" s="480"/>
      <c r="N94" s="1076"/>
    </row>
    <row r="95" spans="1:14" x14ac:dyDescent="0.25">
      <c r="A95" s="3"/>
      <c r="B95" s="276" t="s">
        <v>290</v>
      </c>
      <c r="C95" s="475">
        <f>+(((C67+C69)*$B$82+C71*$B$83+C73*$B$84)*$B$86+C90)*$B$85*C92</f>
        <v>18.595064425747207</v>
      </c>
      <c r="D95" s="475">
        <f t="shared" ref="D95:N95" si="9">+(((D67+D69)*$B$82+D71*$B$83+D73*$B$84)*$B$86+D90)*$B$85*D92</f>
        <v>19.208916498731256</v>
      </c>
      <c r="E95" s="475">
        <f t="shared" si="9"/>
        <v>19.585571719715293</v>
      </c>
      <c r="F95" s="475">
        <f t="shared" si="9"/>
        <v>19.190691515265311</v>
      </c>
      <c r="G95" s="475">
        <f t="shared" si="9"/>
        <v>19.729877656227266</v>
      </c>
      <c r="H95" s="475">
        <f t="shared" si="9"/>
        <v>19.728540334495328</v>
      </c>
      <c r="I95" s="475">
        <f t="shared" si="9"/>
        <v>19.705155257547176</v>
      </c>
      <c r="J95" s="475">
        <f t="shared" si="9"/>
        <v>19.732329610041891</v>
      </c>
      <c r="K95" s="475">
        <f t="shared" si="9"/>
        <v>19.126795570095044</v>
      </c>
      <c r="L95" s="475">
        <f t="shared" si="9"/>
        <v>19.179263793101043</v>
      </c>
      <c r="M95" s="475">
        <f t="shared" si="9"/>
        <v>19.151861904325386</v>
      </c>
      <c r="N95" s="475">
        <f t="shared" si="9"/>
        <v>19.205980279489488</v>
      </c>
    </row>
    <row r="96" spans="1:14" x14ac:dyDescent="0.25">
      <c r="A96" s="3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</row>
    <row r="97" spans="1:14" x14ac:dyDescent="0.25">
      <c r="A97" s="3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</row>
    <row r="98" spans="1:14" x14ac:dyDescent="0.25">
      <c r="N98" s="481"/>
    </row>
    <row r="99" spans="1:14" ht="17.399999999999999" x14ac:dyDescent="0.3">
      <c r="B99" s="469" t="s">
        <v>291</v>
      </c>
      <c r="N99" s="481"/>
    </row>
    <row r="100" spans="1:14" x14ac:dyDescent="0.25">
      <c r="N100" s="481"/>
    </row>
    <row r="101" spans="1:14" x14ac:dyDescent="0.25">
      <c r="N101" s="481"/>
    </row>
    <row r="102" spans="1:14" x14ac:dyDescent="0.25">
      <c r="A102" s="1656"/>
      <c r="B102" s="276" t="s">
        <v>135</v>
      </c>
      <c r="C102" s="2">
        <f>+'70MW-220kV Roncacho'!$H$275</f>
        <v>9353940</v>
      </c>
      <c r="D102" s="2">
        <f>+'70MW-220kV Condores'!$H$275</f>
        <v>9353940</v>
      </c>
      <c r="E102" s="2">
        <f>+'70MW-220kV N Pozo Almonte'!$H$275</f>
        <v>9353940</v>
      </c>
      <c r="F102" s="2">
        <f>+'70MW-220kV Nueva Lagunas'!$H$275</f>
        <v>9353940</v>
      </c>
      <c r="G102" s="2">
        <f>+'70MW-220kV Kimal'!$H$275</f>
        <v>9353940</v>
      </c>
      <c r="H102" s="2">
        <f>+'70MW-220kV Miraje'!$H$275</f>
        <v>9353940</v>
      </c>
      <c r="I102" s="2">
        <f>+'70MW-220kV Kapatur'!$H$275</f>
        <v>9353940</v>
      </c>
      <c r="J102" s="2">
        <f>+'70MW-220kV Parinas'!$H$275</f>
        <v>9353940</v>
      </c>
      <c r="K102" s="2">
        <f>+'70MW-220kV Cumbres'!$H$275</f>
        <v>9353940</v>
      </c>
      <c r="L102" s="2">
        <f>+'70MW-220kV Illapa'!$H$275</f>
        <v>9353940</v>
      </c>
      <c r="M102" s="2">
        <f>+'70MW-220kV Nueva Cardones'!$H$275</f>
        <v>9353940</v>
      </c>
      <c r="N102" s="613">
        <f>+'70MW-220kV Nueva Maitencillo'!$H$275</f>
        <v>9353940</v>
      </c>
    </row>
    <row r="103" spans="1:14" x14ac:dyDescent="0.25">
      <c r="A103" s="1657"/>
      <c r="B103" s="276" t="s">
        <v>136</v>
      </c>
      <c r="C103" s="2">
        <f>+'70MW-220kV Roncacho'!$I$275</f>
        <v>33584511.170045421</v>
      </c>
      <c r="D103" s="2">
        <f>+'70MW-220kV Condores'!$I$275</f>
        <v>33584511.170045421</v>
      </c>
      <c r="E103" s="2">
        <f>+'70MW-220kV N Pozo Almonte'!$I$275</f>
        <v>33584511.170045421</v>
      </c>
      <c r="F103" s="2">
        <f>+'70MW-220kV Nueva Lagunas'!$I$275</f>
        <v>33584511.170045421</v>
      </c>
      <c r="G103" s="2">
        <f>+'70MW-220kV Kimal'!$I$275</f>
        <v>33584511.170045421</v>
      </c>
      <c r="H103" s="2">
        <f>+'70MW-220kV Miraje'!$I$275</f>
        <v>33584511.170045421</v>
      </c>
      <c r="I103" s="2">
        <f>+'70MW-220kV Kapatur'!$I$275</f>
        <v>33584511.170045421</v>
      </c>
      <c r="J103" s="2">
        <f>+'70MW-220kV Parinas'!$I$275</f>
        <v>33584511.170045421</v>
      </c>
      <c r="K103" s="2">
        <f>+'70MW-220kV Cumbres'!$I$275</f>
        <v>33584511.170045421</v>
      </c>
      <c r="L103" s="2">
        <f>+'70MW-220kV Illapa'!$I$275</f>
        <v>33584511.170045421</v>
      </c>
      <c r="M103" s="2">
        <f>+'70MW-220kV Nueva Cardones'!$I$275</f>
        <v>33584511.170045421</v>
      </c>
      <c r="N103" s="613">
        <f>+'70MW-220kV Nueva Maitencillo'!$I$275</f>
        <v>33584511.170045421</v>
      </c>
    </row>
    <row r="104" spans="1:14" x14ac:dyDescent="0.25">
      <c r="A104" s="1657"/>
      <c r="B104" s="276" t="s">
        <v>137</v>
      </c>
      <c r="C104" s="2">
        <f>+'70MW-220kV Roncacho'!$J$275</f>
        <v>15123857.451790238</v>
      </c>
      <c r="D104" s="2">
        <f>+'70MW-220kV Condores'!$J$275</f>
        <v>15171190.100137418</v>
      </c>
      <c r="E104" s="2">
        <f>+'70MW-220kV N Pozo Almonte'!$J$275</f>
        <v>15293758.167081106</v>
      </c>
      <c r="F104" s="2">
        <f>+'70MW-220kV Nueva Lagunas'!$J$275</f>
        <v>15206236.553090239</v>
      </c>
      <c r="G104" s="2">
        <f>+'70MW-220kV Kimal'!$J$275</f>
        <v>15171117.703342212</v>
      </c>
      <c r="H104" s="2">
        <f>+'70MW-220kV Miraje'!$J$275</f>
        <v>15172621.280317403</v>
      </c>
      <c r="I104" s="2">
        <f>+'70MW-220kV Kapatur'!$J$275</f>
        <v>15453259.206918823</v>
      </c>
      <c r="J104" s="2">
        <f>+'70MW-220kV Parinas'!$J$275</f>
        <v>15293758.167081106</v>
      </c>
      <c r="K104" s="2">
        <f>+'70MW-220kV Cumbres'!$J$275</f>
        <v>15135241.724731937</v>
      </c>
      <c r="L104" s="2">
        <f>+'70MW-220kV Illapa'!$J$275</f>
        <v>15123857.451790238</v>
      </c>
      <c r="M104" s="2">
        <f>+'70MW-220kV Nueva Cardones'!$J$275</f>
        <v>15453259.206918823</v>
      </c>
      <c r="N104" s="613">
        <f>+'70MW-220kV Nueva Maitencillo'!$J$275</f>
        <v>15453259.206918823</v>
      </c>
    </row>
    <row r="105" spans="1:14" x14ac:dyDescent="0.25">
      <c r="A105" s="1657"/>
      <c r="B105" s="276" t="s">
        <v>138</v>
      </c>
      <c r="C105" s="2">
        <f>+'70MW-220kV Roncacho'!$K$275</f>
        <v>0</v>
      </c>
      <c r="D105" s="2">
        <f>+'70MW-220kV Condores'!$K$275</f>
        <v>0</v>
      </c>
      <c r="E105" s="2">
        <f>+'70MW-220kV N Pozo Almonte'!$K$275</f>
        <v>0</v>
      </c>
      <c r="F105" s="2">
        <f>+'70MW-220kV Nueva Lagunas'!$K$275</f>
        <v>0</v>
      </c>
      <c r="G105" s="2">
        <f>+'70MW-220kV Kimal'!$K$275</f>
        <v>0</v>
      </c>
      <c r="H105" s="2">
        <f>+'70MW-220kV Miraje'!$K$275</f>
        <v>0</v>
      </c>
      <c r="I105" s="2">
        <f>+'70MW-220kV Kapatur'!$K$275</f>
        <v>0</v>
      </c>
      <c r="J105" s="2">
        <f>+'70MW-220kV Parinas'!$K$275</f>
        <v>0</v>
      </c>
      <c r="K105" s="2">
        <f>+'70MW-220kV Cumbres'!$K$275</f>
        <v>0</v>
      </c>
      <c r="L105" s="2">
        <f>+'70MW-220kV Illapa'!$K$275</f>
        <v>0</v>
      </c>
      <c r="M105" s="2">
        <f>+'70MW-220kV Nueva Cardones'!$K$275</f>
        <v>0</v>
      </c>
      <c r="N105" s="613">
        <f>+'70MW-220kV Nueva Maitencillo'!$K$275</f>
        <v>0</v>
      </c>
    </row>
    <row r="106" spans="1:14" x14ac:dyDescent="0.25">
      <c r="A106" s="1657"/>
      <c r="B106" s="276" t="s">
        <v>139</v>
      </c>
      <c r="C106" s="2">
        <f>+'70MW-220kV Roncacho'!$L$275</f>
        <v>0</v>
      </c>
      <c r="D106" s="2">
        <f>+'70MW-220kV Condores'!$L$275</f>
        <v>0</v>
      </c>
      <c r="E106" s="2">
        <f>+'70MW-220kV N Pozo Almonte'!$L$275</f>
        <v>0</v>
      </c>
      <c r="F106" s="2">
        <f>+'70MW-220kV Nueva Lagunas'!$L$275</f>
        <v>0</v>
      </c>
      <c r="G106" s="2">
        <f>+'70MW-220kV Kimal'!$L$275</f>
        <v>0</v>
      </c>
      <c r="H106" s="2">
        <f>+'70MW-220kV Miraje'!$L$275</f>
        <v>0</v>
      </c>
      <c r="I106" s="2">
        <f>+'70MW-220kV Kapatur'!$L$275</f>
        <v>0</v>
      </c>
      <c r="J106" s="2">
        <f>+'70MW-220kV Parinas'!$L$275</f>
        <v>0</v>
      </c>
      <c r="K106" s="2">
        <f>+'70MW-220kV Cumbres'!$L$275</f>
        <v>0</v>
      </c>
      <c r="L106" s="2">
        <f>+'70MW-220kV Illapa'!$L$275</f>
        <v>0</v>
      </c>
      <c r="M106" s="2">
        <f>+'70MW-220kV Nueva Cardones'!$L$275</f>
        <v>0</v>
      </c>
      <c r="N106" s="613">
        <f>+'70MW-220kV Nueva Maitencillo'!$L$275</f>
        <v>0</v>
      </c>
    </row>
    <row r="107" spans="1:14" x14ac:dyDescent="0.25">
      <c r="A107" s="1657"/>
      <c r="B107" s="276" t="s">
        <v>140</v>
      </c>
      <c r="C107" s="2">
        <f>+'70MW-220kV Roncacho'!$M$275</f>
        <v>0</v>
      </c>
      <c r="D107" s="2">
        <f>+'70MW-220kV Condores'!$M$275</f>
        <v>0</v>
      </c>
      <c r="E107" s="2">
        <f>+'70MW-220kV N Pozo Almonte'!$M$275</f>
        <v>0</v>
      </c>
      <c r="F107" s="2">
        <f>+'70MW-220kV Nueva Lagunas'!$M$275</f>
        <v>0</v>
      </c>
      <c r="G107" s="2">
        <f>+'70MW-220kV Kimal'!$M$275</f>
        <v>0</v>
      </c>
      <c r="H107" s="2">
        <f>+'70MW-220kV Miraje'!$M$275</f>
        <v>0</v>
      </c>
      <c r="I107" s="2">
        <f>+'70MW-220kV Kapatur'!$M$275</f>
        <v>0</v>
      </c>
      <c r="J107" s="2">
        <f>+'70MW-220kV Parinas'!$M$275</f>
        <v>0</v>
      </c>
      <c r="K107" s="2">
        <f>+'70MW-220kV Cumbres'!$M$275</f>
        <v>0</v>
      </c>
      <c r="L107" s="2">
        <f>+'70MW-220kV Illapa'!$M$275</f>
        <v>0</v>
      </c>
      <c r="M107" s="2">
        <f>+'70MW-220kV Nueva Cardones'!$M$275</f>
        <v>0</v>
      </c>
      <c r="N107" s="613">
        <f>+'70MW-220kV Nueva Maitencillo'!$M$275</f>
        <v>0</v>
      </c>
    </row>
    <row r="108" spans="1:14" x14ac:dyDescent="0.25">
      <c r="A108" s="1657"/>
      <c r="B108" s="276" t="s">
        <v>141</v>
      </c>
      <c r="C108" s="2">
        <f>+'70MW-220kV Roncacho'!$N$275</f>
        <v>44979693.827975772</v>
      </c>
      <c r="D108" s="2">
        <f>+'70MW-220kV Condores'!$N$275</f>
        <v>47511992.393784292</v>
      </c>
      <c r="E108" s="2">
        <f>+'70MW-220kV N Pozo Almonte'!$N$275</f>
        <v>50202141.899467364</v>
      </c>
      <c r="F108" s="2">
        <f>+'70MW-220kV Nueva Lagunas'!$N$275</f>
        <v>47705274.611701414</v>
      </c>
      <c r="G108" s="2">
        <f>+'70MW-220kV Kimal'!$N$275</f>
        <v>50244992.892915219</v>
      </c>
      <c r="H108" s="2">
        <f>+'70MW-220kV Miraje'!$N$275</f>
        <v>50245320.897855021</v>
      </c>
      <c r="I108" s="2">
        <f>+'70MW-220kV Kapatur'!$N$275</f>
        <v>49822746.105481304</v>
      </c>
      <c r="J108" s="2">
        <f>+'70MW-220kV Parinas'!$N$275</f>
        <v>50202141.899467364</v>
      </c>
      <c r="K108" s="2">
        <f>+'70MW-220kV Cumbres'!$N$275</f>
        <v>47343953.715260625</v>
      </c>
      <c r="L108" s="2">
        <f>+'70MW-220kV Illapa'!$N$275</f>
        <v>47734838.207731053</v>
      </c>
      <c r="M108" s="2">
        <f>+'70MW-220kV Nueva Cardones'!$N$275</f>
        <v>47227378.315702088</v>
      </c>
      <c r="N108" s="613">
        <f>+'70MW-220kV Nueva Maitencillo'!$N$275</f>
        <v>47607600.357395299</v>
      </c>
    </row>
    <row r="109" spans="1:14" x14ac:dyDescent="0.25">
      <c r="A109" s="1657"/>
      <c r="B109" s="276" t="s">
        <v>209</v>
      </c>
      <c r="C109" s="2">
        <f>+'70MW-220kV Roncacho'!$O$275</f>
        <v>103042002.44981143</v>
      </c>
      <c r="D109" s="2">
        <f>+'70MW-220kV Condores'!$O$275</f>
        <v>105621633.66396713</v>
      </c>
      <c r="E109" s="2">
        <f>+'70MW-220kV N Pozo Almonte'!$O$275</f>
        <v>108434351.23659389</v>
      </c>
      <c r="F109" s="2">
        <f>+'70MW-220kV Nueva Lagunas'!$O$275</f>
        <v>105849962.33483708</v>
      </c>
      <c r="G109" s="2">
        <f>+'70MW-220kV Kimal'!$O$275</f>
        <v>108354561.76630285</v>
      </c>
      <c r="H109" s="2">
        <f>+'70MW-220kV Miraje'!$O$275</f>
        <v>108356393.34821784</v>
      </c>
      <c r="I109" s="2">
        <f>+'70MW-220kV Kapatur'!$O$275</f>
        <v>108214456.48244554</v>
      </c>
      <c r="J109" s="2">
        <f>+'70MW-220kV Parinas'!$O$275</f>
        <v>108434351.23659389</v>
      </c>
      <c r="K109" s="2">
        <f>+'70MW-220kV Cumbres'!$O$275</f>
        <v>105417646.61003798</v>
      </c>
      <c r="L109" s="2">
        <f>+'70MW-220kV Illapa'!$O$275</f>
        <v>105797146.82956672</v>
      </c>
      <c r="M109" s="2">
        <f>+'70MW-220kV Nueva Cardones'!$O$275</f>
        <v>105619088.69266632</v>
      </c>
      <c r="N109" s="613">
        <f>+'70MW-220kV Nueva Maitencillo'!$O$275</f>
        <v>105999310.73435953</v>
      </c>
    </row>
    <row r="110" spans="1:14" x14ac:dyDescent="0.25">
      <c r="A110" s="1663"/>
      <c r="B110" s="276" t="s">
        <v>160</v>
      </c>
      <c r="C110" s="483">
        <f t="shared" ref="C110:N110" si="10">+C109-C58</f>
        <v>0</v>
      </c>
      <c r="D110" s="483">
        <f t="shared" si="10"/>
        <v>0</v>
      </c>
      <c r="E110" s="483">
        <f t="shared" si="10"/>
        <v>0</v>
      </c>
      <c r="F110" s="483">
        <f t="shared" si="10"/>
        <v>0</v>
      </c>
      <c r="G110" s="483">
        <f t="shared" si="10"/>
        <v>0</v>
      </c>
      <c r="H110" s="483">
        <f t="shared" si="10"/>
        <v>0</v>
      </c>
      <c r="I110" s="483">
        <f t="shared" si="10"/>
        <v>0</v>
      </c>
      <c r="J110" s="483">
        <f t="shared" si="10"/>
        <v>0</v>
      </c>
      <c r="K110" s="483">
        <f t="shared" si="10"/>
        <v>0</v>
      </c>
      <c r="L110" s="483">
        <f t="shared" si="10"/>
        <v>0</v>
      </c>
      <c r="M110" s="483">
        <f t="shared" si="10"/>
        <v>0</v>
      </c>
      <c r="N110" s="1077">
        <f t="shared" si="10"/>
        <v>0</v>
      </c>
    </row>
    <row r="111" spans="1:14" x14ac:dyDescent="0.25">
      <c r="A111" s="305"/>
      <c r="B111" s="305"/>
      <c r="N111" s="481"/>
    </row>
    <row r="112" spans="1:14" x14ac:dyDescent="0.25">
      <c r="N112" s="481"/>
    </row>
    <row r="113" spans="1:14" ht="17.399999999999999" x14ac:dyDescent="0.3">
      <c r="B113" s="469" t="s">
        <v>292</v>
      </c>
      <c r="N113" s="481"/>
    </row>
    <row r="114" spans="1:14" x14ac:dyDescent="0.25">
      <c r="N114" s="481"/>
    </row>
    <row r="115" spans="1:14" ht="21" x14ac:dyDescent="0.4">
      <c r="B115" s="1430"/>
      <c r="N115" s="481"/>
    </row>
    <row r="116" spans="1:14" x14ac:dyDescent="0.25">
      <c r="A116" s="1666" t="s">
        <v>293</v>
      </c>
      <c r="B116" s="276" t="s">
        <v>135</v>
      </c>
      <c r="C116" s="504">
        <f>+'70MW-220kV Roncacho'!$P$266</f>
        <v>9.6326785708535131E-2</v>
      </c>
      <c r="D116" s="504">
        <f>+'70MW-220kV Condores'!$P$266</f>
        <v>9.4401443611534089E-2</v>
      </c>
      <c r="E116" s="504">
        <f>+'70MW-220kV N Pozo Almonte'!$P$266</f>
        <v>9.1718652776655432E-2</v>
      </c>
      <c r="F116" s="504">
        <f>+'70MW-220kV Nueva Lagunas'!$P$266</f>
        <v>9.4401886740358959E-2</v>
      </c>
      <c r="G116" s="504">
        <f>+'70MW-220kV Kimal'!$P$266</f>
        <v>9.1676160514849184E-2</v>
      </c>
      <c r="H116" s="504">
        <f>+'70MW-220kV Miraje'!$P$266</f>
        <v>9.167616388203631E-2</v>
      </c>
      <c r="I116" s="504">
        <f>+'70MW-220kV Kapatur'!$P$266</f>
        <v>9.1628712677376017E-2</v>
      </c>
      <c r="J116" s="504">
        <f>+'70MW-220kV Parinas'!$P$266</f>
        <v>9.1718652776655432E-2</v>
      </c>
      <c r="K116" s="504">
        <f>+'70MW-220kV Cumbres'!$P$266</f>
        <v>9.3877319304874488E-2</v>
      </c>
      <c r="L116" s="504">
        <f>+'70MW-220kV Illapa'!$P$266</f>
        <v>9.3878066202369451E-2</v>
      </c>
      <c r="M116" s="504">
        <f>+'70MW-220kV Nueva Cardones'!$P$266</f>
        <v>9.39461384591284E-2</v>
      </c>
      <c r="N116" s="1078">
        <f>+'70MW-220kV Nueva Maitencillo'!$P$266</f>
        <v>9.3946880741579517E-2</v>
      </c>
    </row>
    <row r="117" spans="1:14" x14ac:dyDescent="0.25">
      <c r="A117" s="1667"/>
      <c r="B117" s="276" t="s">
        <v>136</v>
      </c>
      <c r="C117" s="504">
        <f>+'70MW-220kV Roncacho'!$Q$266</f>
        <v>0.34585297859542286</v>
      </c>
      <c r="D117" s="504">
        <f>+'70MW-220kV Condores'!$Q$266</f>
        <v>0.33894020460255031</v>
      </c>
      <c r="E117" s="504">
        <f>+'70MW-220kV N Pozo Almonte'!$Q$266</f>
        <v>0.32930787653962945</v>
      </c>
      <c r="F117" s="504">
        <f>+'70MW-220kV Nueva Lagunas'!$Q$266</f>
        <v>0.33894179561820453</v>
      </c>
      <c r="G117" s="504">
        <f>+'70MW-220kV Kimal'!$Q$266</f>
        <v>0.32915531175502827</v>
      </c>
      <c r="H117" s="504">
        <f>+'70MW-220kV Miraje'!$Q$266</f>
        <v>0.32915532384462193</v>
      </c>
      <c r="I117" s="504">
        <f>+'70MW-220kV Kapatur'!$Q$266</f>
        <v>0.32898495440533265</v>
      </c>
      <c r="J117" s="504">
        <f>+'70MW-220kV Parinas'!$Q$266</f>
        <v>0.32930787653962945</v>
      </c>
      <c r="K117" s="504">
        <f>+'70MW-220kV Cumbres'!$Q$266</f>
        <v>0.33705838168819535</v>
      </c>
      <c r="L117" s="504">
        <f>+'70MW-220kV Illapa'!$Q$266</f>
        <v>0.33706106335894181</v>
      </c>
      <c r="M117" s="504">
        <f>+'70MW-220kV Nueva Cardones'!$Q$266</f>
        <v>0.3373054708992394</v>
      </c>
      <c r="N117" s="1078">
        <f>+'70MW-220kV Nueva Maitencillo'!$Q$266</f>
        <v>0.33730813600007081</v>
      </c>
    </row>
    <row r="118" spans="1:14" x14ac:dyDescent="0.25">
      <c r="A118" s="1667"/>
      <c r="B118" s="276" t="s">
        <v>137</v>
      </c>
      <c r="C118" s="504">
        <f>+'70MW-220kV Roncacho'!$R$266</f>
        <v>0.12579601438196458</v>
      </c>
      <c r="D118" s="504">
        <f>+'70MW-220kV Condores'!$R$266</f>
        <v>0.1232816528744874</v>
      </c>
      <c r="E118" s="504">
        <f>+'70MW-220kV N Pozo Almonte'!$R$266</f>
        <v>0.11977811653238048</v>
      </c>
      <c r="F118" s="504">
        <f>+'70MW-220kV Nueva Lagunas'!$R$266</f>
        <v>0.12328223156959922</v>
      </c>
      <c r="G118" s="504">
        <f>+'70MW-220kV Kimal'!$R$266</f>
        <v>0.11972262462389434</v>
      </c>
      <c r="H118" s="504">
        <f>+'70MW-220kV Miraje'!$R$266</f>
        <v>0.11972262902120416</v>
      </c>
      <c r="I118" s="504">
        <f>+'70MW-220kV Kapatur'!$R$266</f>
        <v>0.11966066108175739</v>
      </c>
      <c r="J118" s="504">
        <f>+'70MW-220kV Parinas'!$R$266</f>
        <v>0.11977811653238048</v>
      </c>
      <c r="K118" s="504">
        <f>+'70MW-220kV Cumbres'!$R$266</f>
        <v>0.12259718335405735</v>
      </c>
      <c r="L118" s="504">
        <f>+'70MW-220kV Illapa'!$R$266</f>
        <v>0.12259815874971004</v>
      </c>
      <c r="M118" s="504">
        <f>+'70MW-220kV Nueva Cardones'!$R$266</f>
        <v>0.12268705633439819</v>
      </c>
      <c r="N118" s="1078">
        <f>+'70MW-220kV Nueva Maitencillo'!$R$266</f>
        <v>0.12268802570312787</v>
      </c>
    </row>
    <row r="119" spans="1:14" x14ac:dyDescent="0.25">
      <c r="A119" s="1667"/>
      <c r="B119" s="276" t="s">
        <v>138</v>
      </c>
      <c r="C119" s="504">
        <f>+'70MW-220kV Roncacho'!$S$266</f>
        <v>0</v>
      </c>
      <c r="D119" s="504">
        <f>+'70MW-220kV Condores'!$S$266</f>
        <v>0</v>
      </c>
      <c r="E119" s="504">
        <f>+'70MW-220kV N Pozo Almonte'!$S$266</f>
        <v>0</v>
      </c>
      <c r="F119" s="504">
        <f>+'70MW-220kV Nueva Lagunas'!$S$266</f>
        <v>0</v>
      </c>
      <c r="G119" s="504">
        <f>+'70MW-220kV Kimal'!$S$266</f>
        <v>0</v>
      </c>
      <c r="H119" s="504">
        <f>+'70MW-220kV Miraje'!$S$266</f>
        <v>0</v>
      </c>
      <c r="I119" s="504">
        <f>+'70MW-220kV Kapatur'!$S$266</f>
        <v>0</v>
      </c>
      <c r="J119" s="504">
        <f>+'70MW-220kV Parinas'!$S$266</f>
        <v>0</v>
      </c>
      <c r="K119" s="504">
        <f>+'70MW-220kV Cumbres'!$S$266</f>
        <v>0</v>
      </c>
      <c r="L119" s="504">
        <f>+'70MW-220kV Illapa'!$S$266</f>
        <v>0</v>
      </c>
      <c r="M119" s="504">
        <f>+'70MW-220kV Nueva Cardones'!$S$266</f>
        <v>0</v>
      </c>
      <c r="N119" s="1078">
        <f>+'70MW-220kV Nueva Maitencillo'!$S$266</f>
        <v>0</v>
      </c>
    </row>
    <row r="120" spans="1:14" x14ac:dyDescent="0.25">
      <c r="A120" s="1667"/>
      <c r="B120" s="276" t="s">
        <v>139</v>
      </c>
      <c r="C120" s="504">
        <f>+'70MW-220kV Roncacho'!$T$266</f>
        <v>0</v>
      </c>
      <c r="D120" s="504">
        <f>+'70MW-220kV Condores'!$T$266</f>
        <v>0</v>
      </c>
      <c r="E120" s="504">
        <f>+'70MW-220kV N Pozo Almonte'!$T$266</f>
        <v>0</v>
      </c>
      <c r="F120" s="504">
        <f>+'70MW-220kV Nueva Lagunas'!$T$266</f>
        <v>0</v>
      </c>
      <c r="G120" s="504">
        <f>+'70MW-220kV Kimal'!$T$266</f>
        <v>0</v>
      </c>
      <c r="H120" s="504">
        <f>+'70MW-220kV Miraje'!$T$266</f>
        <v>0</v>
      </c>
      <c r="I120" s="504">
        <f>+'70MW-220kV Kapatur'!$T$266</f>
        <v>0</v>
      </c>
      <c r="J120" s="504">
        <f>+'70MW-220kV Parinas'!$T$266</f>
        <v>0</v>
      </c>
      <c r="K120" s="504">
        <f>+'70MW-220kV Cumbres'!$T$266</f>
        <v>0</v>
      </c>
      <c r="L120" s="504">
        <f>+'70MW-220kV Illapa'!$T$266</f>
        <v>0</v>
      </c>
      <c r="M120" s="504">
        <f>+'70MW-220kV Nueva Cardones'!$T$266</f>
        <v>0</v>
      </c>
      <c r="N120" s="1078">
        <f>+'70MW-220kV Nueva Maitencillo'!$T$266</f>
        <v>0</v>
      </c>
    </row>
    <row r="121" spans="1:14" x14ac:dyDescent="0.25">
      <c r="A121" s="1667"/>
      <c r="B121" s="276" t="s">
        <v>140</v>
      </c>
      <c r="C121" s="504">
        <f>+'70MW-220kV Roncacho'!$U$266</f>
        <v>0</v>
      </c>
      <c r="D121" s="504">
        <f>+'70MW-220kV Condores'!$U$266</f>
        <v>0</v>
      </c>
      <c r="E121" s="504">
        <f>+'70MW-220kV N Pozo Almonte'!$U$266</f>
        <v>0</v>
      </c>
      <c r="F121" s="504">
        <f>+'70MW-220kV Nueva Lagunas'!$U$266</f>
        <v>0</v>
      </c>
      <c r="G121" s="504">
        <f>+'70MW-220kV Kimal'!$U$266</f>
        <v>0</v>
      </c>
      <c r="H121" s="504">
        <f>+'70MW-220kV Miraje'!$U$266</f>
        <v>0</v>
      </c>
      <c r="I121" s="504">
        <f>+'70MW-220kV Kapatur'!$U$266</f>
        <v>0</v>
      </c>
      <c r="J121" s="504">
        <f>+'70MW-220kV Parinas'!$U$266</f>
        <v>0</v>
      </c>
      <c r="K121" s="504">
        <f>+'70MW-220kV Cumbres'!$U$266</f>
        <v>0</v>
      </c>
      <c r="L121" s="504">
        <f>+'70MW-220kV Illapa'!$U$266</f>
        <v>0</v>
      </c>
      <c r="M121" s="504">
        <f>+'70MW-220kV Nueva Cardones'!$U$266</f>
        <v>0</v>
      </c>
      <c r="N121" s="1078">
        <f>+'70MW-220kV Nueva Maitencillo'!$U$266</f>
        <v>0</v>
      </c>
    </row>
    <row r="122" spans="1:14" x14ac:dyDescent="0.25">
      <c r="A122" s="1667"/>
      <c r="B122" s="276" t="s">
        <v>141</v>
      </c>
      <c r="C122" s="504">
        <f>+'70MW-220kV Roncacho'!$V$266</f>
        <v>0.43202422131407753</v>
      </c>
      <c r="D122" s="504">
        <f>+'70MW-220kV Condores'!$V$266</f>
        <v>0.44337669891142822</v>
      </c>
      <c r="E122" s="504">
        <f>+'70MW-220kV N Pozo Almonte'!$V$266</f>
        <v>0.45919535415133461</v>
      </c>
      <c r="F122" s="504">
        <f>+'70MW-220kV Nueva Lagunas'!$V$266</f>
        <v>0.4433740860718372</v>
      </c>
      <c r="G122" s="504">
        <f>+'70MW-220kV Kimal'!$V$266</f>
        <v>0.45944590310622829</v>
      </c>
      <c r="H122" s="504">
        <f>+'70MW-220kV Miraje'!$V$266</f>
        <v>0.45944588325213759</v>
      </c>
      <c r="I122" s="504">
        <f>+'70MW-220kV Kapatur'!$V$266</f>
        <v>0.45972567183553392</v>
      </c>
      <c r="J122" s="504">
        <f>+'70MW-220kV Parinas'!$V$266</f>
        <v>0.45919535415133461</v>
      </c>
      <c r="K122" s="504">
        <f>+'70MW-220kV Cumbres'!$V$266</f>
        <v>0.44646711565287284</v>
      </c>
      <c r="L122" s="504">
        <f>+'70MW-220kV Illapa'!$V$266</f>
        <v>0.44646271168897878</v>
      </c>
      <c r="M122" s="504">
        <f>+'70MW-220kV Nueva Cardones'!$V$266</f>
        <v>0.4460613343072341</v>
      </c>
      <c r="N122" s="1078">
        <f>+'70MW-220kV Nueva Maitencillo'!$V$266</f>
        <v>0.44605695755522184</v>
      </c>
    </row>
    <row r="123" spans="1:14" x14ac:dyDescent="0.25">
      <c r="A123" s="305"/>
      <c r="B123" s="305"/>
      <c r="C123" s="492" t="str">
        <f>+IF(SUM(C116:C122)=1,"OK",+IF(SUM(C116:C122)=0,"N/A","ERROR"))</f>
        <v>OK</v>
      </c>
      <c r="D123" s="492" t="str">
        <f t="shared" ref="D123:N123" si="11">+IF(SUM(D116:D122)=1,"OK",+IF(SUM(D116:D122)=0,"N/A","ERROR"))</f>
        <v>OK</v>
      </c>
      <c r="E123" s="492" t="str">
        <f t="shared" si="11"/>
        <v>OK</v>
      </c>
      <c r="F123" s="492" t="str">
        <f t="shared" si="11"/>
        <v>OK</v>
      </c>
      <c r="G123" s="492" t="str">
        <f t="shared" si="11"/>
        <v>OK</v>
      </c>
      <c r="H123" s="492" t="str">
        <f t="shared" si="11"/>
        <v>OK</v>
      </c>
      <c r="I123" s="492" t="str">
        <f t="shared" si="11"/>
        <v>OK</v>
      </c>
      <c r="J123" s="492" t="str">
        <f t="shared" si="11"/>
        <v>OK</v>
      </c>
      <c r="K123" s="492" t="str">
        <f t="shared" si="11"/>
        <v>OK</v>
      </c>
      <c r="L123" s="492" t="str">
        <f t="shared" si="11"/>
        <v>OK</v>
      </c>
      <c r="M123" s="492" t="str">
        <f t="shared" si="11"/>
        <v>OK</v>
      </c>
      <c r="N123" s="492" t="str">
        <f t="shared" si="11"/>
        <v>OK</v>
      </c>
    </row>
    <row r="124" spans="1:14" x14ac:dyDescent="0.25">
      <c r="A124" s="1666" t="s">
        <v>294</v>
      </c>
      <c r="B124" s="276" t="s">
        <v>135</v>
      </c>
      <c r="C124" s="504">
        <f>+'70MW-220kV Roncacho'!$P$267</f>
        <v>0</v>
      </c>
      <c r="D124" s="504">
        <f>+'70MW-220kV Condores'!$P$267</f>
        <v>0</v>
      </c>
      <c r="E124" s="504">
        <f>+'70MW-220kV N Pozo Almonte'!$P$267</f>
        <v>0</v>
      </c>
      <c r="F124" s="504">
        <f>+'70MW-220kV Nueva Lagunas'!$P$267</f>
        <v>0</v>
      </c>
      <c r="G124" s="504">
        <f>+'70MW-220kV Kimal'!$P$267</f>
        <v>0</v>
      </c>
      <c r="H124" s="504">
        <f>+'70MW-220kV Miraje'!$P$267</f>
        <v>0</v>
      </c>
      <c r="I124" s="504">
        <f>+'70MW-220kV Kapatur'!$P$267</f>
        <v>0</v>
      </c>
      <c r="J124" s="504">
        <f>+'70MW-220kV Parinas'!$P$267</f>
        <v>0</v>
      </c>
      <c r="K124" s="504">
        <f>+'70MW-220kV Cumbres'!$P$267</f>
        <v>0</v>
      </c>
      <c r="L124" s="504">
        <f>+'70MW-220kV Illapa'!$P$267</f>
        <v>0</v>
      </c>
      <c r="M124" s="504">
        <f>+'70MW-220kV Nueva Cardones'!$P$267</f>
        <v>0</v>
      </c>
      <c r="N124" s="1078">
        <f>+'70MW-220kV Nueva Maitencillo'!$P$267</f>
        <v>0</v>
      </c>
    </row>
    <row r="125" spans="1:14" x14ac:dyDescent="0.25">
      <c r="A125" s="1667"/>
      <c r="B125" s="276" t="s">
        <v>136</v>
      </c>
      <c r="C125" s="504">
        <f>+'70MW-220kV Roncacho'!$Q$267</f>
        <v>0</v>
      </c>
      <c r="D125" s="504">
        <f>+'70MW-220kV Condores'!$Q$267</f>
        <v>0</v>
      </c>
      <c r="E125" s="504">
        <f>+'70MW-220kV N Pozo Almonte'!$Q$267</f>
        <v>0</v>
      </c>
      <c r="F125" s="504">
        <f>+'70MW-220kV Nueva Lagunas'!$Q$267</f>
        <v>0</v>
      </c>
      <c r="G125" s="504">
        <f>+'70MW-220kV Kimal'!$Q$267</f>
        <v>0</v>
      </c>
      <c r="H125" s="504">
        <f>+'70MW-220kV Miraje'!$Q$267</f>
        <v>0</v>
      </c>
      <c r="I125" s="504">
        <f>+'70MW-220kV Kapatur'!$Q$267</f>
        <v>0</v>
      </c>
      <c r="J125" s="504">
        <f>+'70MW-220kV Parinas'!$Q$267</f>
        <v>0</v>
      </c>
      <c r="K125" s="504">
        <f>+'70MW-220kV Cumbres'!$Q$267</f>
        <v>0</v>
      </c>
      <c r="L125" s="504">
        <f>+'70MW-220kV Illapa'!$Q$267</f>
        <v>0</v>
      </c>
      <c r="M125" s="504">
        <f>+'70MW-220kV Nueva Cardones'!$Q$267</f>
        <v>0</v>
      </c>
      <c r="N125" s="1078">
        <f>+'70MW-220kV Nueva Maitencillo'!$Q$267</f>
        <v>0</v>
      </c>
    </row>
    <row r="126" spans="1:14" x14ac:dyDescent="0.25">
      <c r="A126" s="1667"/>
      <c r="B126" s="276" t="s">
        <v>137</v>
      </c>
      <c r="C126" s="504">
        <f>+'70MW-220kV Roncacho'!$R$267</f>
        <v>0.53897053359732172</v>
      </c>
      <c r="D126" s="504">
        <f>+'70MW-220kV Condores'!$R$267</f>
        <v>0.52335639439157133</v>
      </c>
      <c r="E126" s="504">
        <f>+'70MW-220kV N Pozo Almonte'!$R$267</f>
        <v>0.52937469299635376</v>
      </c>
      <c r="F126" s="504">
        <f>+'70MW-220kV Nueva Lagunas'!$R$267</f>
        <v>0.52936543717688844</v>
      </c>
      <c r="G126" s="504">
        <f>+'70MW-220kV Kimal'!$R$267</f>
        <v>0.51961428124002929</v>
      </c>
      <c r="H126" s="504">
        <f>+'70MW-220kV Miraje'!$R$267</f>
        <v>0.51971894169347066</v>
      </c>
      <c r="I126" s="504">
        <f>+'70MW-220kV Kapatur'!$R$267</f>
        <v>0.58986435681730232</v>
      </c>
      <c r="J126" s="504">
        <f>+'70MW-220kV Parinas'!$R$267</f>
        <v>0.52937469299635376</v>
      </c>
      <c r="K126" s="504">
        <f>+'70MW-220kV Cumbres'!$R$267</f>
        <v>0.52503875780851372</v>
      </c>
      <c r="L126" s="504">
        <f>+'70MW-220kV Illapa'!$R$267</f>
        <v>0.52409252789280858</v>
      </c>
      <c r="M126" s="504">
        <f>+'70MW-220kV Nueva Cardones'!$R$267</f>
        <v>0.59753043935233874</v>
      </c>
      <c r="N126" s="1078">
        <f>+'70MW-220kV Nueva Maitencillo'!$R$267</f>
        <v>0.59875813670624656</v>
      </c>
    </row>
    <row r="127" spans="1:14" x14ac:dyDescent="0.25">
      <c r="A127" s="1667"/>
      <c r="B127" s="276" t="s">
        <v>138</v>
      </c>
      <c r="C127" s="504">
        <f>+'70MW-220kV Roncacho'!$S$267</f>
        <v>0</v>
      </c>
      <c r="D127" s="504">
        <f>+'70MW-220kV Condores'!$S$267</f>
        <v>0</v>
      </c>
      <c r="E127" s="504">
        <f>+'70MW-220kV N Pozo Almonte'!$S$267</f>
        <v>0</v>
      </c>
      <c r="F127" s="504">
        <f>+'70MW-220kV Nueva Lagunas'!$S$267</f>
        <v>0</v>
      </c>
      <c r="G127" s="504">
        <f>+'70MW-220kV Kimal'!$S$267</f>
        <v>0</v>
      </c>
      <c r="H127" s="504">
        <f>+'70MW-220kV Miraje'!$S$267</f>
        <v>0</v>
      </c>
      <c r="I127" s="504">
        <f>+'70MW-220kV Kapatur'!$S$267</f>
        <v>0</v>
      </c>
      <c r="J127" s="504">
        <f>+'70MW-220kV Parinas'!$S$267</f>
        <v>0</v>
      </c>
      <c r="K127" s="504">
        <f>+'70MW-220kV Cumbres'!$S$267</f>
        <v>0</v>
      </c>
      <c r="L127" s="504">
        <f>+'70MW-220kV Illapa'!$S$267</f>
        <v>0</v>
      </c>
      <c r="M127" s="504">
        <f>+'70MW-220kV Nueva Cardones'!$S$267</f>
        <v>0</v>
      </c>
      <c r="N127" s="1078">
        <f>+'70MW-220kV Nueva Maitencillo'!$S$267</f>
        <v>0</v>
      </c>
    </row>
    <row r="128" spans="1:14" x14ac:dyDescent="0.25">
      <c r="A128" s="1667"/>
      <c r="B128" s="276" t="s">
        <v>139</v>
      </c>
      <c r="C128" s="504">
        <f>+'70MW-220kV Roncacho'!$T$267</f>
        <v>0</v>
      </c>
      <c r="D128" s="504">
        <f>+'70MW-220kV Condores'!$T$267</f>
        <v>0</v>
      </c>
      <c r="E128" s="504">
        <f>+'70MW-220kV N Pozo Almonte'!$T$267</f>
        <v>0</v>
      </c>
      <c r="F128" s="504">
        <f>+'70MW-220kV Nueva Lagunas'!$T$267</f>
        <v>0</v>
      </c>
      <c r="G128" s="504">
        <f>+'70MW-220kV Kimal'!$T$267</f>
        <v>0</v>
      </c>
      <c r="H128" s="504">
        <f>+'70MW-220kV Miraje'!$T$267</f>
        <v>0</v>
      </c>
      <c r="I128" s="504">
        <f>+'70MW-220kV Kapatur'!$T$267</f>
        <v>0</v>
      </c>
      <c r="J128" s="504">
        <f>+'70MW-220kV Parinas'!$T$267</f>
        <v>0</v>
      </c>
      <c r="K128" s="504">
        <f>+'70MW-220kV Cumbres'!$T$267</f>
        <v>0</v>
      </c>
      <c r="L128" s="504">
        <f>+'70MW-220kV Illapa'!$T$267</f>
        <v>0</v>
      </c>
      <c r="M128" s="504">
        <f>+'70MW-220kV Nueva Cardones'!$T$267</f>
        <v>0</v>
      </c>
      <c r="N128" s="1078">
        <f>+'70MW-220kV Nueva Maitencillo'!$T$267</f>
        <v>0</v>
      </c>
    </row>
    <row r="129" spans="1:14" x14ac:dyDescent="0.25">
      <c r="A129" s="1667"/>
      <c r="B129" s="276" t="s">
        <v>140</v>
      </c>
      <c r="C129" s="504">
        <f>+'70MW-220kV Roncacho'!$U$267</f>
        <v>0</v>
      </c>
      <c r="D129" s="504">
        <f>+'70MW-220kV Condores'!$U$267</f>
        <v>0</v>
      </c>
      <c r="E129" s="504">
        <f>+'70MW-220kV N Pozo Almonte'!$U$267</f>
        <v>0</v>
      </c>
      <c r="F129" s="504">
        <f>+'70MW-220kV Nueva Lagunas'!$U$267</f>
        <v>0</v>
      </c>
      <c r="G129" s="504">
        <f>+'70MW-220kV Kimal'!$U$267</f>
        <v>0</v>
      </c>
      <c r="H129" s="504">
        <f>+'70MW-220kV Miraje'!$U$267</f>
        <v>0</v>
      </c>
      <c r="I129" s="504">
        <f>+'70MW-220kV Kapatur'!$U$267</f>
        <v>0</v>
      </c>
      <c r="J129" s="504">
        <f>+'70MW-220kV Parinas'!$U$267</f>
        <v>0</v>
      </c>
      <c r="K129" s="504">
        <f>+'70MW-220kV Cumbres'!$U$267</f>
        <v>0</v>
      </c>
      <c r="L129" s="504">
        <f>+'70MW-220kV Illapa'!$U$267</f>
        <v>0</v>
      </c>
      <c r="M129" s="504">
        <f>+'70MW-220kV Nueva Cardones'!$U$267</f>
        <v>0</v>
      </c>
      <c r="N129" s="1078">
        <f>+'70MW-220kV Nueva Maitencillo'!$U$267</f>
        <v>0</v>
      </c>
    </row>
    <row r="130" spans="1:14" x14ac:dyDescent="0.25">
      <c r="A130" s="1667"/>
      <c r="B130" s="276" t="s">
        <v>141</v>
      </c>
      <c r="C130" s="504">
        <f>+'70MW-220kV Roncacho'!$V$267</f>
        <v>0.46102946640267839</v>
      </c>
      <c r="D130" s="504">
        <f>+'70MW-220kV Condores'!$V$267</f>
        <v>0.47664360560842861</v>
      </c>
      <c r="E130" s="504">
        <f>+'70MW-220kV N Pozo Almonte'!$V$267</f>
        <v>0.47062530700364613</v>
      </c>
      <c r="F130" s="504">
        <f>+'70MW-220kV Nueva Lagunas'!$V$267</f>
        <v>0.4706345628231115</v>
      </c>
      <c r="G130" s="504">
        <f>+'70MW-220kV Kimal'!$V$267</f>
        <v>0.4803857187599706</v>
      </c>
      <c r="H130" s="504">
        <f>+'70MW-220kV Miraje'!$V$267</f>
        <v>0.48028105830652928</v>
      </c>
      <c r="I130" s="504">
        <f>+'70MW-220kV Kapatur'!$V$267</f>
        <v>0.41013564318269763</v>
      </c>
      <c r="J130" s="504">
        <f>+'70MW-220kV Parinas'!$V$267</f>
        <v>0.47062530700364613</v>
      </c>
      <c r="K130" s="504">
        <f>+'70MW-220kV Cumbres'!$V$267</f>
        <v>0.47496124219148628</v>
      </c>
      <c r="L130" s="504">
        <f>+'70MW-220kV Illapa'!$V$267</f>
        <v>0.47590747210719131</v>
      </c>
      <c r="M130" s="504">
        <f>+'70MW-220kV Nueva Cardones'!$V$267</f>
        <v>0.40246956064766121</v>
      </c>
      <c r="N130" s="1078">
        <f>+'70MW-220kV Nueva Maitencillo'!$V$267</f>
        <v>0.4012418632937535</v>
      </c>
    </row>
    <row r="131" spans="1:14" x14ac:dyDescent="0.25">
      <c r="A131" s="305"/>
      <c r="B131" s="305"/>
      <c r="C131" s="492" t="str">
        <f>+IF(SUM(C124:C130)=1,"OK",+IF(SUM(C124:C130)=0,"N/A","ERROR"))</f>
        <v>OK</v>
      </c>
      <c r="D131" s="492" t="str">
        <f t="shared" ref="D131:N131" si="12">+IF(SUM(D124:D130)=1,"OK",+IF(SUM(D124:D130)=0,"N/A","ERROR"))</f>
        <v>OK</v>
      </c>
      <c r="E131" s="492" t="str">
        <f t="shared" si="12"/>
        <v>OK</v>
      </c>
      <c r="F131" s="492" t="str">
        <f t="shared" si="12"/>
        <v>OK</v>
      </c>
      <c r="G131" s="492" t="str">
        <f t="shared" si="12"/>
        <v>OK</v>
      </c>
      <c r="H131" s="492" t="str">
        <f t="shared" si="12"/>
        <v>OK</v>
      </c>
      <c r="I131" s="492" t="str">
        <f t="shared" si="12"/>
        <v>OK</v>
      </c>
      <c r="J131" s="492" t="str">
        <f t="shared" si="12"/>
        <v>OK</v>
      </c>
      <c r="K131" s="492" t="str">
        <f t="shared" si="12"/>
        <v>OK</v>
      </c>
      <c r="L131" s="492" t="str">
        <f t="shared" si="12"/>
        <v>OK</v>
      </c>
      <c r="M131" s="492" t="str">
        <f t="shared" si="12"/>
        <v>OK</v>
      </c>
      <c r="N131" s="492" t="str">
        <f t="shared" si="12"/>
        <v>OK</v>
      </c>
    </row>
    <row r="132" spans="1:14" ht="12.75" customHeight="1" x14ac:dyDescent="0.25">
      <c r="A132" s="1666" t="s">
        <v>47</v>
      </c>
      <c r="B132" s="276" t="s">
        <v>135</v>
      </c>
      <c r="C132" s="504">
        <f>+'70MW-220kV Roncacho'!$P$268</f>
        <v>0</v>
      </c>
      <c r="D132" s="504">
        <f>+'70MW-220kV Condores'!$P$268</f>
        <v>0</v>
      </c>
      <c r="E132" s="504">
        <f>+'70MW-220kV N Pozo Almonte'!$P$268</f>
        <v>0</v>
      </c>
      <c r="F132" s="504">
        <f>+'70MW-220kV Nueva Lagunas'!$P$268</f>
        <v>0</v>
      </c>
      <c r="G132" s="504">
        <f>+'70MW-220kV Kimal'!$P$268</f>
        <v>0</v>
      </c>
      <c r="H132" s="504">
        <f>+'70MW-220kV Miraje'!$P$268</f>
        <v>0</v>
      </c>
      <c r="I132" s="504">
        <f>+'70MW-220kV Kapatur'!$P$268</f>
        <v>0</v>
      </c>
      <c r="J132" s="504">
        <f>+'70MW-220kV Parinas'!$P$268</f>
        <v>0</v>
      </c>
      <c r="K132" s="504">
        <f>+'70MW-220kV Cumbres'!$P$268</f>
        <v>0</v>
      </c>
      <c r="L132" s="504">
        <f>+'70MW-220kV Illapa'!$P$268</f>
        <v>0</v>
      </c>
      <c r="M132" s="504">
        <f>+'70MW-220kV Nueva Cardones'!$P$268</f>
        <v>0</v>
      </c>
      <c r="N132" s="1078">
        <f>+'70MW-220kV Nueva Maitencillo'!$P$268</f>
        <v>0</v>
      </c>
    </row>
    <row r="133" spans="1:14" x14ac:dyDescent="0.25">
      <c r="A133" s="1667"/>
      <c r="B133" s="276" t="s">
        <v>136</v>
      </c>
      <c r="C133" s="504">
        <f>+'70MW-220kV Roncacho'!$Q$268</f>
        <v>0</v>
      </c>
      <c r="D133" s="504">
        <f>+'70MW-220kV Condores'!$Q$268</f>
        <v>0</v>
      </c>
      <c r="E133" s="504">
        <f>+'70MW-220kV N Pozo Almonte'!$Q$268</f>
        <v>0</v>
      </c>
      <c r="F133" s="504">
        <f>+'70MW-220kV Nueva Lagunas'!$Q$268</f>
        <v>0</v>
      </c>
      <c r="G133" s="504">
        <f>+'70MW-220kV Kimal'!$Q$268</f>
        <v>0</v>
      </c>
      <c r="H133" s="504">
        <f>+'70MW-220kV Miraje'!$Q$268</f>
        <v>0</v>
      </c>
      <c r="I133" s="504">
        <f>+'70MW-220kV Kapatur'!$Q$268</f>
        <v>0</v>
      </c>
      <c r="J133" s="504">
        <f>+'70MW-220kV Parinas'!$Q$268</f>
        <v>0</v>
      </c>
      <c r="K133" s="504">
        <f>+'70MW-220kV Cumbres'!$Q$268</f>
        <v>0</v>
      </c>
      <c r="L133" s="504">
        <f>+'70MW-220kV Illapa'!$Q$268</f>
        <v>0</v>
      </c>
      <c r="M133" s="504">
        <f>+'70MW-220kV Nueva Cardones'!$Q$268</f>
        <v>0</v>
      </c>
      <c r="N133" s="1078">
        <f>+'70MW-220kV Nueva Maitencillo'!$Q$268</f>
        <v>0</v>
      </c>
    </row>
    <row r="134" spans="1:14" x14ac:dyDescent="0.25">
      <c r="A134" s="1667"/>
      <c r="B134" s="276" t="s">
        <v>137</v>
      </c>
      <c r="C134" s="504">
        <f>+'70MW-220kV Roncacho'!$R$268</f>
        <v>0.14500910348783291</v>
      </c>
      <c r="D134" s="504">
        <f>+'70MW-220kV Condores'!$R$268</f>
        <v>0.19721177182101959</v>
      </c>
      <c r="E134" s="504">
        <f>+'70MW-220kV N Pozo Almonte'!$R$268</f>
        <v>0.12861279358042044</v>
      </c>
      <c r="F134" s="504">
        <f>+'70MW-220kV Nueva Lagunas'!$R$268</f>
        <v>0.12870349054551605</v>
      </c>
      <c r="G134" s="504">
        <f>+'70MW-220kV Kimal'!$R$268</f>
        <v>0.1357851036566611</v>
      </c>
      <c r="H134" s="504">
        <f>+'70MW-220kV Miraje'!$R$268</f>
        <v>0.13578804016353804</v>
      </c>
      <c r="I134" s="504">
        <f>+'70MW-220kV Kapatur'!$R$268</f>
        <v>0.13027348910357167</v>
      </c>
      <c r="J134" s="504">
        <f>+'70MW-220kV Parinas'!$R$268</f>
        <v>0.12861279358042044</v>
      </c>
      <c r="K134" s="504">
        <f>+'70MW-220kV Cumbres'!$R$268</f>
        <v>0.2545635854711395</v>
      </c>
      <c r="L134" s="504">
        <f>+'70MW-220kV Illapa'!$R$268</f>
        <v>0.13169019614170807</v>
      </c>
      <c r="M134" s="504">
        <f>+'70MW-220kV Nueva Cardones'!$R$268</f>
        <v>0.13172860393246186</v>
      </c>
      <c r="N134" s="1078">
        <f>+'70MW-220kV Nueva Maitencillo'!$R$268</f>
        <v>8.8887201223637607E-2</v>
      </c>
    </row>
    <row r="135" spans="1:14" x14ac:dyDescent="0.25">
      <c r="A135" s="1667"/>
      <c r="B135" s="276" t="s">
        <v>138</v>
      </c>
      <c r="C135" s="504">
        <f>+'70MW-220kV Roncacho'!$S$268</f>
        <v>0</v>
      </c>
      <c r="D135" s="504">
        <f>+'70MW-220kV Condores'!$S$268</f>
        <v>0</v>
      </c>
      <c r="E135" s="504">
        <f>+'70MW-220kV N Pozo Almonte'!$S$268</f>
        <v>0</v>
      </c>
      <c r="F135" s="504">
        <f>+'70MW-220kV Nueva Lagunas'!$S$268</f>
        <v>0</v>
      </c>
      <c r="G135" s="504">
        <f>+'70MW-220kV Kimal'!$S$268</f>
        <v>0</v>
      </c>
      <c r="H135" s="504">
        <f>+'70MW-220kV Miraje'!$S$268</f>
        <v>0</v>
      </c>
      <c r="I135" s="504">
        <f>+'70MW-220kV Kapatur'!$S$268</f>
        <v>0</v>
      </c>
      <c r="J135" s="504">
        <f>+'70MW-220kV Parinas'!$S$268</f>
        <v>0</v>
      </c>
      <c r="K135" s="504">
        <f>+'70MW-220kV Cumbres'!$S$268</f>
        <v>0</v>
      </c>
      <c r="L135" s="504">
        <f>+'70MW-220kV Illapa'!$S$268</f>
        <v>0</v>
      </c>
      <c r="M135" s="504">
        <f>+'70MW-220kV Nueva Cardones'!$S$268</f>
        <v>0</v>
      </c>
      <c r="N135" s="1078">
        <f>+'70MW-220kV Nueva Maitencillo'!$S$268</f>
        <v>0</v>
      </c>
    </row>
    <row r="136" spans="1:14" x14ac:dyDescent="0.25">
      <c r="A136" s="1667"/>
      <c r="B136" s="276" t="s">
        <v>139</v>
      </c>
      <c r="C136" s="504">
        <f>+'70MW-220kV Roncacho'!$T$268</f>
        <v>0</v>
      </c>
      <c r="D136" s="504">
        <f>+'70MW-220kV Condores'!$T$268</f>
        <v>0</v>
      </c>
      <c r="E136" s="504">
        <f>+'70MW-220kV N Pozo Almonte'!$T$268</f>
        <v>0</v>
      </c>
      <c r="F136" s="504">
        <f>+'70MW-220kV Nueva Lagunas'!$T$268</f>
        <v>0</v>
      </c>
      <c r="G136" s="504">
        <f>+'70MW-220kV Kimal'!$T$268</f>
        <v>0</v>
      </c>
      <c r="H136" s="504">
        <f>+'70MW-220kV Miraje'!$T$268</f>
        <v>0</v>
      </c>
      <c r="I136" s="504">
        <f>+'70MW-220kV Kapatur'!$T$268</f>
        <v>0</v>
      </c>
      <c r="J136" s="504">
        <f>+'70MW-220kV Parinas'!$T$268</f>
        <v>0</v>
      </c>
      <c r="K136" s="504">
        <f>+'70MW-220kV Cumbres'!$T$268</f>
        <v>0</v>
      </c>
      <c r="L136" s="504">
        <f>+'70MW-220kV Illapa'!$T$268</f>
        <v>0</v>
      </c>
      <c r="M136" s="504">
        <f>+'70MW-220kV Nueva Cardones'!$T$268</f>
        <v>0</v>
      </c>
      <c r="N136" s="1078">
        <f>+'70MW-220kV Nueva Maitencillo'!$T$268</f>
        <v>0</v>
      </c>
    </row>
    <row r="137" spans="1:14" x14ac:dyDescent="0.25">
      <c r="A137" s="1667"/>
      <c r="B137" s="276" t="s">
        <v>140</v>
      </c>
      <c r="C137" s="504">
        <f>+'70MW-220kV Roncacho'!$U$268</f>
        <v>0</v>
      </c>
      <c r="D137" s="504">
        <f>+'70MW-220kV Condores'!$U$268</f>
        <v>0</v>
      </c>
      <c r="E137" s="504">
        <f>+'70MW-220kV N Pozo Almonte'!$U$268</f>
        <v>0</v>
      </c>
      <c r="F137" s="504">
        <f>+'70MW-220kV Nueva Lagunas'!$U$268</f>
        <v>0</v>
      </c>
      <c r="G137" s="504">
        <f>+'70MW-220kV Kimal'!$U$268</f>
        <v>0</v>
      </c>
      <c r="H137" s="504">
        <f>+'70MW-220kV Miraje'!$U$268</f>
        <v>0</v>
      </c>
      <c r="I137" s="504">
        <f>+'70MW-220kV Kapatur'!$U$268</f>
        <v>0</v>
      </c>
      <c r="J137" s="504">
        <f>+'70MW-220kV Parinas'!$U$268</f>
        <v>0</v>
      </c>
      <c r="K137" s="504">
        <f>+'70MW-220kV Cumbres'!$U$268</f>
        <v>0</v>
      </c>
      <c r="L137" s="504">
        <f>+'70MW-220kV Illapa'!$U$268</f>
        <v>0</v>
      </c>
      <c r="M137" s="504">
        <f>+'70MW-220kV Nueva Cardones'!$U$268</f>
        <v>0</v>
      </c>
      <c r="N137" s="1078">
        <f>+'70MW-220kV Nueva Maitencillo'!$U$268</f>
        <v>0</v>
      </c>
    </row>
    <row r="138" spans="1:14" x14ac:dyDescent="0.25">
      <c r="A138" s="1668"/>
      <c r="B138" s="276" t="s">
        <v>141</v>
      </c>
      <c r="C138" s="504">
        <f>+'70MW-220kV Roncacho'!$V$268</f>
        <v>0.8549908965121672</v>
      </c>
      <c r="D138" s="504">
        <f>+'70MW-220kV Condores'!$V$268</f>
        <v>0.80278822817898032</v>
      </c>
      <c r="E138" s="504">
        <f>+'70MW-220kV N Pozo Almonte'!$V$268</f>
        <v>0.87138720641957945</v>
      </c>
      <c r="F138" s="504">
        <f>+'70MW-220kV Nueva Lagunas'!$V$268</f>
        <v>0.871296509454484</v>
      </c>
      <c r="G138" s="504">
        <f>+'70MW-220kV Kimal'!$V$268</f>
        <v>0.86421489634333881</v>
      </c>
      <c r="H138" s="504">
        <f>+'70MW-220kV Miraje'!$V$268</f>
        <v>0.86421195983646204</v>
      </c>
      <c r="I138" s="504">
        <f>+'70MW-220kV Kapatur'!$V$268</f>
        <v>0.86972651089642838</v>
      </c>
      <c r="J138" s="504">
        <f>+'70MW-220kV Parinas'!$V$268</f>
        <v>0.87138720641957945</v>
      </c>
      <c r="K138" s="504">
        <f>+'70MW-220kV Cumbres'!$V$268</f>
        <v>0.74543641452886045</v>
      </c>
      <c r="L138" s="504">
        <f>+'70MW-220kV Illapa'!$V$268</f>
        <v>0.86830980385829204</v>
      </c>
      <c r="M138" s="504">
        <f>+'70MW-220kV Nueva Cardones'!$V$268</f>
        <v>0.86827139606753823</v>
      </c>
      <c r="N138" s="1078">
        <f>+'70MW-220kV Nueva Maitencillo'!$V$268</f>
        <v>0.91111279877636242</v>
      </c>
    </row>
    <row r="139" spans="1:14" x14ac:dyDescent="0.25">
      <c r="C139" s="492" t="str">
        <f>+IF(SUM(C132:C138)=1,"OK",+IF(SUM(C132:C138)=0,"N/A","ERROR"))</f>
        <v>OK</v>
      </c>
      <c r="D139" s="492" t="str">
        <f t="shared" ref="D139:N139" si="13">+IF(SUM(D132:D138)=1,"OK",+IF(SUM(D132:D138)=0,"N/A","ERROR"))</f>
        <v>OK</v>
      </c>
      <c r="E139" s="492" t="str">
        <f t="shared" si="13"/>
        <v>OK</v>
      </c>
      <c r="F139" s="492" t="str">
        <f t="shared" si="13"/>
        <v>OK</v>
      </c>
      <c r="G139" s="492" t="str">
        <f t="shared" si="13"/>
        <v>OK</v>
      </c>
      <c r="H139" s="492" t="str">
        <f t="shared" si="13"/>
        <v>OK</v>
      </c>
      <c r="I139" s="492" t="str">
        <f t="shared" si="13"/>
        <v>OK</v>
      </c>
      <c r="J139" s="492" t="str">
        <f t="shared" si="13"/>
        <v>OK</v>
      </c>
      <c r="K139" s="492" t="str">
        <f t="shared" si="13"/>
        <v>OK</v>
      </c>
      <c r="L139" s="492" t="str">
        <f t="shared" si="13"/>
        <v>OK</v>
      </c>
      <c r="M139" s="492" t="str">
        <f t="shared" si="13"/>
        <v>OK</v>
      </c>
      <c r="N139" s="492" t="str">
        <f t="shared" si="13"/>
        <v>OK</v>
      </c>
    </row>
    <row r="140" spans="1:14" x14ac:dyDescent="0.25">
      <c r="N140" s="481"/>
    </row>
    <row r="141" spans="1:14" x14ac:dyDescent="0.25">
      <c r="N141" s="481"/>
    </row>
    <row r="142" spans="1:14" ht="17.399999999999999" x14ac:dyDescent="0.3">
      <c r="B142" s="469" t="s">
        <v>295</v>
      </c>
      <c r="N142" s="481"/>
    </row>
    <row r="143" spans="1:14" ht="17.399999999999999" x14ac:dyDescent="0.3">
      <c r="B143" s="469"/>
      <c r="N143" s="481"/>
    </row>
    <row r="144" spans="1:14" x14ac:dyDescent="0.25">
      <c r="A144" s="1656"/>
      <c r="B144" s="276" t="s">
        <v>135</v>
      </c>
      <c r="C144" s="536">
        <f t="shared" ref="C144:N144" si="14">+C102/C$109</f>
        <v>9.0777933052650209E-2</v>
      </c>
      <c r="D144" s="536">
        <f t="shared" si="14"/>
        <v>8.8560834324522483E-2</v>
      </c>
      <c r="E144" s="536">
        <f t="shared" si="14"/>
        <v>8.6263623043130996E-2</v>
      </c>
      <c r="F144" s="536">
        <f t="shared" si="14"/>
        <v>8.8369799985478642E-2</v>
      </c>
      <c r="G144" s="536">
        <f t="shared" si="14"/>
        <v>8.6327145322911344E-2</v>
      </c>
      <c r="H144" s="536">
        <f t="shared" si="14"/>
        <v>8.6325686108247035E-2</v>
      </c>
      <c r="I144" s="536">
        <f t="shared" si="14"/>
        <v>8.6438913099539424E-2</v>
      </c>
      <c r="J144" s="536">
        <f t="shared" si="14"/>
        <v>8.6263623043130996E-2</v>
      </c>
      <c r="K144" s="536">
        <f t="shared" si="14"/>
        <v>8.8732202821812073E-2</v>
      </c>
      <c r="L144" s="536">
        <f t="shared" si="14"/>
        <v>8.8413915500657816E-2</v>
      </c>
      <c r="M144" s="536">
        <f t="shared" si="14"/>
        <v>8.856296826436727E-2</v>
      </c>
      <c r="N144" s="1079">
        <f t="shared" si="14"/>
        <v>8.8245290796668666E-2</v>
      </c>
    </row>
    <row r="145" spans="1:14" x14ac:dyDescent="0.25">
      <c r="A145" s="1657"/>
      <c r="B145" s="276" t="s">
        <v>136</v>
      </c>
      <c r="C145" s="536">
        <f t="shared" ref="C145:N145" si="15">+C103/C$109</f>
        <v>0.3259303038719904</v>
      </c>
      <c r="D145" s="536">
        <f t="shared" si="15"/>
        <v>0.31797000297205963</v>
      </c>
      <c r="E145" s="536">
        <f t="shared" si="15"/>
        <v>0.30972206489036924</v>
      </c>
      <c r="F145" s="536">
        <f t="shared" si="15"/>
        <v>0.31728411072841894</v>
      </c>
      <c r="G145" s="536">
        <f t="shared" si="15"/>
        <v>0.30995013613252281</v>
      </c>
      <c r="H145" s="536">
        <f t="shared" si="15"/>
        <v>0.30994489694869298</v>
      </c>
      <c r="I145" s="536">
        <f t="shared" si="15"/>
        <v>0.31035142865124932</v>
      </c>
      <c r="J145" s="536">
        <f t="shared" si="15"/>
        <v>0.30972206489036924</v>
      </c>
      <c r="K145" s="536">
        <f t="shared" si="15"/>
        <v>0.31858528671467673</v>
      </c>
      <c r="L145" s="536">
        <f t="shared" si="15"/>
        <v>0.31744250366362137</v>
      </c>
      <c r="M145" s="536">
        <f t="shared" si="15"/>
        <v>0.31797766469819355</v>
      </c>
      <c r="N145" s="1079">
        <f t="shared" si="15"/>
        <v>0.31683707127313465</v>
      </c>
    </row>
    <row r="146" spans="1:14" x14ac:dyDescent="0.25">
      <c r="A146" s="1657"/>
      <c r="B146" s="276" t="s">
        <v>137</v>
      </c>
      <c r="C146" s="536">
        <f t="shared" ref="C146:N146" si="16">+C104/C$109</f>
        <v>0.14677371452633212</v>
      </c>
      <c r="D146" s="536">
        <f t="shared" si="16"/>
        <v>0.14363714680274894</v>
      </c>
      <c r="E146" s="536">
        <f t="shared" si="16"/>
        <v>0.14104163480179374</v>
      </c>
      <c r="F146" s="536">
        <f t="shared" si="16"/>
        <v>0.14365840306100516</v>
      </c>
      <c r="G146" s="536">
        <f t="shared" si="16"/>
        <v>0.1400136501503555</v>
      </c>
      <c r="H146" s="536">
        <f t="shared" si="16"/>
        <v>0.14002515967431792</v>
      </c>
      <c r="I146" s="536">
        <f t="shared" si="16"/>
        <v>0.14280216996169673</v>
      </c>
      <c r="J146" s="536">
        <f t="shared" si="16"/>
        <v>0.14104163480179374</v>
      </c>
      <c r="K146" s="536">
        <f t="shared" si="16"/>
        <v>0.14357408091949136</v>
      </c>
      <c r="L146" s="536">
        <f t="shared" si="16"/>
        <v>0.14295146802166533</v>
      </c>
      <c r="M146" s="536">
        <f t="shared" si="16"/>
        <v>0.14631123406002103</v>
      </c>
      <c r="N146" s="1079">
        <f t="shared" si="16"/>
        <v>0.14578641219324145</v>
      </c>
    </row>
    <row r="147" spans="1:14" x14ac:dyDescent="0.25">
      <c r="A147" s="1657"/>
      <c r="B147" s="276" t="s">
        <v>138</v>
      </c>
      <c r="C147" s="536">
        <f t="shared" ref="C147:N147" si="17">+C105/C$109</f>
        <v>0</v>
      </c>
      <c r="D147" s="536">
        <f t="shared" si="17"/>
        <v>0</v>
      </c>
      <c r="E147" s="536">
        <f t="shared" si="17"/>
        <v>0</v>
      </c>
      <c r="F147" s="536">
        <f t="shared" si="17"/>
        <v>0</v>
      </c>
      <c r="G147" s="536">
        <f t="shared" si="17"/>
        <v>0</v>
      </c>
      <c r="H147" s="536">
        <f t="shared" si="17"/>
        <v>0</v>
      </c>
      <c r="I147" s="536">
        <f t="shared" si="17"/>
        <v>0</v>
      </c>
      <c r="J147" s="536">
        <f t="shared" si="17"/>
        <v>0</v>
      </c>
      <c r="K147" s="536">
        <f t="shared" si="17"/>
        <v>0</v>
      </c>
      <c r="L147" s="536">
        <f t="shared" si="17"/>
        <v>0</v>
      </c>
      <c r="M147" s="536">
        <f t="shared" si="17"/>
        <v>0</v>
      </c>
      <c r="N147" s="1079">
        <f t="shared" si="17"/>
        <v>0</v>
      </c>
    </row>
    <row r="148" spans="1:14" x14ac:dyDescent="0.25">
      <c r="A148" s="1657"/>
      <c r="B148" s="276" t="s">
        <v>139</v>
      </c>
      <c r="C148" s="536">
        <f t="shared" ref="C148:N148" si="18">+C106/C$109</f>
        <v>0</v>
      </c>
      <c r="D148" s="536">
        <f t="shared" si="18"/>
        <v>0</v>
      </c>
      <c r="E148" s="536">
        <f t="shared" si="18"/>
        <v>0</v>
      </c>
      <c r="F148" s="536">
        <f t="shared" si="18"/>
        <v>0</v>
      </c>
      <c r="G148" s="536">
        <f t="shared" si="18"/>
        <v>0</v>
      </c>
      <c r="H148" s="536">
        <f t="shared" si="18"/>
        <v>0</v>
      </c>
      <c r="I148" s="536">
        <f t="shared" si="18"/>
        <v>0</v>
      </c>
      <c r="J148" s="536">
        <f t="shared" si="18"/>
        <v>0</v>
      </c>
      <c r="K148" s="536">
        <f t="shared" si="18"/>
        <v>0</v>
      </c>
      <c r="L148" s="536">
        <f t="shared" si="18"/>
        <v>0</v>
      </c>
      <c r="M148" s="536">
        <f t="shared" si="18"/>
        <v>0</v>
      </c>
      <c r="N148" s="1079">
        <f t="shared" si="18"/>
        <v>0</v>
      </c>
    </row>
    <row r="149" spans="1:14" x14ac:dyDescent="0.25">
      <c r="A149" s="1657"/>
      <c r="B149" s="276" t="s">
        <v>140</v>
      </c>
      <c r="C149" s="536">
        <f t="shared" ref="C149:N149" si="19">+C107/C$109</f>
        <v>0</v>
      </c>
      <c r="D149" s="536">
        <f t="shared" si="19"/>
        <v>0</v>
      </c>
      <c r="E149" s="536">
        <f t="shared" si="19"/>
        <v>0</v>
      </c>
      <c r="F149" s="536">
        <f t="shared" si="19"/>
        <v>0</v>
      </c>
      <c r="G149" s="536">
        <f t="shared" si="19"/>
        <v>0</v>
      </c>
      <c r="H149" s="536">
        <f t="shared" si="19"/>
        <v>0</v>
      </c>
      <c r="I149" s="536">
        <f t="shared" si="19"/>
        <v>0</v>
      </c>
      <c r="J149" s="536">
        <f t="shared" si="19"/>
        <v>0</v>
      </c>
      <c r="K149" s="536">
        <f t="shared" si="19"/>
        <v>0</v>
      </c>
      <c r="L149" s="536">
        <f t="shared" si="19"/>
        <v>0</v>
      </c>
      <c r="M149" s="536">
        <f t="shared" si="19"/>
        <v>0</v>
      </c>
      <c r="N149" s="1079">
        <f t="shared" si="19"/>
        <v>0</v>
      </c>
    </row>
    <row r="150" spans="1:14" x14ac:dyDescent="0.25">
      <c r="A150" s="1657"/>
      <c r="B150" s="276" t="s">
        <v>141</v>
      </c>
      <c r="C150" s="536">
        <f t="shared" ref="C150:N150" si="20">+C108/C$109</f>
        <v>0.43651804854902726</v>
      </c>
      <c r="D150" s="536">
        <f t="shared" si="20"/>
        <v>0.44983201590066896</v>
      </c>
      <c r="E150" s="536">
        <f t="shared" si="20"/>
        <v>0.46297267726470609</v>
      </c>
      <c r="F150" s="536">
        <f t="shared" si="20"/>
        <v>0.45068768622509725</v>
      </c>
      <c r="G150" s="536">
        <f t="shared" si="20"/>
        <v>0.46370906839421033</v>
      </c>
      <c r="H150" s="536">
        <f t="shared" si="20"/>
        <v>0.46370425726874209</v>
      </c>
      <c r="I150" s="536">
        <f t="shared" si="20"/>
        <v>0.4604074882875146</v>
      </c>
      <c r="J150" s="536">
        <f t="shared" si="20"/>
        <v>0.46297267726470609</v>
      </c>
      <c r="K150" s="536">
        <f t="shared" si="20"/>
        <v>0.44910842954401986</v>
      </c>
      <c r="L150" s="536">
        <f t="shared" si="20"/>
        <v>0.45119211281405541</v>
      </c>
      <c r="M150" s="536">
        <f t="shared" si="20"/>
        <v>0.44714813297741823</v>
      </c>
      <c r="N150" s="1079">
        <f t="shared" si="20"/>
        <v>0.4491312257369553</v>
      </c>
    </row>
    <row r="151" spans="1:14" x14ac:dyDescent="0.25">
      <c r="A151" s="1657"/>
      <c r="B151" s="276" t="s">
        <v>209</v>
      </c>
      <c r="C151" s="537">
        <f t="shared" ref="C151:N151" si="21">+SUM(C144:C150)</f>
        <v>1</v>
      </c>
      <c r="D151" s="537">
        <f t="shared" si="21"/>
        <v>1</v>
      </c>
      <c r="E151" s="537">
        <f t="shared" si="21"/>
        <v>1</v>
      </c>
      <c r="F151" s="537">
        <f t="shared" si="21"/>
        <v>1</v>
      </c>
      <c r="G151" s="537">
        <f t="shared" si="21"/>
        <v>1</v>
      </c>
      <c r="H151" s="537">
        <f t="shared" si="21"/>
        <v>1</v>
      </c>
      <c r="I151" s="537">
        <f t="shared" si="21"/>
        <v>1</v>
      </c>
      <c r="J151" s="537">
        <f t="shared" si="21"/>
        <v>1</v>
      </c>
      <c r="K151" s="537">
        <f t="shared" si="21"/>
        <v>1</v>
      </c>
      <c r="L151" s="537">
        <f t="shared" si="21"/>
        <v>1</v>
      </c>
      <c r="M151" s="537">
        <f t="shared" si="21"/>
        <v>1</v>
      </c>
      <c r="N151" s="1080">
        <f t="shared" si="21"/>
        <v>1</v>
      </c>
    </row>
    <row r="152" spans="1:14" x14ac:dyDescent="0.25">
      <c r="A152" s="1663"/>
      <c r="B152" s="276" t="s">
        <v>160</v>
      </c>
      <c r="C152" s="538">
        <f t="shared" ref="C152:N152" si="22">+C151-1</f>
        <v>0</v>
      </c>
      <c r="D152" s="538">
        <f t="shared" si="22"/>
        <v>0</v>
      </c>
      <c r="E152" s="538">
        <f t="shared" si="22"/>
        <v>0</v>
      </c>
      <c r="F152" s="538">
        <f t="shared" si="22"/>
        <v>0</v>
      </c>
      <c r="G152" s="538">
        <f t="shared" si="22"/>
        <v>0</v>
      </c>
      <c r="H152" s="538">
        <f t="shared" si="22"/>
        <v>0</v>
      </c>
      <c r="I152" s="538">
        <f t="shared" si="22"/>
        <v>0</v>
      </c>
      <c r="J152" s="538">
        <f t="shared" si="22"/>
        <v>0</v>
      </c>
      <c r="K152" s="538">
        <f t="shared" si="22"/>
        <v>0</v>
      </c>
      <c r="L152" s="538">
        <f t="shared" si="22"/>
        <v>0</v>
      </c>
      <c r="M152" s="538">
        <f t="shared" si="22"/>
        <v>0</v>
      </c>
      <c r="N152" s="1081">
        <f t="shared" si="22"/>
        <v>0</v>
      </c>
    </row>
    <row r="153" spans="1:14" x14ac:dyDescent="0.25">
      <c r="A153" s="305"/>
      <c r="B153" s="305"/>
      <c r="N153" s="481"/>
    </row>
    <row r="154" spans="1:14" x14ac:dyDescent="0.25">
      <c r="N154" s="481"/>
    </row>
    <row r="155" spans="1:14" x14ac:dyDescent="0.25">
      <c r="N155" s="481"/>
    </row>
    <row r="156" spans="1:14" x14ac:dyDescent="0.25">
      <c r="N156" s="481"/>
    </row>
    <row r="157" spans="1:14" x14ac:dyDescent="0.25">
      <c r="B157" s="462" t="s">
        <v>296</v>
      </c>
      <c r="C157" s="548">
        <f t="shared" ref="C157:N157" si="23">+C58/1000000</f>
        <v>103.04200244981143</v>
      </c>
      <c r="D157" s="548">
        <f t="shared" si="23"/>
        <v>105.62163366396713</v>
      </c>
      <c r="E157" s="548">
        <f t="shared" si="23"/>
        <v>108.4343512365939</v>
      </c>
      <c r="F157" s="548">
        <f t="shared" si="23"/>
        <v>105.84996233483707</v>
      </c>
      <c r="G157" s="548">
        <f t="shared" si="23"/>
        <v>108.35456176630285</v>
      </c>
      <c r="H157" s="548">
        <f t="shared" si="23"/>
        <v>108.35639334821785</v>
      </c>
      <c r="I157" s="548">
        <f t="shared" si="23"/>
        <v>108.21445648244557</v>
      </c>
      <c r="J157" s="548">
        <f t="shared" si="23"/>
        <v>108.4343512365939</v>
      </c>
      <c r="K157" s="548">
        <f t="shared" si="23"/>
        <v>105.41764661003798</v>
      </c>
      <c r="L157" s="548">
        <f t="shared" si="23"/>
        <v>105.79714682956671</v>
      </c>
      <c r="M157" s="548">
        <f t="shared" si="23"/>
        <v>105.61908869266634</v>
      </c>
      <c r="N157" s="1093">
        <f t="shared" si="23"/>
        <v>105.99931073435953</v>
      </c>
    </row>
    <row r="159" spans="1:14" x14ac:dyDescent="0.25">
      <c r="C159" s="579"/>
      <c r="D159" s="579"/>
      <c r="E159" s="579"/>
      <c r="F159" s="579"/>
      <c r="G159" s="579"/>
      <c r="H159" s="579"/>
      <c r="I159" s="579"/>
      <c r="J159" s="579"/>
      <c r="K159" s="579"/>
      <c r="L159" s="579"/>
      <c r="M159" s="579"/>
    </row>
    <row r="160" spans="1:14" x14ac:dyDescent="0.25">
      <c r="C160" s="579"/>
      <c r="D160" s="579"/>
      <c r="E160" s="579"/>
      <c r="F160" s="579"/>
      <c r="G160" s="579"/>
      <c r="H160" s="579"/>
      <c r="I160" s="579"/>
      <c r="J160" s="579"/>
      <c r="K160" s="579"/>
      <c r="L160" s="579"/>
      <c r="M160" s="579"/>
    </row>
    <row r="161" spans="2:15" x14ac:dyDescent="0.25">
      <c r="B161" s="481" t="s">
        <v>661</v>
      </c>
      <c r="C161" s="1475">
        <f t="shared" ref="C161:N161" si="24">+($C$164*C25+$C$165*C16)/(C16+C25)</f>
        <v>22.185957475499084</v>
      </c>
      <c r="D161" s="1475">
        <f t="shared" si="24"/>
        <v>22.155204887110855</v>
      </c>
      <c r="E161" s="1475">
        <f t="shared" si="24"/>
        <v>22.11345091450421</v>
      </c>
      <c r="F161" s="1475">
        <f t="shared" si="24"/>
        <v>22.155204887110855</v>
      </c>
      <c r="G161" s="1475">
        <f t="shared" si="24"/>
        <v>22.114721718131662</v>
      </c>
      <c r="H161" s="1475">
        <f t="shared" si="24"/>
        <v>22.114721718131669</v>
      </c>
      <c r="I161" s="1475">
        <f t="shared" si="24"/>
        <v>22.116137946282961</v>
      </c>
      <c r="J161" s="1475">
        <f t="shared" si="24"/>
        <v>22.11345091450421</v>
      </c>
      <c r="K161" s="1475">
        <f t="shared" si="24"/>
        <v>22.147397695661528</v>
      </c>
      <c r="L161" s="1475">
        <f t="shared" si="24"/>
        <v>22.147397695661525</v>
      </c>
      <c r="M161" s="1475">
        <f t="shared" si="24"/>
        <v>22.145414192858411</v>
      </c>
      <c r="N161" s="1475">
        <f t="shared" si="24"/>
        <v>22.145414192858414</v>
      </c>
      <c r="O161" s="1476">
        <f>+AVERAGE(C161:N161)</f>
        <v>22.137872853192949</v>
      </c>
    </row>
    <row r="164" spans="2:15" x14ac:dyDescent="0.25">
      <c r="B164" s="304" t="s">
        <v>1747</v>
      </c>
      <c r="C164" s="9">
        <v>20</v>
      </c>
    </row>
    <row r="165" spans="2:15" x14ac:dyDescent="0.25">
      <c r="B165" s="304" t="s">
        <v>1748</v>
      </c>
      <c r="C165" s="9">
        <v>25</v>
      </c>
    </row>
  </sheetData>
  <mergeCells count="6">
    <mergeCell ref="A144:A152"/>
    <mergeCell ref="A81:B81"/>
    <mergeCell ref="A102:A110"/>
    <mergeCell ref="A116:A122"/>
    <mergeCell ref="A124:A130"/>
    <mergeCell ref="A132:A138"/>
  </mergeCells>
  <phoneticPr fontId="92" type="noConversion"/>
  <conditionalFormatting sqref="C123:N123">
    <cfRule type="cellIs" dxfId="26" priority="7" operator="equal">
      <formula>"ERROR"</formula>
    </cfRule>
    <cfRule type="cellIs" dxfId="25" priority="8" operator="equal">
      <formula>"N/A"</formula>
    </cfRule>
    <cfRule type="cellIs" dxfId="24" priority="9" operator="equal">
      <formula>"Ok"</formula>
    </cfRule>
  </conditionalFormatting>
  <conditionalFormatting sqref="C131:N131">
    <cfRule type="cellIs" dxfId="23" priority="4" operator="equal">
      <formula>"ERROR"</formula>
    </cfRule>
    <cfRule type="cellIs" dxfId="22" priority="5" operator="equal">
      <formula>"N/A"</formula>
    </cfRule>
    <cfRule type="cellIs" dxfId="21" priority="6" operator="equal">
      <formula>"Ok"</formula>
    </cfRule>
  </conditionalFormatting>
  <conditionalFormatting sqref="C139:N139">
    <cfRule type="cellIs" dxfId="20" priority="1" operator="equal">
      <formula>"ERROR"</formula>
    </cfRule>
    <cfRule type="cellIs" dxfId="19" priority="2" operator="equal">
      <formula>"N/A"</formula>
    </cfRule>
    <cfRule type="cellIs" dxfId="18" priority="3" operator="equal">
      <formula>"Ok"</formula>
    </cfRule>
  </conditionalFormatting>
  <pageMargins left="0.63" right="0.19685039370078741" top="0.42" bottom="0.19685039370078741" header="0.36" footer="0"/>
  <pageSetup scale="90" orientation="portrait" horizontalDpi="1200" r:id="rId1"/>
  <headerFooter alignWithMargins="0"/>
  <ignoredErrors>
    <ignoredError sqref="A4" numberStoredAsText="1"/>
  </ignoredError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9D8E32-0D44-4E27-A1C6-9462E18EB261}">
  <sheetPr>
    <tabColor rgb="FFFFFF00"/>
    <pageSetUpPr fitToPage="1"/>
  </sheetPr>
  <dimension ref="A2:AP165"/>
  <sheetViews>
    <sheetView showGridLines="0" topLeftCell="B3" zoomScale="70" zoomScaleNormal="70" workbookViewId="0">
      <pane ySplit="1" topLeftCell="A51" activePane="bottomLeft" state="frozen"/>
      <selection activeCell="O162" sqref="O162"/>
      <selection pane="bottomLeft" activeCell="E66" sqref="E66"/>
    </sheetView>
  </sheetViews>
  <sheetFormatPr baseColWidth="10" defaultColWidth="11.44140625" defaultRowHeight="13.2" x14ac:dyDescent="0.25"/>
  <cols>
    <col min="1" max="1" width="11.88671875" customWidth="1"/>
    <col min="2" max="2" width="80" customWidth="1"/>
    <col min="3" max="9" width="16.33203125" customWidth="1"/>
    <col min="10" max="12" width="16.6640625" customWidth="1"/>
    <col min="13" max="13" width="15.6640625" bestFit="1" customWidth="1"/>
    <col min="14" max="14" width="20" customWidth="1"/>
    <col min="42" max="42" width="32" customWidth="1"/>
  </cols>
  <sheetData>
    <row r="2" spans="1:42" x14ac:dyDescent="0.25">
      <c r="A2" s="1438"/>
      <c r="B2" s="1"/>
      <c r="C2" s="580"/>
      <c r="D2" s="580"/>
      <c r="E2" s="580"/>
      <c r="F2" s="580"/>
      <c r="G2" s="580"/>
      <c r="H2" s="580"/>
      <c r="I2" s="580"/>
      <c r="J2" s="657"/>
      <c r="K2" s="657"/>
      <c r="L2" s="657"/>
      <c r="M2" s="657"/>
    </row>
    <row r="3" spans="1:42" s="277" customFormat="1" ht="39" customHeight="1" x14ac:dyDescent="0.25">
      <c r="A3" s="276" t="s">
        <v>211</v>
      </c>
      <c r="B3" s="276" t="s">
        <v>212</v>
      </c>
      <c r="C3" s="445" t="s">
        <v>191</v>
      </c>
      <c r="D3" s="445" t="s">
        <v>150</v>
      </c>
      <c r="E3" s="445" t="s">
        <v>192</v>
      </c>
      <c r="F3" s="445" t="s">
        <v>193</v>
      </c>
      <c r="G3" s="445" t="s">
        <v>151</v>
      </c>
      <c r="H3" s="445" t="s">
        <v>194</v>
      </c>
      <c r="I3" s="445" t="s">
        <v>195</v>
      </c>
      <c r="J3" s="445" t="s">
        <v>196</v>
      </c>
      <c r="K3" s="445" t="s">
        <v>152</v>
      </c>
      <c r="L3" s="445" t="s">
        <v>197</v>
      </c>
      <c r="M3" s="445" t="s">
        <v>198</v>
      </c>
      <c r="N3" s="445" t="s">
        <v>153</v>
      </c>
    </row>
    <row r="4" spans="1:42" x14ac:dyDescent="0.25">
      <c r="A4" s="523" t="s">
        <v>213</v>
      </c>
      <c r="B4" s="555" t="s">
        <v>214</v>
      </c>
      <c r="C4" s="1438"/>
      <c r="D4" s="1438"/>
      <c r="E4" s="1438"/>
      <c r="F4" s="1438"/>
      <c r="G4" s="1438"/>
      <c r="H4" s="1438"/>
      <c r="I4" s="1438"/>
      <c r="J4" s="1438"/>
      <c r="K4" s="1438"/>
      <c r="L4" s="1438"/>
      <c r="M4" s="1438"/>
      <c r="N4" s="359"/>
    </row>
    <row r="5" spans="1:42" x14ac:dyDescent="0.25">
      <c r="A5" s="523" t="s">
        <v>215</v>
      </c>
      <c r="B5" s="9" t="s">
        <v>216</v>
      </c>
      <c r="C5" s="1438"/>
      <c r="D5" s="1438"/>
      <c r="E5" s="1438"/>
      <c r="F5" s="1438"/>
      <c r="G5" s="1438"/>
      <c r="H5" s="1438"/>
      <c r="I5" s="1438"/>
      <c r="J5" s="1438"/>
      <c r="K5" s="2"/>
      <c r="L5" s="2"/>
      <c r="M5" s="2"/>
      <c r="N5" s="613"/>
    </row>
    <row r="6" spans="1:42" x14ac:dyDescent="0.25">
      <c r="A6" s="523" t="s">
        <v>217</v>
      </c>
      <c r="B6" s="304" t="s">
        <v>297</v>
      </c>
      <c r="C6" s="613">
        <f>+'120MW-220kV Roncacho'!$O$14</f>
        <v>56946036.637022264</v>
      </c>
      <c r="D6" s="613">
        <f>+'120MW-220kV Condores'!$O$14</f>
        <v>56946036.637022264</v>
      </c>
      <c r="E6" s="613">
        <f>+'120MW-220kV N Pozo Almonte'!$O$14</f>
        <v>56946036.637022264</v>
      </c>
      <c r="F6" s="613">
        <f>+'120MW-220kV Nueva Lagunas'!$O$14</f>
        <v>56946036.637022264</v>
      </c>
      <c r="G6" s="613">
        <f>+'120MW-220kV Kimal'!$O$14</f>
        <v>56946036.637022264</v>
      </c>
      <c r="H6" s="613">
        <f>+'120MW-220kV Miraje'!$O$14</f>
        <v>56946036.637022264</v>
      </c>
      <c r="I6" s="613">
        <f>+'120MW-220kV Kapatur'!$O$14</f>
        <v>56946036.637022264</v>
      </c>
      <c r="J6" s="613">
        <f>+'120MW-220kV Parinas'!$O$14</f>
        <v>56946036.637022264</v>
      </c>
      <c r="K6" s="613">
        <f>+'120MW-220kV Cumbres'!$O$14</f>
        <v>56946036.637022264</v>
      </c>
      <c r="L6" s="613">
        <f>+'120MW-220kV Illapa'!$O$14</f>
        <v>56946036.637022264</v>
      </c>
      <c r="M6" s="613">
        <f>+'120MW-220kV Nueva Cardones'!$O$14</f>
        <v>56946036.637022264</v>
      </c>
      <c r="N6" s="613">
        <f>+'120MW-220kV Nueva Maitencillo'!$O$14</f>
        <v>56946036.637022264</v>
      </c>
    </row>
    <row r="7" spans="1:42" x14ac:dyDescent="0.25">
      <c r="A7" s="1156" t="s">
        <v>219</v>
      </c>
      <c r="B7" s="9" t="s">
        <v>220</v>
      </c>
      <c r="C7" s="613">
        <f>+'120MW-220kV Roncacho'!$O$22</f>
        <v>1646037.6178396451</v>
      </c>
      <c r="D7" s="613">
        <f>+'120MW-220kV Condores'!$O$22</f>
        <v>1646037.6178396451</v>
      </c>
      <c r="E7" s="613">
        <f>+'120MW-220kV N Pozo Almonte'!$O$22</f>
        <v>1646037.6178396451</v>
      </c>
      <c r="F7" s="613">
        <f>+'120MW-220kV Nueva Lagunas'!$O$22</f>
        <v>1646037.6178396451</v>
      </c>
      <c r="G7" s="613">
        <f>+'120MW-220kV Kimal'!$O$22</f>
        <v>1646037.6178396451</v>
      </c>
      <c r="H7" s="613">
        <f>+'120MW-220kV Miraje'!$O$22</f>
        <v>1646037.6178396451</v>
      </c>
      <c r="I7" s="613">
        <f>+'120MW-220kV Kapatur'!$O$22</f>
        <v>1646037.6178396451</v>
      </c>
      <c r="J7" s="613">
        <f>+'120MW-220kV Parinas'!$O$22</f>
        <v>1646037.6178396451</v>
      </c>
      <c r="K7" s="613">
        <f>+'120MW-220kV Cumbres'!$O$22</f>
        <v>1646037.6178396451</v>
      </c>
      <c r="L7" s="613">
        <f>+'120MW-220kV Illapa'!$O$22</f>
        <v>1646037.6178396451</v>
      </c>
      <c r="M7" s="613">
        <f>+'120MW-220kV Nueva Cardones'!$O$22</f>
        <v>1646037.6178396451</v>
      </c>
      <c r="N7" s="613">
        <f>+'120MW-220kV Nueva Maitencillo'!$O$22</f>
        <v>1646037.6178396451</v>
      </c>
    </row>
    <row r="8" spans="1:42" x14ac:dyDescent="0.25">
      <c r="A8" s="523" t="s">
        <v>221</v>
      </c>
      <c r="B8" s="9" t="s">
        <v>222</v>
      </c>
      <c r="C8" s="613"/>
      <c r="D8" s="613"/>
      <c r="E8" s="613"/>
      <c r="F8" s="613"/>
      <c r="G8" s="613"/>
      <c r="H8" s="613"/>
      <c r="I8" s="613"/>
      <c r="J8" s="613"/>
      <c r="K8" s="613"/>
      <c r="L8" s="613"/>
      <c r="M8" s="613"/>
      <c r="N8" s="613"/>
    </row>
    <row r="9" spans="1:42" ht="13.8" thickBot="1" x14ac:dyDescent="0.3">
      <c r="A9" s="1092" t="s">
        <v>223</v>
      </c>
      <c r="B9" s="1089" t="s">
        <v>224</v>
      </c>
      <c r="C9" s="1070">
        <f t="shared" ref="C9:N9" si="0">+C10-C11</f>
        <v>0</v>
      </c>
      <c r="D9" s="1070">
        <f t="shared" si="0"/>
        <v>0</v>
      </c>
      <c r="E9" s="1070">
        <f t="shared" si="0"/>
        <v>0</v>
      </c>
      <c r="F9" s="1070">
        <f t="shared" si="0"/>
        <v>0</v>
      </c>
      <c r="G9" s="1070">
        <f t="shared" si="0"/>
        <v>0</v>
      </c>
      <c r="H9" s="1070">
        <f t="shared" si="0"/>
        <v>0</v>
      </c>
      <c r="I9" s="1070">
        <f t="shared" si="0"/>
        <v>0</v>
      </c>
      <c r="J9" s="1070">
        <f t="shared" si="0"/>
        <v>0</v>
      </c>
      <c r="K9" s="1070">
        <f t="shared" si="0"/>
        <v>0</v>
      </c>
      <c r="L9" s="1070">
        <f t="shared" si="0"/>
        <v>0</v>
      </c>
      <c r="M9" s="1070">
        <f t="shared" si="0"/>
        <v>0</v>
      </c>
      <c r="N9" s="1070">
        <f t="shared" si="0"/>
        <v>0</v>
      </c>
      <c r="AN9" s="12"/>
      <c r="AP9" s="1158"/>
    </row>
    <row r="10" spans="1:42" ht="13.2" hidden="1" customHeight="1" x14ac:dyDescent="0.25">
      <c r="A10" s="1092" t="s">
        <v>225</v>
      </c>
      <c r="B10" s="1091" t="s">
        <v>226</v>
      </c>
      <c r="C10" s="1071">
        <f>+'120MW-220kV Roncacho'!$O$33</f>
        <v>0</v>
      </c>
      <c r="D10" s="1071">
        <f>+'120MW-220kV Condores'!$O$33</f>
        <v>0</v>
      </c>
      <c r="E10" s="1071">
        <f>+'120MW-220kV N Pozo Almonte'!$O$33</f>
        <v>0</v>
      </c>
      <c r="F10" s="1071">
        <f>+'120MW-220kV Nueva Lagunas'!$O$33</f>
        <v>0</v>
      </c>
      <c r="G10" s="1071">
        <f>+'120MW-220kV Kimal'!$O$33</f>
        <v>0</v>
      </c>
      <c r="H10" s="1071">
        <f>+'120MW-220kV Miraje'!$O$33</f>
        <v>0</v>
      </c>
      <c r="I10" s="1071">
        <f>+'120MW-220kV Kapatur'!$O$33</f>
        <v>0</v>
      </c>
      <c r="J10" s="1071">
        <f>+'120MW-220kV Parinas'!$O$33</f>
        <v>0</v>
      </c>
      <c r="K10" s="1071">
        <f>+'120MW-220kV Cumbres'!$O$33</f>
        <v>0</v>
      </c>
      <c r="L10" s="1071">
        <f>+'120MW-220kV Illapa'!$O$33</f>
        <v>0</v>
      </c>
      <c r="M10" s="1071">
        <f>+'120MW-220kV Nueva Cardones'!$O$33</f>
        <v>0</v>
      </c>
      <c r="N10" s="1071">
        <f>+'120MW-220kV Nueva Maitencillo'!$O$33</f>
        <v>0</v>
      </c>
      <c r="AN10" s="12"/>
      <c r="AP10" s="1158"/>
    </row>
    <row r="11" spans="1:42" ht="13.2" hidden="1" customHeight="1" x14ac:dyDescent="0.25">
      <c r="A11" s="1092" t="s">
        <v>227</v>
      </c>
      <c r="B11" s="304"/>
      <c r="C11" s="1082"/>
      <c r="D11" s="1082"/>
      <c r="E11" s="1082"/>
      <c r="F11" s="1082"/>
      <c r="G11" s="1082"/>
      <c r="H11" s="1082"/>
      <c r="I11" s="1082"/>
      <c r="J11" s="1082"/>
      <c r="K11" s="1082"/>
      <c r="L11" s="1082"/>
      <c r="M11" s="1082"/>
      <c r="N11" s="1082"/>
      <c r="AN11" s="12"/>
      <c r="AP11" s="1158"/>
    </row>
    <row r="12" spans="1:42" ht="13.8" thickBot="1" x14ac:dyDescent="0.3">
      <c r="A12" s="1092" t="s">
        <v>225</v>
      </c>
      <c r="B12" s="304" t="s">
        <v>228</v>
      </c>
      <c r="C12" s="613">
        <f>+'120MW-220kV Roncacho'!$O$49+'120MW-220kV Roncacho'!$O$50</f>
        <v>2195194.322035756</v>
      </c>
      <c r="D12" s="613">
        <f>+'120MW-220kV Condores'!$O$49+'120MW-220kV Condores'!$O$50</f>
        <v>2195194.322035756</v>
      </c>
      <c r="E12" s="613">
        <f>+'120MW-220kV N Pozo Almonte'!$O$49+'120MW-220kV N Pozo Almonte'!$O$50</f>
        <v>2195194.322035756</v>
      </c>
      <c r="F12" s="613">
        <f>+'120MW-220kV Nueva Lagunas'!$O$49+'120MW-220kV Nueva Lagunas'!$O$50</f>
        <v>2195194.322035756</v>
      </c>
      <c r="G12" s="613">
        <f>+'120MW-220kV Kimal'!$O$49+'120MW-220kV Kimal'!$O$50</f>
        <v>2195194.322035756</v>
      </c>
      <c r="H12" s="613">
        <f>+'120MW-220kV Miraje'!$O$49+'120MW-220kV Miraje'!$O$50</f>
        <v>2195194.322035756</v>
      </c>
      <c r="I12" s="613">
        <f>+'120MW-220kV Kapatur'!$O$49+'120MW-220kV Kapatur'!$O$50</f>
        <v>2195194.322035756</v>
      </c>
      <c r="J12" s="613">
        <f>+'120MW-220kV Parinas'!$O$49+'120MW-220kV Parinas'!$O$50</f>
        <v>2195194.322035756</v>
      </c>
      <c r="K12" s="613">
        <f>+'120MW-220kV Cumbres'!$O$49+'120MW-220kV Cumbres'!$O$50</f>
        <v>2195194.322035756</v>
      </c>
      <c r="L12" s="613">
        <f>+'120MW-220kV Illapa'!$O$49+'120MW-220kV Illapa'!$O$50</f>
        <v>2195194.322035756</v>
      </c>
      <c r="M12" s="613">
        <f>+'120MW-220kV Nueva Cardones'!$O$49+'120MW-220kV Nueva Cardones'!$O$50</f>
        <v>2195194.322035756</v>
      </c>
      <c r="N12" s="613">
        <f>+'120MW-220kV Nueva Maitencillo'!$O$49+'120MW-220kV Nueva Maitencillo'!$O$50</f>
        <v>2195194.322035756</v>
      </c>
      <c r="AN12" s="12"/>
      <c r="AP12" s="1158"/>
    </row>
    <row r="13" spans="1:42" ht="13.8" thickBot="1" x14ac:dyDescent="0.3">
      <c r="A13" s="523" t="s">
        <v>227</v>
      </c>
      <c r="B13" s="304" t="s">
        <v>229</v>
      </c>
      <c r="C13" s="613">
        <f>+'120MW-220kV Roncacho'!$O$52-C12</f>
        <v>5912140.5374824926</v>
      </c>
      <c r="D13" s="613">
        <f>+'120MW-220kV Condores'!$O$52-D12</f>
        <v>5912140.5374824926</v>
      </c>
      <c r="E13" s="613">
        <f>+'120MW-220kV N Pozo Almonte'!$O$52-E12</f>
        <v>5912140.5374824926</v>
      </c>
      <c r="F13" s="613">
        <f>+'120MW-220kV Nueva Lagunas'!$O$52-F12</f>
        <v>5912140.5374824926</v>
      </c>
      <c r="G13" s="613">
        <f>+'120MW-220kV Kimal'!$O$52-G12</f>
        <v>5912140.5374824926</v>
      </c>
      <c r="H13" s="613">
        <f>+'120MW-220kV Miraje'!$O$52-H12</f>
        <v>5912140.5374824926</v>
      </c>
      <c r="I13" s="613">
        <f>+'120MW-220kV Kapatur'!$O$52-I12</f>
        <v>5912140.5374824926</v>
      </c>
      <c r="J13" s="613">
        <f>+'120MW-220kV Parinas'!$O$52-J12</f>
        <v>5912140.5374824926</v>
      </c>
      <c r="K13" s="613">
        <f>+'120MW-220kV Cumbres'!$O$52-K12</f>
        <v>5912140.5374824926</v>
      </c>
      <c r="L13" s="613">
        <f>+'120MW-220kV Illapa'!$O$52-L12</f>
        <v>5912140.5374824926</v>
      </c>
      <c r="M13" s="613">
        <f>+'120MW-220kV Nueva Cardones'!$O$52-M12</f>
        <v>5912140.5374824926</v>
      </c>
      <c r="N13" s="613">
        <f>+'120MW-220kV Nueva Maitencillo'!$O$52-N12</f>
        <v>5912140.5374824926</v>
      </c>
      <c r="AN13" s="12"/>
      <c r="AP13" s="1158"/>
    </row>
    <row r="14" spans="1:42" ht="13.8" thickBot="1" x14ac:dyDescent="0.3">
      <c r="A14" s="523" t="s">
        <v>230</v>
      </c>
      <c r="B14" s="9" t="s">
        <v>231</v>
      </c>
      <c r="C14" s="2">
        <f>+'120MW-220kV Roncacho'!$O$57</f>
        <v>510000</v>
      </c>
      <c r="D14" s="2">
        <f>+'120MW-220kV Condores'!$O$57</f>
        <v>510000</v>
      </c>
      <c r="E14" s="2">
        <f>+'120MW-220kV N Pozo Almonte'!$O$57</f>
        <v>510000</v>
      </c>
      <c r="F14" s="2">
        <f>+'120MW-220kV Nueva Lagunas'!$O$57</f>
        <v>510000</v>
      </c>
      <c r="G14" s="2">
        <f>+'120MW-220kV Kimal'!$O$57</f>
        <v>510000</v>
      </c>
      <c r="H14" s="2">
        <f>+'120MW-220kV Miraje'!$O$57</f>
        <v>510000</v>
      </c>
      <c r="I14" s="2">
        <f>+'120MW-220kV Kapatur'!$O$57</f>
        <v>510000</v>
      </c>
      <c r="J14" s="2">
        <f>+'120MW-220kV Parinas'!$O$57</f>
        <v>510000</v>
      </c>
      <c r="K14" s="2">
        <f>+'120MW-220kV Cumbres'!$O$57</f>
        <v>510000</v>
      </c>
      <c r="L14" s="2">
        <f>+'120MW-220kV Illapa'!$O$57</f>
        <v>510000</v>
      </c>
      <c r="M14" s="2">
        <f>+'120MW-220kV Nueva Cardones'!$O$57</f>
        <v>510000</v>
      </c>
      <c r="N14" s="613">
        <f>+'120MW-220kV Nueva Maitencillo'!$O$57</f>
        <v>510000</v>
      </c>
      <c r="AN14" s="12"/>
      <c r="AP14" s="1158"/>
    </row>
    <row r="15" spans="1:42" ht="13.8" thickBot="1" x14ac:dyDescent="0.3">
      <c r="A15" s="359"/>
      <c r="B15" s="304" t="s">
        <v>298</v>
      </c>
      <c r="C15" s="2">
        <f>+C53*('120MW-220kV Roncacho'!$O60/SUM('120MW-220kV Roncacho'!$O60,'120MW-220kV Roncacho'!$O$178,'120MW-220kV Roncacho'!$O$235,+'120MW-220kV Roncacho'!$O$115))</f>
        <v>2720176.1617350127</v>
      </c>
      <c r="D15" s="2">
        <f>+D53*('120MW-220kV Condores'!$O60/SUM('120MW-220kV Condores'!$O60,'120MW-220kV Condores'!$O$178,'120MW-220kV Condores'!$O$235,+'120MW-220kV Condores'!$O$115))</f>
        <v>2685038.4182445263</v>
      </c>
      <c r="E15" s="2">
        <f>+E53*('120MW-220kV N Pozo Almonte'!$O60/SUM('120MW-220kV N Pozo Almonte'!$O60,'120MW-220kV N Pozo Almonte'!$O$178,'120MW-220kV N Pozo Almonte'!$O$235,+'120MW-220kV N Pozo Almonte'!$O$115))</f>
        <v>2676366.0763720162</v>
      </c>
      <c r="F15" s="2">
        <f>+F53*('120MW-220kV Nueva Lagunas'!$O60/SUM('120MW-220kV Nueva Lagunas'!$O60,'120MW-220kV Nueva Lagunas'!$O$178,'120MW-220kV Nueva Lagunas'!$O$235,+'120MW-220kV Nueva Lagunas'!$O$115))</f>
        <v>2688565.6915487382</v>
      </c>
      <c r="G15" s="2">
        <f>+G53*('120MW-220kV Kimal'!$O60/SUM('120MW-220kV Kimal'!$O60,'120MW-220kV Kimal'!$O$178,'120MW-220kV Kimal'!$O$235,+'120MW-220kV Kimal'!$O$115))</f>
        <v>2616985.7652997021</v>
      </c>
      <c r="H15" s="2">
        <f>+H53*('120MW-220kV Miraje'!$O60/SUM('120MW-220kV Miraje'!$O60,'120MW-220kV Miraje'!$O$178,'120MW-220kV Miraje'!$O$235,+'120MW-220kV Miraje'!$O$115))</f>
        <v>2617024.0690066917</v>
      </c>
      <c r="I15" s="2">
        <f>+I53*('120MW-220kV Kapatur'!$O60/SUM('120MW-220kV Kapatur'!$O60,'120MW-220kV Kapatur'!$O$178,'120MW-220kV Kapatur'!$O$235,+'120MW-220kV Kapatur'!$O$115))</f>
        <v>2614364.5989144775</v>
      </c>
      <c r="J15" s="2">
        <f>+J53*('120MW-220kV Parinas'!$O60/SUM('120MW-220kV Parinas'!$O60,'120MW-220kV Parinas'!$O$178,'120MW-220kV Parinas'!$O$235,+'120MW-220kV Parinas'!$O$115))</f>
        <v>2619779.4205972645</v>
      </c>
      <c r="K15" s="2">
        <f>+K53*('120MW-220kV Cumbres'!$O60/SUM('120MW-220kV Cumbres'!$O60,'120MW-220kV Cumbres'!$O$178,'120MW-220kV Cumbres'!$O$235,+'120MW-220kV Cumbres'!$O$115))</f>
        <v>2659435.8681599149</v>
      </c>
      <c r="L15" s="2">
        <f>+L53*('120MW-220kV Illapa'!$O60/SUM('120MW-220kV Illapa'!$O60,'120MW-220kV Illapa'!$O$178,'120MW-220kV Illapa'!$O$235,+'120MW-220kV Illapa'!$O$115))</f>
        <v>2665859.4906514357</v>
      </c>
      <c r="M15" s="2">
        <f>+M53*('120MW-220kV Nueva Cardones'!$O60/SUM('120MW-220kV Nueva Cardones'!$O60,'120MW-220kV Nueva Cardones'!$O$178,'120MW-220kV Nueva Cardones'!$O$235,+'120MW-220kV Nueva Cardones'!$O$115))</f>
        <v>2664460.5411785012</v>
      </c>
      <c r="N15" s="2">
        <f>+N53*('120MW-220kV Nueva Maitencillo'!$O60/SUM('120MW-220kV Nueva Maitencillo'!$O60,'120MW-220kV Nueva Maitencillo'!$O$178,'120MW-220kV Nueva Maitencillo'!$O$235,+'120MW-220kV Nueva Maitencillo'!$O$115))</f>
        <v>2670930.5834629922</v>
      </c>
      <c r="AN15" s="12"/>
      <c r="AP15" s="1158"/>
    </row>
    <row r="16" spans="1:42" s="361" customFormat="1" ht="13.8" thickBot="1" x14ac:dyDescent="0.3">
      <c r="A16" s="1438"/>
      <c r="B16" s="555" t="s">
        <v>233</v>
      </c>
      <c r="C16" s="5">
        <f>+'120MW-220kV Roncacho'!$O60+C53*('120MW-220kV Roncacho'!$O60/SUM('120MW-220kV Roncacho'!$O60,'120MW-220kV Roncacho'!$O$178,'120MW-220kV Roncacho'!$O$235,'120MW-220kV Roncacho'!$O$115))</f>
        <v>69929585.276115164</v>
      </c>
      <c r="D16" s="5">
        <f>+'120MW-220kV Condores'!$O60+D53*('120MW-220kV Condores'!$O60/SUM('120MW-220kV Condores'!$O60,'120MW-220kV Condores'!$O$178,'120MW-220kV Condores'!$O$235,'120MW-220kV Condores'!$O$115))</f>
        <v>69894447.532624677</v>
      </c>
      <c r="E16" s="5">
        <f>+'120MW-220kV N Pozo Almonte'!$O60+E53*('120MW-220kV N Pozo Almonte'!$O60/SUM('120MW-220kV N Pozo Almonte'!$O60,'120MW-220kV N Pozo Almonte'!$O$178,'120MW-220kV N Pozo Almonte'!$O$235,'120MW-220kV N Pozo Almonte'!$O$115))</f>
        <v>69885775.190752164</v>
      </c>
      <c r="F16" s="5">
        <f>+'120MW-220kV Nueva Lagunas'!$O60+F53*('120MW-220kV Nueva Lagunas'!$O60/SUM('120MW-220kV Nueva Lagunas'!$O60,'120MW-220kV Nueva Lagunas'!$O$178,'120MW-220kV Nueva Lagunas'!$O$235,'120MW-220kV Nueva Lagunas'!$O$115))</f>
        <v>69897974.805928886</v>
      </c>
      <c r="G16" s="5">
        <f>+'120MW-220kV Kimal'!$O60+G53*('120MW-220kV Kimal'!$O60/SUM('120MW-220kV Kimal'!$O60,'120MW-220kV Kimal'!$O$178,'120MW-220kV Kimal'!$O$235,'120MW-220kV Kimal'!$O$115))</f>
        <v>69826394.879679859</v>
      </c>
      <c r="H16" s="5">
        <f>+'120MW-220kV Miraje'!$O60+H53*('120MW-220kV Miraje'!$O60/SUM('120MW-220kV Miraje'!$O60,'120MW-220kV Miraje'!$O$178,'120MW-220kV Miraje'!$O$235,'120MW-220kV Miraje'!$O$115))</f>
        <v>69826433.183386847</v>
      </c>
      <c r="I16" s="5">
        <f>+'120MW-220kV Kapatur'!$O60+I53*('120MW-220kV Kapatur'!$O60/SUM('120MW-220kV Kapatur'!$O60,'120MW-220kV Kapatur'!$O$178,'120MW-220kV Kapatur'!$O$235,'120MW-220kV Kapatur'!$O$115))</f>
        <v>69823773.713294625</v>
      </c>
      <c r="J16" s="5">
        <f>+'120MW-220kV Parinas'!$O60+J53*('120MW-220kV Parinas'!$O60/SUM('120MW-220kV Parinas'!$O60,'120MW-220kV Parinas'!$O$178,'120MW-220kV Parinas'!$O$235,'120MW-220kV Parinas'!$O$115))</f>
        <v>69829188.534977421</v>
      </c>
      <c r="K16" s="5">
        <f>+'120MW-220kV Cumbres'!$O60+K53*('120MW-220kV Cumbres'!$O60/SUM('120MW-220kV Cumbres'!$O60,'120MW-220kV Cumbres'!$O$178,'120MW-220kV Cumbres'!$O$235,'120MW-220kV Cumbres'!$O$115))</f>
        <v>69868844.982540071</v>
      </c>
      <c r="L16" s="5">
        <f>+'120MW-220kV Illapa'!$O60+L53*('120MW-220kV Illapa'!$O60/SUM('120MW-220kV Illapa'!$O60,'120MW-220kV Illapa'!$O$178,'120MW-220kV Illapa'!$O$235,'120MW-220kV Illapa'!$O$115))</f>
        <v>69875268.60503158</v>
      </c>
      <c r="M16" s="5">
        <f>+'120MW-220kV Nueva Cardones'!$O60+M53*('120MW-220kV Nueva Cardones'!$O60/SUM('120MW-220kV Nueva Cardones'!$O60,'120MW-220kV Nueva Cardones'!$O$178,'120MW-220kV Nueva Cardones'!$O$235,'120MW-220kV Nueva Cardones'!$O$115))</f>
        <v>69873869.655558646</v>
      </c>
      <c r="N16" s="5">
        <f>+'120MW-220kV Nueva Maitencillo'!$O60+N53*('120MW-220kV Nueva Maitencillo'!$O60/SUM('120MW-220kV Nueva Maitencillo'!$O60,'120MW-220kV Nueva Maitencillo'!$O$178,'120MW-220kV Nueva Maitencillo'!$O$235,'120MW-220kV Nueva Maitencillo'!$O$115))</f>
        <v>69880339.697843149</v>
      </c>
      <c r="AN16" s="12"/>
      <c r="AP16" s="1158"/>
    </row>
    <row r="17" spans="1:42" s="361" customFormat="1" ht="13.8" thickBot="1" x14ac:dyDescent="0.3">
      <c r="A17" s="1438"/>
      <c r="B17" s="55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AN17" s="12"/>
      <c r="AP17" s="1158"/>
    </row>
    <row r="18" spans="1:42" ht="13.8" thickBot="1" x14ac:dyDescent="0.3">
      <c r="A18" s="523">
        <v>2</v>
      </c>
      <c r="B18" s="555" t="s">
        <v>234</v>
      </c>
      <c r="C18" s="613"/>
      <c r="D18" s="613"/>
      <c r="E18" s="613"/>
      <c r="F18" s="613"/>
      <c r="G18" s="613"/>
      <c r="H18" s="613"/>
      <c r="I18" s="613"/>
      <c r="J18" s="613"/>
      <c r="K18" s="613"/>
      <c r="L18" s="613"/>
      <c r="M18" s="613"/>
      <c r="N18" s="613"/>
      <c r="AN18" s="12"/>
      <c r="AP18" s="1158"/>
    </row>
    <row r="19" spans="1:42" ht="13.8" thickBot="1" x14ac:dyDescent="0.3">
      <c r="A19" s="1156" t="s">
        <v>235</v>
      </c>
      <c r="B19" s="9" t="s">
        <v>216</v>
      </c>
      <c r="C19" s="613"/>
      <c r="D19" s="613"/>
      <c r="E19" s="613"/>
      <c r="F19" s="613"/>
      <c r="G19" s="613"/>
      <c r="H19" s="613"/>
      <c r="I19" s="613"/>
      <c r="J19" s="613"/>
      <c r="K19" s="613"/>
      <c r="L19" s="613"/>
      <c r="M19" s="613"/>
      <c r="N19" s="613"/>
      <c r="AN19" s="12"/>
      <c r="AP19" s="1158"/>
    </row>
    <row r="20" spans="1:42" ht="13.8" thickBot="1" x14ac:dyDescent="0.3">
      <c r="A20" s="1156" t="s">
        <v>236</v>
      </c>
      <c r="B20" s="304" t="s">
        <v>237</v>
      </c>
      <c r="C20" s="613">
        <f>+'120MW-220kV Roncacho'!$O$70</f>
        <v>32318900</v>
      </c>
      <c r="D20" s="613">
        <f>+'120MW-220kV Condores'!$O$70</f>
        <v>32318900</v>
      </c>
      <c r="E20" s="613">
        <f>+'120MW-220kV N Pozo Almonte'!$O$70</f>
        <v>32318900</v>
      </c>
      <c r="F20" s="613">
        <f>+'120MW-220kV Nueva Lagunas'!$O$70</f>
        <v>32318900</v>
      </c>
      <c r="G20" s="613">
        <f>+'120MW-220kV Kimal'!$O$70</f>
        <v>32318900</v>
      </c>
      <c r="H20" s="613">
        <f>+'120MW-220kV Miraje'!$O$70</f>
        <v>32318900</v>
      </c>
      <c r="I20" s="613">
        <f>+'120MW-220kV Kapatur'!$O$70</f>
        <v>32318900</v>
      </c>
      <c r="J20" s="613">
        <f>+'120MW-220kV Parinas'!$O$70</f>
        <v>32318900</v>
      </c>
      <c r="K20" s="613">
        <f>+'120MW-220kV Cumbres'!$O$70</f>
        <v>32318900</v>
      </c>
      <c r="L20" s="613">
        <f>+'120MW-220kV Illapa'!$O$70</f>
        <v>32318900</v>
      </c>
      <c r="M20" s="613">
        <f>+'120MW-220kV Nueva Cardones'!$O$70</f>
        <v>32318900</v>
      </c>
      <c r="N20" s="613">
        <f>+'120MW-220kV Nueva Maitencillo'!$O$70</f>
        <v>32318900</v>
      </c>
      <c r="AN20" s="12"/>
      <c r="AP20" s="1158"/>
    </row>
    <row r="21" spans="1:42" x14ac:dyDescent="0.25">
      <c r="A21" s="1156" t="s">
        <v>219</v>
      </c>
      <c r="B21" s="9" t="s">
        <v>220</v>
      </c>
      <c r="C21" s="613">
        <f>+'120MW-220kV Roncacho'!$O$80</f>
        <v>6818582.221754672</v>
      </c>
      <c r="D21" s="613">
        <f>+'120MW-220kV Condores'!$O$80</f>
        <v>6818582.221754672</v>
      </c>
      <c r="E21" s="613">
        <f>+'120MW-220kV N Pozo Almonte'!$O$80</f>
        <v>6818582.221754672</v>
      </c>
      <c r="F21" s="613">
        <f>+'120MW-220kV Nueva Lagunas'!$O$80</f>
        <v>6818582.221754672</v>
      </c>
      <c r="G21" s="613">
        <f>+'120MW-220kV Kimal'!$O$80</f>
        <v>6818582.221754672</v>
      </c>
      <c r="H21" s="613">
        <f>+'120MW-220kV Miraje'!$O$80</f>
        <v>6818582.221754672</v>
      </c>
      <c r="I21" s="613">
        <f>+'120MW-220kV Kapatur'!$O$80</f>
        <v>6818582.221754672</v>
      </c>
      <c r="J21" s="613">
        <f>+'120MW-220kV Parinas'!$O$80</f>
        <v>6818582.221754672</v>
      </c>
      <c r="K21" s="613">
        <f>+'120MW-220kV Cumbres'!$O$80</f>
        <v>6818582.221754672</v>
      </c>
      <c r="L21" s="613">
        <f>+'120MW-220kV Illapa'!$O$80</f>
        <v>6818582.221754672</v>
      </c>
      <c r="M21" s="613">
        <f>+'120MW-220kV Nueva Cardones'!$O$80</f>
        <v>6818582.221754672</v>
      </c>
      <c r="N21" s="613">
        <f>+'120MW-220kV Nueva Maitencillo'!$O$80</f>
        <v>6818582.221754672</v>
      </c>
      <c r="AN21" s="12"/>
    </row>
    <row r="22" spans="1:42" x14ac:dyDescent="0.25">
      <c r="A22" s="1156" t="s">
        <v>238</v>
      </c>
      <c r="B22" s="9" t="s">
        <v>222</v>
      </c>
      <c r="C22" s="613">
        <f>+'120MW-220kV Roncacho'!$O$104</f>
        <v>42539703.143086687</v>
      </c>
      <c r="D22" s="613">
        <f>+'120MW-220kV Condores'!$O$104</f>
        <v>45100015.499836236</v>
      </c>
      <c r="E22" s="613">
        <f>+'120MW-220kV N Pozo Almonte'!$O$104</f>
        <v>45100015.499836236</v>
      </c>
      <c r="F22" s="613">
        <f>+'120MW-220kV Nueva Lagunas'!$O$104</f>
        <v>45100015.499836236</v>
      </c>
      <c r="G22" s="613">
        <f>+'120MW-220kV Kimal'!$O$104</f>
        <v>48812609.561437115</v>
      </c>
      <c r="H22" s="613">
        <f>+'120MW-220kV Miraje'!$O$104</f>
        <v>48812609.561437115</v>
      </c>
      <c r="I22" s="613">
        <f>+'120MW-220kV Kapatur'!$O$104</f>
        <v>48812609.561437115</v>
      </c>
      <c r="J22" s="613">
        <f>+'120MW-220kV Parinas'!$O$104</f>
        <v>48812609.561437115</v>
      </c>
      <c r="K22" s="613">
        <f>+'120MW-220kV Cumbres'!$O$104</f>
        <v>45796561.267728955</v>
      </c>
      <c r="L22" s="613">
        <f>+'120MW-220kV Illapa'!$O$104</f>
        <v>45796561.267728955</v>
      </c>
      <c r="M22" s="613">
        <f>+'120MW-220kV Nueva Cardones'!$O$104</f>
        <v>45796561.267728955</v>
      </c>
      <c r="N22" s="613">
        <f>+'120MW-220kV Nueva Maitencillo'!$O$104</f>
        <v>45796561.267728955</v>
      </c>
      <c r="AN22" s="12"/>
    </row>
    <row r="23" spans="1:42" x14ac:dyDescent="0.25">
      <c r="A23" s="1156" t="s">
        <v>239</v>
      </c>
      <c r="B23" s="9" t="s">
        <v>231</v>
      </c>
      <c r="C23" s="613">
        <f>+'120MW-220kV Roncacho'!$O$108</f>
        <v>1777475.4989209888</v>
      </c>
      <c r="D23" s="613">
        <f>+'120MW-220kV Condores'!$O$108</f>
        <v>1777475.4989209888</v>
      </c>
      <c r="E23" s="613">
        <f>+'120MW-220kV N Pozo Almonte'!$O$108</f>
        <v>1777475.4989209888</v>
      </c>
      <c r="F23" s="613">
        <f>+'120MW-220kV Nueva Lagunas'!$O$108</f>
        <v>1777475.4989209888</v>
      </c>
      <c r="G23" s="613">
        <f>+'120MW-220kV Kimal'!$O$108</f>
        <v>1777475.4989209888</v>
      </c>
      <c r="H23" s="613">
        <f>+'120MW-220kV Miraje'!$O$108</f>
        <v>1777475.4989209888</v>
      </c>
      <c r="I23" s="613">
        <f>+'120MW-220kV Kapatur'!$O$108</f>
        <v>1777475.4989209888</v>
      </c>
      <c r="J23" s="613">
        <f>+'120MW-220kV Parinas'!$O$108</f>
        <v>1777475.4989209888</v>
      </c>
      <c r="K23" s="613">
        <f>+'120MW-220kV Cumbres'!$O$108</f>
        <v>1777475.4989209888</v>
      </c>
      <c r="L23" s="613">
        <f>+'120MW-220kV Illapa'!$O$108</f>
        <v>1777475.4989209888</v>
      </c>
      <c r="M23" s="613">
        <f>+'120MW-220kV Nueva Cardones'!$O$108</f>
        <v>1777475.4989209888</v>
      </c>
      <c r="N23" s="613">
        <f>+'120MW-220kV Nueva Maitencillo'!$O$108</f>
        <v>1777475.4989209888</v>
      </c>
      <c r="AN23" s="12"/>
    </row>
    <row r="24" spans="1:42" x14ac:dyDescent="0.25">
      <c r="A24" s="359"/>
      <c r="B24" s="304" t="s">
        <v>299</v>
      </c>
      <c r="C24" s="2">
        <f>+C53*('120MW-220kV Roncacho'!$O115/SUM('120MW-220kV Roncacho'!$O60,'120MW-220kV Roncacho'!$O$178,'120MW-220kV Roncacho'!$O$235,'120MW-220kV Roncacho'!$O$115))</f>
        <v>3377672.5916597112</v>
      </c>
      <c r="D24" s="2">
        <f>+D53*('120MW-220kV Condores'!$O115/SUM('120MW-220kV Condores'!$O60,'120MW-220kV Condores'!$O$178,'120MW-220kV Condores'!$O$235,'120MW-220kV Condores'!$O$115))</f>
        <v>3436327.0066591557</v>
      </c>
      <c r="E24" s="2">
        <f>+E53*('120MW-220kV N Pozo Almonte'!$O115/SUM('120MW-220kV N Pozo Almonte'!$O60,'120MW-220kV N Pozo Almonte'!$O$178,'120MW-220kV N Pozo Almonte'!$O$235,'120MW-220kV N Pozo Almonte'!$O$115))</f>
        <v>3425228.0956026162</v>
      </c>
      <c r="F24" s="2">
        <f>+F53*('120MW-220kV Nueva Lagunas'!$O115/SUM('120MW-220kV Nueva Lagunas'!$O60,'120MW-220kV Nueva Lagunas'!$O$178,'120MW-220kV Nueva Lagunas'!$O$235,'120MW-220kV Nueva Lagunas'!$O$115))</f>
        <v>3440841.2305275262</v>
      </c>
      <c r="G24" s="2">
        <f>+G53*('120MW-220kV Kimal'!$O115/SUM('120MW-220kV Kimal'!$O60,'120MW-220kV Kimal'!$O$178,'120MW-220kV Kimal'!$O$235,'120MW-220kV Kimal'!$O$115))</f>
        <v>3493793.0481227683</v>
      </c>
      <c r="H24" s="2">
        <f>+H53*('120MW-220kV Miraje'!$O115/SUM('120MW-220kV Miraje'!$O60,'120MW-220kV Miraje'!$O$178,'120MW-220kV Miraje'!$O$235,'120MW-220kV Miraje'!$O$115))</f>
        <v>3493844.1852848325</v>
      </c>
      <c r="I24" s="2">
        <f>+I53*('120MW-220kV Kapatur'!$O115/SUM('120MW-220kV Kapatur'!$O60,'120MW-220kV Kapatur'!$O$178,'120MW-220kV Kapatur'!$O$235,'120MW-220kV Kapatur'!$O$115))</f>
        <v>3490293.673760057</v>
      </c>
      <c r="J24" s="2">
        <f>+J53*('120MW-220kV Parinas'!$O115/SUM('120MW-220kV Parinas'!$O60,'120MW-220kV Parinas'!$O$178,'120MW-220kV Parinas'!$O$235,'120MW-220kV Parinas'!$O$115))</f>
        <v>3497522.7028984637</v>
      </c>
      <c r="K24" s="2">
        <f>+K53*('120MW-220kV Cumbres'!$O115/SUM('120MW-220kV Cumbres'!$O60,'120MW-220kV Cumbres'!$O$178,'120MW-220kV Cumbres'!$O$235,'120MW-220kV Cumbres'!$O$115))</f>
        <v>3431122.6183813107</v>
      </c>
      <c r="L24" s="2">
        <f>+L53*('120MW-220kV Illapa'!$O115/SUM('120MW-220kV Illapa'!$O60,'120MW-220kV Illapa'!$O$178,'120MW-220kV Illapa'!$O$235,'120MW-220kV Illapa'!$O$115))</f>
        <v>3439410.1791706034</v>
      </c>
      <c r="M24" s="2">
        <f>+M53*('120MW-220kV Nueva Cardones'!$O115/SUM('120MW-220kV Nueva Cardones'!$O60,'120MW-220kV Nueva Cardones'!$O$178,'120MW-220kV Nueva Cardones'!$O$235,'120MW-220kV Nueva Cardones'!$O$115))</f>
        <v>3437605.2974526323</v>
      </c>
      <c r="N24" s="2">
        <f>+N53*('120MW-220kV Nueva Maitencillo'!$O115/SUM('120MW-220kV Nueva Maitencillo'!$O60,'120MW-220kV Nueva Maitencillo'!$O$178,'120MW-220kV Nueva Maitencillo'!$O$235,'120MW-220kV Nueva Maitencillo'!$O$115))</f>
        <v>3445952.7476355769</v>
      </c>
      <c r="AN24" s="12"/>
    </row>
    <row r="25" spans="1:42" x14ac:dyDescent="0.25">
      <c r="A25" s="359"/>
      <c r="B25" s="555" t="s">
        <v>241</v>
      </c>
      <c r="C25" s="5">
        <f>+'120MW-220kV Roncacho'!$O$115++C53*('120MW-220kV Roncacho'!$O115/SUM('120MW-220kV Roncacho'!$O60,'120MW-220kV Roncacho'!$O$178,'120MW-220kV Roncacho'!$O$235,'120MW-220kV Roncacho'!$O$115))</f>
        <v>86832333.455422059</v>
      </c>
      <c r="D25" s="5">
        <f>+'120MW-220kV Condores'!$O$115++D53*('120MW-220kV Condores'!$O115/SUM('120MW-220kV Condores'!$O60,'120MW-220kV Condores'!$O$178,'120MW-220kV Condores'!$O$235,'120MW-220kV Condores'!$O$115))</f>
        <v>89451300.227171049</v>
      </c>
      <c r="E25" s="5">
        <f>+'120MW-220kV N Pozo Almonte'!$O$115++E53*('120MW-220kV N Pozo Almonte'!$O115/SUM('120MW-220kV N Pozo Almonte'!$O60,'120MW-220kV N Pozo Almonte'!$O$178,'120MW-220kV N Pozo Almonte'!$O$235,'120MW-220kV N Pozo Almonte'!$O$115))</f>
        <v>89440201.316114515</v>
      </c>
      <c r="F25" s="5">
        <f>+'120MW-220kV Nueva Lagunas'!$O$115++F53*('120MW-220kV Nueva Lagunas'!$O115/SUM('120MW-220kV Nueva Lagunas'!$O60,'120MW-220kV Nueva Lagunas'!$O$178,'120MW-220kV Nueva Lagunas'!$O$235,'120MW-220kV Nueva Lagunas'!$O$115))</f>
        <v>89455814.451039419</v>
      </c>
      <c r="G25" s="5">
        <f>+'120MW-220kV Kimal'!$O$115++G53*('120MW-220kV Kimal'!$O115/SUM('120MW-220kV Kimal'!$O60,'120MW-220kV Kimal'!$O$178,'120MW-220kV Kimal'!$O$235,'120MW-220kV Kimal'!$O$115))</f>
        <v>93221360.330235541</v>
      </c>
      <c r="H25" s="5">
        <f>+'120MW-220kV Miraje'!$O$115++H53*('120MW-220kV Miraje'!$O115/SUM('120MW-220kV Miraje'!$O60,'120MW-220kV Miraje'!$O$178,'120MW-220kV Miraje'!$O$235,'120MW-220kV Miraje'!$O$115))</f>
        <v>93221411.467397615</v>
      </c>
      <c r="I25" s="5">
        <f>+'120MW-220kV Kapatur'!$O$115++I53*('120MW-220kV Kapatur'!$O115/SUM('120MW-220kV Kapatur'!$O60,'120MW-220kV Kapatur'!$O$178,'120MW-220kV Kapatur'!$O$235,'120MW-220kV Kapatur'!$O$115))</f>
        <v>93217860.955872834</v>
      </c>
      <c r="J25" s="5">
        <f>+'120MW-220kV Parinas'!$O$115++J53*('120MW-220kV Parinas'!$O115/SUM('120MW-220kV Parinas'!$O60,'120MW-220kV Parinas'!$O$178,'120MW-220kV Parinas'!$O$235,'120MW-220kV Parinas'!$O$115))</f>
        <v>93225089.985011235</v>
      </c>
      <c r="K25" s="5">
        <f>+'120MW-220kV Cumbres'!$O$115++K53*('120MW-220kV Cumbres'!$O115/SUM('120MW-220kV Cumbres'!$O60,'120MW-220kV Cumbres'!$O$178,'120MW-220kV Cumbres'!$O$235,'120MW-220kV Cumbres'!$O$115))</f>
        <v>90142641.606785923</v>
      </c>
      <c r="L25" s="5">
        <f>+'120MW-220kV Illapa'!$O$115++L53*('120MW-220kV Illapa'!$O115/SUM('120MW-220kV Illapa'!$O60,'120MW-220kV Illapa'!$O$178,'120MW-220kV Illapa'!$O$235,'120MW-220kV Illapa'!$O$115))</f>
        <v>90150929.167575225</v>
      </c>
      <c r="M25" s="5">
        <f>+'120MW-220kV Nueva Cardones'!$O$115++M53*('120MW-220kV Nueva Cardones'!$O115/SUM('120MW-220kV Nueva Cardones'!$O60,'120MW-220kV Nueva Cardones'!$O$178,'120MW-220kV Nueva Cardones'!$O$235,'120MW-220kV Nueva Cardones'!$O$115))</f>
        <v>90149124.285857245</v>
      </c>
      <c r="N25" s="5">
        <f>+'120MW-220kV Nueva Maitencillo'!$O$115++N53*('120MW-220kV Nueva Maitencillo'!$O115/SUM('120MW-220kV Nueva Maitencillo'!$O60,'120MW-220kV Nueva Maitencillo'!$O$178,'120MW-220kV Nueva Maitencillo'!$O$235,'120MW-220kV Nueva Maitencillo'!$O$115))</f>
        <v>90157471.73604019</v>
      </c>
      <c r="AN25" s="12"/>
    </row>
    <row r="26" spans="1:42" x14ac:dyDescent="0.25">
      <c r="A26" s="359"/>
      <c r="B26" s="304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613"/>
      <c r="AN26" s="12"/>
    </row>
    <row r="27" spans="1:42" x14ac:dyDescent="0.25">
      <c r="A27" s="359">
        <v>3</v>
      </c>
      <c r="B27" s="555" t="s">
        <v>242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613"/>
      <c r="AN27" s="12"/>
    </row>
    <row r="28" spans="1:42" x14ac:dyDescent="0.25">
      <c r="A28" s="1156" t="s">
        <v>243</v>
      </c>
      <c r="B28" s="304" t="s">
        <v>244</v>
      </c>
      <c r="C28" s="2">
        <f>+'120MW-220kV Roncacho'!$O$130</f>
        <v>2911368.8990710652</v>
      </c>
      <c r="D28" s="2">
        <f>+'120MW-220kV Condores'!$O$130</f>
        <v>2911368.8990710652</v>
      </c>
      <c r="E28" s="2">
        <f>+'120MW-220kV N Pozo Almonte'!$O$130</f>
        <v>2914494.8628886463</v>
      </c>
      <c r="F28" s="2">
        <f>+'120MW-220kV Nueva Lagunas'!$O$130</f>
        <v>2911368.8990710652</v>
      </c>
      <c r="G28" s="2">
        <f>+'120MW-220kV Kimal'!$O$130</f>
        <v>2951513.6884284234</v>
      </c>
      <c r="H28" s="2">
        <f>+'120MW-220kV Miraje'!$O$130</f>
        <v>2953100.8271564152</v>
      </c>
      <c r="I28" s="2">
        <f>+'120MW-220kV Kapatur'!$O$130</f>
        <v>2911368.8990710652</v>
      </c>
      <c r="J28" s="2">
        <f>+'120MW-220kV Parinas'!$O$130</f>
        <v>3091295.0584829384</v>
      </c>
      <c r="K28" s="2">
        <f>+'120MW-220kV Cumbres'!$O$130</f>
        <v>2923424.9313519741</v>
      </c>
      <c r="L28" s="2">
        <f>+'120MW-220kV Illapa'!$O$130</f>
        <v>2911368.8990710652</v>
      </c>
      <c r="M28" s="2">
        <f>+'120MW-220kV Nueva Cardones'!$O$130</f>
        <v>2911368.8990710652</v>
      </c>
      <c r="N28" s="613">
        <f>+'120MW-220kV Nueva Maitencillo'!$O$130</f>
        <v>2911368.8990710652</v>
      </c>
      <c r="AN28" s="12"/>
    </row>
    <row r="29" spans="1:42" x14ac:dyDescent="0.25">
      <c r="A29" s="1156" t="s">
        <v>245</v>
      </c>
      <c r="B29" s="9" t="s">
        <v>246</v>
      </c>
      <c r="C29" s="613">
        <f>+'120MW-220kV Roncacho'!$O$146</f>
        <v>860622.69209857122</v>
      </c>
      <c r="D29" s="613">
        <f>+'120MW-220kV Condores'!$O$146</f>
        <v>734873.87884184089</v>
      </c>
      <c r="E29" s="613">
        <f>+'120MW-220kV N Pozo Almonte'!$O$146</f>
        <v>861106.81977797183</v>
      </c>
      <c r="F29" s="613">
        <f>+'120MW-220kV Nueva Lagunas'!$O$146</f>
        <v>860622.69209857122</v>
      </c>
      <c r="G29" s="613">
        <f>+'120MW-220kV Kimal'!$O$146</f>
        <v>866840.03972182306</v>
      </c>
      <c r="H29" s="613">
        <f>+'120MW-220kV Miraje'!$O$146</f>
        <v>867085.84480278671</v>
      </c>
      <c r="I29" s="613">
        <f>+'120MW-220kV Kapatur'!$O$146</f>
        <v>1113015.6077795597</v>
      </c>
      <c r="J29" s="613">
        <f>+'120MW-220kV Parinas'!$O$146</f>
        <v>888488.41259400628</v>
      </c>
      <c r="K29" s="613">
        <f>+'120MW-220kV Cumbres'!$O$146</f>
        <v>862489.84708549408</v>
      </c>
      <c r="L29" s="613">
        <f>+'120MW-220kV Illapa'!$O$146</f>
        <v>860622.69209857122</v>
      </c>
      <c r="M29" s="613">
        <f>+'120MW-220kV Nueva Cardones'!$O$146</f>
        <v>1113015.6077795597</v>
      </c>
      <c r="N29" s="613">
        <f>+'120MW-220kV Nueva Maitencillo'!$O$146</f>
        <v>1113015.6077795597</v>
      </c>
      <c r="AN29" s="12"/>
    </row>
    <row r="30" spans="1:42" x14ac:dyDescent="0.25">
      <c r="A30" s="1156" t="s">
        <v>247</v>
      </c>
      <c r="B30" s="9" t="s">
        <v>248</v>
      </c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613"/>
      <c r="AN30" s="12"/>
    </row>
    <row r="31" spans="1:42" x14ac:dyDescent="0.25">
      <c r="A31" s="1156" t="s">
        <v>249</v>
      </c>
      <c r="B31" s="9" t="s">
        <v>250</v>
      </c>
      <c r="C31" s="2">
        <f>+'120MW-220kV Roncacho'!$O$156</f>
        <v>574747.25003876595</v>
      </c>
      <c r="D31" s="2">
        <f>+'120MW-220kV Condores'!$O$156</f>
        <v>574471.41470558324</v>
      </c>
      <c r="E31" s="2">
        <f>+'120MW-220kV N Pozo Almonte'!$O$156</f>
        <v>572210.63292851299</v>
      </c>
      <c r="F31" s="2">
        <f>+'120MW-220kV Nueva Lagunas'!$O$156</f>
        <v>574296.94313225057</v>
      </c>
      <c r="G31" s="2">
        <f>+'120MW-220kV Kimal'!$O$156</f>
        <v>576806.79115797183</v>
      </c>
      <c r="H31" s="2">
        <f>+'120MW-220kV Miraje'!$O$156</f>
        <v>576806.79115797183</v>
      </c>
      <c r="I31" s="2">
        <f>+'120MW-220kV Kapatur'!$O$156</f>
        <v>553315.94334949832</v>
      </c>
      <c r="J31" s="2">
        <f>+'120MW-220kV Parinas'!$O$156</f>
        <v>574727.23369588656</v>
      </c>
      <c r="K31" s="2">
        <f>+'120MW-220kV Cumbres'!$O$156</f>
        <v>574727.23369588656</v>
      </c>
      <c r="L31" s="2">
        <f>+'120MW-220kV Illapa'!$O$156</f>
        <v>574727.23369588656</v>
      </c>
      <c r="M31" s="2">
        <f>+'120MW-220kV Nueva Cardones'!$O$156</f>
        <v>545713.31175263505</v>
      </c>
      <c r="N31" s="613">
        <f>+'120MW-220kV Nueva Maitencillo'!$O$156</f>
        <v>545713.31175263505</v>
      </c>
      <c r="AN31" s="12"/>
    </row>
    <row r="32" spans="1:42" x14ac:dyDescent="0.25">
      <c r="A32" s="1156" t="s">
        <v>251</v>
      </c>
      <c r="B32" s="9" t="s">
        <v>252</v>
      </c>
      <c r="C32" s="2">
        <f>+'120MW-220kV Roncacho'!$O$170</f>
        <v>734021.01824443112</v>
      </c>
      <c r="D32" s="2">
        <f>+'120MW-220kV Condores'!$O$170</f>
        <v>719315.72869597434</v>
      </c>
      <c r="E32" s="2">
        <f>+'120MW-220kV N Pozo Almonte'!$O$170</f>
        <v>728295.77897968143</v>
      </c>
      <c r="F32" s="2">
        <f>+'120MW-220kV Nueva Lagunas'!$O$170</f>
        <v>737796.35717988189</v>
      </c>
      <c r="G32" s="2">
        <f>+'120MW-220kV Kimal'!$O$170</f>
        <v>734477.37789596908</v>
      </c>
      <c r="H32" s="2">
        <f>+'120MW-220kV Miraje'!$O$170</f>
        <v>734601.83961911581</v>
      </c>
      <c r="I32" s="2">
        <f>+'120MW-220kV Kapatur'!$O$170</f>
        <v>445661.25621301017</v>
      </c>
      <c r="J32" s="2">
        <f>+'120MW-220kV Parinas'!$O$170</f>
        <v>740244.1044017676</v>
      </c>
      <c r="K32" s="2">
        <f>+'120MW-220kV Cumbres'!$O$170</f>
        <v>762232.34215769009</v>
      </c>
      <c r="L32" s="2">
        <f>+'120MW-220kV Illapa'!$O$170</f>
        <v>762647.2145681791</v>
      </c>
      <c r="M32" s="2">
        <f>+'120MW-220kV Nueva Cardones'!$O$170</f>
        <v>466096.50329722918</v>
      </c>
      <c r="N32" s="613">
        <f>+'120MW-220kV Nueva Maitencillo'!$O$170</f>
        <v>456594.11340306734</v>
      </c>
      <c r="AN32" s="12"/>
    </row>
    <row r="33" spans="1:40" x14ac:dyDescent="0.25">
      <c r="A33" s="1156" t="s">
        <v>253</v>
      </c>
      <c r="B33" s="9" t="s">
        <v>231</v>
      </c>
      <c r="C33" s="2">
        <f>+'120MW-220kV Roncacho'!$O$175</f>
        <v>170248.62430984573</v>
      </c>
      <c r="D33" s="2">
        <f>+'120MW-220kV Condores'!$O$175</f>
        <v>170248.62430984573</v>
      </c>
      <c r="E33" s="2">
        <f>+'120MW-220kV N Pozo Almonte'!$O$175</f>
        <v>170248.62430984573</v>
      </c>
      <c r="F33" s="2">
        <f>+'120MW-220kV Nueva Lagunas'!$O$175</f>
        <v>170248.62430984573</v>
      </c>
      <c r="G33" s="2">
        <f>+'120MW-220kV Kimal'!$O$175</f>
        <v>170248.62430984573</v>
      </c>
      <c r="H33" s="2">
        <f>+'120MW-220kV Miraje'!$O$175</f>
        <v>170248.62430984573</v>
      </c>
      <c r="I33" s="2">
        <f>+'120MW-220kV Kapatur'!$O$175</f>
        <v>170248.62430984573</v>
      </c>
      <c r="J33" s="2">
        <f>+'120MW-220kV Parinas'!$O$175</f>
        <v>170248.62430984573</v>
      </c>
      <c r="K33" s="2">
        <f>+'120MW-220kV Cumbres'!$O$175</f>
        <v>170248.62430984573</v>
      </c>
      <c r="L33" s="2">
        <f>+'120MW-220kV Illapa'!$O$175</f>
        <v>170248.62430984573</v>
      </c>
      <c r="M33" s="2">
        <f>+'120MW-220kV Nueva Cardones'!$O$175</f>
        <v>170248.62430984573</v>
      </c>
      <c r="N33" s="613">
        <f>+'120MW-220kV Nueva Maitencillo'!$O$175</f>
        <v>170248.62430984573</v>
      </c>
      <c r="AN33" s="12"/>
    </row>
    <row r="34" spans="1:40" x14ac:dyDescent="0.25">
      <c r="A34" s="1438"/>
      <c r="B34" s="304" t="s">
        <v>254</v>
      </c>
      <c r="C34" s="2">
        <f>+C53*('120MW-220kV Roncacho'!$O$178/SUM('120MW-220kV Roncacho'!$O60,'120MW-220kV Roncacho'!$O$178,'120MW-220kV Roncacho'!$O$235,+'120MW-220kV Roncacho'!$O$115))</f>
        <v>212524.82785990476</v>
      </c>
      <c r="D34" s="2">
        <f>+D53*('120MW-220kV Condores'!$O$178/SUM('120MW-220kV Condores'!$O60,'120MW-220kV Condores'!$O$178,'120MW-220kV Condores'!$O$235,+'120MW-220kV Condores'!$O$115))</f>
        <v>204157.34052326641</v>
      </c>
      <c r="E34" s="2">
        <f>+E53*('120MW-220kV N Pozo Almonte'!$O$178/SUM('120MW-220kV N Pozo Almonte'!$O60,'120MW-220kV N Pozo Almonte'!$O$178,'120MW-220kV N Pozo Almonte'!$O$235,+'120MW-220kV N Pozo Almonte'!$O$115))</f>
        <v>208916.747401742</v>
      </c>
      <c r="F34" s="2">
        <f>+F53*('120MW-220kV Nueva Lagunas'!$O$178/SUM('120MW-220kV Nueva Lagunas'!$O60,'120MW-220kV Nueva Lagunas'!$O$178,'120MW-220kV Nueva Lagunas'!$O$235,+'120MW-220kV Nueva Lagunas'!$O$115))</f>
        <v>210188.14193814204</v>
      </c>
      <c r="G34" s="2">
        <f>+G53*('120MW-220kV Kimal'!$O$178/SUM('120MW-220kV Kimal'!$O60,'120MW-220kV Kimal'!$O$178,'120MW-220kV Kimal'!$O$235,+'120MW-220kV Kimal'!$O$115))</f>
        <v>206365.86107909118</v>
      </c>
      <c r="H34" s="2">
        <f>+H53*('120MW-220kV Miraje'!$O$178/SUM('120MW-220kV Miraje'!$O60,'120MW-220kV Miraje'!$O$178,'120MW-220kV Miraje'!$O$235,+'120MW-220kV Miraje'!$O$115))</f>
        <v>206445.09972678783</v>
      </c>
      <c r="I34" s="2">
        <f>+I53*('120MW-220kV Kapatur'!$O$178/SUM('120MW-220kV Kapatur'!$O60,'120MW-220kV Kapatur'!$O$178,'120MW-220kV Kapatur'!$O$235,+'120MW-220kV Kapatur'!$O$115))</f>
        <v>202025.15046800964</v>
      </c>
      <c r="J34" s="2">
        <f>+J53*('120MW-220kV Parinas'!$O$178/SUM('120MW-220kV Parinas'!$O60,'120MW-220kV Parinas'!$O$178,'120MW-220kV Parinas'!$O$235,+'120MW-220kV Parinas'!$O$115))</f>
        <v>213022.30918546562</v>
      </c>
      <c r="K34" s="2">
        <f>+K53*('120MW-220kV Cumbres'!$O$178/SUM('120MW-220kV Cumbres'!$O60,'120MW-220kV Cumbres'!$O$178,'120MW-220kV Cumbres'!$O$235))</f>
        <v>458630.43442481651</v>
      </c>
      <c r="L34" s="2">
        <f>+L53*('120MW-220kV Illapa'!$O$178/SUM('120MW-220kV Illapa'!$O60,'120MW-220kV Illapa'!$O$178,'120MW-220kV Illapa'!$O$235))</f>
        <v>457420.04145547998</v>
      </c>
      <c r="M34" s="2">
        <f>+M53*('120MW-220kV Nueva Cardones'!$O$178/SUM('120MW-220kV Nueva Cardones'!$O60,'120MW-220kV Nueva Cardones'!$O$178,'120MW-220kV Nueva Cardones'!$O$235))</f>
        <v>451089.08586133237</v>
      </c>
      <c r="N34" s="613">
        <f>+N53*('120MW-220kV Nueva Maitencillo'!$O$178/SUM('120MW-220kV Nueva Maitencillo'!$O60,'120MW-220kV Nueva Maitencillo'!$O$178,'120MW-220kV Nueva Maitencillo'!$O$235))</f>
        <v>450226.34493217716</v>
      </c>
      <c r="AN34" s="12"/>
    </row>
    <row r="35" spans="1:40" hidden="1" x14ac:dyDescent="0.25">
      <c r="A35" s="1438"/>
      <c r="B35" s="555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613"/>
      <c r="AN35" s="12"/>
    </row>
    <row r="36" spans="1:40" hidden="1" x14ac:dyDescent="0.25">
      <c r="A36" s="1438"/>
      <c r="B36" s="304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613"/>
      <c r="AN36" s="12"/>
    </row>
    <row r="37" spans="1:40" x14ac:dyDescent="0.25">
      <c r="A37" s="1438"/>
      <c r="B37" s="555" t="s">
        <v>255</v>
      </c>
      <c r="C37" s="5">
        <f>+'120MW-220kV Roncacho'!$O$178+C53*('120MW-220kV Roncacho'!$O$178/SUM('120MW-220kV Roncacho'!$O60,'120MW-220kV Roncacho'!$O$178,'120MW-220kV Roncacho'!$O$235,'120MW-220kV Roncacho'!$O$115))</f>
        <v>5463533.3116225842</v>
      </c>
      <c r="D37" s="5">
        <f>+'120MW-220kV Condores'!$O$178+D53*('120MW-220kV Condores'!$O$178/SUM('120MW-220kV Condores'!$O60,'120MW-220kV Condores'!$O$178,'120MW-220kV Condores'!$O$235,'120MW-220kV Condores'!$O$115))</f>
        <v>5314435.8861475755</v>
      </c>
      <c r="E37" s="5">
        <f>+'120MW-220kV N Pozo Almonte'!$O$178+E53*('120MW-220kV N Pozo Almonte'!$O$178/SUM('120MW-220kV N Pozo Almonte'!$O60,'120MW-220kV N Pozo Almonte'!$O$178,'120MW-220kV N Pozo Almonte'!$O$235,'120MW-220kV N Pozo Almonte'!$O$115))</f>
        <v>5455273.4662864003</v>
      </c>
      <c r="F37" s="5">
        <f>+'120MW-220kV Nueva Lagunas'!$O$178+F53*('120MW-220kV Nueva Lagunas'!$O$178/SUM('120MW-220kV Nueva Lagunas'!$O60,'120MW-220kV Nueva Lagunas'!$O$178,'120MW-220kV Nueva Lagunas'!$O$235,'120MW-220kV Nueva Lagunas'!$O$115))</f>
        <v>5464521.657729757</v>
      </c>
      <c r="G37" s="5">
        <f>+'120MW-220kV Kimal'!$O$178+G53*('120MW-220kV Kimal'!$O$178/SUM('120MW-220kV Kimal'!$O60,'120MW-220kV Kimal'!$O$178,'120MW-220kV Kimal'!$O$235,'120MW-220kV Kimal'!$O$115))</f>
        <v>5506252.3825931242</v>
      </c>
      <c r="H37" s="5">
        <f>+'120MW-220kV Miraje'!$O$178+H53*('120MW-220kV Miraje'!$O$178/SUM('120MW-220kV Miraje'!$O60,'120MW-220kV Miraje'!$O$178,'120MW-220kV Miraje'!$O$235,'120MW-220kV Miraje'!$O$115))</f>
        <v>5508289.0267729228</v>
      </c>
      <c r="I37" s="5">
        <f>+'120MW-220kV Kapatur'!$O$178+I53*('120MW-220kV Kapatur'!$O$178/SUM('120MW-220kV Kapatur'!$O60,'120MW-220kV Kapatur'!$O$178,'120MW-220kV Kapatur'!$O$235,'120MW-220kV Kapatur'!$O$115))</f>
        <v>5395635.4811909888</v>
      </c>
      <c r="J37" s="5">
        <f>+'120MW-220kV Parinas'!$O$178+J53*('120MW-220kV Parinas'!$O$178/SUM('120MW-220kV Parinas'!$O60,'120MW-220kV Parinas'!$O$178,'120MW-220kV Parinas'!$O$235,'120MW-220kV Parinas'!$O$115))</f>
        <v>5678025.7426699102</v>
      </c>
      <c r="K37" s="5">
        <f>+'120MW-220kV Cumbres'!$O$178+K53*('120MW-220kV Cumbres'!$O$178/SUM('120MW-220kV Cumbres'!$O60,'120MW-220kV Cumbres'!$O$178,'120MW-220kV Cumbres'!$O$235))</f>
        <v>5751753.413025707</v>
      </c>
      <c r="L37" s="5">
        <f>+'120MW-220kV Illapa'!$O$178+L53*('120MW-220kV Illapa'!$O$178/SUM('120MW-220kV Illapa'!$O60,'120MW-220kV Illapa'!$O$178,'120MW-220kV Illapa'!$O$235))</f>
        <v>5737034.7051990284</v>
      </c>
      <c r="M37" s="5">
        <f>+'120MW-220kV Nueva Cardones'!$O$178+M53*('120MW-220kV Nueva Cardones'!$O$178/SUM('120MW-220kV Nueva Cardones'!$O60,'120MW-220kV Nueva Cardones'!$O$178,'120MW-220kV Nueva Cardones'!$O$235))</f>
        <v>5657532.0320716677</v>
      </c>
      <c r="N37" s="5">
        <f>+'120MW-220kV Nueva Maitencillo'!$O$178+N53*('120MW-220kV Nueva Maitencillo'!$O$178/SUM('120MW-220kV Nueva Maitencillo'!$O60,'120MW-220kV Nueva Maitencillo'!$O$178,'120MW-220kV Nueva Maitencillo'!$O$235))</f>
        <v>5647166.9012483498</v>
      </c>
      <c r="AN37" s="12"/>
    </row>
    <row r="38" spans="1:40" hidden="1" x14ac:dyDescent="0.25">
      <c r="A38" s="1438"/>
      <c r="B38" s="55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AN38" s="12"/>
    </row>
    <row r="39" spans="1:40" x14ac:dyDescent="0.25">
      <c r="A39" s="1438"/>
      <c r="B39" s="55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AN39" s="12"/>
    </row>
    <row r="40" spans="1:40" x14ac:dyDescent="0.25">
      <c r="A40" s="523">
        <v>4</v>
      </c>
      <c r="B40" s="555" t="s">
        <v>256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AN40" s="12"/>
    </row>
    <row r="41" spans="1:40" x14ac:dyDescent="0.25">
      <c r="A41" s="1156" t="s">
        <v>257</v>
      </c>
      <c r="B41" t="s">
        <v>258</v>
      </c>
      <c r="C41" s="613">
        <f>+'120MW-220kV Roncacho'!$O$198</f>
        <v>109798.85851721113</v>
      </c>
      <c r="D41" s="613">
        <f>+'120MW-220kV Condores'!$O$198</f>
        <v>284515.96221721108</v>
      </c>
      <c r="E41" s="613">
        <f>+'120MW-220kV N Pozo Almonte'!$O$198</f>
        <v>110769.36402466375</v>
      </c>
      <c r="F41" s="613">
        <f>+'120MW-220kV Nueva Lagunas'!$O$198</f>
        <v>193135.94841721113</v>
      </c>
      <c r="G41" s="613">
        <f>+'120MW-220kV Kimal'!$O$198</f>
        <v>120269.91449796697</v>
      </c>
      <c r="H41" s="613">
        <f>+'120MW-220kV Miraje'!$O$198</f>
        <v>120281.1429310487</v>
      </c>
      <c r="I41" s="613">
        <f>+'120MW-220kV Kapatur'!$O$198</f>
        <v>110756.84711721113</v>
      </c>
      <c r="J41" s="613">
        <f>+'120MW-220kV Parinas'!$O$198</f>
        <v>111477.30302044221</v>
      </c>
      <c r="K41" s="613">
        <f>+'120MW-220kV Cumbres'!$O$198</f>
        <v>110805.12158521909</v>
      </c>
      <c r="L41" s="613">
        <f>+'120MW-220kV Illapa'!$O$198</f>
        <v>110756.84711721113</v>
      </c>
      <c r="M41" s="613">
        <f>+'120MW-220kV Nueva Cardones'!$O$198</f>
        <v>110756.84711721113</v>
      </c>
      <c r="N41" s="613">
        <f>+'120MW-220kV Nueva Maitencillo'!$O$198</f>
        <v>110756.84711721113</v>
      </c>
      <c r="AN41" s="12"/>
    </row>
    <row r="42" spans="1:40" x14ac:dyDescent="0.25">
      <c r="A42" s="1156" t="s">
        <v>259</v>
      </c>
      <c r="B42" s="9" t="s">
        <v>260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613"/>
      <c r="AN42" s="12"/>
    </row>
    <row r="43" spans="1:40" x14ac:dyDescent="0.25">
      <c r="A43" s="1156" t="s">
        <v>261</v>
      </c>
      <c r="B43" s="9" t="s">
        <v>262</v>
      </c>
      <c r="C43" s="2">
        <f>+'120MW-220kV Roncacho'!$O$209</f>
        <v>367592.39791173057</v>
      </c>
      <c r="D43" s="2">
        <f>+'120MW-220kV Condores'!$O$209</f>
        <v>667733.45823461143</v>
      </c>
      <c r="E43" s="2">
        <f>+'120MW-220kV N Pozo Almonte'!$O$209</f>
        <v>367592.39791173057</v>
      </c>
      <c r="F43" s="2">
        <f>+'120MW-220kV Nueva Lagunas'!$O$209</f>
        <v>863364.47911730572</v>
      </c>
      <c r="G43" s="2">
        <f>+'120MW-220kV Kimal'!$O$209</f>
        <v>383389.29582346114</v>
      </c>
      <c r="H43" s="2">
        <f>+'120MW-220kV Miraje'!$O$209</f>
        <v>383389.29582346114</v>
      </c>
      <c r="I43" s="2">
        <f>+'120MW-220kV Kapatur'!$O$209</f>
        <v>367592.39791173057</v>
      </c>
      <c r="J43" s="2">
        <f>+'120MW-220kV Parinas'!$O$209</f>
        <v>380217.87930709345</v>
      </c>
      <c r="K43" s="2">
        <f>+'120MW-220kV Cumbres'!$O$209</f>
        <v>43477.879307093455</v>
      </c>
      <c r="L43" s="2">
        <f>+'120MW-220kV Illapa'!$O$209</f>
        <v>393477.87930709345</v>
      </c>
      <c r="M43" s="2">
        <f>+'120MW-220kV Nueva Cardones'!$O$209</f>
        <v>393477.87930709345</v>
      </c>
      <c r="N43" s="613">
        <f>+'120MW-220kV Nueva Maitencillo'!$O$209</f>
        <v>743477.87930709345</v>
      </c>
      <c r="AN43" s="12"/>
    </row>
    <row r="44" spans="1:40" x14ac:dyDescent="0.25">
      <c r="A44" s="1156" t="s">
        <v>263</v>
      </c>
      <c r="B44" s="9" t="s">
        <v>264</v>
      </c>
      <c r="C44" s="2">
        <f>+'120MW-220kV Roncacho'!$O$228</f>
        <v>163361.73396874237</v>
      </c>
      <c r="D44" s="2">
        <f>+'120MW-220kV Condores'!$O$228</f>
        <v>282169.43947836297</v>
      </c>
      <c r="E44" s="2">
        <f>+'120MW-220kV N Pozo Almonte'!$O$228</f>
        <v>164060.87928404816</v>
      </c>
      <c r="F44" s="2">
        <f>+'120MW-220kV Nueva Lagunas'!$O$228</f>
        <v>220045.55288075103</v>
      </c>
      <c r="G44" s="2">
        <f>+'120MW-220kV Kimal'!$O$228</f>
        <v>170512.0938954142</v>
      </c>
      <c r="H44" s="2">
        <f>+'120MW-220kV Miraje'!$O$228</f>
        <v>170559.89332106989</v>
      </c>
      <c r="I44" s="2">
        <f>+'120MW-220kV Kapatur'!$O$228</f>
        <v>164229.84950034413</v>
      </c>
      <c r="J44" s="2">
        <f>+'120MW-220kV Parinas'!$O$228</f>
        <v>164557.44481765269</v>
      </c>
      <c r="K44" s="2">
        <f>+'120MW-220kV Cumbres'!$O$228</f>
        <v>165471.26333435552</v>
      </c>
      <c r="L44" s="2">
        <f>+'120MW-220kV Illapa'!$O$228</f>
        <v>165488.50519316125</v>
      </c>
      <c r="M44" s="2">
        <f>+'120MW-220kV Nueva Cardones'!$O$228</f>
        <v>165264.36102868698</v>
      </c>
      <c r="N44" s="613">
        <f>+'120MW-220kV Nueva Maitencillo'!$O$228</f>
        <v>164783.31316800756</v>
      </c>
      <c r="AN44" s="12"/>
    </row>
    <row r="45" spans="1:40" x14ac:dyDescent="0.25">
      <c r="A45" s="1156" t="s">
        <v>265</v>
      </c>
      <c r="B45" s="9" t="s">
        <v>231</v>
      </c>
      <c r="C45" s="2">
        <f>+'120MW-220kV Roncacho'!$O$233</f>
        <v>60803.080110659175</v>
      </c>
      <c r="D45" s="2">
        <f>+'120MW-220kV Condores'!$O$233</f>
        <v>60803.080110659175</v>
      </c>
      <c r="E45" s="2">
        <f>+'120MW-220kV N Pozo Almonte'!$O$233</f>
        <v>60803.080110659175</v>
      </c>
      <c r="F45" s="2">
        <f>+'120MW-220kV Nueva Lagunas'!$O$233</f>
        <v>60803.080110659175</v>
      </c>
      <c r="G45" s="2">
        <f>+'120MW-220kV Kimal'!$O$233</f>
        <v>60803.080110659175</v>
      </c>
      <c r="H45" s="2">
        <f>+'120MW-220kV Miraje'!$O$233</f>
        <v>60803.080110659175</v>
      </c>
      <c r="I45" s="2">
        <f>+'120MW-220kV Kapatur'!$O$233</f>
        <v>60803.080110659175</v>
      </c>
      <c r="J45" s="2">
        <f>+'120MW-220kV Parinas'!$O$233</f>
        <v>60803.080110659175</v>
      </c>
      <c r="K45" s="2">
        <f>+'120MW-220kV Cumbres'!$O$233</f>
        <v>60803.080110659175</v>
      </c>
      <c r="L45" s="2">
        <f>+'120MW-220kV Illapa'!$O$233</f>
        <v>60803.080110659175</v>
      </c>
      <c r="M45" s="2">
        <f>+'120MW-220kV Nueva Cardones'!$O$233</f>
        <v>60803.080110659175</v>
      </c>
      <c r="N45" s="613">
        <f>+'120MW-220kV Nueva Maitencillo'!$O$233</f>
        <v>60803.080110659175</v>
      </c>
      <c r="AN45" s="12"/>
    </row>
    <row r="46" spans="1:40" x14ac:dyDescent="0.25">
      <c r="A46" s="1438"/>
      <c r="B46" s="304" t="s">
        <v>300</v>
      </c>
      <c r="C46" s="2">
        <f>+C53*('120MW-220kV Roncacho'!$O$235/SUM('120MW-220kV Roncacho'!$O60,'120MW-220kV Roncacho'!$O$178,'120MW-220kV Roncacho'!$O$235,+'120MW-220kV Roncacho'!$O$115))</f>
        <v>28394.180580721255</v>
      </c>
      <c r="D46" s="2">
        <f>+D53*('120MW-220kV Condores'!$O$235/SUM('120MW-220kV Condores'!$O60,'120MW-220kV Condores'!$O$178,'120MW-220kV Condores'!$O$235,+'120MW-220kV Condores'!$O$115))</f>
        <v>51744.550576903996</v>
      </c>
      <c r="E46" s="2">
        <f>+E53*('120MW-220kV N Pozo Almonte'!$O$235/SUM('120MW-220kV N Pozo Almonte'!$O60,'120MW-220kV N Pozo Almonte'!$O$178,'120MW-220kV N Pozo Almonte'!$O$235,+'120MW-220kV N Pozo Almonte'!$O$115))</f>
        <v>28003.36276427862</v>
      </c>
      <c r="F46" s="2">
        <f>+F53*('120MW-220kV Nueva Lagunas'!$O$235/SUM('120MW-220kV Nueva Lagunas'!$O60,'120MW-220kV Nueva Lagunas'!$O$178,'120MW-220kV Nueva Lagunas'!$O$235,+'120MW-220kV Nueva Lagunas'!$O$115))</f>
        <v>53497.729694898306</v>
      </c>
      <c r="G46" s="2">
        <f>+G53*('120MW-220kV Kimal'!$O$235/SUM('120MW-220kV Kimal'!$O60,'120MW-220kV Kimal'!$O$178,'120MW-220kV Kimal'!$O$235,+'120MW-220kV Kimal'!$O$115))</f>
        <v>28618.277217281007</v>
      </c>
      <c r="H46" s="2">
        <f>+H53*('120MW-220kV Miraje'!$O$235/SUM('120MW-220kV Miraje'!$O60,'120MW-220kV Miraje'!$O$178,'120MW-220kV Miraje'!$O$235,+'120MW-220kV Miraje'!$O$115))</f>
        <v>28620.994538753199</v>
      </c>
      <c r="I46" s="2">
        <f>+I53*('120MW-220kV Kapatur'!$O$235/SUM('120MW-220kV Kapatur'!$O60,'120MW-220kV Kapatur'!$O$178,'120MW-220kV Kapatur'!$O$235,+'120MW-220kV Kapatur'!$O$115))</f>
        <v>27360.714535618521</v>
      </c>
      <c r="J46" s="2">
        <f>+J53*('120MW-220kV Parinas'!$O$235/SUM('120MW-220kV Parinas'!$O60,'120MW-220kV Parinas'!$O$178,'120MW-220kV Parinas'!$O$235,+'120MW-220kV Parinas'!$O$115))</f>
        <v>27950.369004044042</v>
      </c>
      <c r="K46" s="2">
        <f>+K53*('120MW-220kV Cumbres'!$O$235/SUM('120MW-220kV Cumbres'!$O60,'120MW-220kV Cumbres'!$O$178,'120MW-220kV Cumbres'!$O$235))</f>
        <v>32973.951457881492</v>
      </c>
      <c r="L46" s="2">
        <f>+L53*('120MW-220kV Illapa'!$O$235/SUM('120MW-220kV Illapa'!$O60,'120MW-220kV Illapa'!$O$178,'120MW-220kV Illapa'!$O$235))</f>
        <v>63292.000851831326</v>
      </c>
      <c r="M46" s="2">
        <f>+M53*('120MW-220kV Nueva Cardones'!$O$235/SUM('120MW-220kV Nueva Cardones'!$O60,'120MW-220kV Nueva Cardones'!$O$178,'120MW-220kV Nueva Cardones'!$O$235))</f>
        <v>63273.78222950147</v>
      </c>
      <c r="N46" s="613">
        <f>+N53*('120MW-220kV Nueva Maitencillo'!$O$235/SUM('120MW-220kV Nueva Maitencillo'!$O60,'120MW-220kV Nueva Maitencillo'!$O$178,'120MW-220kV Nueva Maitencillo'!$O$235))</f>
        <v>93548.100201679961</v>
      </c>
      <c r="AN46" s="12"/>
    </row>
    <row r="47" spans="1:40" hidden="1" x14ac:dyDescent="0.25">
      <c r="A47" s="1438"/>
      <c r="B47" s="304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613"/>
      <c r="AN47" s="12"/>
    </row>
    <row r="48" spans="1:40" hidden="1" x14ac:dyDescent="0.25">
      <c r="A48" s="1438"/>
      <c r="B48" s="304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613"/>
      <c r="AN48" s="12"/>
    </row>
    <row r="49" spans="1:40" x14ac:dyDescent="0.25">
      <c r="A49" s="1438"/>
      <c r="B49" s="555" t="s">
        <v>267</v>
      </c>
      <c r="C49" s="5">
        <f>+'120MW-220kV Roncacho'!$O$235+C53*('120MW-220kV Roncacho'!$O$235/SUM('120MW-220kV Roncacho'!$O60,'120MW-220kV Roncacho'!$O$178,'120MW-220kV Roncacho'!$O$235,+'120MW-220kV Roncacho'!$O$115))</f>
        <v>729950.25108906452</v>
      </c>
      <c r="D49" s="5">
        <f>+'120MW-220kV Condores'!$O$235+D53*('120MW-220kV Condores'!$O$235/SUM('120MW-220kV Condores'!$O60,'120MW-220kV Condores'!$O$178,'120MW-220kV Condores'!$O$235,+'120MW-220kV Condores'!$O$115))</f>
        <v>1346966.4906177488</v>
      </c>
      <c r="E49" s="5">
        <f>+'120MW-220kV N Pozo Almonte'!$O$235+E53*('120MW-220kV N Pozo Almonte'!$O$235/SUM('120MW-220kV N Pozo Almonte'!$O60,'120MW-220kV N Pozo Almonte'!$O$178,'120MW-220kV N Pozo Almonte'!$O$235,+'120MW-220kV N Pozo Almonte'!$O$115))</f>
        <v>731229.08409538027</v>
      </c>
      <c r="F49" s="5">
        <f>+'120MW-220kV Nueva Lagunas'!$O$235+F53*('120MW-220kV Nueva Lagunas'!$O$235/SUM('120MW-220kV Nueva Lagunas'!$O60,'120MW-220kV Nueva Lagunas'!$O$178,'120MW-220kV Nueva Lagunas'!$O$235,+'120MW-220kV Nueva Lagunas'!$O$115))</f>
        <v>1390846.7902208252</v>
      </c>
      <c r="G49" s="5">
        <f>+'120MW-220kV Kimal'!$O$235+G53*('120MW-220kV Kimal'!$O$235/SUM('120MW-220kV Kimal'!$O60,'120MW-220kV Kimal'!$O$178,'120MW-220kV Kimal'!$O$235,+'120MW-220kV Kimal'!$O$115))</f>
        <v>763592.66154478258</v>
      </c>
      <c r="H49" s="5">
        <f>+'120MW-220kV Miraje'!$O$235+H53*('120MW-220kV Miraje'!$O$235/SUM('120MW-220kV Miraje'!$O60,'120MW-220kV Miraje'!$O$178,'120MW-220kV Miraje'!$O$235,+'120MW-220kV Miraje'!$O$115))</f>
        <v>763654.40672499209</v>
      </c>
      <c r="I49" s="5">
        <f>+'120MW-220kV Kapatur'!$O$235+I53*('120MW-220kV Kapatur'!$O$235/SUM('120MW-220kV Kapatur'!$O60,'120MW-220kV Kapatur'!$O$178,'120MW-220kV Kapatur'!$O$235,+'120MW-220kV Kapatur'!$O$115))</f>
        <v>730742.88917556359</v>
      </c>
      <c r="J49" s="5">
        <f>+'120MW-220kV Parinas'!$O$235+J53*('120MW-220kV Parinas'!$O$235/SUM('120MW-220kV Parinas'!$O60,'120MW-220kV Parinas'!$O$178,'120MW-220kV Parinas'!$O$235,+'120MW-220kV Parinas'!$O$115))</f>
        <v>745006.0762598915</v>
      </c>
      <c r="K49" s="5">
        <f>+'120MW-220kV Cumbres'!$O$235+K53*('120MW-220kV Cumbres'!$O$235/SUM('120MW-220kV Cumbres'!$O60,'120MW-220kV Cumbres'!$O$178,'120MW-220kV Cumbres'!$O$235))</f>
        <v>413531.29579520872</v>
      </c>
      <c r="L49" s="5">
        <f>+'120MW-220kV Illapa'!$O$235+L53*('120MW-220kV Illapa'!$O$235/SUM('120MW-220kV Illapa'!$O60,'120MW-220kV Illapa'!$O$178,'120MW-220kV Illapa'!$O$235))</f>
        <v>793818.31257995625</v>
      </c>
      <c r="M49" s="5">
        <f>+'120MW-220kV Nueva Cardones'!$O$235+M53*('120MW-220kV Nueva Cardones'!$O$235/SUM('120MW-220kV Nueva Cardones'!$O60,'120MW-220kV Nueva Cardones'!$O$178,'120MW-220kV Nueva Cardones'!$O$235))</f>
        <v>793575.94979315228</v>
      </c>
      <c r="N49" s="5">
        <f>+'120MW-220kV Nueva Maitencillo'!$O$235+N53*('120MW-220kV Nueva Maitencillo'!$O$235/SUM('120MW-220kV Nueva Maitencillo'!$O60,'120MW-220kV Nueva Maitencillo'!$O$178,'120MW-220kV Nueva Maitencillo'!$O$235))</f>
        <v>1173369.2199046512</v>
      </c>
      <c r="AN49" s="12"/>
    </row>
    <row r="50" spans="1:40" ht="17.25" hidden="1" customHeight="1" x14ac:dyDescent="0.25">
      <c r="A50" s="1438"/>
      <c r="B50" s="55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AN50" s="12"/>
    </row>
    <row r="51" spans="1:40" x14ac:dyDescent="0.25">
      <c r="A51" s="1438"/>
      <c r="B51" s="55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AN51" s="12"/>
    </row>
    <row r="52" spans="1:40" s="612" customFormat="1" x14ac:dyDescent="0.25">
      <c r="A52" s="609">
        <v>5</v>
      </c>
      <c r="B52" s="1090" t="s">
        <v>268</v>
      </c>
      <c r="C52" s="611"/>
      <c r="D52" s="611"/>
      <c r="E52" s="611"/>
      <c r="F52" s="611"/>
      <c r="G52" s="611"/>
      <c r="H52" s="611"/>
      <c r="I52" s="611"/>
      <c r="J52" s="611"/>
      <c r="K52" s="611"/>
      <c r="L52" s="611"/>
      <c r="M52" s="611"/>
      <c r="N52" s="611"/>
      <c r="AN52" s="12"/>
    </row>
    <row r="53" spans="1:40" s="612" customFormat="1" x14ac:dyDescent="0.25">
      <c r="A53" s="609"/>
      <c r="B53" s="545" t="s">
        <v>269</v>
      </c>
      <c r="C53" s="611">
        <f>+'120MW-220kV Roncacho'!$O$251</f>
        <v>6338767.7618353507</v>
      </c>
      <c r="D53" s="611">
        <f>+'120MW-220kV Condores'!$O$251</f>
        <v>6377267.3160038525</v>
      </c>
      <c r="E53" s="611">
        <f>+'120MW-220kV N Pozo Almonte'!$O$251</f>
        <v>6338514.2821406526</v>
      </c>
      <c r="F53" s="611">
        <f>+'120MW-220kV Nueva Lagunas'!$O$251</f>
        <v>6393092.7937093042</v>
      </c>
      <c r="G53" s="611">
        <f>+'120MW-220kV Kimal'!$O$251</f>
        <v>6345762.9517188426</v>
      </c>
      <c r="H53" s="611">
        <f>+'120MW-220kV Miraje'!$O$251</f>
        <v>6345934.3485570643</v>
      </c>
      <c r="I53" s="611">
        <f>+'120MW-220kV Kapatur'!$O$251</f>
        <v>6334044.1376781613</v>
      </c>
      <c r="J53" s="611">
        <f>+'120MW-220kV Parinas'!$O$251</f>
        <v>6358274.8016852383</v>
      </c>
      <c r="K53" s="611">
        <f>+'120MW-220kV Cumbres'!$O$251</f>
        <v>6315062.6021720627</v>
      </c>
      <c r="L53" s="611">
        <f>+'120MW-220kV Illapa'!$O$251</f>
        <v>6343661.7576374058</v>
      </c>
      <c r="M53" s="611">
        <f>+'120MW-220kV Nueva Cardones'!$O$251</f>
        <v>6337423.1093931012</v>
      </c>
      <c r="N53" s="611">
        <f>+'120MW-220kV Nueva Maitencillo'!$O$251</f>
        <v>6366324.517183939</v>
      </c>
      <c r="AN53" s="12"/>
    </row>
    <row r="54" spans="1:40" s="612" customFormat="1" hidden="1" x14ac:dyDescent="0.25">
      <c r="A54" s="609"/>
      <c r="B54" s="610"/>
      <c r="C54" s="611"/>
      <c r="D54" s="611"/>
      <c r="E54" s="611"/>
      <c r="F54" s="611"/>
      <c r="G54" s="611"/>
      <c r="H54" s="611"/>
      <c r="I54" s="611"/>
      <c r="J54" s="611"/>
      <c r="K54" s="611"/>
      <c r="L54" s="611"/>
      <c r="M54" s="611"/>
      <c r="N54" s="611"/>
      <c r="AN54" s="12"/>
    </row>
    <row r="55" spans="1:40" s="612" customFormat="1" hidden="1" x14ac:dyDescent="0.25">
      <c r="A55" s="609"/>
      <c r="B55" s="610"/>
      <c r="C55" s="611"/>
      <c r="D55" s="611"/>
      <c r="E55" s="611"/>
      <c r="F55" s="611"/>
      <c r="G55" s="611"/>
      <c r="H55" s="611"/>
      <c r="I55" s="611"/>
      <c r="J55" s="611"/>
      <c r="K55" s="611"/>
      <c r="L55" s="611"/>
      <c r="M55" s="611"/>
      <c r="N55" s="611"/>
    </row>
    <row r="56" spans="1:40" s="481" customFormat="1" ht="15.75" hidden="1" customHeight="1" x14ac:dyDescent="0.25">
      <c r="A56" s="359"/>
      <c r="B56" s="6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</row>
    <row r="57" spans="1:40" s="481" customFormat="1" x14ac:dyDescent="0.25">
      <c r="A57" s="359"/>
      <c r="C57" s="613"/>
      <c r="D57" s="613"/>
      <c r="E57" s="613"/>
      <c r="F57" s="613"/>
      <c r="G57" s="613"/>
      <c r="H57" s="613"/>
      <c r="I57" s="613"/>
      <c r="J57" s="613"/>
      <c r="K57" s="613"/>
      <c r="L57" s="613"/>
      <c r="M57" s="613"/>
      <c r="N57" s="613"/>
    </row>
    <row r="58" spans="1:40" x14ac:dyDescent="0.25">
      <c r="A58" s="363"/>
      <c r="B58" s="461" t="s">
        <v>1726</v>
      </c>
      <c r="C58" s="5">
        <f t="shared" ref="C58:N58" si="1">SUM(C16,C37,C49,C25)</f>
        <v>162955402.29424888</v>
      </c>
      <c r="D58" s="5">
        <f t="shared" si="1"/>
        <v>166007150.13656104</v>
      </c>
      <c r="E58" s="5">
        <f t="shared" si="1"/>
        <v>165512479.05724847</v>
      </c>
      <c r="F58" s="5">
        <f t="shared" si="1"/>
        <v>166209157.70491889</v>
      </c>
      <c r="G58" s="5">
        <f t="shared" si="1"/>
        <v>169317600.25405329</v>
      </c>
      <c r="H58" s="5">
        <f t="shared" si="1"/>
        <v>169319788.08428237</v>
      </c>
      <c r="I58" s="5">
        <f t="shared" si="1"/>
        <v>169168013.03953403</v>
      </c>
      <c r="J58" s="5">
        <f t="shared" si="1"/>
        <v>169477310.33891845</v>
      </c>
      <c r="K58" s="5">
        <f t="shared" si="1"/>
        <v>166176771.2981469</v>
      </c>
      <c r="L58" s="5">
        <f t="shared" si="1"/>
        <v>166557050.79038578</v>
      </c>
      <c r="M58" s="5">
        <f t="shared" si="1"/>
        <v>166474101.92328072</v>
      </c>
      <c r="N58" s="5">
        <f t="shared" si="1"/>
        <v>166858347.55503634</v>
      </c>
    </row>
    <row r="59" spans="1:40" hidden="1" x14ac:dyDescent="0.25">
      <c r="A59" s="3"/>
      <c r="B59" s="462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</row>
    <row r="60" spans="1:40" hidden="1" x14ac:dyDescent="0.25">
      <c r="A60" s="3"/>
      <c r="B60" s="462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</row>
    <row r="61" spans="1:40" x14ac:dyDescent="0.25">
      <c r="A61" s="3"/>
      <c r="B61" s="3"/>
      <c r="N61" s="481"/>
    </row>
    <row r="62" spans="1:40" ht="26.4" x14ac:dyDescent="0.25">
      <c r="A62" s="3"/>
      <c r="B62" s="1095" t="s">
        <v>271</v>
      </c>
      <c r="C62" s="474" t="s">
        <v>272</v>
      </c>
      <c r="D62" s="474" t="s">
        <v>273</v>
      </c>
      <c r="E62" s="474" t="s">
        <v>274</v>
      </c>
      <c r="F62" s="474" t="s">
        <v>275</v>
      </c>
      <c r="G62" s="474" t="s">
        <v>276</v>
      </c>
      <c r="H62" s="474" t="s">
        <v>277</v>
      </c>
      <c r="I62" s="474" t="s">
        <v>278</v>
      </c>
      <c r="J62" s="474" t="s">
        <v>279</v>
      </c>
      <c r="K62" s="474" t="s">
        <v>280</v>
      </c>
      <c r="L62" s="474" t="s">
        <v>281</v>
      </c>
      <c r="M62" s="1094" t="s">
        <v>282</v>
      </c>
      <c r="N62" s="474" t="s">
        <v>283</v>
      </c>
    </row>
    <row r="63" spans="1:40" x14ac:dyDescent="0.25">
      <c r="A63" s="3"/>
      <c r="B63" s="615" t="s">
        <v>40</v>
      </c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M63" s="460"/>
      <c r="N63" s="1072"/>
      <c r="O63" s="463"/>
    </row>
    <row r="64" spans="1:40" x14ac:dyDescent="0.25">
      <c r="A64" s="3"/>
      <c r="B64" s="203" t="s">
        <v>1812</v>
      </c>
      <c r="C64" s="613">
        <v>120</v>
      </c>
      <c r="D64" s="613">
        <v>120</v>
      </c>
      <c r="E64" s="613">
        <v>120</v>
      </c>
      <c r="F64" s="613">
        <v>120</v>
      </c>
      <c r="G64" s="613">
        <v>120</v>
      </c>
      <c r="H64" s="613">
        <v>120</v>
      </c>
      <c r="I64" s="613">
        <v>120</v>
      </c>
      <c r="J64" s="613">
        <v>120</v>
      </c>
      <c r="K64" s="613">
        <v>120</v>
      </c>
      <c r="L64" s="613">
        <v>120</v>
      </c>
      <c r="M64" s="613">
        <v>120</v>
      </c>
      <c r="N64" s="613">
        <v>120</v>
      </c>
      <c r="O64" s="463"/>
    </row>
    <row r="65" spans="1:14" x14ac:dyDescent="0.25">
      <c r="A65" s="3"/>
      <c r="B65" s="203" t="s">
        <v>1800</v>
      </c>
      <c r="C65" s="2">
        <f>+C64*'Degradacion BESS'!$J$24</f>
        <v>105.33230400000001</v>
      </c>
      <c r="D65" s="2">
        <f>+D64*'Degradacion BESS'!$J$24</f>
        <v>105.33230400000001</v>
      </c>
      <c r="E65" s="2">
        <f>+E64*'Degradacion BESS'!$J$24</f>
        <v>105.33230400000001</v>
      </c>
      <c r="F65" s="2">
        <f>+F64*'Degradacion BESS'!$J$24</f>
        <v>105.33230400000001</v>
      </c>
      <c r="G65" s="2">
        <f>+G64*'Degradacion BESS'!$J$24</f>
        <v>105.33230400000001</v>
      </c>
      <c r="H65" s="2">
        <f>+H64*'Degradacion BESS'!$J$24</f>
        <v>105.33230400000001</v>
      </c>
      <c r="I65" s="2">
        <f>+I64*'Degradacion BESS'!$J$24</f>
        <v>105.33230400000001</v>
      </c>
      <c r="J65" s="2">
        <f>+J64*'Degradacion BESS'!$J$24</f>
        <v>105.33230400000001</v>
      </c>
      <c r="K65" s="2">
        <f>+K64*'Degradacion BESS'!$J$24</f>
        <v>105.33230400000001</v>
      </c>
      <c r="L65" s="2">
        <f>+L64*'Degradacion BESS'!$J$24</f>
        <v>105.33230400000001</v>
      </c>
      <c r="M65" s="2">
        <f>+M64*'Degradacion BESS'!$J$24</f>
        <v>105.33230400000001</v>
      </c>
      <c r="N65" s="2">
        <f>+N64*'Degradacion BESS'!$J$24</f>
        <v>105.33230400000001</v>
      </c>
    </row>
    <row r="66" spans="1:14" x14ac:dyDescent="0.25">
      <c r="A66" s="3"/>
      <c r="B66" s="202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</row>
    <row r="67" spans="1:14" x14ac:dyDescent="0.25">
      <c r="A67" s="3"/>
      <c r="B67" s="461" t="s">
        <v>301</v>
      </c>
      <c r="C67" s="479">
        <f>+C16/C65/1000</f>
        <v>663.89495549356968</v>
      </c>
      <c r="D67" s="479">
        <f t="shared" ref="D67:N67" si="2">+D16/D65/1000</f>
        <v>663.56136606130508</v>
      </c>
      <c r="E67" s="479">
        <f t="shared" si="2"/>
        <v>663.47903289718374</v>
      </c>
      <c r="F67" s="479">
        <f t="shared" si="2"/>
        <v>663.59485316042151</v>
      </c>
      <c r="G67" s="479">
        <f t="shared" si="2"/>
        <v>662.91529025777174</v>
      </c>
      <c r="H67" s="479">
        <f t="shared" si="2"/>
        <v>662.91565390411324</v>
      </c>
      <c r="I67" s="479">
        <f t="shared" si="2"/>
        <v>662.89040552359529</v>
      </c>
      <c r="J67" s="479">
        <f t="shared" si="2"/>
        <v>662.94181256091599</v>
      </c>
      <c r="K67" s="479">
        <f t="shared" si="2"/>
        <v>663.31830150169378</v>
      </c>
      <c r="L67" s="479">
        <f t="shared" si="2"/>
        <v>663.37928585547286</v>
      </c>
      <c r="M67" s="479">
        <f t="shared" si="2"/>
        <v>663.36600455980374</v>
      </c>
      <c r="N67" s="479">
        <f t="shared" si="2"/>
        <v>663.42742961212673</v>
      </c>
    </row>
    <row r="68" spans="1:14" x14ac:dyDescent="0.25">
      <c r="A68" s="3"/>
      <c r="B68" s="202"/>
      <c r="C68" s="204"/>
      <c r="D68" s="204"/>
      <c r="E68" s="204"/>
      <c r="F68" s="204"/>
      <c r="G68" s="204"/>
      <c r="H68" s="204"/>
      <c r="I68" s="204"/>
      <c r="J68" s="204"/>
      <c r="K68" s="204"/>
      <c r="L68" s="204"/>
      <c r="M68" s="204"/>
      <c r="N68" s="1074"/>
    </row>
    <row r="69" spans="1:14" x14ac:dyDescent="0.25">
      <c r="A69" s="3"/>
      <c r="B69" s="461" t="s">
        <v>285</v>
      </c>
      <c r="C69" s="479">
        <f t="shared" ref="C69:N69" si="3">+C25/C64/1000</f>
        <v>723.60277879518389</v>
      </c>
      <c r="D69" s="479">
        <f t="shared" si="3"/>
        <v>745.42750189309209</v>
      </c>
      <c r="E69" s="479">
        <f t="shared" si="3"/>
        <v>745.33501096762097</v>
      </c>
      <c r="F69" s="479">
        <f t="shared" si="3"/>
        <v>745.46512042532845</v>
      </c>
      <c r="G69" s="479">
        <f t="shared" si="3"/>
        <v>776.84466941862945</v>
      </c>
      <c r="H69" s="479">
        <f t="shared" si="3"/>
        <v>776.84509556164676</v>
      </c>
      <c r="I69" s="479">
        <f t="shared" si="3"/>
        <v>776.81550796560703</v>
      </c>
      <c r="J69" s="479">
        <f t="shared" si="3"/>
        <v>776.87574987509356</v>
      </c>
      <c r="K69" s="479">
        <f t="shared" si="3"/>
        <v>751.1886800565494</v>
      </c>
      <c r="L69" s="479">
        <f t="shared" si="3"/>
        <v>751.2577430631269</v>
      </c>
      <c r="M69" s="479">
        <f t="shared" si="3"/>
        <v>751.24270238214365</v>
      </c>
      <c r="N69" s="479">
        <f t="shared" si="3"/>
        <v>751.31226446700157</v>
      </c>
    </row>
    <row r="70" spans="1:14" x14ac:dyDescent="0.25">
      <c r="A70" s="3"/>
      <c r="B70" s="205"/>
      <c r="C70" s="204"/>
      <c r="D70" s="204"/>
      <c r="E70" s="204"/>
      <c r="F70" s="204"/>
      <c r="G70" s="204"/>
      <c r="H70" s="204"/>
      <c r="I70" s="204"/>
      <c r="J70" s="204"/>
      <c r="K70" s="204"/>
      <c r="L70" s="204"/>
      <c r="M70" s="204"/>
      <c r="N70" s="1074"/>
    </row>
    <row r="71" spans="1:14" x14ac:dyDescent="0.25">
      <c r="A71" s="3"/>
      <c r="B71" s="461" t="s">
        <v>201</v>
      </c>
      <c r="C71" s="479">
        <f t="shared" ref="C71:N71" si="4">+C37/C64/1000</f>
        <v>45.52944426352154</v>
      </c>
      <c r="D71" s="479">
        <f t="shared" si="4"/>
        <v>44.286965717896464</v>
      </c>
      <c r="E71" s="479">
        <f t="shared" si="4"/>
        <v>45.460612219053338</v>
      </c>
      <c r="F71" s="479">
        <f t="shared" si="4"/>
        <v>45.53768048108131</v>
      </c>
      <c r="G71" s="479">
        <f t="shared" si="4"/>
        <v>45.885436521609364</v>
      </c>
      <c r="H71" s="479">
        <f t="shared" si="4"/>
        <v>45.902408556441024</v>
      </c>
      <c r="I71" s="479">
        <f t="shared" si="4"/>
        <v>44.963629009924908</v>
      </c>
      <c r="J71" s="479">
        <f t="shared" si="4"/>
        <v>47.316881188915922</v>
      </c>
      <c r="K71" s="479">
        <f t="shared" si="4"/>
        <v>47.931278441880892</v>
      </c>
      <c r="L71" s="479">
        <f t="shared" si="4"/>
        <v>47.808622543325235</v>
      </c>
      <c r="M71" s="479">
        <f t="shared" si="4"/>
        <v>47.146100267263904</v>
      </c>
      <c r="N71" s="1073">
        <f t="shared" si="4"/>
        <v>47.059724177069583</v>
      </c>
    </row>
    <row r="72" spans="1:14" x14ac:dyDescent="0.25">
      <c r="A72" s="3"/>
      <c r="B72" s="205"/>
      <c r="C72" s="209"/>
      <c r="D72" s="209"/>
      <c r="E72" s="209"/>
      <c r="F72" s="209"/>
      <c r="G72" s="209"/>
      <c r="H72" s="209"/>
      <c r="I72" s="209"/>
      <c r="J72" s="209"/>
      <c r="K72" s="209"/>
      <c r="L72" s="209"/>
      <c r="M72" s="209"/>
      <c r="N72" s="209"/>
    </row>
    <row r="73" spans="1:14" x14ac:dyDescent="0.25">
      <c r="A73" s="3"/>
      <c r="B73" s="461" t="s">
        <v>202</v>
      </c>
      <c r="C73" s="479">
        <f t="shared" ref="C73:N73" si="5">+C49/C64/1000</f>
        <v>6.0829187590755369</v>
      </c>
      <c r="D73" s="479">
        <f t="shared" si="5"/>
        <v>11.224720755147906</v>
      </c>
      <c r="E73" s="479">
        <f t="shared" si="5"/>
        <v>6.0935757007948359</v>
      </c>
      <c r="F73" s="479">
        <f t="shared" si="5"/>
        <v>11.590389918506876</v>
      </c>
      <c r="G73" s="479">
        <f t="shared" si="5"/>
        <v>6.3632721795398544</v>
      </c>
      <c r="H73" s="479">
        <f t="shared" si="5"/>
        <v>6.3637867227082667</v>
      </c>
      <c r="I73" s="479">
        <f t="shared" si="5"/>
        <v>6.0895240764630296</v>
      </c>
      <c r="J73" s="479">
        <f t="shared" si="5"/>
        <v>6.2083839688324289</v>
      </c>
      <c r="K73" s="479">
        <f t="shared" si="5"/>
        <v>3.4460941316267393</v>
      </c>
      <c r="L73" s="479">
        <f t="shared" si="5"/>
        <v>6.6151526048329687</v>
      </c>
      <c r="M73" s="479">
        <f t="shared" si="5"/>
        <v>6.6131329149429359</v>
      </c>
      <c r="N73" s="1073">
        <f t="shared" si="5"/>
        <v>9.7780768325387601</v>
      </c>
    </row>
    <row r="74" spans="1:14" x14ac:dyDescent="0.25">
      <c r="A74" s="3"/>
      <c r="B74" s="207"/>
      <c r="C74" s="204"/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1074"/>
    </row>
    <row r="75" spans="1:14" x14ac:dyDescent="0.25">
      <c r="A75" s="3"/>
      <c r="B75" s="461" t="s">
        <v>203</v>
      </c>
      <c r="C75" s="479">
        <f>+C73+C71+C69+C67</f>
        <v>1439.1100973113507</v>
      </c>
      <c r="D75" s="479">
        <f t="shared" ref="D75:N75" si="6">+D73+D71+D69+D67</f>
        <v>1464.5005544274416</v>
      </c>
      <c r="E75" s="479">
        <f t="shared" si="6"/>
        <v>1460.3682317846528</v>
      </c>
      <c r="F75" s="479">
        <f t="shared" si="6"/>
        <v>1466.188043985338</v>
      </c>
      <c r="G75" s="479">
        <f t="shared" si="6"/>
        <v>1492.0086683775503</v>
      </c>
      <c r="H75" s="479">
        <f t="shared" si="6"/>
        <v>1492.0269447449093</v>
      </c>
      <c r="I75" s="479">
        <f t="shared" si="6"/>
        <v>1490.7590665755902</v>
      </c>
      <c r="J75" s="479">
        <f t="shared" si="6"/>
        <v>1493.3428275937579</v>
      </c>
      <c r="K75" s="479">
        <f t="shared" si="6"/>
        <v>1465.8843541317508</v>
      </c>
      <c r="L75" s="479">
        <f t="shared" si="6"/>
        <v>1469.060804066758</v>
      </c>
      <c r="M75" s="479">
        <f t="shared" si="6"/>
        <v>1468.3679401241543</v>
      </c>
      <c r="N75" s="479">
        <f t="shared" si="6"/>
        <v>1471.5774950887367</v>
      </c>
    </row>
    <row r="76" spans="1:14" x14ac:dyDescent="0.25">
      <c r="A76" s="3"/>
      <c r="B76" s="278"/>
      <c r="C76" s="204"/>
      <c r="D76" s="204"/>
      <c r="E76" s="204"/>
      <c r="F76" s="204"/>
      <c r="G76" s="204"/>
      <c r="H76" s="204"/>
      <c r="I76" s="204"/>
      <c r="J76" s="204"/>
      <c r="K76" s="204"/>
      <c r="L76" s="204"/>
      <c r="M76" s="204"/>
      <c r="N76" s="1074"/>
    </row>
    <row r="77" spans="1:14" ht="17.399999999999999" customHeight="1" x14ac:dyDescent="0.3">
      <c r="A77" s="3"/>
      <c r="B77" s="469" t="s">
        <v>286</v>
      </c>
      <c r="C77" s="209"/>
      <c r="D77" s="209"/>
      <c r="E77" s="209"/>
      <c r="F77" s="209"/>
      <c r="G77" s="209"/>
      <c r="H77" s="209"/>
      <c r="I77" s="209"/>
      <c r="J77" s="209"/>
      <c r="K77" s="209"/>
      <c r="L77" s="209"/>
      <c r="M77" s="209"/>
      <c r="N77" s="209"/>
    </row>
    <row r="78" spans="1:14" ht="13.2" customHeight="1" x14ac:dyDescent="0.25">
      <c r="A78" s="3"/>
      <c r="B78" s="278"/>
      <c r="C78" s="209"/>
      <c r="D78" s="209"/>
      <c r="E78" s="209"/>
      <c r="F78" s="209"/>
      <c r="G78" s="209"/>
      <c r="H78" s="209"/>
      <c r="I78" s="209"/>
      <c r="J78" s="209"/>
      <c r="K78" s="209"/>
      <c r="L78" s="209"/>
      <c r="M78" s="209"/>
      <c r="N78" s="209"/>
    </row>
    <row r="79" spans="1:14" x14ac:dyDescent="0.25">
      <c r="A79" s="3"/>
      <c r="B79" s="276" t="s">
        <v>205</v>
      </c>
      <c r="C79" s="2">
        <f>+HLOOKUP(C62,Perdidas!$B$1:$R$4,2,FALSE)</f>
        <v>285.67500000000024</v>
      </c>
      <c r="D79" s="2">
        <f>+HLOOKUP(D62,Perdidas!$B$1:$R$4,2,FALSE)</f>
        <v>285.67500000000024</v>
      </c>
      <c r="E79" s="2">
        <f>+HLOOKUP(E62,Perdidas!$B$1:$R$4,2,FALSE)</f>
        <v>393.50000000000023</v>
      </c>
      <c r="F79" s="2">
        <f>+HLOOKUP(F62,Perdidas!$B$1:$R$4,2,FALSE)</f>
        <v>291.35000000000025</v>
      </c>
      <c r="G79" s="2">
        <f>+HLOOKUP(G62,Perdidas!$B$1:$R$4,2,FALSE)</f>
        <v>291.35000000000025</v>
      </c>
      <c r="H79" s="2">
        <f>+HLOOKUP(H62,Perdidas!$B$1:$R$4,2,FALSE)</f>
        <v>285.67500000000024</v>
      </c>
      <c r="I79" s="2">
        <f>+HLOOKUP(I62,Perdidas!$B$1:$R$4,2,FALSE)</f>
        <v>285.67500000000024</v>
      </c>
      <c r="J79" s="2">
        <f>+HLOOKUP(J62,Perdidas!$B$1:$R$4,2,FALSE)</f>
        <v>285.67500000000024</v>
      </c>
      <c r="K79" s="2">
        <f>+HLOOKUP(K62,Perdidas!$B$1:$R$4,2,FALSE)</f>
        <v>285.67500000000024</v>
      </c>
      <c r="L79" s="2">
        <f>+HLOOKUP(L62,Perdidas!$B$1:$R$4,2,FALSE)</f>
        <v>285.67500000000024</v>
      </c>
      <c r="M79" s="2">
        <f>+HLOOKUP(M62,Perdidas!$B$1:$R$4,2,FALSE)</f>
        <v>285.67500000000024</v>
      </c>
      <c r="N79" s="2">
        <f>+HLOOKUP(N62,Perdidas!$B$1:$R$4,2,FALSE)</f>
        <v>291.35000000000025</v>
      </c>
    </row>
    <row r="80" spans="1:14" x14ac:dyDescent="0.25">
      <c r="A80" s="3"/>
      <c r="B80" s="11"/>
      <c r="N80" s="481"/>
    </row>
    <row r="81" spans="1:14" x14ac:dyDescent="0.25">
      <c r="A81" s="1664" t="s">
        <v>181</v>
      </c>
      <c r="B81" s="1665"/>
      <c r="N81" s="481"/>
    </row>
    <row r="82" spans="1:14" x14ac:dyDescent="0.25">
      <c r="A82" s="359" t="s">
        <v>182</v>
      </c>
      <c r="B82" s="1438">
        <f>+Parametros!C11</f>
        <v>9.0910000000000001E-3</v>
      </c>
      <c r="N82" s="481"/>
    </row>
    <row r="83" spans="1:14" x14ac:dyDescent="0.25">
      <c r="A83" s="359" t="s">
        <v>183</v>
      </c>
      <c r="B83" s="1438">
        <f>+Parametros!F11</f>
        <v>8.1379999999999994E-3</v>
      </c>
      <c r="N83" s="481"/>
    </row>
    <row r="84" spans="1:14" x14ac:dyDescent="0.25">
      <c r="A84" s="359" t="s">
        <v>184</v>
      </c>
      <c r="B84" s="1438">
        <f>+Parametros!I11</f>
        <v>8.0569999999999999E-3</v>
      </c>
      <c r="N84" s="481"/>
    </row>
    <row r="85" spans="1:14" x14ac:dyDescent="0.25">
      <c r="A85" s="1438" t="s">
        <v>185</v>
      </c>
      <c r="B85" s="1474">
        <f>1+Parametros!D13</f>
        <v>1.1000000000000001</v>
      </c>
      <c r="N85" s="481"/>
    </row>
    <row r="86" spans="1:14" x14ac:dyDescent="0.25">
      <c r="A86" s="359" t="s">
        <v>186</v>
      </c>
      <c r="B86" s="1438">
        <f>+Parametros!D14</f>
        <v>1.0488090000000001</v>
      </c>
      <c r="N86" s="481"/>
    </row>
    <row r="87" spans="1:14" x14ac:dyDescent="0.25">
      <c r="A87" s="3"/>
      <c r="B87" s="208"/>
      <c r="N87" s="481"/>
    </row>
    <row r="88" spans="1:14" x14ac:dyDescent="0.25">
      <c r="A88" s="206"/>
      <c r="B88" s="276" t="s">
        <v>287</v>
      </c>
      <c r="C88" s="528">
        <f>+VLOOKUP(C62,'Resumen CF'!$A$1:$D$13,3,FALSE)</f>
        <v>2432401.2986135492</v>
      </c>
      <c r="D88" s="528">
        <f>+VLOOKUP(D62,'Resumen CF'!$A$1:$D$13,3,FALSE)</f>
        <v>2608797.1302536912</v>
      </c>
      <c r="E88" s="528">
        <f>+VLOOKUP(E62,'Resumen CF'!$A$1:$D$13,3,FALSE)</f>
        <v>2532779.5103279413</v>
      </c>
      <c r="F88" s="528">
        <f>+VLOOKUP(F62,'Resumen CF'!$A$1:$D$13,3,FALSE)</f>
        <v>2570174.9389125481</v>
      </c>
      <c r="G88" s="528">
        <f>+VLOOKUP(G62,'Resumen CF'!$A$1:$D$13,3,FALSE)</f>
        <v>2682781.1939512882</v>
      </c>
      <c r="H88" s="528">
        <f>+VLOOKUP(H62,'Resumen CF'!$A$1:$D$13,3,FALSE)</f>
        <v>2682787.7574419756</v>
      </c>
      <c r="I88" s="528">
        <f>+VLOOKUP(I62,'Resumen CF'!$A$1:$D$13,3,FALSE)</f>
        <v>2678176.3460708866</v>
      </c>
      <c r="J88" s="528">
        <f>+VLOOKUP(J62,'Resumen CF'!$A$1:$D$13,3,FALSE)</f>
        <v>2679104.2379690399</v>
      </c>
      <c r="K88" s="528">
        <f>+VLOOKUP(K62,'Resumen CF'!$A$1:$D$13,3,FALSE)</f>
        <v>2559192.4836977865</v>
      </c>
      <c r="L88" s="528">
        <f>+VLOOKUP(L62,'Resumen CF'!$A$1:$D$13,3,FALSE)</f>
        <v>2560287.6631217827</v>
      </c>
      <c r="M88" s="528">
        <f>+VLOOKUP(M62,'Resumen CF'!$A$1:$D$13,3,FALSE)</f>
        <v>2560048.7595919571</v>
      </c>
      <c r="N88" s="528">
        <f>+VLOOKUP(N62,'Resumen CF'!$A$1:$D$13,3,FALSE)</f>
        <v>2561155.5135020646</v>
      </c>
    </row>
    <row r="89" spans="1:14" s="468" customFormat="1" ht="13.8" x14ac:dyDescent="0.25">
      <c r="A89" s="466"/>
      <c r="B89" s="467"/>
    </row>
    <row r="90" spans="1:14" x14ac:dyDescent="0.25">
      <c r="A90" s="3"/>
      <c r="B90" s="465" t="s">
        <v>206</v>
      </c>
      <c r="C90" s="505">
        <f t="shared" ref="C90:N90" si="7">+C88/(C64*1000)/12</f>
        <v>1.6891675684816312</v>
      </c>
      <c r="D90" s="505">
        <f t="shared" si="7"/>
        <v>1.8116646737872857</v>
      </c>
      <c r="E90" s="505">
        <f t="shared" si="7"/>
        <v>1.7588746599499592</v>
      </c>
      <c r="F90" s="505">
        <f t="shared" si="7"/>
        <v>1.7848437075781585</v>
      </c>
      <c r="G90" s="505">
        <f t="shared" si="7"/>
        <v>1.8630424957995058</v>
      </c>
      <c r="H90" s="505">
        <f t="shared" si="7"/>
        <v>1.8630470537791497</v>
      </c>
      <c r="I90" s="505">
        <f t="shared" si="7"/>
        <v>1.8598446847714492</v>
      </c>
      <c r="J90" s="505">
        <f t="shared" si="7"/>
        <v>1.8604890541451666</v>
      </c>
      <c r="K90" s="505">
        <f t="shared" si="7"/>
        <v>1.7772170025679073</v>
      </c>
      <c r="L90" s="505">
        <f t="shared" si="7"/>
        <v>1.7779775438345713</v>
      </c>
      <c r="M90" s="505">
        <f t="shared" si="7"/>
        <v>1.7778116386055258</v>
      </c>
      <c r="N90" s="505">
        <f t="shared" si="7"/>
        <v>1.7785802177097672</v>
      </c>
    </row>
    <row r="91" spans="1:14" x14ac:dyDescent="0.25">
      <c r="A91" s="3"/>
      <c r="B91" s="205"/>
      <c r="C91" s="480"/>
      <c r="D91" s="480"/>
      <c r="E91" s="480"/>
      <c r="F91" s="480"/>
      <c r="G91" s="480"/>
      <c r="H91" s="480"/>
      <c r="I91" s="480"/>
      <c r="J91" s="480"/>
      <c r="K91" s="480"/>
      <c r="L91" s="480"/>
      <c r="M91" s="480"/>
      <c r="N91" s="1076"/>
    </row>
    <row r="92" spans="1:14" x14ac:dyDescent="0.25">
      <c r="A92" s="3"/>
      <c r="B92" s="276" t="s">
        <v>174</v>
      </c>
      <c r="C92" s="506">
        <f t="shared" ref="C92:N92" si="8">1+C$79/(C64*1000)</f>
        <v>1.002380625</v>
      </c>
      <c r="D92" s="506">
        <f t="shared" si="8"/>
        <v>1.002380625</v>
      </c>
      <c r="E92" s="506">
        <f t="shared" si="8"/>
        <v>1.0032791666666667</v>
      </c>
      <c r="F92" s="506">
        <f t="shared" si="8"/>
        <v>1.0024279166666668</v>
      </c>
      <c r="G92" s="506">
        <f t="shared" si="8"/>
        <v>1.0024279166666668</v>
      </c>
      <c r="H92" s="506">
        <f t="shared" si="8"/>
        <v>1.002380625</v>
      </c>
      <c r="I92" s="506">
        <f t="shared" si="8"/>
        <v>1.002380625</v>
      </c>
      <c r="J92" s="506">
        <f t="shared" si="8"/>
        <v>1.002380625</v>
      </c>
      <c r="K92" s="506">
        <f t="shared" si="8"/>
        <v>1.002380625</v>
      </c>
      <c r="L92" s="506">
        <f t="shared" si="8"/>
        <v>1.002380625</v>
      </c>
      <c r="M92" s="506">
        <f t="shared" si="8"/>
        <v>1.002380625</v>
      </c>
      <c r="N92" s="506">
        <f t="shared" si="8"/>
        <v>1.0024279166666668</v>
      </c>
    </row>
    <row r="93" spans="1:14" x14ac:dyDescent="0.25">
      <c r="A93" s="3"/>
      <c r="B93" s="207"/>
      <c r="C93" s="480"/>
      <c r="D93" s="480"/>
      <c r="E93" s="480"/>
      <c r="F93" s="480"/>
      <c r="G93" s="480"/>
      <c r="H93" s="480"/>
      <c r="I93" s="480"/>
      <c r="J93" s="480"/>
      <c r="K93" s="480"/>
      <c r="L93" s="480"/>
      <c r="M93" s="480"/>
      <c r="N93" s="1076"/>
    </row>
    <row r="94" spans="1:14" x14ac:dyDescent="0.25">
      <c r="A94" s="3"/>
      <c r="B94" s="11"/>
      <c r="C94" s="480"/>
      <c r="D94" s="480"/>
      <c r="E94" s="480"/>
      <c r="F94" s="480"/>
      <c r="G94" s="480"/>
      <c r="H94" s="480"/>
      <c r="I94" s="480"/>
      <c r="J94" s="480"/>
      <c r="K94" s="480"/>
      <c r="L94" s="480"/>
      <c r="M94" s="480"/>
      <c r="N94" s="1076"/>
    </row>
    <row r="95" spans="1:14" x14ac:dyDescent="0.25">
      <c r="A95" s="3"/>
      <c r="B95" s="276" t="s">
        <v>290</v>
      </c>
      <c r="C95" s="475">
        <f t="shared" ref="C95:N95" si="9">+((C67*$B$82+C71*$B$83+C73*$B$84)*$B$86+C90)*$B$85*C92</f>
        <v>9.3273020886139264</v>
      </c>
      <c r="D95" s="475">
        <f t="shared" si="9"/>
        <v>9.4950778091560029</v>
      </c>
      <c r="E95" s="475">
        <f t="shared" si="9"/>
        <v>9.4076668312068854</v>
      </c>
      <c r="F95" s="475">
        <f t="shared" si="9"/>
        <v>9.4814815398023242</v>
      </c>
      <c r="G95" s="475">
        <f t="shared" si="9"/>
        <v>9.5151317873314589</v>
      </c>
      <c r="H95" s="475">
        <f t="shared" si="9"/>
        <v>9.5148562589379111</v>
      </c>
      <c r="I95" s="475">
        <f t="shared" si="9"/>
        <v>9.4996694807796889</v>
      </c>
      <c r="J95" s="475">
        <f t="shared" si="9"/>
        <v>9.5241745344139002</v>
      </c>
      <c r="K95" s="475">
        <f t="shared" si="9"/>
        <v>9.4163600635872413</v>
      </c>
      <c r="L95" s="475">
        <f t="shared" si="9"/>
        <v>9.4462128757517174</v>
      </c>
      <c r="M95" s="475">
        <f t="shared" si="9"/>
        <v>9.4396364490642188</v>
      </c>
      <c r="N95" s="1075">
        <f t="shared" si="9"/>
        <v>9.4702526314872806</v>
      </c>
    </row>
    <row r="96" spans="1:14" x14ac:dyDescent="0.25">
      <c r="A96" s="3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</row>
    <row r="97" spans="1:14" x14ac:dyDescent="0.25">
      <c r="A97" s="3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</row>
    <row r="98" spans="1:14" x14ac:dyDescent="0.25">
      <c r="N98" s="481"/>
    </row>
    <row r="99" spans="1:14" ht="17.399999999999999" x14ac:dyDescent="0.3">
      <c r="B99" s="469" t="s">
        <v>291</v>
      </c>
      <c r="N99" s="481"/>
    </row>
    <row r="100" spans="1:14" x14ac:dyDescent="0.25">
      <c r="N100" s="481"/>
    </row>
    <row r="101" spans="1:14" x14ac:dyDescent="0.25">
      <c r="N101" s="481"/>
    </row>
    <row r="102" spans="1:14" x14ac:dyDescent="0.25">
      <c r="A102" s="1656"/>
      <c r="B102" s="276" t="s">
        <v>135</v>
      </c>
      <c r="C102" s="2">
        <f>+'120MW-220kV Roncacho'!$H$275</f>
        <v>15921600</v>
      </c>
      <c r="D102" s="2">
        <f>+'120MW-220kV Condores'!$H$275</f>
        <v>15921600</v>
      </c>
      <c r="E102" s="2">
        <f>+'120MW-220kV N Pozo Almonte'!$H$275</f>
        <v>15921600</v>
      </c>
      <c r="F102" s="2">
        <f>+'120MW-220kV Nueva Lagunas'!$H$275</f>
        <v>15921600</v>
      </c>
      <c r="G102" s="2">
        <f>+'120MW-220kV Kimal'!$H$275</f>
        <v>15921600</v>
      </c>
      <c r="H102" s="2">
        <f>+'120MW-220kV Miraje'!$H$275</f>
        <v>15921600</v>
      </c>
      <c r="I102" s="2">
        <f>+'120MW-220kV Kapatur'!$H$275</f>
        <v>15921600</v>
      </c>
      <c r="J102" s="2">
        <f>+'120MW-220kV Parinas'!$H$275</f>
        <v>15921600</v>
      </c>
      <c r="K102" s="2">
        <f>+'120MW-220kV Cumbres'!$H$275</f>
        <v>15921600</v>
      </c>
      <c r="L102" s="2">
        <f>+'120MW-220kV Illapa'!$H$275</f>
        <v>15921600</v>
      </c>
      <c r="M102" s="2">
        <f>+'120MW-220kV Nueva Cardones'!$H$275</f>
        <v>15921600</v>
      </c>
      <c r="N102" s="613">
        <f>+'120MW-220kV Nueva Maitencillo'!$H$275</f>
        <v>15921600</v>
      </c>
    </row>
    <row r="103" spans="1:14" x14ac:dyDescent="0.25">
      <c r="A103" s="1657"/>
      <c r="B103" s="276" t="s">
        <v>136</v>
      </c>
      <c r="C103" s="2">
        <f>+'120MW-220kV Roncacho'!$I$275</f>
        <v>56946036.637022264</v>
      </c>
      <c r="D103" s="2">
        <f>+'120MW-220kV Condores'!$I$275</f>
        <v>56946036.637022264</v>
      </c>
      <c r="E103" s="2">
        <f>+'120MW-220kV N Pozo Almonte'!$I$275</f>
        <v>56946036.637022264</v>
      </c>
      <c r="F103" s="2">
        <f>+'120MW-220kV Nueva Lagunas'!$I$275</f>
        <v>56946036.637022264</v>
      </c>
      <c r="G103" s="2">
        <f>+'120MW-220kV Kimal'!$I$275</f>
        <v>56946036.637022264</v>
      </c>
      <c r="H103" s="2">
        <f>+'120MW-220kV Miraje'!$I$275</f>
        <v>56946036.637022264</v>
      </c>
      <c r="I103" s="2">
        <f>+'120MW-220kV Kapatur'!$I$275</f>
        <v>56946036.637022264</v>
      </c>
      <c r="J103" s="2">
        <f>+'120MW-220kV Parinas'!$I$275</f>
        <v>56946036.637022264</v>
      </c>
      <c r="K103" s="2">
        <f>+'120MW-220kV Cumbres'!$I$275</f>
        <v>56946036.637022264</v>
      </c>
      <c r="L103" s="2">
        <f>+'120MW-220kV Illapa'!$I$275</f>
        <v>56946036.637022264</v>
      </c>
      <c r="M103" s="2">
        <f>+'120MW-220kV Nueva Cardones'!$I$275</f>
        <v>56946036.637022264</v>
      </c>
      <c r="N103" s="613">
        <f>+'120MW-220kV Nueva Maitencillo'!$I$275</f>
        <v>56946036.637022264</v>
      </c>
    </row>
    <row r="104" spans="1:14" x14ac:dyDescent="0.25">
      <c r="A104" s="1657"/>
      <c r="B104" s="276" t="s">
        <v>137</v>
      </c>
      <c r="C104" s="2">
        <f>+'120MW-220kV Roncacho'!$J$275</f>
        <v>22797513.659378897</v>
      </c>
      <c r="D104" s="2">
        <f>+'120MW-220kV Condores'!$J$275</f>
        <v>22844846.307726078</v>
      </c>
      <c r="E104" s="2">
        <f>+'120MW-220kV N Pozo Almonte'!$J$275</f>
        <v>22801136.267783329</v>
      </c>
      <c r="F104" s="2">
        <f>+'120MW-220kV Nueva Lagunas'!$J$275</f>
        <v>22879892.760678895</v>
      </c>
      <c r="G104" s="2">
        <f>+'120MW-220kV Kimal'!$J$275</f>
        <v>22853388.863740265</v>
      </c>
      <c r="H104" s="2">
        <f>+'120MW-220kV Miraje'!$J$275</f>
        <v>22855233.0359823</v>
      </c>
      <c r="I104" s="2">
        <f>+'120MW-220kV Kapatur'!$J$275</f>
        <v>23126915.414507482</v>
      </c>
      <c r="J104" s="2">
        <f>+'120MW-220kV Parinas'!$J$275</f>
        <v>23006025.995189436</v>
      </c>
      <c r="K104" s="2">
        <f>+'120MW-220kV Cumbres'!$J$275</f>
        <v>22811485.121114738</v>
      </c>
      <c r="L104" s="2">
        <f>+'120MW-220kV Illapa'!$J$275</f>
        <v>22797513.659378897</v>
      </c>
      <c r="M104" s="2">
        <f>+'120MW-220kV Nueva Cardones'!$J$275</f>
        <v>23126915.414507482</v>
      </c>
      <c r="N104" s="613">
        <f>+'120MW-220kV Nueva Maitencillo'!$J$275</f>
        <v>23126915.414507482</v>
      </c>
    </row>
    <row r="105" spans="1:14" x14ac:dyDescent="0.25">
      <c r="A105" s="1657"/>
      <c r="B105" s="276" t="s">
        <v>138</v>
      </c>
      <c r="C105" s="2">
        <f>+'120MW-220kV Roncacho'!$K$275</f>
        <v>0</v>
      </c>
      <c r="D105" s="2">
        <f>+'120MW-220kV Condores'!$K$275</f>
        <v>0</v>
      </c>
      <c r="E105" s="2">
        <f>+'120MW-220kV N Pozo Almonte'!$K$275</f>
        <v>0</v>
      </c>
      <c r="F105" s="2">
        <f>+'120MW-220kV Nueva Lagunas'!$K$275</f>
        <v>0</v>
      </c>
      <c r="G105" s="2">
        <f>+'120MW-220kV Kimal'!$K$275</f>
        <v>0</v>
      </c>
      <c r="H105" s="2">
        <f>+'120MW-220kV Miraje'!$K$275</f>
        <v>0</v>
      </c>
      <c r="I105" s="2">
        <f>+'120MW-220kV Kapatur'!$K$275</f>
        <v>0</v>
      </c>
      <c r="J105" s="2">
        <f>+'120MW-220kV Parinas'!$K$275</f>
        <v>0</v>
      </c>
      <c r="K105" s="2">
        <f>+'120MW-220kV Cumbres'!$K$275</f>
        <v>0</v>
      </c>
      <c r="L105" s="2">
        <f>+'120MW-220kV Illapa'!$K$275</f>
        <v>0</v>
      </c>
      <c r="M105" s="2">
        <f>+'120MW-220kV Nueva Cardones'!$K$275</f>
        <v>0</v>
      </c>
      <c r="N105" s="613">
        <f>+'120MW-220kV Nueva Maitencillo'!$K$275</f>
        <v>0</v>
      </c>
    </row>
    <row r="106" spans="1:14" x14ac:dyDescent="0.25">
      <c r="A106" s="1657"/>
      <c r="B106" s="276" t="s">
        <v>139</v>
      </c>
      <c r="C106" s="2">
        <f>+'120MW-220kV Roncacho'!$L$275</f>
        <v>0</v>
      </c>
      <c r="D106" s="2">
        <f>+'120MW-220kV Condores'!$L$275</f>
        <v>0</v>
      </c>
      <c r="E106" s="2">
        <f>+'120MW-220kV N Pozo Almonte'!$L$275</f>
        <v>0</v>
      </c>
      <c r="F106" s="2">
        <f>+'120MW-220kV Nueva Lagunas'!$L$275</f>
        <v>0</v>
      </c>
      <c r="G106" s="2">
        <f>+'120MW-220kV Kimal'!$L$275</f>
        <v>0</v>
      </c>
      <c r="H106" s="2">
        <f>+'120MW-220kV Miraje'!$L$275</f>
        <v>0</v>
      </c>
      <c r="I106" s="2">
        <f>+'120MW-220kV Kapatur'!$L$275</f>
        <v>0</v>
      </c>
      <c r="J106" s="2">
        <f>+'120MW-220kV Parinas'!$L$275</f>
        <v>0</v>
      </c>
      <c r="K106" s="2">
        <f>+'120MW-220kV Cumbres'!$L$275</f>
        <v>0</v>
      </c>
      <c r="L106" s="2">
        <f>+'120MW-220kV Illapa'!$L$275</f>
        <v>0</v>
      </c>
      <c r="M106" s="2">
        <f>+'120MW-220kV Nueva Cardones'!$L$275</f>
        <v>0</v>
      </c>
      <c r="N106" s="613">
        <f>+'120MW-220kV Nueva Maitencillo'!$L$275</f>
        <v>0</v>
      </c>
    </row>
    <row r="107" spans="1:14" x14ac:dyDescent="0.25">
      <c r="A107" s="1657"/>
      <c r="B107" s="276" t="s">
        <v>140</v>
      </c>
      <c r="C107" s="2">
        <f>+'120MW-220kV Roncacho'!$M$275</f>
        <v>0</v>
      </c>
      <c r="D107" s="2">
        <f>+'120MW-220kV Condores'!$M$275</f>
        <v>0</v>
      </c>
      <c r="E107" s="2">
        <f>+'120MW-220kV N Pozo Almonte'!$M$275</f>
        <v>0</v>
      </c>
      <c r="F107" s="2">
        <f>+'120MW-220kV Nueva Lagunas'!$M$275</f>
        <v>0</v>
      </c>
      <c r="G107" s="2">
        <f>+'120MW-220kV Kimal'!$M$275</f>
        <v>0</v>
      </c>
      <c r="H107" s="2">
        <f>+'120MW-220kV Miraje'!$M$275</f>
        <v>0</v>
      </c>
      <c r="I107" s="2">
        <f>+'120MW-220kV Kapatur'!$M$275</f>
        <v>0</v>
      </c>
      <c r="J107" s="2">
        <f>+'120MW-220kV Parinas'!$M$275</f>
        <v>0</v>
      </c>
      <c r="K107" s="2">
        <f>+'120MW-220kV Cumbres'!$M$275</f>
        <v>0</v>
      </c>
      <c r="L107" s="2">
        <f>+'120MW-220kV Illapa'!$M$275</f>
        <v>0</v>
      </c>
      <c r="M107" s="2">
        <f>+'120MW-220kV Nueva Cardones'!$M$275</f>
        <v>0</v>
      </c>
      <c r="N107" s="613">
        <f>+'120MW-220kV Nueva Maitencillo'!$M$275</f>
        <v>0</v>
      </c>
    </row>
    <row r="108" spans="1:14" x14ac:dyDescent="0.25">
      <c r="A108" s="1657"/>
      <c r="B108" s="276" t="s">
        <v>141</v>
      </c>
      <c r="C108" s="2">
        <f>+'120MW-220kV Roncacho'!$N$275</f>
        <v>67290251.997847721</v>
      </c>
      <c r="D108" s="2">
        <f>+'120MW-220kV Condores'!$N$275</f>
        <v>70294667.191812709</v>
      </c>
      <c r="E108" s="2">
        <f>+'120MW-220kV N Pozo Almonte'!$N$275</f>
        <v>69843706.152442873</v>
      </c>
      <c r="F108" s="2">
        <f>+'120MW-220kV Nueva Lagunas'!$N$275</f>
        <v>70461628.307217747</v>
      </c>
      <c r="G108" s="2">
        <f>+'120MW-220kV Kimal'!$N$275</f>
        <v>73596574.753290787</v>
      </c>
      <c r="H108" s="2">
        <f>+'120MW-220kV Miraje'!$N$275</f>
        <v>73596918.411277816</v>
      </c>
      <c r="I108" s="2">
        <f>+'120MW-220kV Kapatur'!$N$275</f>
        <v>73173460.988004282</v>
      </c>
      <c r="J108" s="2">
        <f>+'120MW-220kV Parinas'!$N$275</f>
        <v>73603647.706706792</v>
      </c>
      <c r="K108" s="2">
        <f>+'120MW-220kV Cumbres'!$N$275</f>
        <v>70230549.269758061</v>
      </c>
      <c r="L108" s="2">
        <f>+'120MW-220kV Illapa'!$N$275</f>
        <v>70609580.539492697</v>
      </c>
      <c r="M108" s="2">
        <f>+'120MW-220kV Nueva Cardones'!$N$275</f>
        <v>70200544.274422124</v>
      </c>
      <c r="N108" s="613">
        <f>+'120MW-220kV Nueva Maitencillo'!$N$275</f>
        <v>70569462.244458124</v>
      </c>
    </row>
    <row r="109" spans="1:14" x14ac:dyDescent="0.25">
      <c r="A109" s="1657"/>
      <c r="B109" s="276" t="s">
        <v>209</v>
      </c>
      <c r="C109" s="2">
        <f>+'120MW-220kV Roncacho'!$O$275</f>
        <v>162955402.29424888</v>
      </c>
      <c r="D109" s="2">
        <f>+'120MW-220kV Condores'!$O$275</f>
        <v>166007150.13656104</v>
      </c>
      <c r="E109" s="2">
        <f>+'120MW-220kV N Pozo Almonte'!$O$275</f>
        <v>165512479.05724847</v>
      </c>
      <c r="F109" s="2">
        <f>+'120MW-220kV Nueva Lagunas'!$O$275</f>
        <v>166209157.70491889</v>
      </c>
      <c r="G109" s="2">
        <f>+'120MW-220kV Kimal'!$O$275</f>
        <v>169317600.25405329</v>
      </c>
      <c r="H109" s="2">
        <f>+'120MW-220kV Miraje'!$O$275</f>
        <v>169319788.08428237</v>
      </c>
      <c r="I109" s="2">
        <f>+'120MW-220kV Kapatur'!$O$275</f>
        <v>169168013.03953403</v>
      </c>
      <c r="J109" s="2">
        <f>+'120MW-220kV Parinas'!$O$275</f>
        <v>169477310.33891848</v>
      </c>
      <c r="K109" s="2">
        <f>+'120MW-220kV Cumbres'!$O$275</f>
        <v>165909671.02789503</v>
      </c>
      <c r="L109" s="2">
        <f>+'120MW-220kV Illapa'!$O$275</f>
        <v>166274730.83589387</v>
      </c>
      <c r="M109" s="2">
        <f>+'120MW-220kV Nueva Cardones'!$O$275</f>
        <v>166195096.32595187</v>
      </c>
      <c r="N109" s="613">
        <f>+'120MW-220kV Nueva Maitencillo'!$O$275</f>
        <v>166564014.29598784</v>
      </c>
    </row>
    <row r="110" spans="1:14" x14ac:dyDescent="0.25">
      <c r="A110" s="1663"/>
      <c r="B110" s="276" t="s">
        <v>160</v>
      </c>
      <c r="C110" s="483">
        <f t="shared" ref="C110:N110" si="10">+C109-C58</f>
        <v>0</v>
      </c>
      <c r="D110" s="483">
        <f t="shared" si="10"/>
        <v>0</v>
      </c>
      <c r="E110" s="483">
        <f t="shared" si="10"/>
        <v>0</v>
      </c>
      <c r="F110" s="483">
        <f t="shared" si="10"/>
        <v>0</v>
      </c>
      <c r="G110" s="483">
        <f t="shared" si="10"/>
        <v>0</v>
      </c>
      <c r="H110" s="483">
        <f t="shared" si="10"/>
        <v>0</v>
      </c>
      <c r="I110" s="483">
        <f t="shared" si="10"/>
        <v>0</v>
      </c>
      <c r="J110" s="483">
        <f t="shared" si="10"/>
        <v>0</v>
      </c>
      <c r="K110" s="483">
        <f t="shared" si="10"/>
        <v>-267100.27025187016</v>
      </c>
      <c r="L110" s="483">
        <f t="shared" si="10"/>
        <v>-282319.95449191332</v>
      </c>
      <c r="M110" s="483">
        <f t="shared" si="10"/>
        <v>-279005.59732884169</v>
      </c>
      <c r="N110" s="1077">
        <f t="shared" si="10"/>
        <v>-294333.25904849172</v>
      </c>
    </row>
    <row r="111" spans="1:14" x14ac:dyDescent="0.25">
      <c r="A111" s="305"/>
      <c r="B111" s="305"/>
      <c r="N111" s="481"/>
    </row>
    <row r="112" spans="1:14" x14ac:dyDescent="0.25">
      <c r="N112" s="481"/>
    </row>
    <row r="113" spans="1:14" ht="17.399999999999999" x14ac:dyDescent="0.3">
      <c r="B113" s="469" t="s">
        <v>292</v>
      </c>
      <c r="N113" s="481"/>
    </row>
    <row r="114" spans="1:14" x14ac:dyDescent="0.25">
      <c r="N114" s="481"/>
    </row>
    <row r="115" spans="1:14" ht="21" x14ac:dyDescent="0.4">
      <c r="B115" s="1430"/>
      <c r="N115" s="481"/>
    </row>
    <row r="116" spans="1:14" x14ac:dyDescent="0.25">
      <c r="A116" s="1666" t="s">
        <v>293</v>
      </c>
      <c r="B116" s="276" t="s">
        <v>135</v>
      </c>
      <c r="C116" s="504">
        <f>+'120MW-220kV Roncacho'!$P$266</f>
        <v>0.10174384566547943</v>
      </c>
      <c r="D116" s="504">
        <f>+'120MW-220kV Condores'!$P$266</f>
        <v>0.10010642124789688</v>
      </c>
      <c r="E116" s="504">
        <f>+'120MW-220kV N Pozo Almonte'!$P$266</f>
        <v>0.10010599151370443</v>
      </c>
      <c r="F116" s="504">
        <f>+'120MW-220kV Nueva Lagunas'!$P$266</f>
        <v>0.10010659521157217</v>
      </c>
      <c r="G116" s="504">
        <f>+'120MW-220kV Kimal'!$P$266</f>
        <v>9.7822627577718091E-2</v>
      </c>
      <c r="H116" s="504">
        <f>+'120MW-220kV Miraje'!$P$266</f>
        <v>9.7822629399632127E-2</v>
      </c>
      <c r="I116" s="504">
        <f>+'120MW-220kV Kapatur'!$P$266</f>
        <v>9.7822502770879491E-2</v>
      </c>
      <c r="J116" s="504">
        <f>+'120MW-220kV Parinas'!$P$266</f>
        <v>9.782276031325865E-2</v>
      </c>
      <c r="K116" s="504">
        <f>+'120MW-220kV Cumbres'!$P$266</f>
        <v>9.9669230117408497E-2</v>
      </c>
      <c r="L116" s="504">
        <f>+'120MW-220kV Illapa'!$P$266</f>
        <v>9.9669547387151877E-2</v>
      </c>
      <c r="M116" s="504">
        <f>+'120MW-220kV Nueva Cardones'!$P$266</f>
        <v>9.9669478426349448E-2</v>
      </c>
      <c r="N116" s="1078">
        <f>+'120MW-220kV Nueva Maitencillo'!$P$266</f>
        <v>9.9669796738582631E-2</v>
      </c>
    </row>
    <row r="117" spans="1:14" x14ac:dyDescent="0.25">
      <c r="A117" s="1667"/>
      <c r="B117" s="276" t="s">
        <v>136</v>
      </c>
      <c r="C117" s="504">
        <f>+'120MW-220kV Roncacho'!$Q$266</f>
        <v>0.36390241953433894</v>
      </c>
      <c r="D117" s="504">
        <f>+'120MW-220kV Condores'!$Q$266</f>
        <v>0.35804592076072256</v>
      </c>
      <c r="E117" s="504">
        <f>+'120MW-220kV N Pozo Almonte'!$Q$266</f>
        <v>0.35804438375068165</v>
      </c>
      <c r="F117" s="504">
        <f>+'120MW-220kV Nueva Lagunas'!$Q$266</f>
        <v>0.35804654296840432</v>
      </c>
      <c r="G117" s="504">
        <f>+'120MW-220kV Kimal'!$Q$266</f>
        <v>0.34987758353246651</v>
      </c>
      <c r="H117" s="504">
        <f>+'120MW-220kV Miraje'!$Q$266</f>
        <v>0.34987759004882063</v>
      </c>
      <c r="I117" s="504">
        <f>+'120MW-220kV Kapatur'!$Q$266</f>
        <v>0.34987713714172664</v>
      </c>
      <c r="J117" s="504">
        <f>+'120MW-220kV Parinas'!$Q$266</f>
        <v>0.34987805828142116</v>
      </c>
      <c r="K117" s="504">
        <f>+'120MW-220kV Cumbres'!$Q$266</f>
        <v>0.35648223984082927</v>
      </c>
      <c r="L117" s="504">
        <f>+'120MW-220kV Illapa'!$Q$266</f>
        <v>0.35648337460457352</v>
      </c>
      <c r="M117" s="504">
        <f>+'120MW-220kV Nueva Cardones'!$Q$266</f>
        <v>0.35648312795572024</v>
      </c>
      <c r="N117" s="1078">
        <f>+'120MW-220kV Nueva Maitencillo'!$Q$266</f>
        <v>0.35648426644808867</v>
      </c>
    </row>
    <row r="118" spans="1:14" x14ac:dyDescent="0.25">
      <c r="A118" s="1667"/>
      <c r="B118" s="276" t="s">
        <v>137</v>
      </c>
      <c r="C118" s="504">
        <f>+'120MW-220kV Roncacho'!$R$266</f>
        <v>0.1236067306225334</v>
      </c>
      <c r="D118" s="504">
        <f>+'120MW-220kV Condores'!$R$266</f>
        <v>0.12161745375202529</v>
      </c>
      <c r="E118" s="504">
        <f>+'120MW-220kV N Pozo Almonte'!$R$266</f>
        <v>0.12161693167584252</v>
      </c>
      <c r="F118" s="504">
        <f>+'120MW-220kV Nueva Lagunas'!$R$266</f>
        <v>0.12161766509730133</v>
      </c>
      <c r="G118" s="504">
        <f>+'120MW-220kV Kimal'!$R$266</f>
        <v>0.11884291474044342</v>
      </c>
      <c r="H118" s="504">
        <f>+'120MW-220kV Miraje'!$R$266</f>
        <v>0.11884291695385335</v>
      </c>
      <c r="I118" s="504">
        <f>+'120MW-220kV Kapatur'!$R$266</f>
        <v>0.11884276311490599</v>
      </c>
      <c r="J118" s="504">
        <f>+'120MW-220kV Parinas'!$R$266</f>
        <v>0.11884307599841534</v>
      </c>
      <c r="K118" s="504">
        <f>+'120MW-220kV Cumbres'!$R$266</f>
        <v>0.12108631827210137</v>
      </c>
      <c r="L118" s="504">
        <f>+'120MW-220kV Illapa'!$R$266</f>
        <v>0.12108670371728922</v>
      </c>
      <c r="M118" s="504">
        <f>+'120MW-220kV Nueva Cardones'!$R$266</f>
        <v>0.1210866199380761</v>
      </c>
      <c r="N118" s="1078">
        <f>+'120MW-220kV Nueva Maitencillo'!$R$266</f>
        <v>0.12108700664976567</v>
      </c>
    </row>
    <row r="119" spans="1:14" x14ac:dyDescent="0.25">
      <c r="A119" s="1667"/>
      <c r="B119" s="276" t="s">
        <v>138</v>
      </c>
      <c r="C119" s="504">
        <f>+'120MW-220kV Roncacho'!$S$266</f>
        <v>0</v>
      </c>
      <c r="D119" s="504">
        <f>+'120MW-220kV Condores'!$S$266</f>
        <v>0</v>
      </c>
      <c r="E119" s="504">
        <f>+'120MW-220kV N Pozo Almonte'!$S$266</f>
        <v>0</v>
      </c>
      <c r="F119" s="504">
        <f>+'120MW-220kV Nueva Lagunas'!$S$266</f>
        <v>0</v>
      </c>
      <c r="G119" s="504">
        <f>+'120MW-220kV Kimal'!$S$266</f>
        <v>0</v>
      </c>
      <c r="H119" s="504">
        <f>+'120MW-220kV Miraje'!$S$266</f>
        <v>0</v>
      </c>
      <c r="I119" s="504">
        <f>+'120MW-220kV Kapatur'!$S$266</f>
        <v>0</v>
      </c>
      <c r="J119" s="504">
        <f>+'120MW-220kV Parinas'!$S$266</f>
        <v>0</v>
      </c>
      <c r="K119" s="504">
        <f>+'120MW-220kV Cumbres'!$S$266</f>
        <v>0</v>
      </c>
      <c r="L119" s="504">
        <f>+'120MW-220kV Illapa'!$S$266</f>
        <v>0</v>
      </c>
      <c r="M119" s="504">
        <f>+'120MW-220kV Nueva Cardones'!$S$266</f>
        <v>0</v>
      </c>
      <c r="N119" s="1078">
        <f>+'120MW-220kV Nueva Maitencillo'!$S$266</f>
        <v>0</v>
      </c>
    </row>
    <row r="120" spans="1:14" x14ac:dyDescent="0.25">
      <c r="A120" s="1667"/>
      <c r="B120" s="276" t="s">
        <v>139</v>
      </c>
      <c r="C120" s="504">
        <f>+'120MW-220kV Roncacho'!$T$266</f>
        <v>0</v>
      </c>
      <c r="D120" s="504">
        <f>+'120MW-220kV Condores'!$T$266</f>
        <v>0</v>
      </c>
      <c r="E120" s="504">
        <f>+'120MW-220kV N Pozo Almonte'!$T$266</f>
        <v>0</v>
      </c>
      <c r="F120" s="504">
        <f>+'120MW-220kV Nueva Lagunas'!$T$266</f>
        <v>0</v>
      </c>
      <c r="G120" s="504">
        <f>+'120MW-220kV Kimal'!$T$266</f>
        <v>0</v>
      </c>
      <c r="H120" s="504">
        <f>+'120MW-220kV Miraje'!$T$266</f>
        <v>0</v>
      </c>
      <c r="I120" s="504">
        <f>+'120MW-220kV Kapatur'!$T$266</f>
        <v>0</v>
      </c>
      <c r="J120" s="504">
        <f>+'120MW-220kV Parinas'!$T$266</f>
        <v>0</v>
      </c>
      <c r="K120" s="504">
        <f>+'120MW-220kV Cumbres'!$T$266</f>
        <v>0</v>
      </c>
      <c r="L120" s="504">
        <f>+'120MW-220kV Illapa'!$T$266</f>
        <v>0</v>
      </c>
      <c r="M120" s="504">
        <f>+'120MW-220kV Nueva Cardones'!$T$266</f>
        <v>0</v>
      </c>
      <c r="N120" s="1078">
        <f>+'120MW-220kV Nueva Maitencillo'!$T$266</f>
        <v>0</v>
      </c>
    </row>
    <row r="121" spans="1:14" x14ac:dyDescent="0.25">
      <c r="A121" s="1667"/>
      <c r="B121" s="276" t="s">
        <v>140</v>
      </c>
      <c r="C121" s="504">
        <f>+'120MW-220kV Roncacho'!$U$266</f>
        <v>0</v>
      </c>
      <c r="D121" s="504">
        <f>+'120MW-220kV Condores'!$U$266</f>
        <v>0</v>
      </c>
      <c r="E121" s="504">
        <f>+'120MW-220kV N Pozo Almonte'!$U$266</f>
        <v>0</v>
      </c>
      <c r="F121" s="504">
        <f>+'120MW-220kV Nueva Lagunas'!$U$266</f>
        <v>0</v>
      </c>
      <c r="G121" s="504">
        <f>+'120MW-220kV Kimal'!$U$266</f>
        <v>0</v>
      </c>
      <c r="H121" s="504">
        <f>+'120MW-220kV Miraje'!$U$266</f>
        <v>0</v>
      </c>
      <c r="I121" s="504">
        <f>+'120MW-220kV Kapatur'!$U$266</f>
        <v>0</v>
      </c>
      <c r="J121" s="504">
        <f>+'120MW-220kV Parinas'!$U$266</f>
        <v>0</v>
      </c>
      <c r="K121" s="504">
        <f>+'120MW-220kV Cumbres'!$U$266</f>
        <v>0</v>
      </c>
      <c r="L121" s="504">
        <f>+'120MW-220kV Illapa'!$U$266</f>
        <v>0</v>
      </c>
      <c r="M121" s="504">
        <f>+'120MW-220kV Nueva Cardones'!$U$266</f>
        <v>0</v>
      </c>
      <c r="N121" s="1078">
        <f>+'120MW-220kV Nueva Maitencillo'!$U$266</f>
        <v>0</v>
      </c>
    </row>
    <row r="122" spans="1:14" x14ac:dyDescent="0.25">
      <c r="A122" s="1667"/>
      <c r="B122" s="276" t="s">
        <v>141</v>
      </c>
      <c r="C122" s="504">
        <f>+'120MW-220kV Roncacho'!$V$266</f>
        <v>0.41074700417764831</v>
      </c>
      <c r="D122" s="504">
        <f>+'120MW-220kV Condores'!$V$266</f>
        <v>0.42023020423935531</v>
      </c>
      <c r="E122" s="504">
        <f>+'120MW-220kV N Pozo Almonte'!$V$266</f>
        <v>0.42023269305977151</v>
      </c>
      <c r="F122" s="504">
        <f>+'120MW-220kV Nueva Lagunas'!$V$266</f>
        <v>0.42022919672272219</v>
      </c>
      <c r="G122" s="504">
        <f>+'120MW-220kV Kimal'!$V$266</f>
        <v>0.43345687414937217</v>
      </c>
      <c r="H122" s="504">
        <f>+'120MW-220kV Miraje'!$V$266</f>
        <v>0.43345686359769398</v>
      </c>
      <c r="I122" s="504">
        <f>+'120MW-220kV Kapatur'!$V$266</f>
        <v>0.43345759697248787</v>
      </c>
      <c r="J122" s="504">
        <f>+'120MW-220kV Parinas'!$V$266</f>
        <v>0.43345610540690499</v>
      </c>
      <c r="K122" s="504">
        <f>+'120MW-220kV Cumbres'!$V$266</f>
        <v>0.42276221176966094</v>
      </c>
      <c r="L122" s="504">
        <f>+'120MW-220kV Illapa'!$V$266</f>
        <v>0.4227603742909854</v>
      </c>
      <c r="M122" s="504">
        <f>+'120MW-220kV Nueva Cardones'!$V$266</f>
        <v>0.42276077367985426</v>
      </c>
      <c r="N122" s="1078">
        <f>+'120MW-220kV Nueva Maitencillo'!$V$266</f>
        <v>0.42275893016356308</v>
      </c>
    </row>
    <row r="123" spans="1:14" x14ac:dyDescent="0.25">
      <c r="A123" s="305"/>
      <c r="B123" s="305"/>
      <c r="C123" s="492" t="str">
        <f>+IF(SUM(C116:C122)=1,"OK",+IF(SUM(C116:C122)=0,"N/A","ERROR"))</f>
        <v>OK</v>
      </c>
      <c r="D123" s="492" t="str">
        <f t="shared" ref="D123:N123" si="11">+IF(SUM(D116:D122)=1,"OK",+IF(SUM(D116:D122)=0,"N/A","ERROR"))</f>
        <v>OK</v>
      </c>
      <c r="E123" s="492" t="str">
        <f t="shared" si="11"/>
        <v>OK</v>
      </c>
      <c r="F123" s="492" t="str">
        <f t="shared" si="11"/>
        <v>OK</v>
      </c>
      <c r="G123" s="492" t="str">
        <f t="shared" si="11"/>
        <v>OK</v>
      </c>
      <c r="H123" s="492" t="str">
        <f t="shared" si="11"/>
        <v>OK</v>
      </c>
      <c r="I123" s="492" t="str">
        <f t="shared" si="11"/>
        <v>OK</v>
      </c>
      <c r="J123" s="492" t="str">
        <f t="shared" si="11"/>
        <v>OK</v>
      </c>
      <c r="K123" s="492" t="str">
        <f t="shared" si="11"/>
        <v>OK</v>
      </c>
      <c r="L123" s="492" t="str">
        <f t="shared" si="11"/>
        <v>OK</v>
      </c>
      <c r="M123" s="492" t="str">
        <f t="shared" si="11"/>
        <v>OK</v>
      </c>
      <c r="N123" s="492" t="str">
        <f t="shared" si="11"/>
        <v>OK</v>
      </c>
    </row>
    <row r="124" spans="1:14" x14ac:dyDescent="0.25">
      <c r="A124" s="1666" t="s">
        <v>294</v>
      </c>
      <c r="B124" s="276" t="s">
        <v>135</v>
      </c>
      <c r="C124" s="504">
        <f>+'120MW-220kV Roncacho'!$P$267</f>
        <v>0</v>
      </c>
      <c r="D124" s="504">
        <f>+'120MW-220kV Condores'!$P$267</f>
        <v>0</v>
      </c>
      <c r="E124" s="504">
        <f>+'120MW-220kV N Pozo Almonte'!$P$267</f>
        <v>0</v>
      </c>
      <c r="F124" s="504">
        <f>+'120MW-220kV Nueva Lagunas'!$P$267</f>
        <v>0</v>
      </c>
      <c r="G124" s="504">
        <f>+'120MW-220kV Kimal'!$P$267</f>
        <v>0</v>
      </c>
      <c r="H124" s="504">
        <f>+'120MW-220kV Miraje'!$P$267</f>
        <v>0</v>
      </c>
      <c r="I124" s="504">
        <f>+'120MW-220kV Kapatur'!$P$267</f>
        <v>0</v>
      </c>
      <c r="J124" s="504">
        <f>+'120MW-220kV Parinas'!$P$267</f>
        <v>0</v>
      </c>
      <c r="K124" s="504">
        <f>+'120MW-220kV Cumbres'!$P$267</f>
        <v>0</v>
      </c>
      <c r="L124" s="504">
        <f>+'120MW-220kV Illapa'!$P$267</f>
        <v>0</v>
      </c>
      <c r="M124" s="504">
        <f>+'120MW-220kV Nueva Cardones'!$P$267</f>
        <v>0</v>
      </c>
      <c r="N124" s="1078">
        <f>+'120MW-220kV Nueva Maitencillo'!$P$267</f>
        <v>0</v>
      </c>
    </row>
    <row r="125" spans="1:14" x14ac:dyDescent="0.25">
      <c r="A125" s="1667"/>
      <c r="B125" s="276" t="s">
        <v>136</v>
      </c>
      <c r="C125" s="504">
        <f>+'120MW-220kV Roncacho'!$Q$267</f>
        <v>0</v>
      </c>
      <c r="D125" s="504">
        <f>+'120MW-220kV Condores'!$Q$267</f>
        <v>0</v>
      </c>
      <c r="E125" s="504">
        <f>+'120MW-220kV N Pozo Almonte'!$Q$267</f>
        <v>0</v>
      </c>
      <c r="F125" s="504">
        <f>+'120MW-220kV Nueva Lagunas'!$Q$267</f>
        <v>0</v>
      </c>
      <c r="G125" s="504">
        <f>+'120MW-220kV Kimal'!$Q$267</f>
        <v>0</v>
      </c>
      <c r="H125" s="504">
        <f>+'120MW-220kV Miraje'!$Q$267</f>
        <v>0</v>
      </c>
      <c r="I125" s="504">
        <f>+'120MW-220kV Kapatur'!$Q$267</f>
        <v>0</v>
      </c>
      <c r="J125" s="504">
        <f>+'120MW-220kV Parinas'!$Q$267</f>
        <v>0</v>
      </c>
      <c r="K125" s="504">
        <f>+'120MW-220kV Cumbres'!$Q$267</f>
        <v>0</v>
      </c>
      <c r="L125" s="504">
        <f>+'120MW-220kV Illapa'!$Q$267</f>
        <v>0</v>
      </c>
      <c r="M125" s="504">
        <f>+'120MW-220kV Nueva Cardones'!$Q$267</f>
        <v>0</v>
      </c>
      <c r="N125" s="1078">
        <f>+'120MW-220kV Nueva Maitencillo'!$Q$267</f>
        <v>0</v>
      </c>
    </row>
    <row r="126" spans="1:14" x14ac:dyDescent="0.25">
      <c r="A126" s="1667"/>
      <c r="B126" s="276" t="s">
        <v>137</v>
      </c>
      <c r="C126" s="504">
        <f>+'120MW-220kV Roncacho'!$R$267</f>
        <v>0.58668240009066319</v>
      </c>
      <c r="D126" s="504">
        <f>+'120MW-220kV Condores'!$R$267</f>
        <v>0.58007710452496153</v>
      </c>
      <c r="E126" s="504">
        <f>+'120MW-220kV N Pozo Almonte'!$R$267</f>
        <v>0.58783580428614335</v>
      </c>
      <c r="F126" s="504">
        <f>+'120MW-220kV Nueva Lagunas'!$R$267</f>
        <v>0.58631880156102345</v>
      </c>
      <c r="G126" s="504">
        <f>+'120MW-220kV Kimal'!$R$267</f>
        <v>0.5893230217459825</v>
      </c>
      <c r="H126" s="504">
        <f>+'120MW-220kV Miraje'!$R$267</f>
        <v>0.58942362591901976</v>
      </c>
      <c r="I126" s="504">
        <f>+'120MW-220kV Kapatur'!$R$267</f>
        <v>0.65153294063858336</v>
      </c>
      <c r="J126" s="504">
        <f>+'120MW-220kV Parinas'!$R$267</f>
        <v>0.5987029875982296</v>
      </c>
      <c r="K126" s="504">
        <f>+'120MW-220kV Cumbres'!$R$267</f>
        <v>0.58443181213296691</v>
      </c>
      <c r="L126" s="504">
        <f>+'120MW-220kV Illapa'!$R$267</f>
        <v>0.58350431100148381</v>
      </c>
      <c r="M126" s="504">
        <f>+'120MW-220kV Nueva Cardones'!$R$267</f>
        <v>0.64992760396814042</v>
      </c>
      <c r="N126" s="1078">
        <f>+'120MW-220kV Nueva Maitencillo'!$R$267</f>
        <v>0.65112051800071935</v>
      </c>
    </row>
    <row r="127" spans="1:14" x14ac:dyDescent="0.25">
      <c r="A127" s="1667"/>
      <c r="B127" s="276" t="s">
        <v>138</v>
      </c>
      <c r="C127" s="504">
        <f>+'120MW-220kV Roncacho'!$S$267</f>
        <v>0</v>
      </c>
      <c r="D127" s="504">
        <f>+'120MW-220kV Condores'!$S$267</f>
        <v>0</v>
      </c>
      <c r="E127" s="504">
        <f>+'120MW-220kV N Pozo Almonte'!$S$267</f>
        <v>0</v>
      </c>
      <c r="F127" s="504">
        <f>+'120MW-220kV Nueva Lagunas'!$S$267</f>
        <v>0</v>
      </c>
      <c r="G127" s="504">
        <f>+'120MW-220kV Kimal'!$S$267</f>
        <v>0</v>
      </c>
      <c r="H127" s="504">
        <f>+'120MW-220kV Miraje'!$S$267</f>
        <v>0</v>
      </c>
      <c r="I127" s="504">
        <f>+'120MW-220kV Kapatur'!$S$267</f>
        <v>0</v>
      </c>
      <c r="J127" s="504">
        <f>+'120MW-220kV Parinas'!$S$267</f>
        <v>0</v>
      </c>
      <c r="K127" s="504">
        <f>+'120MW-220kV Cumbres'!$S$267</f>
        <v>0</v>
      </c>
      <c r="L127" s="504">
        <f>+'120MW-220kV Illapa'!$S$267</f>
        <v>0</v>
      </c>
      <c r="M127" s="504">
        <f>+'120MW-220kV Nueva Cardones'!$S$267</f>
        <v>0</v>
      </c>
      <c r="N127" s="1078">
        <f>+'120MW-220kV Nueva Maitencillo'!$S$267</f>
        <v>0</v>
      </c>
    </row>
    <row r="128" spans="1:14" x14ac:dyDescent="0.25">
      <c r="A128" s="1667"/>
      <c r="B128" s="276" t="s">
        <v>139</v>
      </c>
      <c r="C128" s="504">
        <f>+'120MW-220kV Roncacho'!$T$267</f>
        <v>0</v>
      </c>
      <c r="D128" s="504">
        <f>+'120MW-220kV Condores'!$T$267</f>
        <v>0</v>
      </c>
      <c r="E128" s="504">
        <f>+'120MW-220kV N Pozo Almonte'!$T$267</f>
        <v>0</v>
      </c>
      <c r="F128" s="504">
        <f>+'120MW-220kV Nueva Lagunas'!$T$267</f>
        <v>0</v>
      </c>
      <c r="G128" s="504">
        <f>+'120MW-220kV Kimal'!$T$267</f>
        <v>0</v>
      </c>
      <c r="H128" s="504">
        <f>+'120MW-220kV Miraje'!$T$267</f>
        <v>0</v>
      </c>
      <c r="I128" s="504">
        <f>+'120MW-220kV Kapatur'!$T$267</f>
        <v>0</v>
      </c>
      <c r="J128" s="504">
        <f>+'120MW-220kV Parinas'!$T$267</f>
        <v>0</v>
      </c>
      <c r="K128" s="504">
        <f>+'120MW-220kV Cumbres'!$T$267</f>
        <v>0</v>
      </c>
      <c r="L128" s="504">
        <f>+'120MW-220kV Illapa'!$T$267</f>
        <v>0</v>
      </c>
      <c r="M128" s="504">
        <f>+'120MW-220kV Nueva Cardones'!$T$267</f>
        <v>0</v>
      </c>
      <c r="N128" s="1078">
        <f>+'120MW-220kV Nueva Maitencillo'!$T$267</f>
        <v>0</v>
      </c>
    </row>
    <row r="129" spans="1:14" x14ac:dyDescent="0.25">
      <c r="A129" s="1667"/>
      <c r="B129" s="276" t="s">
        <v>140</v>
      </c>
      <c r="C129" s="504">
        <f>+'120MW-220kV Roncacho'!$U$267</f>
        <v>0</v>
      </c>
      <c r="D129" s="504">
        <f>+'120MW-220kV Condores'!$U$267</f>
        <v>0</v>
      </c>
      <c r="E129" s="504">
        <f>+'120MW-220kV N Pozo Almonte'!$U$267</f>
        <v>0</v>
      </c>
      <c r="F129" s="504">
        <f>+'120MW-220kV Nueva Lagunas'!$U$267</f>
        <v>0</v>
      </c>
      <c r="G129" s="504">
        <f>+'120MW-220kV Kimal'!$U$267</f>
        <v>0</v>
      </c>
      <c r="H129" s="504">
        <f>+'120MW-220kV Miraje'!$U$267</f>
        <v>0</v>
      </c>
      <c r="I129" s="504">
        <f>+'120MW-220kV Kapatur'!$U$267</f>
        <v>0</v>
      </c>
      <c r="J129" s="504">
        <f>+'120MW-220kV Parinas'!$U$267</f>
        <v>0</v>
      </c>
      <c r="K129" s="504">
        <f>+'120MW-220kV Cumbres'!$U$267</f>
        <v>0</v>
      </c>
      <c r="L129" s="504">
        <f>+'120MW-220kV Illapa'!$U$267</f>
        <v>0</v>
      </c>
      <c r="M129" s="504">
        <f>+'120MW-220kV Nueva Cardones'!$U$267</f>
        <v>0</v>
      </c>
      <c r="N129" s="1078">
        <f>+'120MW-220kV Nueva Maitencillo'!$U$267</f>
        <v>0</v>
      </c>
    </row>
    <row r="130" spans="1:14" x14ac:dyDescent="0.25">
      <c r="A130" s="1667"/>
      <c r="B130" s="276" t="s">
        <v>141</v>
      </c>
      <c r="C130" s="504">
        <f>+'120MW-220kV Roncacho'!$V$267</f>
        <v>0.41331759990933681</v>
      </c>
      <c r="D130" s="504">
        <f>+'120MW-220kV Condores'!$V$267</f>
        <v>0.41992289547503847</v>
      </c>
      <c r="E130" s="504">
        <f>+'120MW-220kV N Pozo Almonte'!$V$267</f>
        <v>0.41216419571385676</v>
      </c>
      <c r="F130" s="504">
        <f>+'120MW-220kV Nueva Lagunas'!$V$267</f>
        <v>0.41368119843897666</v>
      </c>
      <c r="G130" s="504">
        <f>+'120MW-220kV Kimal'!$V$267</f>
        <v>0.41067697825401744</v>
      </c>
      <c r="H130" s="504">
        <f>+'120MW-220kV Miraje'!$V$267</f>
        <v>0.41057637408098013</v>
      </c>
      <c r="I130" s="504">
        <f>+'120MW-220kV Kapatur'!$V$267</f>
        <v>0.34846705936141664</v>
      </c>
      <c r="J130" s="504">
        <f>+'120MW-220kV Parinas'!$V$267</f>
        <v>0.4012970124017704</v>
      </c>
      <c r="K130" s="504">
        <f>+'120MW-220kV Cumbres'!$V$267</f>
        <v>0.41556818786703298</v>
      </c>
      <c r="L130" s="504">
        <f>+'120MW-220kV Illapa'!$V$267</f>
        <v>0.41649568899851613</v>
      </c>
      <c r="M130" s="504">
        <f>+'120MW-220kV Nueva Cardones'!$V$267</f>
        <v>0.35007239603185963</v>
      </c>
      <c r="N130" s="1078">
        <f>+'120MW-220kV Nueva Maitencillo'!$V$267</f>
        <v>0.34887948199928059</v>
      </c>
    </row>
    <row r="131" spans="1:14" x14ac:dyDescent="0.25">
      <c r="A131" s="305"/>
      <c r="B131" s="305"/>
      <c r="C131" s="492" t="str">
        <f>+IF(SUM(C124:C130)=1,"OK",+IF(SUM(C124:C130)=0,"N/A","ERROR"))</f>
        <v>OK</v>
      </c>
      <c r="D131" s="492" t="str">
        <f t="shared" ref="D131:N131" si="12">+IF(SUM(D124:D130)=1,"OK",+IF(SUM(D124:D130)=0,"N/A","ERROR"))</f>
        <v>OK</v>
      </c>
      <c r="E131" s="492" t="str">
        <f t="shared" si="12"/>
        <v>OK</v>
      </c>
      <c r="F131" s="492" t="str">
        <f t="shared" si="12"/>
        <v>OK</v>
      </c>
      <c r="G131" s="492" t="str">
        <f t="shared" si="12"/>
        <v>OK</v>
      </c>
      <c r="H131" s="492" t="str">
        <f t="shared" si="12"/>
        <v>OK</v>
      </c>
      <c r="I131" s="492" t="str">
        <f t="shared" si="12"/>
        <v>OK</v>
      </c>
      <c r="J131" s="492" t="str">
        <f t="shared" si="12"/>
        <v>OK</v>
      </c>
      <c r="K131" s="492" t="str">
        <f t="shared" si="12"/>
        <v>OK</v>
      </c>
      <c r="L131" s="492" t="str">
        <f t="shared" si="12"/>
        <v>OK</v>
      </c>
      <c r="M131" s="492" t="str">
        <f t="shared" si="12"/>
        <v>OK</v>
      </c>
      <c r="N131" s="492" t="str">
        <f t="shared" si="12"/>
        <v>OK</v>
      </c>
    </row>
    <row r="132" spans="1:14" ht="12.75" customHeight="1" x14ac:dyDescent="0.25">
      <c r="A132" s="1666" t="s">
        <v>47</v>
      </c>
      <c r="B132" s="276" t="s">
        <v>135</v>
      </c>
      <c r="C132" s="504">
        <f>+'120MW-220kV Roncacho'!$P$268</f>
        <v>0</v>
      </c>
      <c r="D132" s="504">
        <f>+'120MW-220kV Condores'!$P$268</f>
        <v>0</v>
      </c>
      <c r="E132" s="504">
        <f>+'120MW-220kV N Pozo Almonte'!$P$268</f>
        <v>0</v>
      </c>
      <c r="F132" s="504">
        <f>+'120MW-220kV Nueva Lagunas'!$P$268</f>
        <v>0</v>
      </c>
      <c r="G132" s="504">
        <f>+'120MW-220kV Kimal'!$P$268</f>
        <v>0</v>
      </c>
      <c r="H132" s="504">
        <f>+'120MW-220kV Miraje'!$P$268</f>
        <v>0</v>
      </c>
      <c r="I132" s="504">
        <f>+'120MW-220kV Kapatur'!$P$268</f>
        <v>0</v>
      </c>
      <c r="J132" s="504">
        <f>+'120MW-220kV Parinas'!$P$268</f>
        <v>0</v>
      </c>
      <c r="K132" s="504">
        <f>+'120MW-220kV Cumbres'!$P$268</f>
        <v>0</v>
      </c>
      <c r="L132" s="504">
        <f>+'120MW-220kV Illapa'!$P$268</f>
        <v>0</v>
      </c>
      <c r="M132" s="504">
        <f>+'120MW-220kV Nueva Cardones'!$P$268</f>
        <v>0</v>
      </c>
      <c r="N132" s="1078">
        <f>+'120MW-220kV Nueva Maitencillo'!$P$268</f>
        <v>0</v>
      </c>
    </row>
    <row r="133" spans="1:14" x14ac:dyDescent="0.25">
      <c r="A133" s="1667"/>
      <c r="B133" s="276" t="s">
        <v>136</v>
      </c>
      <c r="C133" s="504">
        <f>+'120MW-220kV Roncacho'!$Q$268</f>
        <v>0</v>
      </c>
      <c r="D133" s="504">
        <f>+'120MW-220kV Condores'!$Q$268</f>
        <v>0</v>
      </c>
      <c r="E133" s="504">
        <f>+'120MW-220kV N Pozo Almonte'!$Q$268</f>
        <v>0</v>
      </c>
      <c r="F133" s="504">
        <f>+'120MW-220kV Nueva Lagunas'!$Q$268</f>
        <v>0</v>
      </c>
      <c r="G133" s="504">
        <f>+'120MW-220kV Kimal'!$Q$268</f>
        <v>0</v>
      </c>
      <c r="H133" s="504">
        <f>+'120MW-220kV Miraje'!$Q$268</f>
        <v>0</v>
      </c>
      <c r="I133" s="504">
        <f>+'120MW-220kV Kapatur'!$Q$268</f>
        <v>0</v>
      </c>
      <c r="J133" s="504">
        <f>+'120MW-220kV Parinas'!$Q$268</f>
        <v>0</v>
      </c>
      <c r="K133" s="504">
        <f>+'120MW-220kV Cumbres'!$Q$268</f>
        <v>0</v>
      </c>
      <c r="L133" s="504">
        <f>+'120MW-220kV Illapa'!$Q$268</f>
        <v>0</v>
      </c>
      <c r="M133" s="504">
        <f>+'120MW-220kV Nueva Cardones'!$Q$268</f>
        <v>0</v>
      </c>
      <c r="N133" s="1078">
        <f>+'120MW-220kV Nueva Maitencillo'!$Q$268</f>
        <v>0</v>
      </c>
    </row>
    <row r="134" spans="1:14" x14ac:dyDescent="0.25">
      <c r="A134" s="1667"/>
      <c r="B134" s="276" t="s">
        <v>137</v>
      </c>
      <c r="C134" s="504">
        <f>+'120MW-220kV Roncacho'!$R$268</f>
        <v>0.14044876208522966</v>
      </c>
      <c r="D134" s="504">
        <f>+'120MW-220kV Condores'!$R$268</f>
        <v>0.19953337349687209</v>
      </c>
      <c r="E134" s="504">
        <f>+'120MW-220kV N Pozo Almonte'!$R$268</f>
        <v>0.14013166966317209</v>
      </c>
      <c r="F134" s="504">
        <f>+'120MW-220kV Nueva Lagunas'!$R$268</f>
        <v>0.13036670931886585</v>
      </c>
      <c r="G134" s="504">
        <f>+'120MW-220kV Kimal'!$R$268</f>
        <v>0.14597438444064881</v>
      </c>
      <c r="H134" s="504">
        <f>+'120MW-220kV Miraje'!$R$268</f>
        <v>0.14597672594151417</v>
      </c>
      <c r="I134" s="504">
        <f>+'120MW-220kV Kapatur'!$R$268</f>
        <v>0.14008397160679673</v>
      </c>
      <c r="J134" s="504">
        <f>+'120MW-220kV Parinas'!$R$268</f>
        <v>0.13833815310772998</v>
      </c>
      <c r="K134" s="504">
        <f>+'120MW-220kV Cumbres'!$R$268</f>
        <v>0.25903202024706395</v>
      </c>
      <c r="L134" s="504">
        <f>+'120MW-220kV Illapa'!$R$268</f>
        <v>0.1348791919012661</v>
      </c>
      <c r="M134" s="504">
        <f>+'120MW-220kV Nueva Cardones'!$R$268</f>
        <v>0.13492038480389826</v>
      </c>
      <c r="N134" s="1078">
        <f>+'120MW-220kV Nueva Maitencillo'!$R$268</f>
        <v>9.1249685692208357E-2</v>
      </c>
    </row>
    <row r="135" spans="1:14" x14ac:dyDescent="0.25">
      <c r="A135" s="1667"/>
      <c r="B135" s="276" t="s">
        <v>138</v>
      </c>
      <c r="C135" s="504">
        <f>+'120MW-220kV Roncacho'!$S$268</f>
        <v>0</v>
      </c>
      <c r="D135" s="504">
        <f>+'120MW-220kV Condores'!$S$268</f>
        <v>0</v>
      </c>
      <c r="E135" s="504">
        <f>+'120MW-220kV N Pozo Almonte'!$S$268</f>
        <v>0</v>
      </c>
      <c r="F135" s="504">
        <f>+'120MW-220kV Nueva Lagunas'!$S$268</f>
        <v>0</v>
      </c>
      <c r="G135" s="504">
        <f>+'120MW-220kV Kimal'!$S$268</f>
        <v>0</v>
      </c>
      <c r="H135" s="504">
        <f>+'120MW-220kV Miraje'!$S$268</f>
        <v>0</v>
      </c>
      <c r="I135" s="504">
        <f>+'120MW-220kV Kapatur'!$S$268</f>
        <v>0</v>
      </c>
      <c r="J135" s="504">
        <f>+'120MW-220kV Parinas'!$S$268</f>
        <v>0</v>
      </c>
      <c r="K135" s="504">
        <f>+'120MW-220kV Cumbres'!$S$268</f>
        <v>0</v>
      </c>
      <c r="L135" s="504">
        <f>+'120MW-220kV Illapa'!$S$268</f>
        <v>0</v>
      </c>
      <c r="M135" s="504">
        <f>+'120MW-220kV Nueva Cardones'!$S$268</f>
        <v>0</v>
      </c>
      <c r="N135" s="1078">
        <f>+'120MW-220kV Nueva Maitencillo'!$S$268</f>
        <v>0</v>
      </c>
    </row>
    <row r="136" spans="1:14" x14ac:dyDescent="0.25">
      <c r="A136" s="1667"/>
      <c r="B136" s="276" t="s">
        <v>139</v>
      </c>
      <c r="C136" s="504">
        <f>+'120MW-220kV Roncacho'!$T$268</f>
        <v>0</v>
      </c>
      <c r="D136" s="504">
        <f>+'120MW-220kV Condores'!$T$268</f>
        <v>0</v>
      </c>
      <c r="E136" s="504">
        <f>+'120MW-220kV N Pozo Almonte'!$T$268</f>
        <v>0</v>
      </c>
      <c r="F136" s="504">
        <f>+'120MW-220kV Nueva Lagunas'!$T$268</f>
        <v>0</v>
      </c>
      <c r="G136" s="504">
        <f>+'120MW-220kV Kimal'!$T$268</f>
        <v>0</v>
      </c>
      <c r="H136" s="504">
        <f>+'120MW-220kV Miraje'!$T$268</f>
        <v>0</v>
      </c>
      <c r="I136" s="504">
        <f>+'120MW-220kV Kapatur'!$T$268</f>
        <v>0</v>
      </c>
      <c r="J136" s="504">
        <f>+'120MW-220kV Parinas'!$T$268</f>
        <v>0</v>
      </c>
      <c r="K136" s="504">
        <f>+'120MW-220kV Cumbres'!$T$268</f>
        <v>0</v>
      </c>
      <c r="L136" s="504">
        <f>+'120MW-220kV Illapa'!$T$268</f>
        <v>0</v>
      </c>
      <c r="M136" s="504">
        <f>+'120MW-220kV Nueva Cardones'!$T$268</f>
        <v>0</v>
      </c>
      <c r="N136" s="1078">
        <f>+'120MW-220kV Nueva Maitencillo'!$T$268</f>
        <v>0</v>
      </c>
    </row>
    <row r="137" spans="1:14" x14ac:dyDescent="0.25">
      <c r="A137" s="1667"/>
      <c r="B137" s="276" t="s">
        <v>140</v>
      </c>
      <c r="C137" s="504">
        <f>+'120MW-220kV Roncacho'!$U$268</f>
        <v>0</v>
      </c>
      <c r="D137" s="504">
        <f>+'120MW-220kV Condores'!$U$268</f>
        <v>0</v>
      </c>
      <c r="E137" s="504">
        <f>+'120MW-220kV N Pozo Almonte'!$U$268</f>
        <v>0</v>
      </c>
      <c r="F137" s="504">
        <f>+'120MW-220kV Nueva Lagunas'!$U$268</f>
        <v>0</v>
      </c>
      <c r="G137" s="504">
        <f>+'120MW-220kV Kimal'!$U$268</f>
        <v>0</v>
      </c>
      <c r="H137" s="504">
        <f>+'120MW-220kV Miraje'!$U$268</f>
        <v>0</v>
      </c>
      <c r="I137" s="504">
        <f>+'120MW-220kV Kapatur'!$U$268</f>
        <v>0</v>
      </c>
      <c r="J137" s="504">
        <f>+'120MW-220kV Parinas'!$U$268</f>
        <v>0</v>
      </c>
      <c r="K137" s="504">
        <f>+'120MW-220kV Cumbres'!$U$268</f>
        <v>0</v>
      </c>
      <c r="L137" s="504">
        <f>+'120MW-220kV Illapa'!$U$268</f>
        <v>0</v>
      </c>
      <c r="M137" s="504">
        <f>+'120MW-220kV Nueva Cardones'!$U$268</f>
        <v>0</v>
      </c>
      <c r="N137" s="1078">
        <f>+'120MW-220kV Nueva Maitencillo'!$U$268</f>
        <v>0</v>
      </c>
    </row>
    <row r="138" spans="1:14" x14ac:dyDescent="0.25">
      <c r="A138" s="1668"/>
      <c r="B138" s="276" t="s">
        <v>141</v>
      </c>
      <c r="C138" s="504">
        <f>+'120MW-220kV Roncacho'!$V$268</f>
        <v>0.85955123791477039</v>
      </c>
      <c r="D138" s="504">
        <f>+'120MW-220kV Condores'!$V$268</f>
        <v>0.80046662650312783</v>
      </c>
      <c r="E138" s="504">
        <f>+'120MW-220kV N Pozo Almonte'!$V$268</f>
        <v>0.85986833033682797</v>
      </c>
      <c r="F138" s="504">
        <f>+'120MW-220kV Nueva Lagunas'!$V$268</f>
        <v>0.86963329068113415</v>
      </c>
      <c r="G138" s="504">
        <f>+'120MW-220kV Kimal'!$V$268</f>
        <v>0.85402561555935119</v>
      </c>
      <c r="H138" s="504">
        <f>+'120MW-220kV Miraje'!$V$268</f>
        <v>0.85402327405848588</v>
      </c>
      <c r="I138" s="504">
        <f>+'120MW-220kV Kapatur'!$V$268</f>
        <v>0.85991602839320336</v>
      </c>
      <c r="J138" s="504">
        <f>+'120MW-220kV Parinas'!$V$268</f>
        <v>0.86166184689226999</v>
      </c>
      <c r="K138" s="504">
        <f>+'120MW-220kV Cumbres'!$V$268</f>
        <v>0.74096797975293605</v>
      </c>
      <c r="L138" s="504">
        <f>+'120MW-220kV Illapa'!$V$268</f>
        <v>0.86512080809873393</v>
      </c>
      <c r="M138" s="504">
        <f>+'120MW-220kV Nueva Cardones'!$V$268</f>
        <v>0.86507961519610177</v>
      </c>
      <c r="N138" s="1078">
        <f>+'120MW-220kV Nueva Maitencillo'!$V$268</f>
        <v>0.90875031430779163</v>
      </c>
    </row>
    <row r="139" spans="1:14" x14ac:dyDescent="0.25">
      <c r="C139" s="492" t="str">
        <f>+IF(SUM(C132:C138)=1,"OK",+IF(SUM(C132:C138)=0,"N/A","ERROR"))</f>
        <v>OK</v>
      </c>
      <c r="D139" s="492" t="str">
        <f t="shared" ref="D139:N139" si="13">+IF(SUM(D132:D138)=1,"OK",+IF(SUM(D132:D138)=0,"N/A","ERROR"))</f>
        <v>OK</v>
      </c>
      <c r="E139" s="492" t="str">
        <f t="shared" si="13"/>
        <v>OK</v>
      </c>
      <c r="F139" s="492" t="str">
        <f t="shared" si="13"/>
        <v>OK</v>
      </c>
      <c r="G139" s="492" t="str">
        <f t="shared" si="13"/>
        <v>OK</v>
      </c>
      <c r="H139" s="492" t="str">
        <f t="shared" si="13"/>
        <v>OK</v>
      </c>
      <c r="I139" s="492" t="str">
        <f t="shared" si="13"/>
        <v>OK</v>
      </c>
      <c r="J139" s="492" t="str">
        <f t="shared" si="13"/>
        <v>OK</v>
      </c>
      <c r="K139" s="492" t="str">
        <f t="shared" si="13"/>
        <v>OK</v>
      </c>
      <c r="L139" s="492" t="str">
        <f t="shared" si="13"/>
        <v>OK</v>
      </c>
      <c r="M139" s="492" t="str">
        <f t="shared" si="13"/>
        <v>OK</v>
      </c>
      <c r="N139" s="492" t="str">
        <f t="shared" si="13"/>
        <v>OK</v>
      </c>
    </row>
    <row r="140" spans="1:14" x14ac:dyDescent="0.25">
      <c r="N140" s="481"/>
    </row>
    <row r="141" spans="1:14" x14ac:dyDescent="0.25">
      <c r="N141" s="481"/>
    </row>
    <row r="142" spans="1:14" ht="17.399999999999999" x14ac:dyDescent="0.3">
      <c r="B142" s="469" t="s">
        <v>295</v>
      </c>
      <c r="N142" s="481"/>
    </row>
    <row r="143" spans="1:14" ht="17.399999999999999" x14ac:dyDescent="0.3">
      <c r="B143" s="469"/>
      <c r="N143" s="481"/>
    </row>
    <row r="144" spans="1:14" x14ac:dyDescent="0.25">
      <c r="A144" s="1656"/>
      <c r="B144" s="276" t="s">
        <v>135</v>
      </c>
      <c r="C144" s="536">
        <f t="shared" ref="C144:N144" si="14">+C102/C$109</f>
        <v>9.7705260309506867E-2</v>
      </c>
      <c r="D144" s="536">
        <f t="shared" si="14"/>
        <v>9.5909121907716333E-2</v>
      </c>
      <c r="E144" s="536">
        <f t="shared" si="14"/>
        <v>9.6195767779497399E-2</v>
      </c>
      <c r="F144" s="536">
        <f t="shared" si="14"/>
        <v>9.5792555716253461E-2</v>
      </c>
      <c r="G144" s="536">
        <f t="shared" si="14"/>
        <v>9.4033933720477789E-2</v>
      </c>
      <c r="H144" s="536">
        <f t="shared" si="14"/>
        <v>9.4032718680670091E-2</v>
      </c>
      <c r="I144" s="536">
        <f t="shared" si="14"/>
        <v>9.4117083448152644E-2</v>
      </c>
      <c r="J144" s="536">
        <f t="shared" si="14"/>
        <v>9.3945319100003394E-2</v>
      </c>
      <c r="K144" s="536">
        <f t="shared" si="14"/>
        <v>9.5965472665683491E-2</v>
      </c>
      <c r="L144" s="536">
        <f t="shared" si="14"/>
        <v>9.5754778371669388E-2</v>
      </c>
      <c r="M144" s="536">
        <f t="shared" si="14"/>
        <v>9.5800660500678037E-2</v>
      </c>
      <c r="N144" s="1079">
        <f t="shared" si="14"/>
        <v>9.5588474300979401E-2</v>
      </c>
    </row>
    <row r="145" spans="1:14" x14ac:dyDescent="0.25">
      <c r="A145" s="1657"/>
      <c r="B145" s="276" t="s">
        <v>136</v>
      </c>
      <c r="C145" s="536">
        <f t="shared" ref="C145:N145" si="15">+C103/C$109</f>
        <v>0.34945780155354839</v>
      </c>
      <c r="D145" s="536">
        <f t="shared" si="15"/>
        <v>0.34303363794979452</v>
      </c>
      <c r="E145" s="536">
        <f t="shared" si="15"/>
        <v>0.34405887073521157</v>
      </c>
      <c r="F145" s="536">
        <f t="shared" si="15"/>
        <v>0.34261672114434266</v>
      </c>
      <c r="G145" s="536">
        <f t="shared" si="15"/>
        <v>0.3363267407025457</v>
      </c>
      <c r="H145" s="536">
        <f t="shared" si="15"/>
        <v>0.3363223949269073</v>
      </c>
      <c r="I145" s="536">
        <f t="shared" si="15"/>
        <v>0.33662413841625105</v>
      </c>
      <c r="J145" s="536">
        <f t="shared" si="15"/>
        <v>0.33600979696422095</v>
      </c>
      <c r="K145" s="536">
        <f t="shared" si="15"/>
        <v>0.34323518505107342</v>
      </c>
      <c r="L145" s="536">
        <f t="shared" si="15"/>
        <v>0.34248160469569844</v>
      </c>
      <c r="M145" s="536">
        <f t="shared" si="15"/>
        <v>0.34264570914496933</v>
      </c>
      <c r="N145" s="1079">
        <f t="shared" si="15"/>
        <v>0.34188679276081763</v>
      </c>
    </row>
    <row r="146" spans="1:14" x14ac:dyDescent="0.25">
      <c r="A146" s="1657"/>
      <c r="B146" s="276" t="s">
        <v>137</v>
      </c>
      <c r="C146" s="536">
        <f t="shared" ref="C146:N146" si="16">+C104/C$109</f>
        <v>0.13990032449622863</v>
      </c>
      <c r="D146" s="536">
        <f t="shared" si="16"/>
        <v>0.13761362862342627</v>
      </c>
      <c r="E146" s="536">
        <f t="shared" si="16"/>
        <v>0.13776082865568542</v>
      </c>
      <c r="F146" s="536">
        <f t="shared" si="16"/>
        <v>0.13765723307074898</v>
      </c>
      <c r="G146" s="536">
        <f t="shared" si="16"/>
        <v>0.13497349849897355</v>
      </c>
      <c r="H146" s="536">
        <f t="shared" si="16"/>
        <v>0.13498264611933983</v>
      </c>
      <c r="I146" s="536">
        <f t="shared" si="16"/>
        <v>0.1367097419835675</v>
      </c>
      <c r="J146" s="536">
        <f t="shared" si="16"/>
        <v>0.13574693833164034</v>
      </c>
      <c r="K146" s="536">
        <f t="shared" si="16"/>
        <v>0.13749340216146505</v>
      </c>
      <c r="L146" s="536">
        <f t="shared" si="16"/>
        <v>0.13710750602194074</v>
      </c>
      <c r="M146" s="536">
        <f t="shared" si="16"/>
        <v>0.13915522133787617</v>
      </c>
      <c r="N146" s="1079">
        <f t="shared" si="16"/>
        <v>0.13884701033568064</v>
      </c>
    </row>
    <row r="147" spans="1:14" x14ac:dyDescent="0.25">
      <c r="A147" s="1657"/>
      <c r="B147" s="276" t="s">
        <v>138</v>
      </c>
      <c r="C147" s="536">
        <f t="shared" ref="C147:N147" si="17">+C105/C$109</f>
        <v>0</v>
      </c>
      <c r="D147" s="536">
        <f t="shared" si="17"/>
        <v>0</v>
      </c>
      <c r="E147" s="536">
        <f t="shared" si="17"/>
        <v>0</v>
      </c>
      <c r="F147" s="536">
        <f t="shared" si="17"/>
        <v>0</v>
      </c>
      <c r="G147" s="536">
        <f t="shared" si="17"/>
        <v>0</v>
      </c>
      <c r="H147" s="536">
        <f t="shared" si="17"/>
        <v>0</v>
      </c>
      <c r="I147" s="536">
        <f t="shared" si="17"/>
        <v>0</v>
      </c>
      <c r="J147" s="536">
        <f t="shared" si="17"/>
        <v>0</v>
      </c>
      <c r="K147" s="536">
        <f t="shared" si="17"/>
        <v>0</v>
      </c>
      <c r="L147" s="536">
        <f t="shared" si="17"/>
        <v>0</v>
      </c>
      <c r="M147" s="536">
        <f t="shared" si="17"/>
        <v>0</v>
      </c>
      <c r="N147" s="1079">
        <f t="shared" si="17"/>
        <v>0</v>
      </c>
    </row>
    <row r="148" spans="1:14" x14ac:dyDescent="0.25">
      <c r="A148" s="1657"/>
      <c r="B148" s="276" t="s">
        <v>139</v>
      </c>
      <c r="C148" s="536">
        <f t="shared" ref="C148:N148" si="18">+C106/C$109</f>
        <v>0</v>
      </c>
      <c r="D148" s="536">
        <f t="shared" si="18"/>
        <v>0</v>
      </c>
      <c r="E148" s="536">
        <f t="shared" si="18"/>
        <v>0</v>
      </c>
      <c r="F148" s="536">
        <f t="shared" si="18"/>
        <v>0</v>
      </c>
      <c r="G148" s="536">
        <f t="shared" si="18"/>
        <v>0</v>
      </c>
      <c r="H148" s="536">
        <f t="shared" si="18"/>
        <v>0</v>
      </c>
      <c r="I148" s="536">
        <f t="shared" si="18"/>
        <v>0</v>
      </c>
      <c r="J148" s="536">
        <f t="shared" si="18"/>
        <v>0</v>
      </c>
      <c r="K148" s="536">
        <f t="shared" si="18"/>
        <v>0</v>
      </c>
      <c r="L148" s="536">
        <f t="shared" si="18"/>
        <v>0</v>
      </c>
      <c r="M148" s="536">
        <f t="shared" si="18"/>
        <v>0</v>
      </c>
      <c r="N148" s="1079">
        <f t="shared" si="18"/>
        <v>0</v>
      </c>
    </row>
    <row r="149" spans="1:14" x14ac:dyDescent="0.25">
      <c r="A149" s="1657"/>
      <c r="B149" s="276" t="s">
        <v>140</v>
      </c>
      <c r="C149" s="536">
        <f t="shared" ref="C149:N149" si="19">+C107/C$109</f>
        <v>0</v>
      </c>
      <c r="D149" s="536">
        <f t="shared" si="19"/>
        <v>0</v>
      </c>
      <c r="E149" s="536">
        <f t="shared" si="19"/>
        <v>0</v>
      </c>
      <c r="F149" s="536">
        <f t="shared" si="19"/>
        <v>0</v>
      </c>
      <c r="G149" s="536">
        <f t="shared" si="19"/>
        <v>0</v>
      </c>
      <c r="H149" s="536">
        <f t="shared" si="19"/>
        <v>0</v>
      </c>
      <c r="I149" s="536">
        <f t="shared" si="19"/>
        <v>0</v>
      </c>
      <c r="J149" s="536">
        <f t="shared" si="19"/>
        <v>0</v>
      </c>
      <c r="K149" s="536">
        <f t="shared" si="19"/>
        <v>0</v>
      </c>
      <c r="L149" s="536">
        <f t="shared" si="19"/>
        <v>0</v>
      </c>
      <c r="M149" s="536">
        <f t="shared" si="19"/>
        <v>0</v>
      </c>
      <c r="N149" s="1079">
        <f t="shared" si="19"/>
        <v>0</v>
      </c>
    </row>
    <row r="150" spans="1:14" x14ac:dyDescent="0.25">
      <c r="A150" s="1657"/>
      <c r="B150" s="276" t="s">
        <v>141</v>
      </c>
      <c r="C150" s="536">
        <f t="shared" ref="C150:N150" si="20">+C108/C$109</f>
        <v>0.41293661364071615</v>
      </c>
      <c r="D150" s="536">
        <f t="shared" si="20"/>
        <v>0.42344361151906296</v>
      </c>
      <c r="E150" s="536">
        <f t="shared" si="20"/>
        <v>0.42198453282960557</v>
      </c>
      <c r="F150" s="536">
        <f t="shared" si="20"/>
        <v>0.42393349006865499</v>
      </c>
      <c r="G150" s="536">
        <f t="shared" si="20"/>
        <v>0.43466582707800311</v>
      </c>
      <c r="H150" s="536">
        <f t="shared" si="20"/>
        <v>0.43466224027308287</v>
      </c>
      <c r="I150" s="536">
        <f t="shared" si="20"/>
        <v>0.43254903615202878</v>
      </c>
      <c r="J150" s="536">
        <f t="shared" si="20"/>
        <v>0.43429794560413543</v>
      </c>
      <c r="K150" s="536">
        <f t="shared" si="20"/>
        <v>0.42330594012177825</v>
      </c>
      <c r="L150" s="536">
        <f t="shared" si="20"/>
        <v>0.42465611091069133</v>
      </c>
      <c r="M150" s="536">
        <f t="shared" si="20"/>
        <v>0.42239840901647646</v>
      </c>
      <c r="N150" s="1079">
        <f t="shared" si="20"/>
        <v>0.42367772260252246</v>
      </c>
    </row>
    <row r="151" spans="1:14" x14ac:dyDescent="0.25">
      <c r="A151" s="1657"/>
      <c r="B151" s="276" t="s">
        <v>209</v>
      </c>
      <c r="C151" s="537">
        <f t="shared" ref="C151:N151" si="21">+SUM(C144:C150)</f>
        <v>1</v>
      </c>
      <c r="D151" s="537">
        <f t="shared" si="21"/>
        <v>1</v>
      </c>
      <c r="E151" s="537">
        <f t="shared" si="21"/>
        <v>1</v>
      </c>
      <c r="F151" s="537">
        <f t="shared" si="21"/>
        <v>1</v>
      </c>
      <c r="G151" s="537">
        <f t="shared" si="21"/>
        <v>1.0000000000000002</v>
      </c>
      <c r="H151" s="537">
        <f t="shared" si="21"/>
        <v>1</v>
      </c>
      <c r="I151" s="537">
        <f t="shared" si="21"/>
        <v>1</v>
      </c>
      <c r="J151" s="537">
        <f t="shared" si="21"/>
        <v>1</v>
      </c>
      <c r="K151" s="537">
        <f t="shared" si="21"/>
        <v>1.0000000000000002</v>
      </c>
      <c r="L151" s="537">
        <f t="shared" si="21"/>
        <v>0.99999999999999989</v>
      </c>
      <c r="M151" s="537">
        <f t="shared" si="21"/>
        <v>1</v>
      </c>
      <c r="N151" s="1080">
        <f t="shared" si="21"/>
        <v>1</v>
      </c>
    </row>
    <row r="152" spans="1:14" x14ac:dyDescent="0.25">
      <c r="A152" s="1663"/>
      <c r="B152" s="276" t="s">
        <v>160</v>
      </c>
      <c r="C152" s="538">
        <f t="shared" ref="C152:N152" si="22">+C151-1</f>
        <v>0</v>
      </c>
      <c r="D152" s="538">
        <f t="shared" si="22"/>
        <v>0</v>
      </c>
      <c r="E152" s="538">
        <f t="shared" si="22"/>
        <v>0</v>
      </c>
      <c r="F152" s="538">
        <f t="shared" si="22"/>
        <v>0</v>
      </c>
      <c r="G152" s="538">
        <f t="shared" si="22"/>
        <v>0</v>
      </c>
      <c r="H152" s="538">
        <f t="shared" si="22"/>
        <v>0</v>
      </c>
      <c r="I152" s="538">
        <f t="shared" si="22"/>
        <v>0</v>
      </c>
      <c r="J152" s="538">
        <f t="shared" si="22"/>
        <v>0</v>
      </c>
      <c r="K152" s="538">
        <f t="shared" si="22"/>
        <v>0</v>
      </c>
      <c r="L152" s="538">
        <f t="shared" si="22"/>
        <v>0</v>
      </c>
      <c r="M152" s="538">
        <f t="shared" si="22"/>
        <v>0</v>
      </c>
      <c r="N152" s="1081">
        <f t="shared" si="22"/>
        <v>0</v>
      </c>
    </row>
    <row r="153" spans="1:14" x14ac:dyDescent="0.25">
      <c r="A153" s="305"/>
      <c r="B153" s="305"/>
      <c r="N153" s="481"/>
    </row>
    <row r="154" spans="1:14" x14ac:dyDescent="0.25">
      <c r="N154" s="481"/>
    </row>
    <row r="155" spans="1:14" x14ac:dyDescent="0.25">
      <c r="N155" s="481"/>
    </row>
    <row r="156" spans="1:14" x14ac:dyDescent="0.25">
      <c r="N156" s="481"/>
    </row>
    <row r="157" spans="1:14" x14ac:dyDescent="0.25">
      <c r="B157" s="555" t="s">
        <v>302</v>
      </c>
      <c r="C157" s="548">
        <f t="shared" ref="C157:N157" si="23">+C58/1000000</f>
        <v>162.95540229424887</v>
      </c>
      <c r="D157" s="548">
        <f t="shared" si="23"/>
        <v>166.00715013656102</v>
      </c>
      <c r="E157" s="548">
        <f t="shared" si="23"/>
        <v>165.51247905724847</v>
      </c>
      <c r="F157" s="548">
        <f t="shared" si="23"/>
        <v>166.20915770491888</v>
      </c>
      <c r="G157" s="548">
        <f t="shared" si="23"/>
        <v>169.3176002540533</v>
      </c>
      <c r="H157" s="548">
        <f t="shared" si="23"/>
        <v>169.31978808428238</v>
      </c>
      <c r="I157" s="548">
        <f t="shared" si="23"/>
        <v>169.16801303953403</v>
      </c>
      <c r="J157" s="548">
        <f t="shared" si="23"/>
        <v>169.47731033891844</v>
      </c>
      <c r="K157" s="548">
        <f t="shared" si="23"/>
        <v>166.17677129814692</v>
      </c>
      <c r="L157" s="548">
        <f t="shared" si="23"/>
        <v>166.55705079038577</v>
      </c>
      <c r="M157" s="548">
        <f t="shared" si="23"/>
        <v>166.47410192328073</v>
      </c>
      <c r="N157" s="1093">
        <f t="shared" si="23"/>
        <v>166.85834755503635</v>
      </c>
    </row>
    <row r="159" spans="1:14" x14ac:dyDescent="0.25">
      <c r="C159" s="579"/>
      <c r="D159" s="579"/>
      <c r="E159" s="579"/>
      <c r="F159" s="579"/>
      <c r="G159" s="579"/>
      <c r="H159" s="579"/>
      <c r="I159" s="579"/>
      <c r="J159" s="579"/>
      <c r="K159" s="579"/>
      <c r="L159" s="579"/>
      <c r="M159" s="579"/>
    </row>
    <row r="160" spans="1:14" x14ac:dyDescent="0.25">
      <c r="C160" s="579"/>
      <c r="D160" s="579"/>
      <c r="E160" s="579"/>
      <c r="F160" s="579"/>
      <c r="G160" s="579"/>
      <c r="H160" s="579"/>
      <c r="I160" s="579"/>
      <c r="J160" s="579"/>
      <c r="K160" s="579"/>
      <c r="L160" s="579"/>
      <c r="M160" s="579"/>
    </row>
    <row r="161" spans="2:15" x14ac:dyDescent="0.25">
      <c r="B161" s="304" t="s">
        <v>661</v>
      </c>
      <c r="C161" s="1477">
        <f t="shared" ref="C161:N161" si="24">+($C$164*C25+$C$165*C16)/(C16+C25)</f>
        <v>22.230439185803572</v>
      </c>
      <c r="D161" s="1477">
        <f t="shared" si="24"/>
        <v>22.193169523355792</v>
      </c>
      <c r="E161" s="1477">
        <f t="shared" si="24"/>
        <v>22.193169523355792</v>
      </c>
      <c r="F161" s="1477">
        <f t="shared" si="24"/>
        <v>22.193169523355792</v>
      </c>
      <c r="G161" s="1477">
        <f t="shared" si="24"/>
        <v>22.141286606178113</v>
      </c>
      <c r="H161" s="1477">
        <f t="shared" si="24"/>
        <v>22.141286606178113</v>
      </c>
      <c r="I161" s="1477">
        <f t="shared" si="24"/>
        <v>22.141286606178113</v>
      </c>
      <c r="J161" s="1477">
        <f t="shared" si="24"/>
        <v>22.141286606178113</v>
      </c>
      <c r="K161" s="1477">
        <f t="shared" si="24"/>
        <v>22.183244667986255</v>
      </c>
      <c r="L161" s="1477">
        <f t="shared" si="24"/>
        <v>22.183244667986258</v>
      </c>
      <c r="M161" s="1477">
        <f t="shared" si="24"/>
        <v>22.183244667986255</v>
      </c>
      <c r="N161" s="1477">
        <f t="shared" si="24"/>
        <v>22.183244667986255</v>
      </c>
      <c r="O161" s="1478">
        <f>+AVERAGE(C161:N161)</f>
        <v>22.175672737710702</v>
      </c>
    </row>
    <row r="164" spans="2:15" x14ac:dyDescent="0.25">
      <c r="B164" s="304" t="s">
        <v>1747</v>
      </c>
      <c r="C164" s="9">
        <v>20</v>
      </c>
    </row>
    <row r="165" spans="2:15" x14ac:dyDescent="0.25">
      <c r="B165" s="304" t="s">
        <v>1748</v>
      </c>
      <c r="C165" s="9">
        <v>25</v>
      </c>
    </row>
  </sheetData>
  <mergeCells count="6">
    <mergeCell ref="A144:A152"/>
    <mergeCell ref="A132:A138"/>
    <mergeCell ref="A124:A130"/>
    <mergeCell ref="A81:B81"/>
    <mergeCell ref="A102:A110"/>
    <mergeCell ref="A116:A122"/>
  </mergeCells>
  <conditionalFormatting sqref="C123:N123">
    <cfRule type="cellIs" dxfId="17" priority="7" operator="equal">
      <formula>"ERROR"</formula>
    </cfRule>
    <cfRule type="cellIs" dxfId="16" priority="8" operator="equal">
      <formula>"N/A"</formula>
    </cfRule>
    <cfRule type="cellIs" dxfId="15" priority="9" operator="equal">
      <formula>"Ok"</formula>
    </cfRule>
  </conditionalFormatting>
  <conditionalFormatting sqref="C131:N131">
    <cfRule type="cellIs" dxfId="14" priority="4" operator="equal">
      <formula>"ERROR"</formula>
    </cfRule>
    <cfRule type="cellIs" dxfId="13" priority="5" operator="equal">
      <formula>"N/A"</formula>
    </cfRule>
    <cfRule type="cellIs" dxfId="12" priority="6" operator="equal">
      <formula>"Ok"</formula>
    </cfRule>
  </conditionalFormatting>
  <conditionalFormatting sqref="C139:N139">
    <cfRule type="cellIs" dxfId="11" priority="1" operator="equal">
      <formula>"ERROR"</formula>
    </cfRule>
    <cfRule type="cellIs" dxfId="10" priority="2" operator="equal">
      <formula>"N/A"</formula>
    </cfRule>
    <cfRule type="cellIs" dxfId="9" priority="3" operator="equal">
      <formula>"Ok"</formula>
    </cfRule>
  </conditionalFormatting>
  <pageMargins left="0.63" right="0.19685039370078741" top="0.42" bottom="0.19685039370078741" header="0.36" footer="0"/>
  <pageSetup scale="90" orientation="portrait" horizontalDpi="1200" r:id="rId1"/>
  <headerFooter alignWithMargins="0"/>
  <ignoredErrors>
    <ignoredError sqref="A4" numberStoredAsText="1"/>
  </ignoredError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DEDC6-6726-4047-94DC-DABED02E0228}">
  <sheetPr>
    <tabColor rgb="FFFF0000"/>
    <pageSetUpPr fitToPage="1"/>
  </sheetPr>
  <dimension ref="A2:AN165"/>
  <sheetViews>
    <sheetView showGridLines="0" topLeftCell="A3" zoomScale="70" zoomScaleNormal="70" workbookViewId="0">
      <pane ySplit="1" topLeftCell="A57" activePane="bottomLeft" state="frozen"/>
      <selection activeCell="C161" sqref="C161:N161"/>
      <selection pane="bottomLeft" activeCell="N102" sqref="N102"/>
    </sheetView>
  </sheetViews>
  <sheetFormatPr baseColWidth="10" defaultColWidth="11.44140625" defaultRowHeight="13.2" x14ac:dyDescent="0.25"/>
  <cols>
    <col min="1" max="1" width="11.88671875" customWidth="1"/>
    <col min="2" max="2" width="80" customWidth="1"/>
    <col min="3" max="9" width="16.33203125" customWidth="1"/>
    <col min="10" max="12" width="16.6640625" customWidth="1"/>
    <col min="13" max="13" width="15.6640625" bestFit="1" customWidth="1"/>
    <col min="14" max="14" width="15.109375" bestFit="1" customWidth="1"/>
  </cols>
  <sheetData>
    <row r="2" spans="1:40" x14ac:dyDescent="0.25">
      <c r="A2" s="1438"/>
      <c r="B2" s="1"/>
      <c r="C2" s="580"/>
      <c r="D2" s="580"/>
      <c r="E2" s="580"/>
      <c r="F2" s="580"/>
      <c r="G2" s="580"/>
      <c r="H2" s="580"/>
      <c r="I2" s="580"/>
      <c r="J2" s="657"/>
      <c r="K2" s="657"/>
      <c r="L2" s="657"/>
      <c r="M2" s="657"/>
    </row>
    <row r="3" spans="1:40" s="277" customFormat="1" ht="39" customHeight="1" x14ac:dyDescent="0.25">
      <c r="A3" s="276" t="s">
        <v>211</v>
      </c>
      <c r="B3" s="276" t="s">
        <v>212</v>
      </c>
      <c r="C3" s="445" t="s">
        <v>191</v>
      </c>
      <c r="D3" s="445" t="s">
        <v>150</v>
      </c>
      <c r="E3" s="445" t="s">
        <v>192</v>
      </c>
      <c r="F3" s="445" t="s">
        <v>193</v>
      </c>
      <c r="G3" s="445" t="s">
        <v>151</v>
      </c>
      <c r="H3" s="445" t="s">
        <v>194</v>
      </c>
      <c r="I3" s="445" t="s">
        <v>195</v>
      </c>
      <c r="J3" s="445" t="s">
        <v>196</v>
      </c>
      <c r="K3" s="445" t="s">
        <v>152</v>
      </c>
      <c r="L3" s="445" t="s">
        <v>197</v>
      </c>
      <c r="M3" s="445" t="s">
        <v>198</v>
      </c>
      <c r="N3" s="445" t="s">
        <v>153</v>
      </c>
    </row>
    <row r="4" spans="1:40" x14ac:dyDescent="0.25">
      <c r="A4" s="523" t="s">
        <v>213</v>
      </c>
      <c r="B4" s="555" t="s">
        <v>214</v>
      </c>
      <c r="C4" s="1438"/>
      <c r="D4" s="1438"/>
      <c r="E4" s="1438"/>
      <c r="F4" s="1438"/>
      <c r="G4" s="1438"/>
      <c r="H4" s="1438"/>
      <c r="I4" s="1438"/>
      <c r="J4" s="1438"/>
      <c r="K4" s="1438"/>
      <c r="L4" s="1438"/>
      <c r="M4" s="1438"/>
      <c r="N4" s="359"/>
    </row>
    <row r="5" spans="1:40" x14ac:dyDescent="0.25">
      <c r="A5" s="523" t="s">
        <v>215</v>
      </c>
      <c r="B5" s="9" t="s">
        <v>216</v>
      </c>
      <c r="C5" s="1438"/>
      <c r="D5" s="1438"/>
      <c r="E5" s="1438"/>
      <c r="F5" s="1438"/>
      <c r="G5" s="1438"/>
      <c r="H5" s="1438"/>
      <c r="I5" s="1438"/>
      <c r="J5" s="1438"/>
      <c r="K5" s="2"/>
      <c r="L5" s="2"/>
      <c r="M5" s="2"/>
      <c r="N5" s="613"/>
    </row>
    <row r="6" spans="1:40" x14ac:dyDescent="0.25">
      <c r="A6" s="523" t="s">
        <v>217</v>
      </c>
      <c r="B6" s="304" t="s">
        <v>297</v>
      </c>
      <c r="C6" s="613">
        <f>+'150MW-220kV Roncacho'!$O$14</f>
        <v>70849374</v>
      </c>
      <c r="D6" s="613">
        <f>+'150MW-220kV Condores'!$O$14</f>
        <v>70849374</v>
      </c>
      <c r="E6" s="613">
        <f>+'150MW-220kV N Pozo Almonte'!$O$14</f>
        <v>70849374</v>
      </c>
      <c r="F6" s="613">
        <f>+'150MW-220kV Nueva Lagunas'!$O$14</f>
        <v>70849374</v>
      </c>
      <c r="G6" s="613">
        <f>+'150MW-220kV Kimal'!$O$14</f>
        <v>70849374</v>
      </c>
      <c r="H6" s="613">
        <f>+'150MW-220kV Miraje'!$O$14</f>
        <v>70849374</v>
      </c>
      <c r="I6" s="613">
        <f>+'150MW-220kV Kapatur'!$O$14</f>
        <v>70849374</v>
      </c>
      <c r="J6" s="613">
        <f>+'150MW-220kV Parinas'!$O$14</f>
        <v>70849374</v>
      </c>
      <c r="K6" s="613">
        <f>+'150MW-220kV Cumbres'!$O$14</f>
        <v>70849374</v>
      </c>
      <c r="L6" s="613">
        <f>+'150MW-220kV Illapa'!$O$14</f>
        <v>70849374</v>
      </c>
      <c r="M6" s="613">
        <f>+'150MW-220kV Nueva Cardones'!$O$14</f>
        <v>70849374</v>
      </c>
      <c r="N6" s="613">
        <f>+'150MW-220kV Nueva Maitencillo'!$O$14</f>
        <v>70849374</v>
      </c>
    </row>
    <row r="7" spans="1:40" x14ac:dyDescent="0.25">
      <c r="A7" s="1156" t="s">
        <v>219</v>
      </c>
      <c r="B7" s="9" t="s">
        <v>220</v>
      </c>
      <c r="C7" s="613">
        <f>+'150MW-220kV Roncacho'!$O$22</f>
        <v>1843418.9790574769</v>
      </c>
      <c r="D7" s="613">
        <f>+'150MW-220kV Condores'!$O$22</f>
        <v>1843418.9790574769</v>
      </c>
      <c r="E7" s="613">
        <f>+'150MW-220kV N Pozo Almonte'!$O$22</f>
        <v>1843418.9790574769</v>
      </c>
      <c r="F7" s="613">
        <f>+'150MW-220kV Nueva Lagunas'!$O$22</f>
        <v>1843418.9790574769</v>
      </c>
      <c r="G7" s="613">
        <f>+'150MW-220kV Kimal'!$O$22</f>
        <v>1843418.9790574769</v>
      </c>
      <c r="H7" s="613">
        <f>+'150MW-220kV Miraje'!$O$22</f>
        <v>1843418.9790574769</v>
      </c>
      <c r="I7" s="613">
        <f>+'150MW-220kV Kapatur'!$O$22</f>
        <v>1843418.9790574769</v>
      </c>
      <c r="J7" s="613">
        <f>+'150MW-220kV Parinas'!$O$22</f>
        <v>1843418.9790574769</v>
      </c>
      <c r="K7" s="613">
        <f>+'150MW-220kV Cumbres'!$O$22</f>
        <v>1843418.9790574769</v>
      </c>
      <c r="L7" s="613">
        <f>+'150MW-220kV Illapa'!$O$22</f>
        <v>1843418.9790574769</v>
      </c>
      <c r="M7" s="613">
        <f>+'150MW-220kV Nueva Cardones'!$O$22</f>
        <v>1843418.9790574769</v>
      </c>
      <c r="N7" s="613">
        <f>+'150MW-220kV Nueva Maitencillo'!$O$22</f>
        <v>1843418.9790574769</v>
      </c>
    </row>
    <row r="8" spans="1:40" x14ac:dyDescent="0.25">
      <c r="A8" s="523" t="s">
        <v>221</v>
      </c>
      <c r="B8" s="9" t="s">
        <v>222</v>
      </c>
      <c r="C8" s="613"/>
      <c r="D8" s="613"/>
      <c r="E8" s="613"/>
      <c r="F8" s="613"/>
      <c r="G8" s="613"/>
      <c r="H8" s="613"/>
      <c r="I8" s="613"/>
      <c r="J8" s="613"/>
      <c r="K8" s="613"/>
      <c r="L8" s="613"/>
      <c r="M8" s="613"/>
      <c r="N8" s="613"/>
    </row>
    <row r="9" spans="1:40" x14ac:dyDescent="0.25">
      <c r="A9" s="1092" t="s">
        <v>223</v>
      </c>
      <c r="B9" s="1089" t="s">
        <v>224</v>
      </c>
      <c r="C9" s="1070">
        <f t="shared" ref="C9:N9" si="0">+C10-C11</f>
        <v>0</v>
      </c>
      <c r="D9" s="1070">
        <f t="shared" si="0"/>
        <v>0</v>
      </c>
      <c r="E9" s="1070">
        <f t="shared" si="0"/>
        <v>0</v>
      </c>
      <c r="F9" s="1070">
        <f t="shared" si="0"/>
        <v>0</v>
      </c>
      <c r="G9" s="1070">
        <f t="shared" si="0"/>
        <v>0</v>
      </c>
      <c r="H9" s="1070">
        <f t="shared" si="0"/>
        <v>0</v>
      </c>
      <c r="I9" s="1070">
        <f t="shared" si="0"/>
        <v>0</v>
      </c>
      <c r="J9" s="1070">
        <f t="shared" si="0"/>
        <v>0</v>
      </c>
      <c r="K9" s="1070">
        <f t="shared" si="0"/>
        <v>0</v>
      </c>
      <c r="L9" s="1070">
        <f t="shared" si="0"/>
        <v>0</v>
      </c>
      <c r="M9" s="1070">
        <f t="shared" si="0"/>
        <v>0</v>
      </c>
      <c r="N9" s="1070">
        <f t="shared" si="0"/>
        <v>0</v>
      </c>
      <c r="AN9" s="12"/>
    </row>
    <row r="10" spans="1:40" hidden="1" x14ac:dyDescent="0.25">
      <c r="A10" s="1092" t="s">
        <v>225</v>
      </c>
      <c r="B10" s="1091" t="s">
        <v>226</v>
      </c>
      <c r="C10" s="1071">
        <f>+'150MW-220kV Roncacho'!$O$33</f>
        <v>0</v>
      </c>
      <c r="D10" s="1071">
        <f>+'150MW-220kV Condores'!$O$33</f>
        <v>0</v>
      </c>
      <c r="E10" s="1071">
        <f>+'150MW-220kV N Pozo Almonte'!$O$33</f>
        <v>0</v>
      </c>
      <c r="F10" s="1071">
        <f>+'150MW-220kV Nueva Lagunas'!$O$33</f>
        <v>0</v>
      </c>
      <c r="G10" s="1071">
        <f>+'150MW-220kV Kimal'!$O$33</f>
        <v>0</v>
      </c>
      <c r="H10" s="1071">
        <f>+'150MW-220kV Miraje'!$O$33</f>
        <v>0</v>
      </c>
      <c r="I10" s="1071">
        <f>+'150MW-220kV Kapatur'!$O$33</f>
        <v>0</v>
      </c>
      <c r="J10" s="1071">
        <f>+'150MW-220kV Parinas'!$O$33</f>
        <v>0</v>
      </c>
      <c r="K10" s="1071">
        <f>+'150MW-220kV Cumbres'!$O$33</f>
        <v>0</v>
      </c>
      <c r="L10" s="1071">
        <f>+'150MW-220kV Illapa'!$O$33</f>
        <v>0</v>
      </c>
      <c r="M10" s="1071">
        <f>+'150MW-220kV Nueva Cardones'!$O$33</f>
        <v>0</v>
      </c>
      <c r="N10" s="1071">
        <f>+'150MW-220kV Nueva Maitencillo'!$O$33</f>
        <v>0</v>
      </c>
      <c r="AN10" s="12"/>
    </row>
    <row r="11" spans="1:40" hidden="1" x14ac:dyDescent="0.25">
      <c r="A11" s="1092" t="s">
        <v>227</v>
      </c>
      <c r="B11" s="304"/>
      <c r="C11" s="1082"/>
      <c r="D11" s="1082"/>
      <c r="E11" s="1082"/>
      <c r="F11" s="1082"/>
      <c r="G11" s="1082"/>
      <c r="H11" s="1082"/>
      <c r="I11" s="1082"/>
      <c r="J11" s="1082"/>
      <c r="K11" s="1082"/>
      <c r="L11" s="1082"/>
      <c r="M11" s="1082"/>
      <c r="N11" s="1082"/>
      <c r="AN11" s="12"/>
    </row>
    <row r="12" spans="1:40" x14ac:dyDescent="0.25">
      <c r="A12" s="1092" t="s">
        <v>225</v>
      </c>
      <c r="B12" s="304" t="s">
        <v>228</v>
      </c>
      <c r="C12" s="613">
        <f>+'150MW-220kV Roncacho'!$O$49+'150MW-220kV Roncacho'!$O$50</f>
        <v>2632031.1346188891</v>
      </c>
      <c r="D12" s="613">
        <f>+'150MW-220kV Condores'!$O$49+'150MW-220kV Condores'!$O$50</f>
        <v>2790443.6607864453</v>
      </c>
      <c r="E12" s="613">
        <f>+'150MW-220kV N Pozo Almonte'!$O$49+'150MW-220kV N Pozo Almonte'!$O$50</f>
        <v>2790443.6607864453</v>
      </c>
      <c r="F12" s="613">
        <f>+'150MW-220kV Nueva Lagunas'!$O$49+'150MW-220kV Nueva Lagunas'!$O$50</f>
        <v>2790443.6607864453</v>
      </c>
      <c r="G12" s="613">
        <f>+'150MW-220kV Kimal'!$O$49+'150MW-220kV Kimal'!$O$50</f>
        <v>3020150.5566589134</v>
      </c>
      <c r="H12" s="613">
        <f>+'150MW-220kV Miraje'!$O$49+'150MW-220kV Miraje'!$O$50</f>
        <v>3020150.5566589134</v>
      </c>
      <c r="I12" s="613">
        <f>+'150MW-220kV Kapatur'!$O$49+'150MW-220kV Kapatur'!$O$50</f>
        <v>3020150.5566589134</v>
      </c>
      <c r="J12" s="613">
        <f>+'150MW-220kV Parinas'!$O$49+'150MW-220kV Parinas'!$O$50</f>
        <v>3020150.5566589134</v>
      </c>
      <c r="K12" s="613">
        <f>+'150MW-220kV Cumbres'!$O$49+'150MW-220kV Cumbres'!$O$50</f>
        <v>2833540.5799542656</v>
      </c>
      <c r="L12" s="613">
        <f>+'150MW-220kV Illapa'!$O$49+'150MW-220kV Illapa'!$O$50</f>
        <v>2833540.5799542656</v>
      </c>
      <c r="M12" s="613">
        <f>+'150MW-220kV Nueva Cardones'!$O$49+'150MW-220kV Nueva Cardones'!$O$50</f>
        <v>2833540.5799542656</v>
      </c>
      <c r="N12" s="613">
        <f>+'150MW-220kV Nueva Maitencillo'!$O$49+'150MW-220kV Nueva Maitencillo'!$O$50</f>
        <v>2833540.5799542656</v>
      </c>
      <c r="AN12" s="12"/>
    </row>
    <row r="13" spans="1:40" x14ac:dyDescent="0.25">
      <c r="A13" s="523" t="s">
        <v>227</v>
      </c>
      <c r="B13" s="304" t="s">
        <v>229</v>
      </c>
      <c r="C13" s="613">
        <f>+'150MW-220kV Roncacho'!$O$52-C12</f>
        <v>6728470.9359977376</v>
      </c>
      <c r="D13" s="613">
        <f>+'150MW-220kV Condores'!$O$52-D12</f>
        <v>7085182.1494719246</v>
      </c>
      <c r="E13" s="613">
        <f>+'150MW-220kV N Pozo Almonte'!$O$52-E12</f>
        <v>7085182.1494719246</v>
      </c>
      <c r="F13" s="613">
        <f>+'150MW-220kV Nueva Lagunas'!$O$52-F12</f>
        <v>7085182.1494719246</v>
      </c>
      <c r="G13" s="613">
        <f>+'150MW-220kV Kimal'!$O$52-G12</f>
        <v>7602433.0737036886</v>
      </c>
      <c r="H13" s="613">
        <f>+'150MW-220kV Miraje'!$O$52-H12</f>
        <v>7602433.0737036886</v>
      </c>
      <c r="I13" s="613">
        <f>+'150MW-220kV Kapatur'!$O$52-I12</f>
        <v>7602433.0737036886</v>
      </c>
      <c r="J13" s="613">
        <f>+'150MW-220kV Parinas'!$O$52-J12</f>
        <v>7602433.0737036886</v>
      </c>
      <c r="K13" s="613">
        <f>+'150MW-220kV Cumbres'!$O$52-K12</f>
        <v>7182227.2172154402</v>
      </c>
      <c r="L13" s="613">
        <f>+'150MW-220kV Illapa'!$O$52-L12</f>
        <v>7182227.2172154402</v>
      </c>
      <c r="M13" s="613">
        <f>+'150MW-220kV Nueva Cardones'!$O$52-M12</f>
        <v>7182227.2172154402</v>
      </c>
      <c r="N13" s="613">
        <f>+'150MW-220kV Nueva Maitencillo'!$O$52-N12</f>
        <v>7182227.2172154402</v>
      </c>
      <c r="AN13" s="12"/>
    </row>
    <row r="14" spans="1:40" x14ac:dyDescent="0.25">
      <c r="A14" s="523" t="s">
        <v>230</v>
      </c>
      <c r="B14" s="9" t="s">
        <v>231</v>
      </c>
      <c r="C14" s="2">
        <f>+'150MW-220kV Roncacho'!$O$57</f>
        <v>510000</v>
      </c>
      <c r="D14" s="2">
        <f>+'150MW-220kV Condores'!$O$57</f>
        <v>510000</v>
      </c>
      <c r="E14" s="2">
        <f>+'150MW-220kV N Pozo Almonte'!$O$57</f>
        <v>510000</v>
      </c>
      <c r="F14" s="2">
        <f>+'150MW-220kV Nueva Lagunas'!$O$57</f>
        <v>510000</v>
      </c>
      <c r="G14" s="2">
        <f>+'150MW-220kV Kimal'!$O$57</f>
        <v>510000</v>
      </c>
      <c r="H14" s="2">
        <f>+'150MW-220kV Miraje'!$O$57</f>
        <v>510000</v>
      </c>
      <c r="I14" s="2">
        <f>+'150MW-220kV Kapatur'!$O$57</f>
        <v>510000</v>
      </c>
      <c r="J14" s="2">
        <f>+'150MW-220kV Parinas'!$O$57</f>
        <v>510000</v>
      </c>
      <c r="K14" s="2">
        <f>+'150MW-220kV Cumbres'!$O$57</f>
        <v>510000</v>
      </c>
      <c r="L14" s="2">
        <f>+'150MW-220kV Illapa'!$O$57</f>
        <v>510000</v>
      </c>
      <c r="M14" s="2">
        <f>+'150MW-220kV Nueva Cardones'!$O$57</f>
        <v>510000</v>
      </c>
      <c r="N14" s="613">
        <f>+'150MW-220kV Nueva Maitencillo'!$O$57</f>
        <v>510000</v>
      </c>
      <c r="AN14" s="12"/>
    </row>
    <row r="15" spans="1:40" x14ac:dyDescent="0.25">
      <c r="A15" s="359"/>
      <c r="B15" s="304" t="s">
        <v>232</v>
      </c>
      <c r="C15" s="2">
        <f>+C53*('150MW-220kV Roncacho'!$O60/SUM('150MW-220kV Roncacho'!$O60,'150MW-220kV Roncacho'!$O$178,'150MW-220kV Roncacho'!$O$235,+'150MW-220kV Roncacho'!$O$115))</f>
        <v>3305290.4550126703</v>
      </c>
      <c r="D15" s="2">
        <f>+D53*('150MW-220kV Condores'!$O60/SUM('150MW-220kV Condores'!$O60,'150MW-220kV Condores'!$O$178,'150MW-220kV Condores'!$O$235,+'150MW-220kV Condores'!$O$115))</f>
        <v>3291666.0755057679</v>
      </c>
      <c r="E15" s="2">
        <f>+E53*('150MW-220kV N Pozo Almonte'!$O60/SUM('150MW-220kV N Pozo Almonte'!$O60,'150MW-220kV N Pozo Almonte'!$O$178,'150MW-220kV N Pozo Almonte'!$O$235,+'150MW-220kV N Pozo Almonte'!$O$115))</f>
        <v>3281865.6232514023</v>
      </c>
      <c r="F15" s="2">
        <f>+F53*('150MW-220kV Nueva Lagunas'!$O60/SUM('150MW-220kV Nueva Lagunas'!$O60,'150MW-220kV Nueva Lagunas'!$O$178,'150MW-220kV Nueva Lagunas'!$O$235,+'150MW-220kV Nueva Lagunas'!$O$115))</f>
        <v>3295192.031475747</v>
      </c>
      <c r="G15" s="2">
        <f>+G53*('150MW-220kV Kimal'!$O60/SUM('150MW-220kV Kimal'!$O60,'150MW-220kV Kimal'!$O$178,'150MW-220kV Kimal'!$O$235,+'150MW-220kV Kimal'!$O$115))</f>
        <v>3252255.0366295953</v>
      </c>
      <c r="H15" s="2">
        <f>+H53*('150MW-220kV Miraje'!$O60/SUM('150MW-220kV Miraje'!$O60,'150MW-220kV Miraje'!$O$178,'150MW-220kV Miraje'!$O$235,+'150MW-220kV Miraje'!$O$115))</f>
        <v>3252302.5291828471</v>
      </c>
      <c r="I15" s="2">
        <f>+I53*('150MW-220kV Kapatur'!$O60/SUM('150MW-220kV Kapatur'!$O60,'150MW-220kV Kapatur'!$O$178,'150MW-220kV Kapatur'!$O$235,+'150MW-220kV Kapatur'!$O$115))</f>
        <v>3249091.2762828912</v>
      </c>
      <c r="J15" s="2">
        <f>+J53*('150MW-220kV Parinas'!$O60/SUM('150MW-220kV Parinas'!$O60,'150MW-220kV Parinas'!$O$178,'150MW-220kV Parinas'!$O$235,+'150MW-220kV Parinas'!$O$115))</f>
        <v>3255567.9365434134</v>
      </c>
      <c r="K15" s="2">
        <f>+K53*('150MW-220kV Cumbres'!$O60/SUM('150MW-220kV Cumbres'!$O60,'150MW-220kV Cumbres'!$O$178,'150MW-220kV Cumbres'!$O$235,+'150MW-220kV Cumbres'!$O$115))</f>
        <v>3271835.5825874573</v>
      </c>
      <c r="L15" s="2">
        <f>+L53*('150MW-220kV Illapa'!$O60/SUM('150MW-220kV Illapa'!$O60,'150MW-220kV Illapa'!$O$178,'150MW-220kV Illapa'!$O$235,+'150MW-220kV Illapa'!$O$115))</f>
        <v>3278323.9322861526</v>
      </c>
      <c r="M15" s="2">
        <f>+M53*('150MW-220kV Nueva Cardones'!$O60/SUM('150MW-220kV Nueva Cardones'!$O60,'150MW-220kV Nueva Cardones'!$O$178,'150MW-220kV Nueva Cardones'!$O$235,+'150MW-220kV Nueva Cardones'!$O$115))</f>
        <v>3276423.4183036829</v>
      </c>
      <c r="N15" s="2">
        <f>+N53*('150MW-220kV Nueva Maitencillo'!$O60/SUM('150MW-220kV Nueva Maitencillo'!$O60,'150MW-220kV Nueva Maitencillo'!$O$178,'150MW-220kV Nueva Maitencillo'!$O$235,+'150MW-220kV Nueva Maitencillo'!$O$115))</f>
        <v>3282503.1935780765</v>
      </c>
      <c r="AN15" s="12"/>
    </row>
    <row r="16" spans="1:40" s="361" customFormat="1" x14ac:dyDescent="0.25">
      <c r="A16" s="1438"/>
      <c r="B16" s="555" t="s">
        <v>233</v>
      </c>
      <c r="C16" s="5">
        <f>+'150MW-220kV Roncacho'!$O60+C53*('150MW-220kV Roncacho'!$O60/SUM('150MW-220kV Roncacho'!$O60,'150MW-220kV Roncacho'!$O$178,'150MW-220kV Roncacho'!$O$235,'150MW-220kV Roncacho'!$O$115))</f>
        <v>85868585.504686773</v>
      </c>
      <c r="D16" s="5">
        <f>+'150MW-220kV Condores'!$O60+D53*('150MW-220kV Condores'!$O60/SUM('150MW-220kV Condores'!$O60,'150MW-220kV Condores'!$O$178,'150MW-220kV Condores'!$O$235,'150MW-220kV Condores'!$O$115))</f>
        <v>86370084.864821613</v>
      </c>
      <c r="E16" s="5">
        <f>+'150MW-220kV N Pozo Almonte'!$O60+E53*('150MW-220kV N Pozo Almonte'!$O60/SUM('150MW-220kV N Pozo Almonte'!$O60,'150MW-220kV N Pozo Almonte'!$O$178,'150MW-220kV N Pozo Almonte'!$O$235,'150MW-220kV N Pozo Almonte'!$O$115))</f>
        <v>86360284.412567258</v>
      </c>
      <c r="F16" s="5">
        <f>+'150MW-220kV Nueva Lagunas'!$O60+F53*('150MW-220kV Nueva Lagunas'!$O60/SUM('150MW-220kV Nueva Lagunas'!$O60,'150MW-220kV Nueva Lagunas'!$O$178,'150MW-220kV Nueva Lagunas'!$O$235,'150MW-220kV Nueva Lagunas'!$O$115))</f>
        <v>86373610.820791602</v>
      </c>
      <c r="G16" s="5">
        <f>+'150MW-220kV Kimal'!$O60+G53*('150MW-220kV Kimal'!$O60/SUM('150MW-220kV Kimal'!$O60,'150MW-220kV Kimal'!$O$178,'150MW-220kV Kimal'!$O$235,'150MW-220kV Kimal'!$O$115))</f>
        <v>87077631.646049678</v>
      </c>
      <c r="H16" s="5">
        <f>+'150MW-220kV Miraje'!$O60+H53*('150MW-220kV Miraje'!$O60/SUM('150MW-220kV Miraje'!$O60,'150MW-220kV Miraje'!$O$178,'150MW-220kV Miraje'!$O$235,'150MW-220kV Miraje'!$O$115))</f>
        <v>87077679.138602927</v>
      </c>
      <c r="I16" s="5">
        <f>+'150MW-220kV Kapatur'!$O60+I53*('150MW-220kV Kapatur'!$O60/SUM('150MW-220kV Kapatur'!$O60,'150MW-220kV Kapatur'!$O$178,'150MW-220kV Kapatur'!$O$235,'150MW-220kV Kapatur'!$O$115))</f>
        <v>87074467.885702968</v>
      </c>
      <c r="J16" s="5">
        <f>+'150MW-220kV Parinas'!$O60+J53*('150MW-220kV Parinas'!$O60/SUM('150MW-220kV Parinas'!$O60,'150MW-220kV Parinas'!$O$178,'150MW-220kV Parinas'!$O$235,'150MW-220kV Parinas'!$O$115))</f>
        <v>87080944.545963496</v>
      </c>
      <c r="K16" s="5">
        <f>+'150MW-220kV Cumbres'!$O60+K53*('150MW-220kV Cumbres'!$O60/SUM('150MW-220kV Cumbres'!$O60,'150MW-220kV Cumbres'!$O$178,'150MW-220kV Cumbres'!$O$235,'150MW-220kV Cumbres'!$O$115))</f>
        <v>86490396.358814627</v>
      </c>
      <c r="L16" s="5">
        <f>+'150MW-220kV Illapa'!$O60+L53*('150MW-220kV Illapa'!$O60/SUM('150MW-220kV Illapa'!$O60,'150MW-220kV Illapa'!$O$178,'150MW-220kV Illapa'!$O$235,'150MW-220kV Illapa'!$O$115))</f>
        <v>86496884.708513334</v>
      </c>
      <c r="M16" s="5">
        <f>+'150MW-220kV Nueva Cardones'!$O60+M53*('150MW-220kV Nueva Cardones'!$O60/SUM('150MW-220kV Nueva Cardones'!$O60,'150MW-220kV Nueva Cardones'!$O$178,'150MW-220kV Nueva Cardones'!$O$235,'150MW-220kV Nueva Cardones'!$O$115))</f>
        <v>86494984.19453086</v>
      </c>
      <c r="N16" s="5">
        <f>+'150MW-220kV Nueva Maitencillo'!$O60+N53*('150MW-220kV Nueva Maitencillo'!$O60/SUM('150MW-220kV Nueva Maitencillo'!$O60,'150MW-220kV Nueva Maitencillo'!$O$178,'150MW-220kV Nueva Maitencillo'!$O$235,'150MW-220kV Nueva Maitencillo'!$O$115))</f>
        <v>86501063.969805256</v>
      </c>
      <c r="AN16" s="12"/>
    </row>
    <row r="17" spans="1:40" s="361" customFormat="1" x14ac:dyDescent="0.25">
      <c r="A17" s="1438"/>
      <c r="B17" s="55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AN17" s="12"/>
    </row>
    <row r="18" spans="1:40" x14ac:dyDescent="0.25">
      <c r="A18" s="523">
        <v>2</v>
      </c>
      <c r="B18" s="555" t="s">
        <v>234</v>
      </c>
      <c r="C18" s="613"/>
      <c r="D18" s="613"/>
      <c r="E18" s="613"/>
      <c r="F18" s="613"/>
      <c r="G18" s="613"/>
      <c r="H18" s="613"/>
      <c r="I18" s="613"/>
      <c r="J18" s="613"/>
      <c r="K18" s="613"/>
      <c r="L18" s="613"/>
      <c r="M18" s="613"/>
      <c r="N18" s="613"/>
      <c r="AN18" s="12"/>
    </row>
    <row r="19" spans="1:40" x14ac:dyDescent="0.25">
      <c r="A19" s="1156" t="s">
        <v>235</v>
      </c>
      <c r="B19" s="9" t="s">
        <v>216</v>
      </c>
      <c r="C19" s="613"/>
      <c r="D19" s="613"/>
      <c r="E19" s="613"/>
      <c r="F19" s="613"/>
      <c r="G19" s="613"/>
      <c r="H19" s="613"/>
      <c r="I19" s="613"/>
      <c r="J19" s="613"/>
      <c r="K19" s="613"/>
      <c r="L19" s="613"/>
      <c r="M19" s="613"/>
      <c r="N19" s="613"/>
      <c r="AN19" s="12"/>
    </row>
    <row r="20" spans="1:40" x14ac:dyDescent="0.25">
      <c r="A20" s="1156" t="s">
        <v>236</v>
      </c>
      <c r="B20" s="304" t="s">
        <v>237</v>
      </c>
      <c r="C20" s="613">
        <f>+'150MW-220kV Roncacho'!$O$70</f>
        <v>40288950</v>
      </c>
      <c r="D20" s="613">
        <f>+'150MW-220kV Condores'!$O$70</f>
        <v>40288950</v>
      </c>
      <c r="E20" s="613">
        <f>+'150MW-220kV N Pozo Almonte'!$O$70</f>
        <v>40288950</v>
      </c>
      <c r="F20" s="613">
        <f>+'150MW-220kV Nueva Lagunas'!$O$70</f>
        <v>40288950</v>
      </c>
      <c r="G20" s="613">
        <f>+'150MW-220kV Kimal'!$O$70</f>
        <v>40288950</v>
      </c>
      <c r="H20" s="613">
        <f>+'150MW-220kV Miraje'!$O$70</f>
        <v>40288950</v>
      </c>
      <c r="I20" s="613">
        <f>+'150MW-220kV Kapatur'!$O$70</f>
        <v>40288950</v>
      </c>
      <c r="J20" s="613">
        <f>+'150MW-220kV Parinas'!$O$70</f>
        <v>40288950</v>
      </c>
      <c r="K20" s="613">
        <f>+'150MW-220kV Cumbres'!$O$70</f>
        <v>40288950</v>
      </c>
      <c r="L20" s="613">
        <f>+'150MW-220kV Illapa'!$O$70</f>
        <v>40288950</v>
      </c>
      <c r="M20" s="613">
        <f>+'150MW-220kV Nueva Cardones'!$O$70</f>
        <v>40288950</v>
      </c>
      <c r="N20" s="613">
        <f>+'150MW-220kV Nueva Maitencillo'!$O$70</f>
        <v>40288950</v>
      </c>
      <c r="AN20" s="12"/>
    </row>
    <row r="21" spans="1:40" x14ac:dyDescent="0.25">
      <c r="A21" s="1156" t="s">
        <v>219</v>
      </c>
      <c r="B21" s="9" t="s">
        <v>220</v>
      </c>
      <c r="C21" s="613">
        <f>+'150MW-220kV Roncacho'!$O$80</f>
        <v>8130209.167508617</v>
      </c>
      <c r="D21" s="613">
        <f>+'150MW-220kV Condores'!$O$80</f>
        <v>8130209.167508617</v>
      </c>
      <c r="E21" s="613">
        <f>+'150MW-220kV N Pozo Almonte'!$O$80</f>
        <v>8130209.167508617</v>
      </c>
      <c r="F21" s="613">
        <f>+'150MW-220kV Nueva Lagunas'!$O$80</f>
        <v>8130209.167508617</v>
      </c>
      <c r="G21" s="613">
        <f>+'150MW-220kV Kimal'!$O$80</f>
        <v>8130209.167508617</v>
      </c>
      <c r="H21" s="613">
        <f>+'150MW-220kV Miraje'!$O$80</f>
        <v>8130209.167508617</v>
      </c>
      <c r="I21" s="613">
        <f>+'150MW-220kV Kapatur'!$O$80</f>
        <v>8130209.167508617</v>
      </c>
      <c r="J21" s="613">
        <f>+'150MW-220kV Parinas'!$O$80</f>
        <v>8130209.167508617</v>
      </c>
      <c r="K21" s="613">
        <f>+'150MW-220kV Cumbres'!$O$80</f>
        <v>8130209.167508617</v>
      </c>
      <c r="L21" s="613">
        <f>+'150MW-220kV Illapa'!$O$80</f>
        <v>8130209.167508617</v>
      </c>
      <c r="M21" s="613">
        <f>+'150MW-220kV Nueva Cardones'!$O$80</f>
        <v>8130209.167508617</v>
      </c>
      <c r="N21" s="613">
        <f>+'150MW-220kV Nueva Maitencillo'!$O$80</f>
        <v>8130209.167508617</v>
      </c>
      <c r="AN21" s="12"/>
    </row>
    <row r="22" spans="1:40" x14ac:dyDescent="0.25">
      <c r="A22" s="1156" t="s">
        <v>238</v>
      </c>
      <c r="B22" s="9" t="s">
        <v>222</v>
      </c>
      <c r="C22" s="613">
        <f>+'150MW-220kV Roncacho'!$O$104</f>
        <v>52402132.102543652</v>
      </c>
      <c r="D22" s="613">
        <f>+'150MW-220kV Condores'!$O$104</f>
        <v>55556028.731555961</v>
      </c>
      <c r="E22" s="613">
        <f>+'150MW-220kV N Pozo Almonte'!$O$104</f>
        <v>55556028.731555961</v>
      </c>
      <c r="F22" s="613">
        <f>+'150MW-220kV Nueva Lagunas'!$O$104</f>
        <v>55556028.731555961</v>
      </c>
      <c r="G22" s="613">
        <f>+'150MW-220kV Kimal'!$O$104</f>
        <v>60129352.710915826</v>
      </c>
      <c r="H22" s="613">
        <f>+'150MW-220kV Miraje'!$O$104</f>
        <v>60129352.710915826</v>
      </c>
      <c r="I22" s="613">
        <f>+'150MW-220kV Kapatur'!$O$104</f>
        <v>60129352.710915826</v>
      </c>
      <c r="J22" s="613">
        <f>+'150MW-220kV Parinas'!$O$104</f>
        <v>60129352.710915826</v>
      </c>
      <c r="K22" s="613">
        <f>+'150MW-220kV Cumbres'!$O$104</f>
        <v>56414062.066245884</v>
      </c>
      <c r="L22" s="613">
        <f>+'150MW-220kV Illapa'!$O$104</f>
        <v>56414062.066245884</v>
      </c>
      <c r="M22" s="613">
        <f>+'150MW-220kV Nueva Cardones'!$O$104</f>
        <v>56414062.066245884</v>
      </c>
      <c r="N22" s="613">
        <f>+'150MW-220kV Nueva Maitencillo'!$O$104</f>
        <v>56414062.066245884</v>
      </c>
      <c r="AN22" s="12"/>
    </row>
    <row r="23" spans="1:40" x14ac:dyDescent="0.25">
      <c r="A23" s="1156" t="s">
        <v>239</v>
      </c>
      <c r="B23" s="9" t="s">
        <v>231</v>
      </c>
      <c r="C23" s="613">
        <f>+'150MW-220kV Roncacho'!$O$108</f>
        <v>2189566.4290414667</v>
      </c>
      <c r="D23" s="613">
        <f>+'150MW-220kV Condores'!$O$108</f>
        <v>2189566.4290414667</v>
      </c>
      <c r="E23" s="613">
        <f>+'150MW-220kV N Pozo Almonte'!$O$108</f>
        <v>2189566.4290414667</v>
      </c>
      <c r="F23" s="613">
        <f>+'150MW-220kV Nueva Lagunas'!$O$108</f>
        <v>2189566.4290414667</v>
      </c>
      <c r="G23" s="613">
        <f>+'150MW-220kV Kimal'!$O$108</f>
        <v>2189566.4290414667</v>
      </c>
      <c r="H23" s="613">
        <f>+'150MW-220kV Miraje'!$O$108</f>
        <v>2189566.4290414667</v>
      </c>
      <c r="I23" s="613">
        <f>+'150MW-220kV Kapatur'!$O$108</f>
        <v>2189566.4290414667</v>
      </c>
      <c r="J23" s="613">
        <f>+'150MW-220kV Parinas'!$O$108</f>
        <v>2189566.4290414667</v>
      </c>
      <c r="K23" s="613">
        <f>+'150MW-220kV Cumbres'!$O$108</f>
        <v>2189566.4290414667</v>
      </c>
      <c r="L23" s="613">
        <f>+'150MW-220kV Illapa'!$O$108</f>
        <v>2189566.4290414667</v>
      </c>
      <c r="M23" s="613">
        <f>+'150MW-220kV Nueva Cardones'!$O$108</f>
        <v>2189566.4290414667</v>
      </c>
      <c r="N23" s="613">
        <f>+'150MW-220kV Nueva Maitencillo'!$O$108</f>
        <v>2189566.4290414667</v>
      </c>
      <c r="AN23" s="12"/>
    </row>
    <row r="24" spans="1:40" x14ac:dyDescent="0.25">
      <c r="A24" s="359"/>
      <c r="B24" s="304" t="s">
        <v>303</v>
      </c>
      <c r="C24" s="2">
        <f>+C53*('150MW-220kV Roncacho'!$O115/SUM('150MW-220kV Roncacho'!$O60,'150MW-220kV Roncacho'!$O$178,'150MW-220kV Roncacho'!$O$235,'150MW-220kV Roncacho'!$O$115))</f>
        <v>4123876.1668927218</v>
      </c>
      <c r="D24" s="2">
        <f>+D53*('150MW-220kV Condores'!$O115/SUM('150MW-220kV Condores'!$O60,'150MW-220kV Condores'!$O$178,'150MW-220kV Condores'!$O$235,'150MW-220kV Condores'!$O$115))</f>
        <v>4206374.2344741439</v>
      </c>
      <c r="E24" s="2">
        <f>+E53*('150MW-220kV N Pozo Almonte'!$O115/SUM('150MW-220kV N Pozo Almonte'!$O60,'150MW-220kV N Pozo Almonte'!$O$178,'150MW-220kV N Pozo Almonte'!$O$235,'150MW-220kV N Pozo Almonte'!$O$115))</f>
        <v>4193850.373030324</v>
      </c>
      <c r="F24" s="2">
        <f>+F53*('150MW-220kV Nueva Lagunas'!$O115/SUM('150MW-220kV Nueva Lagunas'!$O60,'150MW-220kV Nueva Lagunas'!$O$178,'150MW-220kV Nueva Lagunas'!$O$235,'150MW-220kV Nueva Lagunas'!$O$115))</f>
        <v>4210880.0045017833</v>
      </c>
      <c r="G24" s="2">
        <f>+G53*('150MW-220kV Kimal'!$O115/SUM('150MW-220kV Kimal'!$O60,'150MW-220kV Kimal'!$O$178,'150MW-220kV Kimal'!$O$235,'150MW-220kV Kimal'!$O$115))</f>
        <v>4296413.4190560384</v>
      </c>
      <c r="H24" s="2">
        <f>+H53*('150MW-220kV Miraje'!$O115/SUM('150MW-220kV Miraje'!$O60,'150MW-220kV Miraje'!$O$178,'150MW-220kV Miraje'!$O$235,'150MW-220kV Miraje'!$O$115))</f>
        <v>4296476.1594133591</v>
      </c>
      <c r="I24" s="2">
        <f>+I53*('150MW-220kV Kapatur'!$O115/SUM('150MW-220kV Kapatur'!$O60,'150MW-220kV Kapatur'!$O$178,'150MW-220kV Kapatur'!$O$235,'150MW-220kV Kapatur'!$O$115))</f>
        <v>4292233.9121430926</v>
      </c>
      <c r="J24" s="2">
        <f>+J53*('150MW-220kV Parinas'!$O115/SUM('150MW-220kV Parinas'!$O60,'150MW-220kV Parinas'!$O$178,'150MW-220kV Parinas'!$O$235,'150MW-220kV Parinas'!$O$115))</f>
        <v>4300789.9477985278</v>
      </c>
      <c r="K24" s="2">
        <f>+K53*('150MW-220kV Cumbres'!$O115/SUM('150MW-220kV Cumbres'!$O60,'150MW-220kV Cumbres'!$O$178,'150MW-220kV Cumbres'!$O$235,'150MW-220kV Cumbres'!$O$115))</f>
        <v>4207726.7565875445</v>
      </c>
      <c r="L24" s="2">
        <f>+L53*('150MW-220kV Illapa'!$O115/SUM('150MW-220kV Illapa'!$O60,'150MW-220kV Illapa'!$O$178,'150MW-220kV Illapa'!$O$235,'150MW-220kV Illapa'!$O$115))</f>
        <v>4216071.0642228639</v>
      </c>
      <c r="M24" s="2">
        <f>+M53*('150MW-220kV Nueva Cardones'!$O115/SUM('150MW-220kV Nueva Cardones'!$O60,'150MW-220kV Nueva Cardones'!$O$178,'150MW-220kV Nueva Cardones'!$O$235,'150MW-220kV Nueva Cardones'!$O$115))</f>
        <v>4213626.918319609</v>
      </c>
      <c r="N24" s="2">
        <f>+N53*('150MW-220kV Nueva Maitencillo'!$O115/SUM('150MW-220kV Nueva Maitencillo'!$O60,'150MW-220kV Nueva Maitencillo'!$O$178,'150MW-220kV Nueva Maitencillo'!$O$235,'150MW-220kV Nueva Maitencillo'!$O$115))</f>
        <v>4221445.7809887026</v>
      </c>
      <c r="AN24" s="12"/>
    </row>
    <row r="25" spans="1:40" x14ac:dyDescent="0.25">
      <c r="A25" s="359"/>
      <c r="B25" s="555" t="s">
        <v>241</v>
      </c>
      <c r="C25" s="5">
        <f>+'150MW-220kV Roncacho'!$O$115++C53*('150MW-220kV Roncacho'!$O115/SUM('150MW-220kV Roncacho'!$O60,'150MW-220kV Roncacho'!$O$178,'150MW-220kV Roncacho'!$O$235,'150MW-220kV Roncacho'!$O$115))</f>
        <v>107134733.86598645</v>
      </c>
      <c r="D25" s="5">
        <f>+'150MW-220kV Condores'!$O$115++D53*('150MW-220kV Condores'!$O115/SUM('150MW-220kV Condores'!$O60,'150MW-220kV Condores'!$O$178,'150MW-220kV Condores'!$O$235,'150MW-220kV Condores'!$O$115))</f>
        <v>110371128.56258018</v>
      </c>
      <c r="E25" s="5">
        <f>+'150MW-220kV N Pozo Almonte'!$O$115++E53*('150MW-220kV N Pozo Almonte'!$O115/SUM('150MW-220kV N Pozo Almonte'!$O60,'150MW-220kV N Pozo Almonte'!$O$178,'150MW-220kV N Pozo Almonte'!$O$235,'150MW-220kV N Pozo Almonte'!$O$115))</f>
        <v>110358604.70113637</v>
      </c>
      <c r="F25" s="5">
        <f>+'150MW-220kV Nueva Lagunas'!$O$115++F53*('150MW-220kV Nueva Lagunas'!$O115/SUM('150MW-220kV Nueva Lagunas'!$O60,'150MW-220kV Nueva Lagunas'!$O$178,'150MW-220kV Nueva Lagunas'!$O$235,'150MW-220kV Nueva Lagunas'!$O$115))</f>
        <v>110375634.33260784</v>
      </c>
      <c r="G25" s="5">
        <f>+'150MW-220kV Kimal'!$O$115++G53*('150MW-220kV Kimal'!$O115/SUM('150MW-220kV Kimal'!$O60,'150MW-220kV Kimal'!$O$178,'150MW-220kV Kimal'!$O$235,'150MW-220kV Kimal'!$O$115))</f>
        <v>115034491.72652195</v>
      </c>
      <c r="H25" s="5">
        <f>+'150MW-220kV Miraje'!$O$115++H53*('150MW-220kV Miraje'!$O115/SUM('150MW-220kV Miraje'!$O60,'150MW-220kV Miraje'!$O$178,'150MW-220kV Miraje'!$O$235,'150MW-220kV Miraje'!$O$115))</f>
        <v>115034554.46687926</v>
      </c>
      <c r="I25" s="5">
        <f>+'150MW-220kV Kapatur'!$O$115++I53*('150MW-220kV Kapatur'!$O115/SUM('150MW-220kV Kapatur'!$O60,'150MW-220kV Kapatur'!$O$178,'150MW-220kV Kapatur'!$O$235,'150MW-220kV Kapatur'!$O$115))</f>
        <v>115030312.21960901</v>
      </c>
      <c r="J25" s="5">
        <f>+'150MW-220kV Parinas'!$O$115++J53*('150MW-220kV Parinas'!$O115/SUM('150MW-220kV Parinas'!$O60,'150MW-220kV Parinas'!$O$178,'150MW-220kV Parinas'!$O$235,'150MW-220kV Parinas'!$O$115))</f>
        <v>115038868.25526443</v>
      </c>
      <c r="K25" s="5">
        <f>+'150MW-220kV Cumbres'!$O$115++K53*('150MW-220kV Cumbres'!$O115/SUM('150MW-220kV Cumbres'!$O60,'150MW-220kV Cumbres'!$O$178,'150MW-220kV Cumbres'!$O$235,'150MW-220kV Cumbres'!$O$115))</f>
        <v>111230514.41938351</v>
      </c>
      <c r="L25" s="5">
        <f>+'150MW-220kV Illapa'!$O$115++L53*('150MW-220kV Illapa'!$O115/SUM('150MW-220kV Illapa'!$O60,'150MW-220kV Illapa'!$O$178,'150MW-220kV Illapa'!$O$235,'150MW-220kV Illapa'!$O$115))</f>
        <v>111238858.72701882</v>
      </c>
      <c r="M25" s="5">
        <f>+'150MW-220kV Nueva Cardones'!$O$115++M53*('150MW-220kV Nueva Cardones'!$O115/SUM('150MW-220kV Nueva Cardones'!$O60,'150MW-220kV Nueva Cardones'!$O$178,'150MW-220kV Nueva Cardones'!$O$235,'150MW-220kV Nueva Cardones'!$O$115))</f>
        <v>111236414.58111557</v>
      </c>
      <c r="N25" s="5">
        <f>+'150MW-220kV Nueva Maitencillo'!$O$115++N53*('150MW-220kV Nueva Maitencillo'!$O115/SUM('150MW-220kV Nueva Maitencillo'!$O60,'150MW-220kV Nueva Maitencillo'!$O$178,'150MW-220kV Nueva Maitencillo'!$O$235,'150MW-220kV Nueva Maitencillo'!$O$115))</f>
        <v>111244233.44378467</v>
      </c>
      <c r="AN25" s="12"/>
    </row>
    <row r="26" spans="1:40" x14ac:dyDescent="0.25">
      <c r="A26" s="359"/>
      <c r="B26" s="304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613"/>
      <c r="AN26" s="12"/>
    </row>
    <row r="27" spans="1:40" x14ac:dyDescent="0.25">
      <c r="A27" s="359">
        <v>3</v>
      </c>
      <c r="B27" s="555" t="s">
        <v>242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613"/>
      <c r="AN27" s="12"/>
    </row>
    <row r="28" spans="1:40" x14ac:dyDescent="0.25">
      <c r="A28" s="1156" t="s">
        <v>243</v>
      </c>
      <c r="B28" s="304" t="s">
        <v>244</v>
      </c>
      <c r="C28" s="2">
        <f>+'150MW-220kV Roncacho'!$O$130</f>
        <v>3205957.4561551646</v>
      </c>
      <c r="D28" s="2">
        <f>+'150MW-220kV Condores'!$O$130</f>
        <v>3205957.4561551646</v>
      </c>
      <c r="E28" s="2">
        <f>+'150MW-220kV N Pozo Almonte'!$O$130</f>
        <v>3209442.4930487052</v>
      </c>
      <c r="F28" s="2">
        <f>+'150MW-220kV Nueva Lagunas'!$O$130</f>
        <v>3205957.4561551646</v>
      </c>
      <c r="G28" s="2">
        <f>+'150MW-220kV Kimal'!$O$130</f>
        <v>3250713.5954319392</v>
      </c>
      <c r="H28" s="2">
        <f>+'150MW-220kV Miraje'!$O$130</f>
        <v>3252483.0455423687</v>
      </c>
      <c r="I28" s="2">
        <f>+'150MW-220kV Kapatur'!$O$130</f>
        <v>3205957.4561551646</v>
      </c>
      <c r="J28" s="2">
        <f>+'150MW-220kV Parinas'!$O$130</f>
        <v>3406551.3658277006</v>
      </c>
      <c r="K28" s="2">
        <f>+'150MW-220kV Cumbres'!$O$130</f>
        <v>3219398.3402282242</v>
      </c>
      <c r="L28" s="2">
        <f>+'150MW-220kV Illapa'!$O$130</f>
        <v>3205957.4561551646</v>
      </c>
      <c r="M28" s="2">
        <f>+'150MW-220kV Nueva Cardones'!$O$130</f>
        <v>3205957.4561551646</v>
      </c>
      <c r="N28" s="613">
        <f>+'150MW-220kV Nueva Maitencillo'!$O$130</f>
        <v>3205957.4561551646</v>
      </c>
      <c r="AN28" s="12"/>
    </row>
    <row r="29" spans="1:40" x14ac:dyDescent="0.25">
      <c r="A29" s="1156" t="s">
        <v>245</v>
      </c>
      <c r="B29" s="9" t="s">
        <v>246</v>
      </c>
      <c r="C29" s="613">
        <f>+'150MW-220kV Roncacho'!$O$146</f>
        <v>860622.69209857122</v>
      </c>
      <c r="D29" s="613">
        <f>+'150MW-220kV Condores'!$O$146</f>
        <v>734873.87884184089</v>
      </c>
      <c r="E29" s="613">
        <f>+'150MW-220kV N Pozo Almonte'!$O$146</f>
        <v>861106.81977797183</v>
      </c>
      <c r="F29" s="613">
        <f>+'150MW-220kV Nueva Lagunas'!$O$146</f>
        <v>860622.69209857122</v>
      </c>
      <c r="G29" s="613">
        <f>+'150MW-220kV Kimal'!$O$146</f>
        <v>866840.03972182306</v>
      </c>
      <c r="H29" s="613">
        <f>+'150MW-220kV Miraje'!$O$146</f>
        <v>867085.84480278671</v>
      </c>
      <c r="I29" s="613">
        <f>+'150MW-220kV Kapatur'!$O$146</f>
        <v>1113015.6077795597</v>
      </c>
      <c r="J29" s="613">
        <f>+'150MW-220kV Parinas'!$O$146</f>
        <v>888488.41259400628</v>
      </c>
      <c r="K29" s="613">
        <f>+'150MW-220kV Cumbres'!$O$146</f>
        <v>862489.84708549408</v>
      </c>
      <c r="L29" s="613">
        <f>+'150MW-220kV Illapa'!$O$146</f>
        <v>860622.69209857122</v>
      </c>
      <c r="M29" s="613">
        <f>+'150MW-220kV Nueva Cardones'!$O$146</f>
        <v>1113015.6077795597</v>
      </c>
      <c r="N29" s="613">
        <f>+'150MW-220kV Nueva Maitencillo'!$O$146</f>
        <v>1113015.6077795597</v>
      </c>
      <c r="AN29" s="12"/>
    </row>
    <row r="30" spans="1:40" x14ac:dyDescent="0.25">
      <c r="A30" s="1156" t="s">
        <v>247</v>
      </c>
      <c r="B30" s="9" t="s">
        <v>248</v>
      </c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613"/>
      <c r="AN30" s="12"/>
    </row>
    <row r="31" spans="1:40" x14ac:dyDescent="0.25">
      <c r="A31" s="1156" t="s">
        <v>249</v>
      </c>
      <c r="B31" s="9" t="s">
        <v>250</v>
      </c>
      <c r="C31" s="2">
        <f>+'150MW-220kV Roncacho'!$O$156</f>
        <v>574747.25003876595</v>
      </c>
      <c r="D31" s="2">
        <f>+'150MW-220kV Condores'!$O$156</f>
        <v>574471.41470558324</v>
      </c>
      <c r="E31" s="2">
        <f>+'150MW-220kV N Pozo Almonte'!$O$156</f>
        <v>572210.63292851299</v>
      </c>
      <c r="F31" s="2">
        <f>+'150MW-220kV Nueva Lagunas'!$O$156</f>
        <v>574296.94313225057</v>
      </c>
      <c r="G31" s="2">
        <f>+'150MW-220kV Kimal'!$O$156</f>
        <v>576806.79115797183</v>
      </c>
      <c r="H31" s="2">
        <f>+'150MW-220kV Miraje'!$O$156</f>
        <v>576806.79115797183</v>
      </c>
      <c r="I31" s="2">
        <f>+'150MW-220kV Kapatur'!$O$156</f>
        <v>553315.94334949832</v>
      </c>
      <c r="J31" s="2">
        <f>+'150MW-220kV Parinas'!$O$156</f>
        <v>574727.23369588656</v>
      </c>
      <c r="K31" s="2">
        <f>+'150MW-220kV Cumbres'!$O$156</f>
        <v>574727.23369588656</v>
      </c>
      <c r="L31" s="2">
        <f>+'150MW-220kV Illapa'!$O$156</f>
        <v>574727.23369588656</v>
      </c>
      <c r="M31" s="2">
        <f>+'150MW-220kV Nueva Cardones'!$O$156</f>
        <v>545713.31175263505</v>
      </c>
      <c r="N31" s="613">
        <f>+'150MW-220kV Nueva Maitencillo'!$O$156</f>
        <v>545713.31175263505</v>
      </c>
      <c r="AN31" s="12"/>
    </row>
    <row r="32" spans="1:40" x14ac:dyDescent="0.25">
      <c r="A32" s="1156" t="s">
        <v>251</v>
      </c>
      <c r="B32" s="9" t="s">
        <v>252</v>
      </c>
      <c r="C32" s="2">
        <f>+'150MW-220kV Roncacho'!$O$170</f>
        <v>947343.52055979823</v>
      </c>
      <c r="D32" s="2">
        <f>+'150MW-220kV Condores'!$O$170</f>
        <v>909137.74414117285</v>
      </c>
      <c r="E32" s="2">
        <f>+'150MW-220kV N Pozo Almonte'!$O$170</f>
        <v>929497.55309319624</v>
      </c>
      <c r="F32" s="2">
        <f>+'150MW-220kV Nueva Lagunas'!$O$170</f>
        <v>959111.51359936921</v>
      </c>
      <c r="G32" s="2">
        <f>+'150MW-220kV Kimal'!$O$170</f>
        <v>948766.02521293319</v>
      </c>
      <c r="H32" s="2">
        <f>+'150MW-220kV Miraje'!$O$170</f>
        <v>949153.98102742457</v>
      </c>
      <c r="I32" s="2">
        <f>+'150MW-220kV Kapatur'!$O$170</f>
        <v>641765.35354113171</v>
      </c>
      <c r="J32" s="2">
        <f>+'150MW-220kV Parinas'!$O$170</f>
        <v>966741.31128436571</v>
      </c>
      <c r="K32" s="2">
        <f>+'150MW-220kV Cumbres'!$O$170</f>
        <v>1035280.171844504</v>
      </c>
      <c r="L32" s="2">
        <f>+'150MW-220kV Illapa'!$O$170</f>
        <v>1036573.3578928085</v>
      </c>
      <c r="M32" s="2">
        <f>+'150MW-220kV Nueva Cardones'!$O$170</f>
        <v>714899.41889427439</v>
      </c>
      <c r="N32" s="613">
        <f>+'150MW-220kV Nueva Maitencillo'!$O$170</f>
        <v>680892.07850506296</v>
      </c>
      <c r="AN32" s="12"/>
    </row>
    <row r="33" spans="1:40" x14ac:dyDescent="0.25">
      <c r="A33" s="1156" t="s">
        <v>253</v>
      </c>
      <c r="B33" s="9" t="s">
        <v>231</v>
      </c>
      <c r="C33" s="2">
        <f>+'150MW-220kV Roncacho'!$O$175</f>
        <v>170248.62430984573</v>
      </c>
      <c r="D33" s="2">
        <f>+'150MW-220kV Condores'!$O$175</f>
        <v>170248.62430984573</v>
      </c>
      <c r="E33" s="2">
        <f>+'150MW-220kV N Pozo Almonte'!$O$175</f>
        <v>170248.62430984573</v>
      </c>
      <c r="F33" s="2">
        <f>+'150MW-220kV Nueva Lagunas'!$O$175</f>
        <v>170248.62430984573</v>
      </c>
      <c r="G33" s="2">
        <f>+'150MW-220kV Kimal'!$O$175</f>
        <v>170248.62430984573</v>
      </c>
      <c r="H33" s="2">
        <f>+'150MW-220kV Miraje'!$O$175</f>
        <v>170248.62430984573</v>
      </c>
      <c r="I33" s="2">
        <f>+'150MW-220kV Kapatur'!$O$175</f>
        <v>170248.62430984573</v>
      </c>
      <c r="J33" s="2">
        <f>+'150MW-220kV Parinas'!$O$175</f>
        <v>170248.62430984573</v>
      </c>
      <c r="K33" s="2">
        <f>+'150MW-220kV Cumbres'!$O$175</f>
        <v>170248.62430984573</v>
      </c>
      <c r="L33" s="2">
        <f>+'150MW-220kV Illapa'!$O$175</f>
        <v>170248.62430984573</v>
      </c>
      <c r="M33" s="2">
        <f>+'150MW-220kV Nueva Cardones'!$O$175</f>
        <v>170248.62430984573</v>
      </c>
      <c r="N33" s="613">
        <f>+'150MW-220kV Nueva Maitencillo'!$O$175</f>
        <v>170248.62430984573</v>
      </c>
      <c r="AN33" s="12"/>
    </row>
    <row r="34" spans="1:40" x14ac:dyDescent="0.25">
      <c r="A34" s="1438"/>
      <c r="B34" s="304" t="s">
        <v>254</v>
      </c>
      <c r="C34" s="2">
        <f>+C53*('150MW-220kV Roncacho'!$O$178/SUM('150MW-220kV Roncacho'!$O60,'150MW-220kV Roncacho'!$O$178,'150MW-220kV Roncacho'!$O$235,+'150MW-220kV Roncacho'!$O$115))</f>
        <v>230549.20210909026</v>
      </c>
      <c r="D34" s="2">
        <f>+D53*('150MW-220kV Condores'!$O$178/SUM('150MW-220kV Condores'!$O60,'150MW-220kV Condores'!$O$178,'150MW-220kV Condores'!$O$235,+'150MW-220kV Condores'!$O$115))</f>
        <v>221668.25803376801</v>
      </c>
      <c r="E34" s="2">
        <f>+E53*('150MW-220kV N Pozo Almonte'!$O$178/SUM('150MW-220kV N Pozo Almonte'!$O60,'150MW-220kV N Pozo Almonte'!$O$178,'150MW-220kV N Pozo Almonte'!$O$235,+'150MW-220kV N Pozo Almonte'!$O$115))</f>
        <v>226847.52203453533</v>
      </c>
      <c r="F34" s="2">
        <f>+F53*('150MW-220kV Nueva Lagunas'!$O$178/SUM('150MW-220kV Nueva Lagunas'!$O60,'150MW-220kV Nueva Lagunas'!$O$178,'150MW-220kV Nueva Lagunas'!$O$235,+'150MW-220kV Nueva Lagunas'!$O$115))</f>
        <v>228868.58000893379</v>
      </c>
      <c r="G34" s="2">
        <f>+G53*('150MW-220kV Kimal'!$O$178/SUM('150MW-220kV Kimal'!$O60,'150MW-220kV Kimal'!$O$178,'150MW-220kV Kimal'!$O$235,+'150MW-220kV Kimal'!$O$115))</f>
        <v>225547.19268717346</v>
      </c>
      <c r="H34" s="2">
        <f>+H53*('150MW-220kV Miraje'!$O$178/SUM('150MW-220kV Miraje'!$O60,'150MW-220kV Miraje'!$O$178,'150MW-220kV Miraje'!$O$235,+'150MW-220kV Miraje'!$O$115))</f>
        <v>225643.72743100961</v>
      </c>
      <c r="I34" s="2">
        <f>+I53*('150MW-220kV Kapatur'!$O$178/SUM('150MW-220kV Kapatur'!$O60,'150MW-220kV Kapatur'!$O$178,'150MW-220kV Kapatur'!$O$235,+'150MW-220kV Kapatur'!$O$115))</f>
        <v>220324.91815463075</v>
      </c>
      <c r="J34" s="2">
        <f>+J53*('150MW-220kV Parinas'!$O$178/SUM('150MW-220kV Parinas'!$O60,'150MW-220kV Parinas'!$O$178,'150MW-220kV Parinas'!$O$235,+'150MW-220kV Parinas'!$O$115))</f>
        <v>233287.41381857806</v>
      </c>
      <c r="K34" s="2">
        <f>+K53*('150MW-220kV Cumbres'!$O$178/SUM('150MW-220kV Cumbres'!$O60,'150MW-220kV Cumbres'!$O$178,'150MW-220kV Cumbres'!$O$235))</f>
        <v>506143.99229530926</v>
      </c>
      <c r="L34" s="2">
        <f>+L53*('150MW-220kV Illapa'!$O$178/SUM('150MW-220kV Illapa'!$O60,'150MW-220kV Illapa'!$O$178,'150MW-220kV Illapa'!$O$235))</f>
        <v>504904.5991025063</v>
      </c>
      <c r="M34" s="2">
        <f>+M53*('150MW-220kV Nueva Cardones'!$O$178/SUM('150MW-220kV Nueva Cardones'!$O60,'150MW-220kV Nueva Cardones'!$O$178,'150MW-220kV Nueva Cardones'!$O$235))</f>
        <v>496426.63432990457</v>
      </c>
      <c r="N34" s="613">
        <f>+N53*('150MW-220kV Nueva Maitencillo'!$O$178/SUM('150MW-220kV Nueva Maitencillo'!$O60,'150MW-220kV Nueva Maitencillo'!$O$178,'150MW-220kV Nueva Maitencillo'!$O$235))</f>
        <v>493463.7314371969</v>
      </c>
      <c r="AN34" s="12"/>
    </row>
    <row r="35" spans="1:40" hidden="1" x14ac:dyDescent="0.25">
      <c r="A35" s="1438"/>
      <c r="B35" s="555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613"/>
      <c r="AN35" s="12"/>
    </row>
    <row r="36" spans="1:40" hidden="1" x14ac:dyDescent="0.25">
      <c r="A36" s="1438"/>
      <c r="B36" s="304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613"/>
      <c r="AN36" s="12"/>
    </row>
    <row r="37" spans="1:40" x14ac:dyDescent="0.25">
      <c r="A37" s="1438"/>
      <c r="B37" s="555" t="s">
        <v>255</v>
      </c>
      <c r="C37" s="5">
        <f>+'150MW-220kV Roncacho'!$O$178+C53*('150MW-220kV Roncacho'!$O$178/SUM('150MW-220kV Roncacho'!$O60,'150MW-220kV Roncacho'!$O$178,'150MW-220kV Roncacho'!$O$235,'150MW-220kV Roncacho'!$O$115))</f>
        <v>5989468.7452712357</v>
      </c>
      <c r="D37" s="5">
        <f>+'150MW-220kV Condores'!$O$178+D53*('150MW-220kV Condores'!$O$178/SUM('150MW-220kV Condores'!$O60,'150MW-220kV Condores'!$O$178,'150MW-220kV Condores'!$O$235,'150MW-220kV Condores'!$O$115))</f>
        <v>5816357.3761873748</v>
      </c>
      <c r="E37" s="5">
        <f>+'150MW-220kV N Pozo Almonte'!$O$178+E53*('150MW-220kV N Pozo Almonte'!$O$178/SUM('150MW-220kV N Pozo Almonte'!$O60,'150MW-220kV N Pozo Almonte'!$O$178,'150MW-220kV N Pozo Almonte'!$O$235,'150MW-220kV N Pozo Almonte'!$O$115))</f>
        <v>5969353.6451927666</v>
      </c>
      <c r="F37" s="5">
        <f>+'150MW-220kV Nueva Lagunas'!$O$178+F53*('150MW-220kV Nueva Lagunas'!$O$178/SUM('150MW-220kV Nueva Lagunas'!$O60,'150MW-220kV Nueva Lagunas'!$O$178,'150MW-220kV Nueva Lagunas'!$O$235,'150MW-220kV Nueva Lagunas'!$O$115))</f>
        <v>5999105.8093041349</v>
      </c>
      <c r="G37" s="5">
        <f>+'150MW-220kV Kimal'!$O$178+G53*('150MW-220kV Kimal'!$O$178/SUM('150MW-220kV Kimal'!$O60,'150MW-220kV Kimal'!$O$178,'150MW-220kV Kimal'!$O$235,'150MW-220kV Kimal'!$O$115))</f>
        <v>6038922.268521687</v>
      </c>
      <c r="H37" s="5">
        <f>+'150MW-220kV Miraje'!$O$178+H53*('150MW-220kV Miraje'!$O$178/SUM('150MW-220kV Miraje'!$O60,'150MW-220kV Miraje'!$O$178,'150MW-220kV Miraje'!$O$235,'150MW-220kV Miraje'!$O$115))</f>
        <v>6041422.0142714074</v>
      </c>
      <c r="I37" s="5">
        <f>+'150MW-220kV Kapatur'!$O$178+I53*('150MW-220kV Kapatur'!$O$178/SUM('150MW-220kV Kapatur'!$O60,'150MW-220kV Kapatur'!$O$178,'150MW-220kV Kapatur'!$O$235,'150MW-220kV Kapatur'!$O$115))</f>
        <v>5904627.9032898312</v>
      </c>
      <c r="J37" s="5">
        <f>+'150MW-220kV Parinas'!$O$178+J53*('150MW-220kV Parinas'!$O$178/SUM('150MW-220kV Parinas'!$O60,'150MW-220kV Parinas'!$O$178,'150MW-220kV Parinas'!$O$235,'150MW-220kV Parinas'!$O$115))</f>
        <v>6240044.361530384</v>
      </c>
      <c r="K37" s="5">
        <f>+'150MW-220kV Cumbres'!$O$178+K53*('150MW-220kV Cumbres'!$O$178/SUM('150MW-220kV Cumbres'!$O60,'150MW-220kV Cumbres'!$O$178,'150MW-220kV Cumbres'!$O$235))</f>
        <v>6368288.2094592638</v>
      </c>
      <c r="L37" s="5">
        <f>+'150MW-220kV Illapa'!$O$178+L53*('150MW-220kV Illapa'!$O$178/SUM('150MW-220kV Illapa'!$O60,'150MW-220kV Illapa'!$O$178,'150MW-220kV Illapa'!$O$235))</f>
        <v>6353033.9632547824</v>
      </c>
      <c r="M37" s="5">
        <f>+'150MW-220kV Nueva Cardones'!$O$178+M53*('150MW-220kV Nueva Cardones'!$O$178/SUM('150MW-220kV Nueva Cardones'!$O60,'150MW-220kV Nueva Cardones'!$O$178,'150MW-220kV Nueva Cardones'!$O$235))</f>
        <v>6246261.0532213841</v>
      </c>
      <c r="N37" s="5">
        <f>+'150MW-220kV Nueva Maitencillo'!$O$178+N53*('150MW-220kV Nueva Maitencillo'!$O$178/SUM('150MW-220kV Nueva Maitencillo'!$O60,'150MW-220kV Nueva Maitencillo'!$O$178,'150MW-220kV Nueva Maitencillo'!$O$235))</f>
        <v>6209290.8099394646</v>
      </c>
      <c r="AN37" s="12"/>
    </row>
    <row r="38" spans="1:40" hidden="1" x14ac:dyDescent="0.25">
      <c r="A38" s="1438"/>
      <c r="B38" s="55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AN38" s="12"/>
    </row>
    <row r="39" spans="1:40" x14ac:dyDescent="0.25">
      <c r="A39" s="1438"/>
      <c r="B39" s="55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AN39" s="12"/>
    </row>
    <row r="40" spans="1:40" x14ac:dyDescent="0.25">
      <c r="A40" s="523">
        <v>4</v>
      </c>
      <c r="B40" s="555" t="s">
        <v>256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AN40" s="12"/>
    </row>
    <row r="41" spans="1:40" x14ac:dyDescent="0.25">
      <c r="A41" s="1156" t="s">
        <v>257</v>
      </c>
      <c r="B41" t="s">
        <v>258</v>
      </c>
      <c r="C41" s="613">
        <f>+'150MW-220kV Roncacho'!$O$198</f>
        <v>121480.67265893225</v>
      </c>
      <c r="D41" s="613">
        <f>+'150MW-220kV Condores'!$O$198</f>
        <v>360778.77635893226</v>
      </c>
      <c r="E41" s="613">
        <f>+'150MW-220kV N Pozo Almonte'!$O$198</f>
        <v>122455.35127819984</v>
      </c>
      <c r="F41" s="613">
        <f>+'150MW-220kV Nueva Lagunas'!$O$198</f>
        <v>235408.76255893224</v>
      </c>
      <c r="G41" s="613">
        <f>+'150MW-220kV Kimal'!$O$198</f>
        <v>135457.913946079</v>
      </c>
      <c r="H41" s="613">
        <f>+'150MW-220kV Miraje'!$O$198</f>
        <v>135473.37998891203</v>
      </c>
      <c r="I41" s="613">
        <f>+'150MW-220kV Kapatur'!$O$198</f>
        <v>122438.66125893225</v>
      </c>
      <c r="J41" s="613">
        <f>+'150MW-220kV Parinas'!$O$198</f>
        <v>123399.31571386856</v>
      </c>
      <c r="K41" s="613">
        <f>+'150MW-220kV Cumbres'!$O$198</f>
        <v>122503.03033765525</v>
      </c>
      <c r="L41" s="613">
        <f>+'150MW-220kV Illapa'!$O$198</f>
        <v>122438.66125893225</v>
      </c>
      <c r="M41" s="613">
        <f>+'150MW-220kV Nueva Cardones'!$O$198</f>
        <v>122438.66125893225</v>
      </c>
      <c r="N41" s="613">
        <f>+'150MW-220kV Nueva Maitencillo'!$O$198</f>
        <v>122438.66125893225</v>
      </c>
      <c r="AN41" s="12"/>
    </row>
    <row r="42" spans="1:40" x14ac:dyDescent="0.25">
      <c r="A42" s="1156" t="s">
        <v>259</v>
      </c>
      <c r="B42" s="9" t="s">
        <v>260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613"/>
      <c r="AN42" s="12"/>
    </row>
    <row r="43" spans="1:40" x14ac:dyDescent="0.25">
      <c r="A43" s="1156" t="s">
        <v>261</v>
      </c>
      <c r="B43" s="9" t="s">
        <v>262</v>
      </c>
      <c r="C43" s="2">
        <f>+'150MW-220kV Roncacho'!$O$209</f>
        <v>367592.39791173057</v>
      </c>
      <c r="D43" s="2">
        <f>+'150MW-220kV Condores'!$O$209</f>
        <v>667733.45823461143</v>
      </c>
      <c r="E43" s="2">
        <f>+'150MW-220kV N Pozo Almonte'!$O$209</f>
        <v>367592.39791173057</v>
      </c>
      <c r="F43" s="2">
        <f>+'150MW-220kV Nueva Lagunas'!$O$209</f>
        <v>863364.47911730572</v>
      </c>
      <c r="G43" s="2">
        <f>+'150MW-220kV Kimal'!$O$209</f>
        <v>383389.29582346114</v>
      </c>
      <c r="H43" s="2">
        <f>+'150MW-220kV Miraje'!$O$209</f>
        <v>383389.29582346114</v>
      </c>
      <c r="I43" s="2">
        <f>+'150MW-220kV Kapatur'!$O$209</f>
        <v>367592.39791173057</v>
      </c>
      <c r="J43" s="2">
        <f>+'150MW-220kV Parinas'!$O$209</f>
        <v>380217.87930709345</v>
      </c>
      <c r="K43" s="2">
        <f>+'150MW-220kV Cumbres'!$O$209</f>
        <v>43477.879307093455</v>
      </c>
      <c r="L43" s="2">
        <f>+'150MW-220kV Illapa'!$O$209</f>
        <v>393477.87930709345</v>
      </c>
      <c r="M43" s="2">
        <f>+'150MW-220kV Nueva Cardones'!$O$209</f>
        <v>393477.87930709345</v>
      </c>
      <c r="N43" s="613">
        <f>+'150MW-220kV Nueva Maitencillo'!$O$209</f>
        <v>743477.87930709345</v>
      </c>
      <c r="AN43" s="12"/>
    </row>
    <row r="44" spans="1:40" x14ac:dyDescent="0.25">
      <c r="A44" s="1156" t="s">
        <v>263</v>
      </c>
      <c r="B44" s="9" t="s">
        <v>264</v>
      </c>
      <c r="C44" s="2">
        <f>+'150MW-220kV Roncacho'!$O$228</f>
        <v>169048.39932468522</v>
      </c>
      <c r="D44" s="2">
        <f>+'150MW-220kV Condores'!$O$228</f>
        <v>287856.10483430576</v>
      </c>
      <c r="E44" s="2">
        <f>+'150MW-220kV N Pozo Almonte'!$O$228</f>
        <v>169747.54463999101</v>
      </c>
      <c r="F44" s="2">
        <f>+'150MW-220kV Nueva Lagunas'!$O$228</f>
        <v>225732.21823669391</v>
      </c>
      <c r="G44" s="2">
        <f>+'150MW-220kV Kimal'!$O$228</f>
        <v>176198.75925135709</v>
      </c>
      <c r="H44" s="2">
        <f>+'150MW-220kV Miraje'!$O$228</f>
        <v>176246.55867701277</v>
      </c>
      <c r="I44" s="2">
        <f>+'150MW-220kV Kapatur'!$O$228</f>
        <v>169916.51485628699</v>
      </c>
      <c r="J44" s="2">
        <f>+'150MW-220kV Parinas'!$O$228</f>
        <v>170244.11017359555</v>
      </c>
      <c r="K44" s="2">
        <f>+'150MW-220kV Cumbres'!$O$228</f>
        <v>171157.92869029837</v>
      </c>
      <c r="L44" s="2">
        <f>+'150MW-220kV Illapa'!$O$228</f>
        <v>171175.17054910411</v>
      </c>
      <c r="M44" s="2">
        <f>+'150MW-220kV Nueva Cardones'!$O$228</f>
        <v>170951.02638462983</v>
      </c>
      <c r="N44" s="613">
        <f>+'150MW-220kV Nueva Maitencillo'!$O$228</f>
        <v>170469.97852395041</v>
      </c>
      <c r="AN44" s="12"/>
    </row>
    <row r="45" spans="1:40" x14ac:dyDescent="0.25">
      <c r="A45" s="1156" t="s">
        <v>265</v>
      </c>
      <c r="B45" s="9" t="s">
        <v>231</v>
      </c>
      <c r="C45" s="2">
        <f>+'150MW-220kV Roncacho'!$O$233</f>
        <v>60803.080110659175</v>
      </c>
      <c r="D45" s="2">
        <f>+'150MW-220kV Condores'!$O$233</f>
        <v>60803.080110659175</v>
      </c>
      <c r="E45" s="2">
        <f>+'150MW-220kV N Pozo Almonte'!$O$233</f>
        <v>60803.080110659175</v>
      </c>
      <c r="F45" s="2">
        <f>+'150MW-220kV Nueva Lagunas'!$O$233</f>
        <v>60803.080110659175</v>
      </c>
      <c r="G45" s="2">
        <f>+'150MW-220kV Kimal'!$O$233</f>
        <v>60803.080110659175</v>
      </c>
      <c r="H45" s="2">
        <f>+'150MW-220kV Miraje'!$O$233</f>
        <v>60803.080110659175</v>
      </c>
      <c r="I45" s="2">
        <f>+'150MW-220kV Kapatur'!$O$233</f>
        <v>60803.080110659175</v>
      </c>
      <c r="J45" s="2">
        <f>+'150MW-220kV Parinas'!$O$233</f>
        <v>60803.080110659175</v>
      </c>
      <c r="K45" s="2">
        <f>+'150MW-220kV Cumbres'!$O$233</f>
        <v>60803.080110659175</v>
      </c>
      <c r="L45" s="2">
        <f>+'150MW-220kV Illapa'!$O$233</f>
        <v>60803.080110659175</v>
      </c>
      <c r="M45" s="2">
        <f>+'150MW-220kV Nueva Cardones'!$O$233</f>
        <v>60803.080110659175</v>
      </c>
      <c r="N45" s="613">
        <f>+'150MW-220kV Nueva Maitencillo'!$O$233</f>
        <v>60803.080110659175</v>
      </c>
      <c r="AN45" s="12"/>
    </row>
    <row r="46" spans="1:40" x14ac:dyDescent="0.25">
      <c r="A46" s="1438"/>
      <c r="B46" s="304" t="s">
        <v>266</v>
      </c>
      <c r="C46" s="2">
        <f>+C53*('150MW-220kV Roncacho'!$O$235/SUM('150MW-220kV Roncacho'!$O60,'150MW-220kV Roncacho'!$O$178,'150MW-220kV Roncacho'!$O$235,+'150MW-220kV Roncacho'!$O$115))</f>
        <v>28781.003127109499</v>
      </c>
      <c r="D46" s="2">
        <f>+D53*('150MW-220kV Condores'!$O$235/SUM('150MW-220kV Condores'!$O60,'150MW-220kV Condores'!$O$178,'150MW-220kV Condores'!$O$235,+'150MW-220kV Condores'!$O$115))</f>
        <v>54565.174781997812</v>
      </c>
      <c r="E46" s="2">
        <f>+E53*('150MW-220kV N Pozo Almonte'!$O$235/SUM('150MW-220kV N Pozo Almonte'!$O60,'150MW-220kV N Pozo Almonte'!$O$178,'150MW-220kV N Pozo Almonte'!$O$235,+'150MW-220kV N Pozo Almonte'!$O$115))</f>
        <v>28465.96102898609</v>
      </c>
      <c r="F46" s="2">
        <f>+F53*('150MW-220kV Nueva Lagunas'!$O$235/SUM('150MW-220kV Nueva Lagunas'!$O60,'150MW-220kV Nueva Lagunas'!$O$178,'150MW-220kV Nueva Lagunas'!$O$235,+'150MW-220kV Nueva Lagunas'!$O$115))</f>
        <v>54946.371497480803</v>
      </c>
      <c r="G46" s="2">
        <f>+G53*('150MW-220kV Kimal'!$O$235/SUM('150MW-220kV Kimal'!$O60,'150MW-220kV Kimal'!$O$178,'150MW-220kV Kimal'!$O$235,+'150MW-220kV Kimal'!$O$115))</f>
        <v>29325.414050016294</v>
      </c>
      <c r="H46" s="2">
        <f>+H53*('150MW-220kV Miraje'!$O$235/SUM('150MW-220kV Miraje'!$O60,'150MW-220kV Miraje'!$O$178,'150MW-220kV Miraje'!$O$235,+'150MW-220kV Miraje'!$O$115))</f>
        <v>29328.296895929623</v>
      </c>
      <c r="I46" s="2">
        <f>+I53*('150MW-220kV Kapatur'!$O$235/SUM('150MW-220kV Kapatur'!$O60,'150MW-220kV Kapatur'!$O$178,'150MW-220kV Kapatur'!$O$235,+'150MW-220kV Kapatur'!$O$115))</f>
        <v>27936.464558281856</v>
      </c>
      <c r="J46" s="2">
        <f>+J53*('150MW-220kV Parinas'!$O$235/SUM('150MW-220kV Parinas'!$O60,'150MW-220kV Parinas'!$O$178,'150MW-220kV Parinas'!$O$235,+'150MW-220kV Parinas'!$O$115))</f>
        <v>28532.526946634214</v>
      </c>
      <c r="K46" s="2">
        <f>+K53*('150MW-220kV Cumbres'!$O$235/SUM('150MW-220kV Cumbres'!$O60,'150MW-220kV Cumbres'!$O$178,'150MW-220kV Cumbres'!$O$235))</f>
        <v>34358.743804704129</v>
      </c>
      <c r="L46" s="2">
        <f>+L53*('150MW-220kV Illapa'!$O$235/SUM('150MW-220kV Illapa'!$O60,'150MW-220kV Illapa'!$O$178,'150MW-220kV Illapa'!$O$235))</f>
        <v>64570.308934923407</v>
      </c>
      <c r="M46" s="2">
        <f>+M53*('150MW-220kV Nueva Cardones'!$O$235/SUM('150MW-220kV Nueva Cardones'!$O60,'150MW-220kV Nueva Cardones'!$O$178,'150MW-220kV Nueva Cardones'!$O$235))</f>
        <v>64552.054175408368</v>
      </c>
      <c r="N46" s="613">
        <f>+N53*('150MW-220kV Nueva Maitencillo'!$O$235/SUM('150MW-220kV Nueva Maitencillo'!$O60,'150MW-220kV Nueva Maitencillo'!$O$178,'150MW-220kV Nueva Maitencillo'!$O$235))</f>
        <v>94723.522296881391</v>
      </c>
      <c r="AN46" s="12"/>
    </row>
    <row r="47" spans="1:40" hidden="1" x14ac:dyDescent="0.25">
      <c r="A47" s="1438"/>
      <c r="B47" s="304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613"/>
      <c r="AN47" s="12"/>
    </row>
    <row r="48" spans="1:40" hidden="1" x14ac:dyDescent="0.25">
      <c r="A48" s="1438"/>
      <c r="B48" s="304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613"/>
      <c r="AN48" s="12"/>
    </row>
    <row r="49" spans="1:40" x14ac:dyDescent="0.25">
      <c r="A49" s="1438"/>
      <c r="B49" s="555" t="s">
        <v>267</v>
      </c>
      <c r="C49" s="5">
        <f>+'150MW-220kV Roncacho'!$O$235+C53*('150MW-220kV Roncacho'!$O$235/SUM('150MW-220kV Roncacho'!$O60,'150MW-220kV Roncacho'!$O$178,'150MW-220kV Roncacho'!$O$235,+'150MW-220kV Roncacho'!$O$115))</f>
        <v>747705.55313311669</v>
      </c>
      <c r="D49" s="5">
        <f>+'150MW-220kV Condores'!$O$235+D53*('150MW-220kV Condores'!$O$235/SUM('150MW-220kV Condores'!$O60,'150MW-220kV Condores'!$O$178,'150MW-220kV Condores'!$O$235,+'150MW-220kV Condores'!$O$115))</f>
        <v>1431736.5943205066</v>
      </c>
      <c r="E49" s="5">
        <f>+'150MW-220kV N Pozo Almonte'!$O$235+E53*('150MW-220kV N Pozo Almonte'!$O$235/SUM('150MW-220kV N Pozo Almonte'!$O60,'150MW-220kV N Pozo Almonte'!$O$178,'150MW-220kV N Pozo Almonte'!$O$235,+'150MW-220kV N Pozo Almonte'!$O$115))</f>
        <v>749064.33496956679</v>
      </c>
      <c r="F49" s="5">
        <f>+'150MW-220kV Nueva Lagunas'!$O$235+F53*('150MW-220kV Nueva Lagunas'!$O$235/SUM('150MW-220kV Nueva Lagunas'!$O60,'150MW-220kV Nueva Lagunas'!$O$178,'150MW-220kV Nueva Lagunas'!$O$235,+'150MW-220kV Nueva Lagunas'!$O$115))</f>
        <v>1440254.9115210718</v>
      </c>
      <c r="G49" s="5">
        <f>+'150MW-220kV Kimal'!$O$235+G53*('150MW-220kV Kimal'!$O$235/SUM('150MW-220kV Kimal'!$O60,'150MW-220kV Kimal'!$O$178,'150MW-220kV Kimal'!$O$235,+'150MW-220kV Kimal'!$O$115))</f>
        <v>785174.46318157273</v>
      </c>
      <c r="H49" s="5">
        <f>+'150MW-220kV Miraje'!$O$235+H53*('150MW-220kV Miraje'!$O$235/SUM('150MW-220kV Miraje'!$O60,'150MW-220kV Miraje'!$O$178,'150MW-220kV Miraje'!$O$235,+'150MW-220kV Miraje'!$O$115))</f>
        <v>785240.61149597471</v>
      </c>
      <c r="I49" s="5">
        <f>+'150MW-220kV Kapatur'!$O$235+I53*('150MW-220kV Kapatur'!$O$235/SUM('150MW-220kV Kapatur'!$O60,'150MW-220kV Kapatur'!$O$178,'150MW-220kV Kapatur'!$O$235,+'150MW-220kV Kapatur'!$O$115))</f>
        <v>748687.11869589076</v>
      </c>
      <c r="J49" s="5">
        <f>+'150MW-220kV Parinas'!$O$235+J53*('150MW-220kV Parinas'!$O$235/SUM('150MW-220kV Parinas'!$O60,'150MW-220kV Parinas'!$O$178,'150MW-220kV Parinas'!$O$235,+'150MW-220kV Parinas'!$O$115))</f>
        <v>763196.91225185094</v>
      </c>
      <c r="K49" s="5">
        <f>+'150MW-220kV Cumbres'!$O$235+K53*('150MW-220kV Cumbres'!$O$235/SUM('150MW-220kV Cumbres'!$O60,'150MW-220kV Cumbres'!$O$178,'150MW-220kV Cumbres'!$O$235))</f>
        <v>432300.66225041036</v>
      </c>
      <c r="L49" s="5">
        <f>+'150MW-220kV Illapa'!$O$235+L53*('150MW-220kV Illapa'!$O$235/SUM('150MW-220kV Illapa'!$O60,'150MW-220kV Illapa'!$O$178,'150MW-220kV Illapa'!$O$235))</f>
        <v>812465.10016071238</v>
      </c>
      <c r="M49" s="5">
        <f>+'150MW-220kV Nueva Cardones'!$O$235+M53*('150MW-220kV Nueva Cardones'!$O$235/SUM('150MW-220kV Nueva Cardones'!$O60,'150MW-220kV Nueva Cardones'!$O$178,'150MW-220kV Nueva Cardones'!$O$235))</f>
        <v>812222.70123672299</v>
      </c>
      <c r="N49" s="5">
        <f>+'150MW-220kV Nueva Maitencillo'!$O$235+N53*('150MW-220kV Nueva Maitencillo'!$O$235/SUM('150MW-220kV Nueva Maitencillo'!$O60,'150MW-220kV Nueva Maitencillo'!$O$178,'150MW-220kV Nueva Maitencillo'!$O$235))</f>
        <v>1191913.1214975165</v>
      </c>
      <c r="AN49" s="12"/>
    </row>
    <row r="50" spans="1:40" ht="17.25" hidden="1" customHeight="1" x14ac:dyDescent="0.25">
      <c r="A50" s="1438"/>
      <c r="B50" s="55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AN50" s="12"/>
    </row>
    <row r="51" spans="1:40" x14ac:dyDescent="0.25">
      <c r="A51" s="1438"/>
      <c r="B51" s="55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AN51" s="12"/>
    </row>
    <row r="52" spans="1:40" s="612" customFormat="1" x14ac:dyDescent="0.25">
      <c r="A52" s="609">
        <v>5</v>
      </c>
      <c r="B52" s="1090" t="s">
        <v>268</v>
      </c>
      <c r="C52" s="611"/>
      <c r="D52" s="611"/>
      <c r="E52" s="611"/>
      <c r="F52" s="611"/>
      <c r="G52" s="611"/>
      <c r="H52" s="611"/>
      <c r="I52" s="611"/>
      <c r="J52" s="611"/>
      <c r="K52" s="611"/>
      <c r="L52" s="611"/>
      <c r="M52" s="611"/>
      <c r="N52" s="611"/>
      <c r="AN52" s="12"/>
    </row>
    <row r="53" spans="1:40" s="612" customFormat="1" x14ac:dyDescent="0.25">
      <c r="A53" s="609"/>
      <c r="B53" s="545" t="s">
        <v>304</v>
      </c>
      <c r="C53" s="611">
        <f>+'150MW-220kV Roncacho'!$O$251</f>
        <v>7688496.8271415923</v>
      </c>
      <c r="D53" s="611">
        <f>+'150MW-220kV Condores'!$O$251</f>
        <v>7774273.7427956769</v>
      </c>
      <c r="E53" s="611">
        <f>+'150MW-220kV N Pozo Almonte'!$O$251</f>
        <v>7731029.4793452481</v>
      </c>
      <c r="F53" s="611">
        <f>+'150MW-220kV Nueva Lagunas'!$O$251</f>
        <v>7789886.9874839447</v>
      </c>
      <c r="G53" s="611">
        <f>+'150MW-220kV Kimal'!$O$251</f>
        <v>7803541.0624228232</v>
      </c>
      <c r="H53" s="611">
        <f>+'150MW-220kV Miraje'!$O$251</f>
        <v>7803750.7129231449</v>
      </c>
      <c r="I53" s="611">
        <f>+'150MW-220kV Kapatur'!$O$251</f>
        <v>7789586.571138896</v>
      </c>
      <c r="J53" s="611">
        <f>+'150MW-220kV Parinas'!$O$251</f>
        <v>7818177.8251071544</v>
      </c>
      <c r="K53" s="611">
        <f>+'150MW-220kV Cumbres'!$O$251</f>
        <v>7725684.9875061307</v>
      </c>
      <c r="L53" s="611">
        <f>+'150MW-220kV Illapa'!$O$251</f>
        <v>7754239.7191864457</v>
      </c>
      <c r="M53" s="611">
        <f>+'150MW-220kV Nueva Cardones'!$O$251</f>
        <v>7745865.596585297</v>
      </c>
      <c r="N53" s="611">
        <f>+'150MW-220kV Nueva Maitencillo'!$O$251</f>
        <v>7772684.0835840581</v>
      </c>
      <c r="AN53" s="12"/>
    </row>
    <row r="54" spans="1:40" s="612" customFormat="1" hidden="1" x14ac:dyDescent="0.25">
      <c r="A54" s="609"/>
      <c r="B54" s="545"/>
      <c r="C54" s="611"/>
      <c r="D54" s="611"/>
      <c r="E54" s="611"/>
      <c r="F54" s="611"/>
      <c r="G54" s="611"/>
      <c r="H54" s="611"/>
      <c r="I54" s="611"/>
      <c r="J54" s="611"/>
      <c r="K54" s="611"/>
      <c r="L54" s="611"/>
      <c r="M54" s="611"/>
      <c r="N54" s="611"/>
      <c r="AN54" s="12"/>
    </row>
    <row r="55" spans="1:40" s="612" customFormat="1" hidden="1" x14ac:dyDescent="0.25">
      <c r="A55" s="609"/>
      <c r="B55" s="545"/>
      <c r="C55" s="611"/>
      <c r="D55" s="611"/>
      <c r="E55" s="611"/>
      <c r="F55" s="611"/>
      <c r="G55" s="611"/>
      <c r="H55" s="611"/>
      <c r="I55" s="611"/>
      <c r="J55" s="611"/>
      <c r="K55" s="611"/>
      <c r="L55" s="611"/>
      <c r="M55" s="611"/>
      <c r="N55" s="611"/>
    </row>
    <row r="56" spans="1:40" s="481" customFormat="1" ht="15.75" hidden="1" customHeight="1" x14ac:dyDescent="0.25">
      <c r="A56" s="359"/>
      <c r="B56" s="55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AD56" s="481" t="s">
        <v>270</v>
      </c>
    </row>
    <row r="57" spans="1:40" s="481" customFormat="1" x14ac:dyDescent="0.25">
      <c r="A57" s="359"/>
      <c r="C57" s="613"/>
      <c r="D57" s="613"/>
      <c r="E57" s="613"/>
      <c r="F57" s="613"/>
      <c r="G57" s="613"/>
      <c r="H57" s="613"/>
      <c r="I57" s="613"/>
      <c r="J57" s="613"/>
      <c r="K57" s="613"/>
      <c r="L57" s="613"/>
      <c r="M57" s="613"/>
      <c r="N57" s="613"/>
    </row>
    <row r="58" spans="1:40" x14ac:dyDescent="0.25">
      <c r="A58" s="363"/>
      <c r="B58" s="555" t="s">
        <v>1726</v>
      </c>
      <c r="C58" s="5">
        <f t="shared" ref="C58:N58" si="1">SUM(C16,C37,C49,C25)</f>
        <v>199740493.66907758</v>
      </c>
      <c r="D58" s="5">
        <f t="shared" si="1"/>
        <v>203989307.39790967</v>
      </c>
      <c r="E58" s="5">
        <f t="shared" si="1"/>
        <v>203437307.09386596</v>
      </c>
      <c r="F58" s="5">
        <f t="shared" si="1"/>
        <v>204188605.87422466</v>
      </c>
      <c r="G58" s="5">
        <f t="shared" si="1"/>
        <v>208936220.10427487</v>
      </c>
      <c r="H58" s="5">
        <f t="shared" si="1"/>
        <v>208938896.23124957</v>
      </c>
      <c r="I58" s="5">
        <f t="shared" si="1"/>
        <v>208758095.1272977</v>
      </c>
      <c r="J58" s="5">
        <f t="shared" si="1"/>
        <v>209123054.07501015</v>
      </c>
      <c r="K58" s="5">
        <f t="shared" si="1"/>
        <v>204521499.64990783</v>
      </c>
      <c r="L58" s="5">
        <f t="shared" si="1"/>
        <v>204901242.49894765</v>
      </c>
      <c r="M58" s="5">
        <f t="shared" si="1"/>
        <v>204789882.53010455</v>
      </c>
      <c r="N58" s="5">
        <f t="shared" si="1"/>
        <v>205146501.34502691</v>
      </c>
    </row>
    <row r="59" spans="1:40" x14ac:dyDescent="0.25">
      <c r="A59" s="3"/>
      <c r="B59" s="462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</row>
    <row r="60" spans="1:40" x14ac:dyDescent="0.25">
      <c r="A60" s="3"/>
      <c r="B60" s="462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</row>
    <row r="61" spans="1:40" x14ac:dyDescent="0.25">
      <c r="A61" s="3"/>
      <c r="B61" s="3"/>
      <c r="N61" s="481"/>
    </row>
    <row r="62" spans="1:40" ht="26.4" x14ac:dyDescent="0.25">
      <c r="A62" s="3"/>
      <c r="B62" s="1095" t="s">
        <v>271</v>
      </c>
      <c r="C62" s="474" t="s">
        <v>272</v>
      </c>
      <c r="D62" s="474" t="s">
        <v>273</v>
      </c>
      <c r="E62" s="474" t="s">
        <v>274</v>
      </c>
      <c r="F62" s="474" t="s">
        <v>275</v>
      </c>
      <c r="G62" s="474" t="s">
        <v>276</v>
      </c>
      <c r="H62" s="474" t="s">
        <v>277</v>
      </c>
      <c r="I62" s="474" t="s">
        <v>278</v>
      </c>
      <c r="J62" s="474" t="s">
        <v>279</v>
      </c>
      <c r="K62" s="474" t="s">
        <v>280</v>
      </c>
      <c r="L62" s="474" t="s">
        <v>281</v>
      </c>
      <c r="M62" s="1094" t="s">
        <v>282</v>
      </c>
      <c r="N62" s="474" t="s">
        <v>283</v>
      </c>
    </row>
    <row r="63" spans="1:40" x14ac:dyDescent="0.25">
      <c r="A63" s="3"/>
      <c r="B63" s="202" t="s">
        <v>40</v>
      </c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M63" s="460"/>
      <c r="N63" s="1072"/>
      <c r="O63" s="463"/>
    </row>
    <row r="64" spans="1:40" x14ac:dyDescent="0.25">
      <c r="A64" s="3"/>
      <c r="B64" s="203" t="s">
        <v>1812</v>
      </c>
      <c r="C64" s="613">
        <v>150</v>
      </c>
      <c r="D64" s="613">
        <v>150</v>
      </c>
      <c r="E64" s="613">
        <v>150</v>
      </c>
      <c r="F64" s="613">
        <v>150</v>
      </c>
      <c r="G64" s="613">
        <v>150</v>
      </c>
      <c r="H64" s="613">
        <v>150</v>
      </c>
      <c r="I64" s="613">
        <v>150</v>
      </c>
      <c r="J64" s="613">
        <v>150</v>
      </c>
      <c r="K64" s="613">
        <v>150</v>
      </c>
      <c r="L64" s="613">
        <v>150</v>
      </c>
      <c r="M64" s="613">
        <v>150</v>
      </c>
      <c r="N64" s="613">
        <v>150</v>
      </c>
      <c r="O64" s="463"/>
    </row>
    <row r="65" spans="1:16" x14ac:dyDescent="0.25">
      <c r="A65" s="3"/>
      <c r="B65" s="203" t="s">
        <v>1800</v>
      </c>
      <c r="C65" s="2">
        <f>+C64*'Degradacion BESS'!$J$24</f>
        <v>131.66538</v>
      </c>
      <c r="D65" s="2">
        <f>+D64*'Degradacion BESS'!$J$24</f>
        <v>131.66538</v>
      </c>
      <c r="E65" s="2">
        <f>+E64*'Degradacion BESS'!$J$24</f>
        <v>131.66538</v>
      </c>
      <c r="F65" s="2">
        <f>+F64*'Degradacion BESS'!$J$24</f>
        <v>131.66538</v>
      </c>
      <c r="G65" s="2">
        <f>+G64*'Degradacion BESS'!$J$24</f>
        <v>131.66538</v>
      </c>
      <c r="H65" s="2">
        <f>+H64*'Degradacion BESS'!$J$24</f>
        <v>131.66538</v>
      </c>
      <c r="I65" s="2">
        <f>+I64*'Degradacion BESS'!$J$24</f>
        <v>131.66538</v>
      </c>
      <c r="J65" s="2">
        <f>+J64*'Degradacion BESS'!$J$24</f>
        <v>131.66538</v>
      </c>
      <c r="K65" s="2">
        <f>+K64*'Degradacion BESS'!$J$24</f>
        <v>131.66538</v>
      </c>
      <c r="L65" s="2">
        <f>+L64*'Degradacion BESS'!$J$24</f>
        <v>131.66538</v>
      </c>
      <c r="M65" s="2">
        <f>+M64*'Degradacion BESS'!$J$24</f>
        <v>131.66538</v>
      </c>
      <c r="N65" s="2">
        <f>+N64*'Degradacion BESS'!$J$24</f>
        <v>131.66538</v>
      </c>
    </row>
    <row r="66" spans="1:16" x14ac:dyDescent="0.25">
      <c r="A66" s="3"/>
      <c r="B66" s="202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</row>
    <row r="67" spans="1:16" x14ac:dyDescent="0.25">
      <c r="A67" s="3"/>
      <c r="B67" s="461" t="s">
        <v>284</v>
      </c>
      <c r="C67" s="479">
        <f>+C16/C65/1000</f>
        <v>652.1728453196032</v>
      </c>
      <c r="D67" s="479">
        <f t="shared" ref="D67:N67" si="2">+D16/D65/1000</f>
        <v>655.98173844044368</v>
      </c>
      <c r="E67" s="479">
        <f t="shared" si="2"/>
        <v>655.90730389846794</v>
      </c>
      <c r="F67" s="479">
        <f t="shared" si="2"/>
        <v>656.00851811456891</v>
      </c>
      <c r="G67" s="479">
        <f t="shared" si="2"/>
        <v>661.35556397626829</v>
      </c>
      <c r="H67" s="479">
        <f t="shared" si="2"/>
        <v>661.35592468272932</v>
      </c>
      <c r="I67" s="479">
        <f t="shared" si="2"/>
        <v>661.33153518185998</v>
      </c>
      <c r="J67" s="479">
        <f t="shared" si="2"/>
        <v>661.38072548731873</v>
      </c>
      <c r="K67" s="479">
        <f t="shared" si="2"/>
        <v>656.89550555214009</v>
      </c>
      <c r="L67" s="479">
        <f t="shared" si="2"/>
        <v>656.94478463900941</v>
      </c>
      <c r="M67" s="479">
        <f t="shared" si="2"/>
        <v>656.93035021454284</v>
      </c>
      <c r="N67" s="479">
        <f t="shared" si="2"/>
        <v>656.97652617419442</v>
      </c>
    </row>
    <row r="68" spans="1:16" x14ac:dyDescent="0.25">
      <c r="A68" s="3"/>
      <c r="B68" s="205"/>
      <c r="C68" s="204"/>
      <c r="D68" s="204"/>
      <c r="E68" s="204"/>
      <c r="F68" s="204"/>
      <c r="G68" s="204"/>
      <c r="H68" s="204"/>
      <c r="I68" s="204"/>
      <c r="J68" s="204"/>
      <c r="K68" s="204"/>
      <c r="L68" s="204"/>
      <c r="M68" s="204"/>
      <c r="N68" s="1074"/>
    </row>
    <row r="69" spans="1:16" x14ac:dyDescent="0.25">
      <c r="A69" s="3"/>
      <c r="B69" s="461" t="s">
        <v>285</v>
      </c>
      <c r="C69" s="479">
        <f t="shared" ref="C69:J69" si="3">+C25/C64/1000</f>
        <v>714.23155910657636</v>
      </c>
      <c r="D69" s="479">
        <f t="shared" si="3"/>
        <v>735.80752375053453</v>
      </c>
      <c r="E69" s="479">
        <f t="shared" si="3"/>
        <v>735.72403134090905</v>
      </c>
      <c r="F69" s="479">
        <f t="shared" si="3"/>
        <v>735.83756221738565</v>
      </c>
      <c r="G69" s="479">
        <f t="shared" si="3"/>
        <v>766.89661151014639</v>
      </c>
      <c r="H69" s="479">
        <f t="shared" si="3"/>
        <v>766.89702977919512</v>
      </c>
      <c r="I69" s="479">
        <f t="shared" si="3"/>
        <v>766.86874813072677</v>
      </c>
      <c r="J69" s="479">
        <f t="shared" si="3"/>
        <v>766.92578836842949</v>
      </c>
      <c r="K69" s="479">
        <f t="shared" ref="K69:N69" si="4">+K25/K64/1000</f>
        <v>741.53676279589013</v>
      </c>
      <c r="L69" s="479">
        <f t="shared" si="4"/>
        <v>741.59239151345878</v>
      </c>
      <c r="M69" s="479">
        <f t="shared" si="4"/>
        <v>741.5760972074371</v>
      </c>
      <c r="N69" s="479">
        <f t="shared" si="4"/>
        <v>741.62822295856438</v>
      </c>
    </row>
    <row r="70" spans="1:16" x14ac:dyDescent="0.25">
      <c r="A70" s="3"/>
      <c r="B70" s="205"/>
      <c r="C70" s="204"/>
      <c r="D70" s="204"/>
      <c r="E70" s="204"/>
      <c r="F70" s="204"/>
      <c r="G70" s="204"/>
      <c r="H70" s="204"/>
      <c r="I70" s="204"/>
      <c r="J70" s="204"/>
      <c r="K70" s="204"/>
      <c r="L70" s="204"/>
      <c r="M70" s="204"/>
      <c r="N70" s="1074"/>
    </row>
    <row r="71" spans="1:16" x14ac:dyDescent="0.25">
      <c r="A71" s="3"/>
      <c r="B71" s="461" t="s">
        <v>201</v>
      </c>
      <c r="C71" s="479">
        <f t="shared" ref="C71:N71" si="5">+C37/C64/1000</f>
        <v>39.929791635141569</v>
      </c>
      <c r="D71" s="479">
        <f t="shared" si="5"/>
        <v>38.775715841249159</v>
      </c>
      <c r="E71" s="479">
        <f t="shared" si="5"/>
        <v>39.795690967951778</v>
      </c>
      <c r="F71" s="479">
        <f t="shared" si="5"/>
        <v>39.994038728694235</v>
      </c>
      <c r="G71" s="479">
        <f t="shared" si="5"/>
        <v>40.259481790144577</v>
      </c>
      <c r="H71" s="479">
        <f t="shared" si="5"/>
        <v>40.276146761809379</v>
      </c>
      <c r="I71" s="479">
        <f t="shared" si="5"/>
        <v>39.364186021932213</v>
      </c>
      <c r="J71" s="479">
        <f t="shared" si="5"/>
        <v>41.600295743535888</v>
      </c>
      <c r="K71" s="479">
        <f t="shared" si="5"/>
        <v>42.455254729728424</v>
      </c>
      <c r="L71" s="479">
        <f t="shared" si="5"/>
        <v>42.353559755031888</v>
      </c>
      <c r="M71" s="479">
        <f t="shared" si="5"/>
        <v>41.64174035480923</v>
      </c>
      <c r="N71" s="1073">
        <f t="shared" si="5"/>
        <v>41.395272066263097</v>
      </c>
    </row>
    <row r="72" spans="1:16" x14ac:dyDescent="0.25">
      <c r="A72" s="3"/>
      <c r="B72" s="205"/>
      <c r="C72" s="209"/>
      <c r="D72" s="209"/>
      <c r="E72" s="209"/>
      <c r="F72" s="209"/>
      <c r="G72" s="209"/>
      <c r="H72" s="209"/>
      <c r="I72" s="209"/>
      <c r="J72" s="209"/>
      <c r="K72" s="209"/>
      <c r="L72" s="209"/>
      <c r="M72" s="209"/>
      <c r="N72" s="209"/>
    </row>
    <row r="73" spans="1:16" x14ac:dyDescent="0.25">
      <c r="A73" s="3"/>
      <c r="B73" s="461" t="s">
        <v>202</v>
      </c>
      <c r="C73" s="479">
        <f t="shared" ref="C73:N73" si="6">+C49/C64/1000</f>
        <v>4.984703687554112</v>
      </c>
      <c r="D73" s="479">
        <f t="shared" si="6"/>
        <v>9.5449106288033772</v>
      </c>
      <c r="E73" s="479">
        <f t="shared" si="6"/>
        <v>4.9937622331304459</v>
      </c>
      <c r="F73" s="479">
        <f t="shared" si="6"/>
        <v>9.601699410140478</v>
      </c>
      <c r="G73" s="479">
        <f t="shared" si="6"/>
        <v>5.2344964212104852</v>
      </c>
      <c r="H73" s="479">
        <f t="shared" si="6"/>
        <v>5.2349374099731651</v>
      </c>
      <c r="I73" s="479">
        <f t="shared" si="6"/>
        <v>4.9912474579726052</v>
      </c>
      <c r="J73" s="479">
        <f t="shared" si="6"/>
        <v>5.0879794150123399</v>
      </c>
      <c r="K73" s="479">
        <f t="shared" si="6"/>
        <v>2.8820044150027355</v>
      </c>
      <c r="L73" s="479">
        <f t="shared" si="6"/>
        <v>5.4164340010714156</v>
      </c>
      <c r="M73" s="479">
        <f t="shared" si="6"/>
        <v>5.4148180082448194</v>
      </c>
      <c r="N73" s="1073">
        <f t="shared" si="6"/>
        <v>7.9460874766501099</v>
      </c>
      <c r="P73" s="481" t="s">
        <v>270</v>
      </c>
    </row>
    <row r="74" spans="1:16" x14ac:dyDescent="0.25">
      <c r="A74" s="3"/>
      <c r="B74" s="207"/>
      <c r="C74" s="204"/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1074"/>
    </row>
    <row r="75" spans="1:16" x14ac:dyDescent="0.25">
      <c r="A75" s="3"/>
      <c r="B75" s="461" t="s">
        <v>203</v>
      </c>
      <c r="C75" s="479">
        <f>+C73+C71+C69+C67</f>
        <v>1411.3188997488751</v>
      </c>
      <c r="D75" s="479">
        <f t="shared" ref="D75:N75" si="7">+D73+D71+D69+D67</f>
        <v>1440.1098886610307</v>
      </c>
      <c r="E75" s="479">
        <f t="shared" si="7"/>
        <v>1436.4207884404591</v>
      </c>
      <c r="F75" s="479">
        <f t="shared" si="7"/>
        <v>1441.4418184707893</v>
      </c>
      <c r="G75" s="479">
        <f t="shared" si="7"/>
        <v>1473.7461536977698</v>
      </c>
      <c r="H75" s="479">
        <f t="shared" si="7"/>
        <v>1473.7640386337071</v>
      </c>
      <c r="I75" s="479">
        <f t="shared" si="7"/>
        <v>1472.5557167924917</v>
      </c>
      <c r="J75" s="479">
        <f t="shared" si="7"/>
        <v>1474.9947890142964</v>
      </c>
      <c r="K75" s="479">
        <f t="shared" si="7"/>
        <v>1443.7695274927614</v>
      </c>
      <c r="L75" s="479">
        <f t="shared" si="7"/>
        <v>1446.3071699085715</v>
      </c>
      <c r="M75" s="479">
        <f t="shared" si="7"/>
        <v>1445.563005785034</v>
      </c>
      <c r="N75" s="479">
        <f t="shared" si="7"/>
        <v>1447.9461086756719</v>
      </c>
    </row>
    <row r="76" spans="1:16" x14ac:dyDescent="0.25">
      <c r="A76" s="3"/>
      <c r="B76" s="278"/>
      <c r="C76" s="204"/>
      <c r="D76" s="204"/>
      <c r="E76" s="204"/>
      <c r="F76" s="204"/>
      <c r="G76" s="204"/>
      <c r="H76" s="204"/>
      <c r="I76" s="204"/>
      <c r="J76" s="204"/>
      <c r="K76" s="204"/>
      <c r="L76" s="204"/>
      <c r="M76" s="204"/>
      <c r="N76" s="1074"/>
    </row>
    <row r="77" spans="1:16" ht="17.399999999999999" x14ac:dyDescent="0.3">
      <c r="A77" s="3"/>
      <c r="B77" s="469" t="s">
        <v>286</v>
      </c>
      <c r="C77" s="209"/>
      <c r="D77" s="209"/>
      <c r="E77" s="209"/>
      <c r="F77" s="209"/>
      <c r="G77" s="209"/>
      <c r="H77" s="209"/>
      <c r="I77" s="209"/>
      <c r="J77" s="209"/>
      <c r="K77" s="209"/>
      <c r="L77" s="209"/>
      <c r="M77" s="209"/>
      <c r="N77" s="209"/>
    </row>
    <row r="78" spans="1:16" x14ac:dyDescent="0.25">
      <c r="A78" s="3"/>
      <c r="B78" s="278"/>
      <c r="C78" s="209"/>
      <c r="D78" s="209"/>
      <c r="E78" s="209"/>
      <c r="F78" s="209"/>
      <c r="G78" s="209"/>
      <c r="H78" s="209"/>
      <c r="I78" s="209"/>
      <c r="J78" s="209"/>
      <c r="K78" s="209"/>
      <c r="L78" s="209"/>
      <c r="M78" s="209"/>
      <c r="N78" s="209"/>
    </row>
    <row r="79" spans="1:16" x14ac:dyDescent="0.25">
      <c r="A79" s="3"/>
      <c r="B79" s="276" t="s">
        <v>205</v>
      </c>
      <c r="C79" s="2">
        <f>+HLOOKUP(C62,Perdidas!$B$1:$R$4,2,FALSE)</f>
        <v>285.67500000000024</v>
      </c>
      <c r="D79" s="2">
        <f>+HLOOKUP(D62,Perdidas!$B$1:$R$4,2,FALSE)</f>
        <v>285.67500000000024</v>
      </c>
      <c r="E79" s="2">
        <f>+HLOOKUP(E62,Perdidas!$B$1:$R$4,2,FALSE)</f>
        <v>393.50000000000023</v>
      </c>
      <c r="F79" s="2">
        <f>+HLOOKUP(F62,Perdidas!$B$1:$R$4,2,FALSE)</f>
        <v>291.35000000000025</v>
      </c>
      <c r="G79" s="2">
        <f>+HLOOKUP(G62,Perdidas!$B$1:$R$4,2,FALSE)</f>
        <v>291.35000000000025</v>
      </c>
      <c r="H79" s="2">
        <f>+HLOOKUP(H62,Perdidas!$B$1:$R$4,2,FALSE)</f>
        <v>285.67500000000024</v>
      </c>
      <c r="I79" s="2">
        <f>+HLOOKUP(I62,Perdidas!$B$1:$R$4,2,FALSE)</f>
        <v>285.67500000000024</v>
      </c>
      <c r="J79" s="2">
        <f>+HLOOKUP(J62,Perdidas!$B$1:$R$4,2,FALSE)</f>
        <v>285.67500000000024</v>
      </c>
      <c r="K79" s="2">
        <f>+HLOOKUP(K62,Perdidas!$B$1:$R$4,2,FALSE)</f>
        <v>285.67500000000024</v>
      </c>
      <c r="L79" s="2">
        <f>+HLOOKUP(L62,Perdidas!$B$1:$R$4,2,FALSE)</f>
        <v>285.67500000000024</v>
      </c>
      <c r="M79" s="2">
        <f>+HLOOKUP(M62,Perdidas!$B$1:$R$4,2,FALSE)</f>
        <v>285.67500000000024</v>
      </c>
      <c r="N79" s="2">
        <f>+HLOOKUP(N62,Perdidas!$B$1:$R$4,2,FALSE)</f>
        <v>291.35000000000025</v>
      </c>
    </row>
    <row r="80" spans="1:16" x14ac:dyDescent="0.25">
      <c r="A80" s="3"/>
      <c r="B80" s="11"/>
      <c r="N80" s="481"/>
    </row>
    <row r="81" spans="1:14" x14ac:dyDescent="0.25">
      <c r="A81" s="1664" t="s">
        <v>181</v>
      </c>
      <c r="B81" s="1665"/>
      <c r="N81" s="481"/>
    </row>
    <row r="82" spans="1:14" x14ac:dyDescent="0.25">
      <c r="A82" s="359" t="s">
        <v>182</v>
      </c>
      <c r="B82" s="1438">
        <f>+Parametros!C11</f>
        <v>9.0910000000000001E-3</v>
      </c>
      <c r="N82" s="481"/>
    </row>
    <row r="83" spans="1:14" x14ac:dyDescent="0.25">
      <c r="A83" s="359" t="s">
        <v>183</v>
      </c>
      <c r="B83" s="1438">
        <f>+Parametros!F11</f>
        <v>8.1379999999999994E-3</v>
      </c>
      <c r="N83" s="481"/>
    </row>
    <row r="84" spans="1:14" x14ac:dyDescent="0.25">
      <c r="A84" s="359" t="s">
        <v>184</v>
      </c>
      <c r="B84" s="1438">
        <f>+Parametros!I11</f>
        <v>8.0569999999999999E-3</v>
      </c>
      <c r="N84" s="481"/>
    </row>
    <row r="85" spans="1:14" x14ac:dyDescent="0.25">
      <c r="A85" s="1438" t="s">
        <v>185</v>
      </c>
      <c r="B85" s="1474">
        <f>1+Parametros!D13</f>
        <v>1.1000000000000001</v>
      </c>
      <c r="N85" s="481"/>
    </row>
    <row r="86" spans="1:14" x14ac:dyDescent="0.25">
      <c r="A86" s="359" t="s">
        <v>186</v>
      </c>
      <c r="B86" s="1438">
        <f>+Parametros!D14</f>
        <v>1.0488090000000001</v>
      </c>
      <c r="N86" s="481"/>
    </row>
    <row r="87" spans="1:14" x14ac:dyDescent="0.25">
      <c r="A87" s="3"/>
      <c r="B87" s="208"/>
      <c r="N87" s="481"/>
    </row>
    <row r="88" spans="1:14" x14ac:dyDescent="0.25">
      <c r="A88" s="206"/>
      <c r="B88" s="276" t="s">
        <v>287</v>
      </c>
      <c r="C88" s="528">
        <f>+VLOOKUP(C62,'Resumen CF'!$A$1:$D$13,4,FALSE)</f>
        <v>2849918.4127380359</v>
      </c>
      <c r="D88" s="528">
        <f>+VLOOKUP(D62,'Resumen CF'!$A$1:$D$13,4,FALSE)</f>
        <v>3029905.442037737</v>
      </c>
      <c r="E88" s="528">
        <f>+VLOOKUP(E62,'Resumen CF'!$A$1:$D$13,4,FALSE)</f>
        <v>2953715.8344377931</v>
      </c>
      <c r="F88" s="528">
        <f>+VLOOKUP(F62,'Resumen CF'!$A$1:$D$13,4,FALSE)</f>
        <v>2991275.1234204648</v>
      </c>
      <c r="G88" s="528">
        <f>+VLOOKUP(G62,'Resumen CF'!$A$1:$D$13,4,FALSE)</f>
        <v>3108798.8935019532</v>
      </c>
      <c r="H88" s="528">
        <f>+VLOOKUP(H62,'Resumen CF'!$A$1:$D$13,4,FALSE)</f>
        <v>3108806.9218828771</v>
      </c>
      <c r="I88" s="528">
        <f>+VLOOKUP(I62,'Resumen CF'!$A$1:$D$13,4,FALSE)</f>
        <v>3104108.4323341777</v>
      </c>
      <c r="J88" s="528">
        <f>+VLOOKUP(J62,'Resumen CF'!$A$1:$D$13,4,FALSE)</f>
        <v>3105203.3091773149</v>
      </c>
      <c r="K88" s="528">
        <f>+VLOOKUP(K62,'Resumen CF'!$A$1:$D$13,4,FALSE)</f>
        <v>2981306.669300518</v>
      </c>
      <c r="L88" s="528">
        <f>+VLOOKUP(L62,'Resumen CF'!$A$1:$D$13,4,FALSE)</f>
        <v>2982400.1475548642</v>
      </c>
      <c r="M88" s="528">
        <f>+VLOOKUP(M62,'Resumen CF'!$A$1:$D$13,4,FALSE)</f>
        <v>2982079.4679187848</v>
      </c>
      <c r="N88" s="528">
        <f>+VLOOKUP(N62,'Resumen CF'!$A$1:$D$13,4,FALSE)</f>
        <v>2983106.4582150313</v>
      </c>
    </row>
    <row r="89" spans="1:14" s="468" customFormat="1" ht="13.8" x14ac:dyDescent="0.25">
      <c r="A89" s="466"/>
      <c r="B89" s="467"/>
    </row>
    <row r="90" spans="1:14" x14ac:dyDescent="0.25">
      <c r="A90" s="3"/>
      <c r="B90" s="465" t="s">
        <v>206</v>
      </c>
      <c r="C90" s="505">
        <f t="shared" ref="C90:N90" si="8">+C88/(C64*1000)/12</f>
        <v>1.5832880070766866</v>
      </c>
      <c r="D90" s="505">
        <f t="shared" si="8"/>
        <v>1.6832808011320761</v>
      </c>
      <c r="E90" s="505">
        <f t="shared" si="8"/>
        <v>1.6409532413543293</v>
      </c>
      <c r="F90" s="505">
        <f t="shared" si="8"/>
        <v>1.6618195130113695</v>
      </c>
      <c r="G90" s="505">
        <f t="shared" si="8"/>
        <v>1.7271104963899742</v>
      </c>
      <c r="H90" s="505">
        <f t="shared" si="8"/>
        <v>1.7271149566015984</v>
      </c>
      <c r="I90" s="505">
        <f t="shared" si="8"/>
        <v>1.7245046846300986</v>
      </c>
      <c r="J90" s="505">
        <f t="shared" si="8"/>
        <v>1.7251129495429527</v>
      </c>
      <c r="K90" s="505">
        <f t="shared" si="8"/>
        <v>1.6562814829447321</v>
      </c>
      <c r="L90" s="505">
        <f t="shared" si="8"/>
        <v>1.6568889708638135</v>
      </c>
      <c r="M90" s="505">
        <f t="shared" si="8"/>
        <v>1.6567108155104362</v>
      </c>
      <c r="N90" s="505">
        <f t="shared" si="8"/>
        <v>1.6572813656750174</v>
      </c>
    </row>
    <row r="91" spans="1:14" x14ac:dyDescent="0.25">
      <c r="A91" s="3"/>
      <c r="B91" s="205"/>
      <c r="C91" s="480"/>
      <c r="D91" s="480"/>
      <c r="E91" s="480"/>
      <c r="F91" s="480"/>
      <c r="G91" s="480"/>
      <c r="H91" s="480"/>
      <c r="I91" s="480"/>
      <c r="J91" s="480"/>
      <c r="K91" s="480"/>
      <c r="L91" s="480"/>
      <c r="M91" s="480"/>
      <c r="N91" s="1076"/>
    </row>
    <row r="92" spans="1:14" x14ac:dyDescent="0.25">
      <c r="A92" s="3"/>
      <c r="B92" s="276" t="s">
        <v>174</v>
      </c>
      <c r="C92" s="506">
        <f t="shared" ref="C92:N92" si="9">1+C$79/(C64*1000)</f>
        <v>1.0019045</v>
      </c>
      <c r="D92" s="506">
        <f t="shared" si="9"/>
        <v>1.0019045</v>
      </c>
      <c r="E92" s="506">
        <f t="shared" si="9"/>
        <v>1.0026233333333334</v>
      </c>
      <c r="F92" s="506">
        <f t="shared" si="9"/>
        <v>1.0019423333333333</v>
      </c>
      <c r="G92" s="506">
        <f t="shared" si="9"/>
        <v>1.0019423333333333</v>
      </c>
      <c r="H92" s="506">
        <f t="shared" si="9"/>
        <v>1.0019045</v>
      </c>
      <c r="I92" s="506">
        <f t="shared" si="9"/>
        <v>1.0019045</v>
      </c>
      <c r="J92" s="506">
        <f t="shared" si="9"/>
        <v>1.0019045</v>
      </c>
      <c r="K92" s="506">
        <f t="shared" si="9"/>
        <v>1.0019045</v>
      </c>
      <c r="L92" s="506">
        <f t="shared" si="9"/>
        <v>1.0019045</v>
      </c>
      <c r="M92" s="506">
        <f t="shared" si="9"/>
        <v>1.0019045</v>
      </c>
      <c r="N92" s="506">
        <f t="shared" si="9"/>
        <v>1.0019423333333333</v>
      </c>
    </row>
    <row r="93" spans="1:14" x14ac:dyDescent="0.25">
      <c r="A93" s="3"/>
      <c r="B93" s="207"/>
      <c r="C93" s="480"/>
      <c r="D93" s="480"/>
      <c r="E93" s="480"/>
      <c r="F93" s="480"/>
      <c r="G93" s="480"/>
      <c r="H93" s="480"/>
      <c r="I93" s="480"/>
      <c r="J93" s="480"/>
      <c r="K93" s="480"/>
      <c r="L93" s="480"/>
      <c r="M93" s="480"/>
      <c r="N93" s="1076"/>
    </row>
    <row r="94" spans="1:14" x14ac:dyDescent="0.25">
      <c r="A94" s="3"/>
      <c r="B94" s="11"/>
      <c r="C94" s="480"/>
      <c r="D94" s="480"/>
      <c r="E94" s="480"/>
      <c r="F94" s="480"/>
      <c r="G94" s="480"/>
      <c r="H94" s="480"/>
      <c r="I94" s="480"/>
      <c r="J94" s="480"/>
      <c r="K94" s="480"/>
      <c r="L94" s="480"/>
      <c r="M94" s="480"/>
      <c r="N94" s="1076"/>
    </row>
    <row r="95" spans="1:14" x14ac:dyDescent="0.25">
      <c r="A95" s="3"/>
      <c r="B95" s="276" t="s">
        <v>290</v>
      </c>
      <c r="C95" s="475">
        <f t="shared" ref="C95:N95" si="10">+((C67*$B$82+C71*$B$83+C73*$B$84)*$B$86+C90)*$B$85*C92</f>
        <v>9.0201030200219225</v>
      </c>
      <c r="D95" s="475">
        <f t="shared" si="10"/>
        <v>9.2019422553579417</v>
      </c>
      <c r="E95" s="475">
        <f t="shared" si="10"/>
        <v>9.1282653702328282</v>
      </c>
      <c r="F95" s="475">
        <f t="shared" si="10"/>
        <v>9.1909074922910872</v>
      </c>
      <c r="G95" s="475">
        <f t="shared" si="10"/>
        <v>9.2808806524199827</v>
      </c>
      <c r="H95" s="475">
        <f t="shared" si="10"/>
        <v>9.2806997801899289</v>
      </c>
      <c r="I95" s="475">
        <f t="shared" si="10"/>
        <v>9.2667187850673276</v>
      </c>
      <c r="J95" s="475">
        <f t="shared" si="10"/>
        <v>9.2898411242104011</v>
      </c>
      <c r="K95" s="475">
        <f t="shared" si="10"/>
        <v>9.1543489192676279</v>
      </c>
      <c r="L95" s="475">
        <f t="shared" si="10"/>
        <v>9.1781827548407087</v>
      </c>
      <c r="M95" s="475">
        <f t="shared" si="10"/>
        <v>9.171123874684687</v>
      </c>
      <c r="N95" s="1075">
        <f t="shared" si="10"/>
        <v>9.1938402963714285</v>
      </c>
    </row>
    <row r="96" spans="1:14" x14ac:dyDescent="0.25">
      <c r="A96" s="3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</row>
    <row r="97" spans="1:14" x14ac:dyDescent="0.25">
      <c r="A97" s="3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</row>
    <row r="98" spans="1:14" x14ac:dyDescent="0.25">
      <c r="N98" s="481"/>
    </row>
    <row r="99" spans="1:14" ht="17.399999999999999" x14ac:dyDescent="0.3">
      <c r="B99" s="469" t="s">
        <v>291</v>
      </c>
      <c r="N99" s="481"/>
    </row>
    <row r="100" spans="1:14" x14ac:dyDescent="0.25">
      <c r="N100" s="481"/>
    </row>
    <row r="101" spans="1:14" x14ac:dyDescent="0.25">
      <c r="N101" s="481"/>
    </row>
    <row r="102" spans="1:14" x14ac:dyDescent="0.25">
      <c r="A102" s="1656"/>
      <c r="B102" s="276" t="s">
        <v>135</v>
      </c>
      <c r="C102" s="2">
        <f>+'150MW-220kV Roncacho'!$H$275</f>
        <v>19902000</v>
      </c>
      <c r="D102" s="2">
        <f>+'150MW-220kV Condores'!$H$275</f>
        <v>19902000</v>
      </c>
      <c r="E102" s="2">
        <f>+'150MW-220kV N Pozo Almonte'!$H$275</f>
        <v>19902000</v>
      </c>
      <c r="F102" s="2">
        <f>+'150MW-220kV Nueva Lagunas'!$H$275</f>
        <v>19902000</v>
      </c>
      <c r="G102" s="2">
        <f>+'150MW-220kV Kimal'!$H$275</f>
        <v>19902000</v>
      </c>
      <c r="H102" s="2">
        <f>+'150MW-220kV Miraje'!$H$275</f>
        <v>19902000</v>
      </c>
      <c r="I102" s="2">
        <f>+'150MW-220kV Kapatur'!$H$275</f>
        <v>19902000</v>
      </c>
      <c r="J102" s="2">
        <f>+'150MW-220kV Parinas'!$H$275</f>
        <v>19902000</v>
      </c>
      <c r="K102" s="2">
        <f>+'150MW-220kV Cumbres'!$H$275</f>
        <v>19902000</v>
      </c>
      <c r="L102" s="2">
        <f>+'150MW-220kV Illapa'!$H$275</f>
        <v>19902000</v>
      </c>
      <c r="M102" s="2">
        <f>+'150MW-220kV Nueva Cardones'!$H$275</f>
        <v>19902000</v>
      </c>
      <c r="N102" s="613">
        <f>+'150MW-220kV Nueva Maitencillo'!$H$275</f>
        <v>19902000</v>
      </c>
    </row>
    <row r="103" spans="1:14" x14ac:dyDescent="0.25">
      <c r="A103" s="1657"/>
      <c r="B103" s="276" t="s">
        <v>136</v>
      </c>
      <c r="C103" s="2">
        <f>+'150MW-220kV Roncacho'!$I$275</f>
        <v>70849374</v>
      </c>
      <c r="D103" s="2">
        <f>+'150MW-220kV Condores'!$I$275</f>
        <v>70849374</v>
      </c>
      <c r="E103" s="2">
        <f>+'150MW-220kV N Pozo Almonte'!$I$275</f>
        <v>70849374</v>
      </c>
      <c r="F103" s="2">
        <f>+'150MW-220kV Nueva Lagunas'!$I$275</f>
        <v>70849374</v>
      </c>
      <c r="G103" s="2">
        <f>+'150MW-220kV Kimal'!$I$275</f>
        <v>70849374</v>
      </c>
      <c r="H103" s="2">
        <f>+'150MW-220kV Miraje'!$I$275</f>
        <v>70849374</v>
      </c>
      <c r="I103" s="2">
        <f>+'150MW-220kV Kapatur'!$I$275</f>
        <v>70849374</v>
      </c>
      <c r="J103" s="2">
        <f>+'150MW-220kV Parinas'!$I$275</f>
        <v>70849374</v>
      </c>
      <c r="K103" s="2">
        <f>+'150MW-220kV Cumbres'!$I$275</f>
        <v>70849374</v>
      </c>
      <c r="L103" s="2">
        <f>+'150MW-220kV Illapa'!$I$275</f>
        <v>70849374</v>
      </c>
      <c r="M103" s="2">
        <f>+'150MW-220kV Nueva Cardones'!$I$275</f>
        <v>70849374</v>
      </c>
      <c r="N103" s="613">
        <f>+'150MW-220kV Nueva Maitencillo'!$I$275</f>
        <v>70849374</v>
      </c>
    </row>
    <row r="104" spans="1:14" x14ac:dyDescent="0.25">
      <c r="A104" s="1657"/>
      <c r="B104" s="276" t="s">
        <v>137</v>
      </c>
      <c r="C104" s="2">
        <f>+'150MW-220kV Roncacho'!$J$275</f>
        <v>27337691.891822543</v>
      </c>
      <c r="D104" s="2">
        <f>+'150MW-220kV Condores'!$J$275</f>
        <v>27449605.540169723</v>
      </c>
      <c r="E104" s="2">
        <f>+'150MW-220kV N Pozo Almonte'!$J$275</f>
        <v>27341677.746414755</v>
      </c>
      <c r="F104" s="2">
        <f>+'150MW-220kV Nueva Lagunas'!$J$275</f>
        <v>27450661.99312254</v>
      </c>
      <c r="G104" s="2">
        <f>+'150MW-220kV Kimal'!$J$275</f>
        <v>27401684.631409716</v>
      </c>
      <c r="H104" s="2">
        <f>+'150MW-220kV Miraje'!$J$275</f>
        <v>27403715.352643944</v>
      </c>
      <c r="I104" s="2">
        <f>+'150MW-220kV Kapatur'!$J$275</f>
        <v>27667093.646951128</v>
      </c>
      <c r="J104" s="2">
        <f>+'150MW-220kV Parinas'!$J$275</f>
        <v>27567112.176445451</v>
      </c>
      <c r="K104" s="2">
        <f>+'150MW-220kV Cumbres'!$J$275</f>
        <v>27353064.299961247</v>
      </c>
      <c r="L104" s="2">
        <f>+'150MW-220kV Illapa'!$J$275</f>
        <v>27337691.891822543</v>
      </c>
      <c r="M104" s="2">
        <f>+'150MW-220kV Nueva Cardones'!$J$275</f>
        <v>27667093.646951128</v>
      </c>
      <c r="N104" s="613">
        <f>+'150MW-220kV Nueva Maitencillo'!$J$275</f>
        <v>27667093.646951128</v>
      </c>
    </row>
    <row r="105" spans="1:14" x14ac:dyDescent="0.25">
      <c r="A105" s="1657"/>
      <c r="B105" s="276" t="s">
        <v>138</v>
      </c>
      <c r="C105" s="2">
        <f>+'150MW-220kV Roncacho'!$K$275</f>
        <v>0</v>
      </c>
      <c r="D105" s="2">
        <f>+'150MW-220kV Condores'!$K$275</f>
        <v>0</v>
      </c>
      <c r="E105" s="2">
        <f>+'150MW-220kV N Pozo Almonte'!$K$275</f>
        <v>0</v>
      </c>
      <c r="F105" s="2">
        <f>+'150MW-220kV Nueva Lagunas'!$K$275</f>
        <v>0</v>
      </c>
      <c r="G105" s="2">
        <f>+'150MW-220kV Kimal'!$K$275</f>
        <v>0</v>
      </c>
      <c r="H105" s="2">
        <f>+'150MW-220kV Miraje'!$K$275</f>
        <v>0</v>
      </c>
      <c r="I105" s="2">
        <f>+'150MW-220kV Kapatur'!$K$275</f>
        <v>0</v>
      </c>
      <c r="J105" s="2">
        <f>+'150MW-220kV Parinas'!$K$275</f>
        <v>0</v>
      </c>
      <c r="K105" s="2">
        <f>+'150MW-220kV Cumbres'!$K$275</f>
        <v>0</v>
      </c>
      <c r="L105" s="2">
        <f>+'150MW-220kV Illapa'!$K$275</f>
        <v>0</v>
      </c>
      <c r="M105" s="2">
        <f>+'150MW-220kV Nueva Cardones'!$K$275</f>
        <v>0</v>
      </c>
      <c r="N105" s="613">
        <f>+'150MW-220kV Nueva Maitencillo'!$K$275</f>
        <v>0</v>
      </c>
    </row>
    <row r="106" spans="1:14" x14ac:dyDescent="0.25">
      <c r="A106" s="1657"/>
      <c r="B106" s="276" t="s">
        <v>139</v>
      </c>
      <c r="C106" s="2">
        <f>+'150MW-220kV Roncacho'!$L$275</f>
        <v>0</v>
      </c>
      <c r="D106" s="2">
        <f>+'150MW-220kV Condores'!$L$275</f>
        <v>0</v>
      </c>
      <c r="E106" s="2">
        <f>+'150MW-220kV N Pozo Almonte'!$L$275</f>
        <v>0</v>
      </c>
      <c r="F106" s="2">
        <f>+'150MW-220kV Nueva Lagunas'!$L$275</f>
        <v>0</v>
      </c>
      <c r="G106" s="2">
        <f>+'150MW-220kV Kimal'!$L$275</f>
        <v>0</v>
      </c>
      <c r="H106" s="2">
        <f>+'150MW-220kV Miraje'!$L$275</f>
        <v>0</v>
      </c>
      <c r="I106" s="2">
        <f>+'150MW-220kV Kapatur'!$L$275</f>
        <v>0</v>
      </c>
      <c r="J106" s="2">
        <f>+'150MW-220kV Parinas'!$L$275</f>
        <v>0</v>
      </c>
      <c r="K106" s="2">
        <f>+'150MW-220kV Cumbres'!$L$275</f>
        <v>0</v>
      </c>
      <c r="L106" s="2">
        <f>+'150MW-220kV Illapa'!$L$275</f>
        <v>0</v>
      </c>
      <c r="M106" s="2">
        <f>+'150MW-220kV Nueva Cardones'!$L$275</f>
        <v>0</v>
      </c>
      <c r="N106" s="613">
        <f>+'150MW-220kV Nueva Maitencillo'!$L$275</f>
        <v>0</v>
      </c>
    </row>
    <row r="107" spans="1:14" x14ac:dyDescent="0.25">
      <c r="A107" s="1657"/>
      <c r="B107" s="276" t="s">
        <v>140</v>
      </c>
      <c r="C107" s="2">
        <f>+'150MW-220kV Roncacho'!$M$275</f>
        <v>0</v>
      </c>
      <c r="D107" s="2">
        <f>+'150MW-220kV Condores'!$M$275</f>
        <v>0</v>
      </c>
      <c r="E107" s="2">
        <f>+'150MW-220kV N Pozo Almonte'!$M$275</f>
        <v>0</v>
      </c>
      <c r="F107" s="2">
        <f>+'150MW-220kV Nueva Lagunas'!$M$275</f>
        <v>0</v>
      </c>
      <c r="G107" s="2">
        <f>+'150MW-220kV Kimal'!$M$275</f>
        <v>0</v>
      </c>
      <c r="H107" s="2">
        <f>+'150MW-220kV Miraje'!$M$275</f>
        <v>0</v>
      </c>
      <c r="I107" s="2">
        <f>+'150MW-220kV Kapatur'!$M$275</f>
        <v>0</v>
      </c>
      <c r="J107" s="2">
        <f>+'150MW-220kV Parinas'!$M$275</f>
        <v>0</v>
      </c>
      <c r="K107" s="2">
        <f>+'150MW-220kV Cumbres'!$M$275</f>
        <v>0</v>
      </c>
      <c r="L107" s="2">
        <f>+'150MW-220kV Illapa'!$M$275</f>
        <v>0</v>
      </c>
      <c r="M107" s="2">
        <f>+'150MW-220kV Nueva Cardones'!$M$275</f>
        <v>0</v>
      </c>
      <c r="N107" s="613">
        <f>+'150MW-220kV Nueva Maitencillo'!$M$275</f>
        <v>0</v>
      </c>
    </row>
    <row r="108" spans="1:14" x14ac:dyDescent="0.25">
      <c r="A108" s="1657"/>
      <c r="B108" s="276" t="s">
        <v>141</v>
      </c>
      <c r="C108" s="2">
        <f>+'150MW-220kV Roncacho'!$N$275</f>
        <v>81651427.777255028</v>
      </c>
      <c r="D108" s="2">
        <f>+'150MW-220kV Condores'!$N$275</f>
        <v>85788327.857739955</v>
      </c>
      <c r="E108" s="2">
        <f>+'150MW-220kV N Pozo Almonte'!$N$275</f>
        <v>85344255.34745118</v>
      </c>
      <c r="F108" s="2">
        <f>+'150MW-220kV Nueva Lagunas'!$N$275</f>
        <v>85986569.881102085</v>
      </c>
      <c r="G108" s="2">
        <f>+'150MW-220kV Kimal'!$N$275</f>
        <v>90783161.472865149</v>
      </c>
      <c r="H108" s="2">
        <f>+'150MW-220kV Miraje'!$N$275</f>
        <v>90783806.878605619</v>
      </c>
      <c r="I108" s="2">
        <f>+'150MW-220kV Kapatur'!$N$275</f>
        <v>90339627.480346546</v>
      </c>
      <c r="J108" s="2">
        <f>+'150MW-220kV Parinas'!$N$275</f>
        <v>90804567.898564696</v>
      </c>
      <c r="K108" s="2">
        <f>+'150MW-220kV Cumbres'!$N$275</f>
        <v>86122681.262177646</v>
      </c>
      <c r="L108" s="2">
        <f>+'150MW-220kV Illapa'!$N$275</f>
        <v>86502546.421765074</v>
      </c>
      <c r="M108" s="2">
        <f>+'150MW-220kV Nueva Cardones'!$N$275</f>
        <v>86066251.454610065</v>
      </c>
      <c r="N108" s="613">
        <f>+'150MW-220kV Nueva Maitencillo'!$N$275</f>
        <v>86408581.553358942</v>
      </c>
    </row>
    <row r="109" spans="1:14" x14ac:dyDescent="0.25">
      <c r="A109" s="1657"/>
      <c r="B109" s="276" t="s">
        <v>209</v>
      </c>
      <c r="C109" s="2">
        <f>+'150MW-220kV Roncacho'!$O$275</f>
        <v>199740493.66907758</v>
      </c>
      <c r="D109" s="2">
        <f>+'150MW-220kV Condores'!$O$275</f>
        <v>203989307.39790967</v>
      </c>
      <c r="E109" s="2">
        <f>+'150MW-220kV N Pozo Almonte'!$O$275</f>
        <v>203437307.09386593</v>
      </c>
      <c r="F109" s="2">
        <f>+'150MW-220kV Nueva Lagunas'!$O$275</f>
        <v>204188605.87422463</v>
      </c>
      <c r="G109" s="2">
        <f>+'150MW-220kV Kimal'!$O$275</f>
        <v>208936220.10427487</v>
      </c>
      <c r="H109" s="2">
        <f>+'150MW-220kV Miraje'!$O$275</f>
        <v>208938896.23124957</v>
      </c>
      <c r="I109" s="2">
        <f>+'150MW-220kV Kapatur'!$O$275</f>
        <v>208758095.12729767</v>
      </c>
      <c r="J109" s="2">
        <f>+'150MW-220kV Parinas'!$O$275</f>
        <v>209123054.07501015</v>
      </c>
      <c r="K109" s="2">
        <f>+'150MW-220kV Cumbres'!$O$275</f>
        <v>204227119.56213889</v>
      </c>
      <c r="L109" s="2">
        <f>+'150MW-220kV Illapa'!$O$275</f>
        <v>204591612.31358761</v>
      </c>
      <c r="M109" s="2">
        <f>+'150MW-220kV Nueva Cardones'!$O$275</f>
        <v>204484719.10156119</v>
      </c>
      <c r="N109" s="613">
        <f>+'150MW-220kV Nueva Maitencillo'!$O$275</f>
        <v>204827049.20031005</v>
      </c>
    </row>
    <row r="110" spans="1:14" x14ac:dyDescent="0.25">
      <c r="A110" s="1663"/>
      <c r="B110" s="276" t="s">
        <v>160</v>
      </c>
      <c r="C110" s="483">
        <f t="shared" ref="C110:N110" si="11">+C109-C58</f>
        <v>0</v>
      </c>
      <c r="D110" s="483">
        <f t="shared" si="11"/>
        <v>0</v>
      </c>
      <c r="E110" s="483">
        <f t="shared" si="11"/>
        <v>0</v>
      </c>
      <c r="F110" s="483">
        <f t="shared" si="11"/>
        <v>0</v>
      </c>
      <c r="G110" s="483">
        <f t="shared" si="11"/>
        <v>0</v>
      </c>
      <c r="H110" s="483">
        <f t="shared" si="11"/>
        <v>0</v>
      </c>
      <c r="I110" s="483">
        <f t="shared" si="11"/>
        <v>0</v>
      </c>
      <c r="J110" s="483">
        <f t="shared" si="11"/>
        <v>0</v>
      </c>
      <c r="K110" s="483">
        <f t="shared" si="11"/>
        <v>-294380.08776894212</v>
      </c>
      <c r="L110" s="483">
        <f t="shared" si="11"/>
        <v>-309630.18536004424</v>
      </c>
      <c r="M110" s="483">
        <f t="shared" si="11"/>
        <v>-305163.42854335904</v>
      </c>
      <c r="N110" s="1077">
        <f t="shared" si="11"/>
        <v>-319452.14471685886</v>
      </c>
    </row>
    <row r="111" spans="1:14" x14ac:dyDescent="0.25">
      <c r="A111" s="305"/>
      <c r="B111" s="305"/>
      <c r="N111" s="481"/>
    </row>
    <row r="112" spans="1:14" x14ac:dyDescent="0.25">
      <c r="N112" s="481"/>
    </row>
    <row r="113" spans="1:14" ht="17.399999999999999" x14ac:dyDescent="0.3">
      <c r="B113" s="469" t="s">
        <v>292</v>
      </c>
      <c r="N113" s="481"/>
    </row>
    <row r="114" spans="1:14" x14ac:dyDescent="0.25">
      <c r="N114" s="481"/>
    </row>
    <row r="115" spans="1:14" ht="21" x14ac:dyDescent="0.4">
      <c r="B115" s="1430"/>
      <c r="N115" s="481"/>
    </row>
    <row r="116" spans="1:14" x14ac:dyDescent="0.25">
      <c r="A116" s="1666" t="s">
        <v>293</v>
      </c>
      <c r="B116" s="276" t="s">
        <v>135</v>
      </c>
      <c r="C116" s="504">
        <f>+'150MW-220kV Roncacho'!$P$266</f>
        <v>0.10327793930887312</v>
      </c>
      <c r="D116" s="504">
        <f>+'150MW-220kV Condores'!$P$266</f>
        <v>0.10132599070417825</v>
      </c>
      <c r="E116" s="504">
        <f>+'150MW-220kV N Pozo Almonte'!$P$266</f>
        <v>0.10132566620536793</v>
      </c>
      <c r="F116" s="504">
        <f>+'150MW-220kV Nueva Lagunas'!$P$266</f>
        <v>0.1013261069651902</v>
      </c>
      <c r="G116" s="504">
        <f>+'150MW-220kV Kimal'!$P$266</f>
        <v>9.8622451586916474E-2</v>
      </c>
      <c r="H116" s="504">
        <f>+'150MW-220kV Miraje'!$P$266</f>
        <v>9.8622453070772553E-2</v>
      </c>
      <c r="I116" s="504">
        <f>+'150MW-220kV Kapatur'!$P$266</f>
        <v>9.8622352638065847E-2</v>
      </c>
      <c r="J116" s="504">
        <f>+'150MW-220kV Parinas'!$P$266</f>
        <v>9.8622554988379282E-2</v>
      </c>
      <c r="K116" s="504">
        <f>+'150MW-220kV Cumbres'!$P$266</f>
        <v>0.10080712014945417</v>
      </c>
      <c r="L116" s="504">
        <f>+'150MW-220kV Illapa'!$P$266</f>
        <v>0.10080733329729696</v>
      </c>
      <c r="M116" s="504">
        <f>+'150MW-220kV Nueva Cardones'!$P$266</f>
        <v>0.10080727095367789</v>
      </c>
      <c r="N116" s="1078">
        <f>+'150MW-220kV Nueva Maitencillo'!$P$266</f>
        <v>0.10080747013085133</v>
      </c>
    </row>
    <row r="117" spans="1:14" x14ac:dyDescent="0.25">
      <c r="A117" s="1667"/>
      <c r="B117" s="276" t="s">
        <v>136</v>
      </c>
      <c r="C117" s="504">
        <f>+'150MW-220kV Roncacho'!$Q$266</f>
        <v>0.36766040337873851</v>
      </c>
      <c r="D117" s="504">
        <f>+'150MW-220kV Condores'!$Q$266</f>
        <v>0.36071163759023456</v>
      </c>
      <c r="E117" s="504">
        <f>+'150MW-220kV N Pozo Almonte'!$Q$266</f>
        <v>0.36071048240293807</v>
      </c>
      <c r="F117" s="504">
        <f>+'150MW-220kV Nueva Lagunas'!$Q$266</f>
        <v>0.36071205146923752</v>
      </c>
      <c r="G117" s="504">
        <f>+'150MW-220kV Kimal'!$Q$266</f>
        <v>0.35108727551393526</v>
      </c>
      <c r="H117" s="504">
        <f>+'150MW-220kV Miraje'!$Q$266</f>
        <v>0.35108728079633267</v>
      </c>
      <c r="I117" s="504">
        <f>+'150MW-220kV Kapatur'!$Q$266</f>
        <v>0.35108692326470775</v>
      </c>
      <c r="J117" s="504">
        <f>+'150MW-220kV Parinas'!$Q$266</f>
        <v>0.35108764361407147</v>
      </c>
      <c r="K117" s="504">
        <f>+'150MW-220kV Cumbres'!$Q$266</f>
        <v>0.3588645039358665</v>
      </c>
      <c r="L117" s="504">
        <f>+'150MW-220kV Illapa'!$Q$266</f>
        <v>0.3588652627234874</v>
      </c>
      <c r="M117" s="504">
        <f>+'150MW-220kV Nueva Cardones'!$Q$266</f>
        <v>0.35886504078567288</v>
      </c>
      <c r="N117" s="1078">
        <f>+'150MW-220kV Nueva Maitencillo'!$Q$266</f>
        <v>0.35886574983893649</v>
      </c>
    </row>
    <row r="118" spans="1:14" x14ac:dyDescent="0.25">
      <c r="A118" s="1667"/>
      <c r="B118" s="276" t="s">
        <v>137</v>
      </c>
      <c r="C118" s="504">
        <f>+'150MW-220kV Roncacho'!$R$266</f>
        <v>0.12235852025312222</v>
      </c>
      <c r="D118" s="504">
        <f>+'150MW-220kV Condores'!$R$266</f>
        <v>0.12004594949039311</v>
      </c>
      <c r="E118" s="504">
        <f>+'150MW-220kV N Pozo Almonte'!$R$266</f>
        <v>0.12004556504048522</v>
      </c>
      <c r="F118" s="504">
        <f>+'150MW-220kV Nueva Lagunas'!$R$266</f>
        <v>0.12004608723060636</v>
      </c>
      <c r="G118" s="504">
        <f>+'150MW-220kV Kimal'!$R$266</f>
        <v>0.11684293200138941</v>
      </c>
      <c r="H118" s="504">
        <f>+'150MW-220kV Miraje'!$R$266</f>
        <v>0.11684293375938763</v>
      </c>
      <c r="I118" s="504">
        <f>+'150MW-220kV Kapatur'!$R$266</f>
        <v>0.1168428147717562</v>
      </c>
      <c r="J118" s="504">
        <f>+'150MW-220kV Parinas'!$R$266</f>
        <v>0.11684305450625411</v>
      </c>
      <c r="K118" s="504">
        <f>+'150MW-220kV Cumbres'!$R$266</f>
        <v>0.11943121769283971</v>
      </c>
      <c r="L118" s="504">
        <f>+'150MW-220kV Illapa'!$R$266</f>
        <v>0.1194314702197086</v>
      </c>
      <c r="M118" s="504">
        <f>+'150MW-220kV Nueva Cardones'!$R$266</f>
        <v>0.11943139635811698</v>
      </c>
      <c r="N118" s="1078">
        <f>+'150MW-220kV Nueva Maitencillo'!$R$266</f>
        <v>0.11943163233323782</v>
      </c>
    </row>
    <row r="119" spans="1:14" x14ac:dyDescent="0.25">
      <c r="A119" s="1667"/>
      <c r="B119" s="276" t="s">
        <v>138</v>
      </c>
      <c r="C119" s="504">
        <f>+'150MW-220kV Roncacho'!$S$266</f>
        <v>0</v>
      </c>
      <c r="D119" s="504">
        <f>+'150MW-220kV Condores'!$S$266</f>
        <v>0</v>
      </c>
      <c r="E119" s="504">
        <f>+'150MW-220kV N Pozo Almonte'!$S$266</f>
        <v>0</v>
      </c>
      <c r="F119" s="504">
        <f>+'150MW-220kV Nueva Lagunas'!$S$266</f>
        <v>0</v>
      </c>
      <c r="G119" s="504">
        <f>+'150MW-220kV Kimal'!$S$266</f>
        <v>0</v>
      </c>
      <c r="H119" s="504">
        <f>+'150MW-220kV Miraje'!$S$266</f>
        <v>0</v>
      </c>
      <c r="I119" s="504">
        <f>+'150MW-220kV Kapatur'!$S$266</f>
        <v>0</v>
      </c>
      <c r="J119" s="504">
        <f>+'150MW-220kV Parinas'!$S$266</f>
        <v>0</v>
      </c>
      <c r="K119" s="504">
        <f>+'150MW-220kV Cumbres'!$S$266</f>
        <v>0</v>
      </c>
      <c r="L119" s="504">
        <f>+'150MW-220kV Illapa'!$S$266</f>
        <v>0</v>
      </c>
      <c r="M119" s="504">
        <f>+'150MW-220kV Nueva Cardones'!$S$266</f>
        <v>0</v>
      </c>
      <c r="N119" s="1078">
        <f>+'150MW-220kV Nueva Maitencillo'!$S$266</f>
        <v>0</v>
      </c>
    </row>
    <row r="120" spans="1:14" x14ac:dyDescent="0.25">
      <c r="A120" s="1667"/>
      <c r="B120" s="276" t="s">
        <v>139</v>
      </c>
      <c r="C120" s="504">
        <f>+'150MW-220kV Roncacho'!$T$266</f>
        <v>0</v>
      </c>
      <c r="D120" s="504">
        <f>+'150MW-220kV Condores'!$T$266</f>
        <v>0</v>
      </c>
      <c r="E120" s="504">
        <f>+'150MW-220kV N Pozo Almonte'!$T$266</f>
        <v>0</v>
      </c>
      <c r="F120" s="504">
        <f>+'150MW-220kV Nueva Lagunas'!$T$266</f>
        <v>0</v>
      </c>
      <c r="G120" s="504">
        <f>+'150MW-220kV Kimal'!$T$266</f>
        <v>0</v>
      </c>
      <c r="H120" s="504">
        <f>+'150MW-220kV Miraje'!$T$266</f>
        <v>0</v>
      </c>
      <c r="I120" s="504">
        <f>+'150MW-220kV Kapatur'!$T$266</f>
        <v>0</v>
      </c>
      <c r="J120" s="504">
        <f>+'150MW-220kV Parinas'!$T$266</f>
        <v>0</v>
      </c>
      <c r="K120" s="504">
        <f>+'150MW-220kV Cumbres'!$T$266</f>
        <v>0</v>
      </c>
      <c r="L120" s="504">
        <f>+'150MW-220kV Illapa'!$T$266</f>
        <v>0</v>
      </c>
      <c r="M120" s="504">
        <f>+'150MW-220kV Nueva Cardones'!$T$266</f>
        <v>0</v>
      </c>
      <c r="N120" s="1078">
        <f>+'150MW-220kV Nueva Maitencillo'!$T$266</f>
        <v>0</v>
      </c>
    </row>
    <row r="121" spans="1:14" x14ac:dyDescent="0.25">
      <c r="A121" s="1667"/>
      <c r="B121" s="276" t="s">
        <v>140</v>
      </c>
      <c r="C121" s="504">
        <f>+'150MW-220kV Roncacho'!$U$266</f>
        <v>0</v>
      </c>
      <c r="D121" s="504">
        <f>+'150MW-220kV Condores'!$U$266</f>
        <v>0</v>
      </c>
      <c r="E121" s="504">
        <f>+'150MW-220kV N Pozo Almonte'!$U$266</f>
        <v>0</v>
      </c>
      <c r="F121" s="504">
        <f>+'150MW-220kV Nueva Lagunas'!$U$266</f>
        <v>0</v>
      </c>
      <c r="G121" s="504">
        <f>+'150MW-220kV Kimal'!$U$266</f>
        <v>0</v>
      </c>
      <c r="H121" s="504">
        <f>+'150MW-220kV Miraje'!$U$266</f>
        <v>0</v>
      </c>
      <c r="I121" s="504">
        <f>+'150MW-220kV Kapatur'!$U$266</f>
        <v>0</v>
      </c>
      <c r="J121" s="504">
        <f>+'150MW-220kV Parinas'!$U$266</f>
        <v>0</v>
      </c>
      <c r="K121" s="504">
        <f>+'150MW-220kV Cumbres'!$U$266</f>
        <v>0</v>
      </c>
      <c r="L121" s="504">
        <f>+'150MW-220kV Illapa'!$U$266</f>
        <v>0</v>
      </c>
      <c r="M121" s="504">
        <f>+'150MW-220kV Nueva Cardones'!$U$266</f>
        <v>0</v>
      </c>
      <c r="N121" s="1078">
        <f>+'150MW-220kV Nueva Maitencillo'!$U$266</f>
        <v>0</v>
      </c>
    </row>
    <row r="122" spans="1:14" x14ac:dyDescent="0.25">
      <c r="A122" s="1667"/>
      <c r="B122" s="276" t="s">
        <v>141</v>
      </c>
      <c r="C122" s="504">
        <f>+'150MW-220kV Roncacho'!$V$266</f>
        <v>0.4067031370592662</v>
      </c>
      <c r="D122" s="504">
        <f>+'150MW-220kV Condores'!$V$266</f>
        <v>0.41791642221519404</v>
      </c>
      <c r="E122" s="504">
        <f>+'150MW-220kV N Pozo Almonte'!$V$266</f>
        <v>0.41791828635120881</v>
      </c>
      <c r="F122" s="504">
        <f>+'150MW-220kV Nueva Lagunas'!$V$266</f>
        <v>0.41791575433496586</v>
      </c>
      <c r="G122" s="504">
        <f>+'150MW-220kV Kimal'!$V$266</f>
        <v>0.43344734089775888</v>
      </c>
      <c r="H122" s="504">
        <f>+'150MW-220kV Miraje'!$V$266</f>
        <v>0.43344733237350719</v>
      </c>
      <c r="I122" s="504">
        <f>+'150MW-220kV Kapatur'!$V$266</f>
        <v>0.43344790932547028</v>
      </c>
      <c r="J122" s="504">
        <f>+'150MW-220kV Parinas'!$V$266</f>
        <v>0.43344674689129525</v>
      </c>
      <c r="K122" s="504">
        <f>+'150MW-220kV Cumbres'!$V$266</f>
        <v>0.42089715822183971</v>
      </c>
      <c r="L122" s="504">
        <f>+'150MW-220kV Illapa'!$V$266</f>
        <v>0.42089593375950696</v>
      </c>
      <c r="M122" s="504">
        <f>+'150MW-220kV Nueva Cardones'!$V$266</f>
        <v>0.4208962919025323</v>
      </c>
      <c r="N122" s="1078">
        <f>+'150MW-220kV Nueva Maitencillo'!$V$266</f>
        <v>0.42089514769697428</v>
      </c>
    </row>
    <row r="123" spans="1:14" x14ac:dyDescent="0.25">
      <c r="A123" s="305"/>
      <c r="B123" s="305"/>
      <c r="C123" s="492" t="str">
        <f>+IF(SUM(C116:C122)=1,"OK",+IF(SUM(C116:C122)=0,"N/A","ERROR"))</f>
        <v>OK</v>
      </c>
      <c r="D123" s="492" t="str">
        <f t="shared" ref="D123:N123" si="12">+IF(SUM(D116:D122)=1,"OK",+IF(SUM(D116:D122)=0,"N/A","ERROR"))</f>
        <v>OK</v>
      </c>
      <c r="E123" s="492" t="str">
        <f t="shared" si="12"/>
        <v>OK</v>
      </c>
      <c r="F123" s="492" t="str">
        <f t="shared" si="12"/>
        <v>OK</v>
      </c>
      <c r="G123" s="492" t="str">
        <f t="shared" si="12"/>
        <v>OK</v>
      </c>
      <c r="H123" s="492" t="str">
        <f t="shared" si="12"/>
        <v>OK</v>
      </c>
      <c r="I123" s="492" t="str">
        <f t="shared" si="12"/>
        <v>OK</v>
      </c>
      <c r="J123" s="492" t="str">
        <f t="shared" si="12"/>
        <v>OK</v>
      </c>
      <c r="K123" s="492" t="str">
        <f t="shared" si="12"/>
        <v>OK</v>
      </c>
      <c r="L123" s="492" t="str">
        <f t="shared" si="12"/>
        <v>OK</v>
      </c>
      <c r="M123" s="492" t="str">
        <f t="shared" si="12"/>
        <v>OK</v>
      </c>
      <c r="N123" s="492" t="str">
        <f t="shared" si="12"/>
        <v>OK</v>
      </c>
    </row>
    <row r="124" spans="1:14" x14ac:dyDescent="0.25">
      <c r="A124" s="1666" t="s">
        <v>294</v>
      </c>
      <c r="B124" s="276" t="s">
        <v>135</v>
      </c>
      <c r="C124" s="504">
        <f>+'150MW-220kV Roncacho'!$P$267</f>
        <v>0</v>
      </c>
      <c r="D124" s="504">
        <f>+'150MW-220kV Condores'!$P$267</f>
        <v>0</v>
      </c>
      <c r="E124" s="504">
        <f>+'150MW-220kV N Pozo Almonte'!$P$267</f>
        <v>0</v>
      </c>
      <c r="F124" s="504">
        <f>+'150MW-220kV Nueva Lagunas'!$P$267</f>
        <v>0</v>
      </c>
      <c r="G124" s="504">
        <f>+'150MW-220kV Kimal'!$P$267</f>
        <v>0</v>
      </c>
      <c r="H124" s="504">
        <f>+'150MW-220kV Miraje'!$P$267</f>
        <v>0</v>
      </c>
      <c r="I124" s="504">
        <f>+'150MW-220kV Kapatur'!$P$267</f>
        <v>0</v>
      </c>
      <c r="J124" s="504">
        <f>+'150MW-220kV Parinas'!$P$267</f>
        <v>0</v>
      </c>
      <c r="K124" s="504">
        <f>+'150MW-220kV Cumbres'!$P$267</f>
        <v>0</v>
      </c>
      <c r="L124" s="504">
        <f>+'150MW-220kV Illapa'!$P$267</f>
        <v>0</v>
      </c>
      <c r="M124" s="504">
        <f>+'150MW-220kV Nueva Cardones'!$P$267</f>
        <v>0</v>
      </c>
      <c r="N124" s="1078">
        <f>+'150MW-220kV Nueva Maitencillo'!$P$267</f>
        <v>0</v>
      </c>
    </row>
    <row r="125" spans="1:14" x14ac:dyDescent="0.25">
      <c r="A125" s="1667"/>
      <c r="B125" s="276" t="s">
        <v>136</v>
      </c>
      <c r="C125" s="504">
        <f>+'150MW-220kV Roncacho'!$Q$267</f>
        <v>0</v>
      </c>
      <c r="D125" s="504">
        <f>+'150MW-220kV Condores'!$Q$267</f>
        <v>0</v>
      </c>
      <c r="E125" s="504">
        <f>+'150MW-220kV N Pozo Almonte'!$Q$267</f>
        <v>0</v>
      </c>
      <c r="F125" s="504">
        <f>+'150MW-220kV Nueva Lagunas'!$Q$267</f>
        <v>0</v>
      </c>
      <c r="G125" s="504">
        <f>+'150MW-220kV Kimal'!$Q$267</f>
        <v>0</v>
      </c>
      <c r="H125" s="504">
        <f>+'150MW-220kV Miraje'!$Q$267</f>
        <v>0</v>
      </c>
      <c r="I125" s="504">
        <f>+'150MW-220kV Kapatur'!$Q$267</f>
        <v>0</v>
      </c>
      <c r="J125" s="504">
        <f>+'150MW-220kV Parinas'!$Q$267</f>
        <v>0</v>
      </c>
      <c r="K125" s="504">
        <f>+'150MW-220kV Cumbres'!$Q$267</f>
        <v>0</v>
      </c>
      <c r="L125" s="504">
        <f>+'150MW-220kV Illapa'!$Q$267</f>
        <v>0</v>
      </c>
      <c r="M125" s="504">
        <f>+'150MW-220kV Nueva Cardones'!$Q$267</f>
        <v>0</v>
      </c>
      <c r="N125" s="1078">
        <f>+'150MW-220kV Nueva Maitencillo'!$Q$267</f>
        <v>0</v>
      </c>
    </row>
    <row r="126" spans="1:14" x14ac:dyDescent="0.25">
      <c r="A126" s="1667"/>
      <c r="B126" s="276" t="s">
        <v>137</v>
      </c>
      <c r="C126" s="504">
        <f>+'150MW-220kV Roncacho'!$R$267</f>
        <v>0.58183177774604877</v>
      </c>
      <c r="D126" s="504">
        <f>+'150MW-220kV Condores'!$R$267</f>
        <v>0.57811788247248919</v>
      </c>
      <c r="E126" s="504">
        <f>+'150MW-220kV N Pozo Almonte'!$R$267</f>
        <v>0.58413508956329163</v>
      </c>
      <c r="F126" s="504">
        <f>+'150MW-220kV Nueva Lagunas'!$R$267</f>
        <v>0.58070010180760234</v>
      </c>
      <c r="G126" s="504">
        <f>+'150MW-220kV Kimal'!$R$267</f>
        <v>0.58446381891089116</v>
      </c>
      <c r="H126" s="504">
        <f>+'150MW-220kV Miraje'!$R$267</f>
        <v>0.58454130325630416</v>
      </c>
      <c r="I126" s="504">
        <f>+'150MW-220kV Kapatur'!$R$267</f>
        <v>0.64282315855913719</v>
      </c>
      <c r="J126" s="504">
        <f>+'150MW-220kV Parinas'!$R$267</f>
        <v>0.59284860392384409</v>
      </c>
      <c r="K126" s="504">
        <f>+'150MW-220kV Cumbres'!$R$267</f>
        <v>0.57399374192318797</v>
      </c>
      <c r="L126" s="504">
        <f>+'150MW-220kV Illapa'!$R$267</f>
        <v>0.5729623926121733</v>
      </c>
      <c r="M126" s="504">
        <f>+'150MW-220kV Nueva Cardones'!$R$267</f>
        <v>0.63549237875901421</v>
      </c>
      <c r="N126" s="1078">
        <f>+'150MW-220kV Nueva Maitencillo'!$R$267</f>
        <v>0.63927611325715006</v>
      </c>
    </row>
    <row r="127" spans="1:14" x14ac:dyDescent="0.25">
      <c r="A127" s="1667"/>
      <c r="B127" s="276" t="s">
        <v>138</v>
      </c>
      <c r="C127" s="504">
        <f>+'150MW-220kV Roncacho'!$S$267</f>
        <v>0</v>
      </c>
      <c r="D127" s="504">
        <f>+'150MW-220kV Condores'!$S$267</f>
        <v>0</v>
      </c>
      <c r="E127" s="504">
        <f>+'150MW-220kV N Pozo Almonte'!$S$267</f>
        <v>0</v>
      </c>
      <c r="F127" s="504">
        <f>+'150MW-220kV Nueva Lagunas'!$S$267</f>
        <v>0</v>
      </c>
      <c r="G127" s="504">
        <f>+'150MW-220kV Kimal'!$S$267</f>
        <v>0</v>
      </c>
      <c r="H127" s="504">
        <f>+'150MW-220kV Miraje'!$S$267</f>
        <v>0</v>
      </c>
      <c r="I127" s="504">
        <f>+'150MW-220kV Kapatur'!$S$267</f>
        <v>0</v>
      </c>
      <c r="J127" s="504">
        <f>+'150MW-220kV Parinas'!$S$267</f>
        <v>0</v>
      </c>
      <c r="K127" s="504">
        <f>+'150MW-220kV Cumbres'!$S$267</f>
        <v>0</v>
      </c>
      <c r="L127" s="504">
        <f>+'150MW-220kV Illapa'!$S$267</f>
        <v>0</v>
      </c>
      <c r="M127" s="504">
        <f>+'150MW-220kV Nueva Cardones'!$S$267</f>
        <v>0</v>
      </c>
      <c r="N127" s="1078">
        <f>+'150MW-220kV Nueva Maitencillo'!$S$267</f>
        <v>0</v>
      </c>
    </row>
    <row r="128" spans="1:14" x14ac:dyDescent="0.25">
      <c r="A128" s="1667"/>
      <c r="B128" s="276" t="s">
        <v>139</v>
      </c>
      <c r="C128" s="504">
        <f>+'150MW-220kV Roncacho'!$T$267</f>
        <v>0</v>
      </c>
      <c r="D128" s="504">
        <f>+'150MW-220kV Condores'!$T$267</f>
        <v>0</v>
      </c>
      <c r="E128" s="504">
        <f>+'150MW-220kV N Pozo Almonte'!$T$267</f>
        <v>0</v>
      </c>
      <c r="F128" s="504">
        <f>+'150MW-220kV Nueva Lagunas'!$T$267</f>
        <v>0</v>
      </c>
      <c r="G128" s="504">
        <f>+'150MW-220kV Kimal'!$T$267</f>
        <v>0</v>
      </c>
      <c r="H128" s="504">
        <f>+'150MW-220kV Miraje'!$T$267</f>
        <v>0</v>
      </c>
      <c r="I128" s="504">
        <f>+'150MW-220kV Kapatur'!$T$267</f>
        <v>0</v>
      </c>
      <c r="J128" s="504">
        <f>+'150MW-220kV Parinas'!$T$267</f>
        <v>0</v>
      </c>
      <c r="K128" s="504">
        <f>+'150MW-220kV Cumbres'!$T$267</f>
        <v>0</v>
      </c>
      <c r="L128" s="504">
        <f>+'150MW-220kV Illapa'!$T$267</f>
        <v>0</v>
      </c>
      <c r="M128" s="504">
        <f>+'150MW-220kV Nueva Cardones'!$T$267</f>
        <v>0</v>
      </c>
      <c r="N128" s="1078">
        <f>+'150MW-220kV Nueva Maitencillo'!$T$267</f>
        <v>0</v>
      </c>
    </row>
    <row r="129" spans="1:14" x14ac:dyDescent="0.25">
      <c r="A129" s="1667"/>
      <c r="B129" s="276" t="s">
        <v>140</v>
      </c>
      <c r="C129" s="504">
        <f>+'150MW-220kV Roncacho'!$U$267</f>
        <v>0</v>
      </c>
      <c r="D129" s="504">
        <f>+'150MW-220kV Condores'!$U$267</f>
        <v>0</v>
      </c>
      <c r="E129" s="504">
        <f>+'150MW-220kV N Pozo Almonte'!$U$267</f>
        <v>0</v>
      </c>
      <c r="F129" s="504">
        <f>+'150MW-220kV Nueva Lagunas'!$U$267</f>
        <v>0</v>
      </c>
      <c r="G129" s="504">
        <f>+'150MW-220kV Kimal'!$U$267</f>
        <v>0</v>
      </c>
      <c r="H129" s="504">
        <f>+'150MW-220kV Miraje'!$U$267</f>
        <v>0</v>
      </c>
      <c r="I129" s="504">
        <f>+'150MW-220kV Kapatur'!$U$267</f>
        <v>0</v>
      </c>
      <c r="J129" s="504">
        <f>+'150MW-220kV Parinas'!$U$267</f>
        <v>0</v>
      </c>
      <c r="K129" s="504">
        <f>+'150MW-220kV Cumbres'!$U$267</f>
        <v>0</v>
      </c>
      <c r="L129" s="504">
        <f>+'150MW-220kV Illapa'!$U$267</f>
        <v>0</v>
      </c>
      <c r="M129" s="504">
        <f>+'150MW-220kV Nueva Cardones'!$U$267</f>
        <v>0</v>
      </c>
      <c r="N129" s="1078">
        <f>+'150MW-220kV Nueva Maitencillo'!$U$267</f>
        <v>0</v>
      </c>
    </row>
    <row r="130" spans="1:14" x14ac:dyDescent="0.25">
      <c r="A130" s="1667"/>
      <c r="B130" s="276" t="s">
        <v>141</v>
      </c>
      <c r="C130" s="504">
        <f>+'150MW-220kV Roncacho'!$V$267</f>
        <v>0.41816822225395112</v>
      </c>
      <c r="D130" s="504">
        <f>+'150MW-220kV Condores'!$V$267</f>
        <v>0.42188211752751076</v>
      </c>
      <c r="E130" s="504">
        <f>+'150MW-220kV N Pozo Almonte'!$V$267</f>
        <v>0.41586491043670831</v>
      </c>
      <c r="F130" s="504">
        <f>+'150MW-220kV Nueva Lagunas'!$V$267</f>
        <v>0.41929989819239755</v>
      </c>
      <c r="G130" s="504">
        <f>+'150MW-220kV Kimal'!$V$267</f>
        <v>0.41553618108910884</v>
      </c>
      <c r="H130" s="504">
        <f>+'150MW-220kV Miraje'!$V$267</f>
        <v>0.41545869674369584</v>
      </c>
      <c r="I130" s="504">
        <f>+'150MW-220kV Kapatur'!$V$267</f>
        <v>0.35717684144086287</v>
      </c>
      <c r="J130" s="504">
        <f>+'150MW-220kV Parinas'!$V$267</f>
        <v>0.40715139607615591</v>
      </c>
      <c r="K130" s="504">
        <f>+'150MW-220kV Cumbres'!$V$267</f>
        <v>0.42600625807681208</v>
      </c>
      <c r="L130" s="504">
        <f>+'150MW-220kV Illapa'!$V$267</f>
        <v>0.42703760738782659</v>
      </c>
      <c r="M130" s="504">
        <f>+'150MW-220kV Nueva Cardones'!$V$267</f>
        <v>0.36450762124098579</v>
      </c>
      <c r="N130" s="1078">
        <f>+'150MW-220kV Nueva Maitencillo'!$V$267</f>
        <v>0.36072388674284994</v>
      </c>
    </row>
    <row r="131" spans="1:14" x14ac:dyDescent="0.25">
      <c r="A131" s="305"/>
      <c r="B131" s="305"/>
      <c r="C131" s="492" t="str">
        <f>+IF(SUM(C124:C130)=1,"OK",+IF(SUM(C124:C130)=0,"N/A","ERROR"))</f>
        <v>OK</v>
      </c>
      <c r="D131" s="492" t="str">
        <f t="shared" ref="D131:N131" si="13">+IF(SUM(D124:D130)=1,"OK",+IF(SUM(D124:D130)=0,"N/A","ERROR"))</f>
        <v>OK</v>
      </c>
      <c r="E131" s="492" t="str">
        <f t="shared" si="13"/>
        <v>OK</v>
      </c>
      <c r="F131" s="492" t="str">
        <f t="shared" si="13"/>
        <v>OK</v>
      </c>
      <c r="G131" s="492" t="str">
        <f t="shared" si="13"/>
        <v>OK</v>
      </c>
      <c r="H131" s="492" t="str">
        <f t="shared" si="13"/>
        <v>OK</v>
      </c>
      <c r="I131" s="492" t="str">
        <f t="shared" si="13"/>
        <v>OK</v>
      </c>
      <c r="J131" s="492" t="str">
        <f t="shared" si="13"/>
        <v>OK</v>
      </c>
      <c r="K131" s="492" t="str">
        <f t="shared" si="13"/>
        <v>OK</v>
      </c>
      <c r="L131" s="492" t="str">
        <f t="shared" si="13"/>
        <v>OK</v>
      </c>
      <c r="M131" s="492" t="str">
        <f t="shared" si="13"/>
        <v>OK</v>
      </c>
      <c r="N131" s="492" t="str">
        <f t="shared" si="13"/>
        <v>OK</v>
      </c>
    </row>
    <row r="132" spans="1:14" ht="12.75" customHeight="1" x14ac:dyDescent="0.25">
      <c r="A132" s="1666" t="s">
        <v>47</v>
      </c>
      <c r="B132" s="276" t="s">
        <v>135</v>
      </c>
      <c r="C132" s="504">
        <f>+'150MW-220kV Roncacho'!$P$268</f>
        <v>0</v>
      </c>
      <c r="D132" s="504">
        <f>+'150MW-220kV Condores'!$P$268</f>
        <v>0</v>
      </c>
      <c r="E132" s="504">
        <f>+'150MW-220kV N Pozo Almonte'!$P$268</f>
        <v>0</v>
      </c>
      <c r="F132" s="504">
        <f>+'150MW-220kV Nueva Lagunas'!$P$268</f>
        <v>0</v>
      </c>
      <c r="G132" s="504">
        <f>+'150MW-220kV Kimal'!$P$268</f>
        <v>0</v>
      </c>
      <c r="H132" s="504">
        <f>+'150MW-220kV Miraje'!$P$268</f>
        <v>0</v>
      </c>
      <c r="I132" s="504">
        <f>+'150MW-220kV Kapatur'!$P$268</f>
        <v>0</v>
      </c>
      <c r="J132" s="504">
        <f>+'150MW-220kV Parinas'!$P$268</f>
        <v>0</v>
      </c>
      <c r="K132" s="504">
        <f>+'150MW-220kV Cumbres'!$P$268</f>
        <v>0</v>
      </c>
      <c r="L132" s="504">
        <f>+'150MW-220kV Illapa'!$P$268</f>
        <v>0</v>
      </c>
      <c r="M132" s="504">
        <f>+'150MW-220kV Nueva Cardones'!$P$268</f>
        <v>0</v>
      </c>
      <c r="N132" s="1078">
        <f>+'150MW-220kV Nueva Maitencillo'!$P$268</f>
        <v>0</v>
      </c>
    </row>
    <row r="133" spans="1:14" x14ac:dyDescent="0.25">
      <c r="A133" s="1667"/>
      <c r="B133" s="276" t="s">
        <v>136</v>
      </c>
      <c r="C133" s="504">
        <f>+'150MW-220kV Roncacho'!$Q$268</f>
        <v>0</v>
      </c>
      <c r="D133" s="504">
        <f>+'150MW-220kV Condores'!$Q$268</f>
        <v>0</v>
      </c>
      <c r="E133" s="504">
        <f>+'150MW-220kV N Pozo Almonte'!$Q$268</f>
        <v>0</v>
      </c>
      <c r="F133" s="504">
        <f>+'150MW-220kV Nueva Lagunas'!$Q$268</f>
        <v>0</v>
      </c>
      <c r="G133" s="504">
        <f>+'150MW-220kV Kimal'!$Q$268</f>
        <v>0</v>
      </c>
      <c r="H133" s="504">
        <f>+'150MW-220kV Miraje'!$Q$268</f>
        <v>0</v>
      </c>
      <c r="I133" s="504">
        <f>+'150MW-220kV Kapatur'!$Q$268</f>
        <v>0</v>
      </c>
      <c r="J133" s="504">
        <f>+'150MW-220kV Parinas'!$Q$268</f>
        <v>0</v>
      </c>
      <c r="K133" s="504">
        <f>+'150MW-220kV Cumbres'!$Q$268</f>
        <v>0</v>
      </c>
      <c r="L133" s="504">
        <f>+'150MW-220kV Illapa'!$Q$268</f>
        <v>0</v>
      </c>
      <c r="M133" s="504">
        <f>+'150MW-220kV Nueva Cardones'!$Q$268</f>
        <v>0</v>
      </c>
      <c r="N133" s="1078">
        <f>+'150MW-220kV Nueva Maitencillo'!$Q$268</f>
        <v>0</v>
      </c>
    </row>
    <row r="134" spans="1:14" x14ac:dyDescent="0.25">
      <c r="A134" s="1667"/>
      <c r="B134" s="276" t="s">
        <v>137</v>
      </c>
      <c r="C134" s="504">
        <f>+'150MW-220kV Roncacho'!$R$268</f>
        <v>0.15205003674915082</v>
      </c>
      <c r="D134" s="504">
        <f>+'150MW-220kV Condores'!$R$268</f>
        <v>0.23868696673254869</v>
      </c>
      <c r="E134" s="504">
        <f>+'150MW-220kV N Pozo Almonte'!$R$268</f>
        <v>0.15171922330776014</v>
      </c>
      <c r="F134" s="504">
        <f>+'150MW-220kV Nueva Lagunas'!$R$268</f>
        <v>0.15397778694434003</v>
      </c>
      <c r="G134" s="504">
        <f>+'150MW-220kV Kimal'!$R$268</f>
        <v>0.1604806974797128</v>
      </c>
      <c r="H134" s="504">
        <f>+'150MW-220kV Miraje'!$R$268</f>
        <v>0.16048610572153574</v>
      </c>
      <c r="I134" s="504">
        <f>+'150MW-220kV Kapatur'!$R$268</f>
        <v>0.15166728059175472</v>
      </c>
      <c r="J134" s="504">
        <f>+'150MW-220kV Parinas'!$R$268</f>
        <v>0.14999924705257126</v>
      </c>
      <c r="K134" s="504">
        <f>+'150MW-220kV Cumbres'!$R$268</f>
        <v>0.27484518556862902</v>
      </c>
      <c r="L134" s="504">
        <f>+'150MW-220kV Illapa'!$R$268</f>
        <v>0.14616183099488489</v>
      </c>
      <c r="M134" s="504">
        <f>+'150MW-220kV Nueva Cardones'!$R$268</f>
        <v>0.14620545138435137</v>
      </c>
      <c r="N134" s="1078">
        <f>+'150MW-220kV Nueva Maitencillo'!$R$268</f>
        <v>9.9630908089788722E-2</v>
      </c>
    </row>
    <row r="135" spans="1:14" x14ac:dyDescent="0.25">
      <c r="A135" s="1667"/>
      <c r="B135" s="276" t="s">
        <v>138</v>
      </c>
      <c r="C135" s="504">
        <f>+'150MW-220kV Roncacho'!$S$268</f>
        <v>0</v>
      </c>
      <c r="D135" s="504">
        <f>+'150MW-220kV Condores'!$S$268</f>
        <v>0</v>
      </c>
      <c r="E135" s="504">
        <f>+'150MW-220kV N Pozo Almonte'!$S$268</f>
        <v>0</v>
      </c>
      <c r="F135" s="504">
        <f>+'150MW-220kV Nueva Lagunas'!$S$268</f>
        <v>0</v>
      </c>
      <c r="G135" s="504">
        <f>+'150MW-220kV Kimal'!$S$268</f>
        <v>0</v>
      </c>
      <c r="H135" s="504">
        <f>+'150MW-220kV Miraje'!$S$268</f>
        <v>0</v>
      </c>
      <c r="I135" s="504">
        <f>+'150MW-220kV Kapatur'!$S$268</f>
        <v>0</v>
      </c>
      <c r="J135" s="504">
        <f>+'150MW-220kV Parinas'!$S$268</f>
        <v>0</v>
      </c>
      <c r="K135" s="504">
        <f>+'150MW-220kV Cumbres'!$S$268</f>
        <v>0</v>
      </c>
      <c r="L135" s="504">
        <f>+'150MW-220kV Illapa'!$S$268</f>
        <v>0</v>
      </c>
      <c r="M135" s="504">
        <f>+'150MW-220kV Nueva Cardones'!$S$268</f>
        <v>0</v>
      </c>
      <c r="N135" s="1078">
        <f>+'150MW-220kV Nueva Maitencillo'!$S$268</f>
        <v>0</v>
      </c>
    </row>
    <row r="136" spans="1:14" x14ac:dyDescent="0.25">
      <c r="A136" s="1667"/>
      <c r="B136" s="276" t="s">
        <v>139</v>
      </c>
      <c r="C136" s="504">
        <f>+'150MW-220kV Roncacho'!$T$268</f>
        <v>0</v>
      </c>
      <c r="D136" s="504">
        <f>+'150MW-220kV Condores'!$T$268</f>
        <v>0</v>
      </c>
      <c r="E136" s="504">
        <f>+'150MW-220kV N Pozo Almonte'!$T$268</f>
        <v>0</v>
      </c>
      <c r="F136" s="504">
        <f>+'150MW-220kV Nueva Lagunas'!$T$268</f>
        <v>0</v>
      </c>
      <c r="G136" s="504">
        <f>+'150MW-220kV Kimal'!$T$268</f>
        <v>0</v>
      </c>
      <c r="H136" s="504">
        <f>+'150MW-220kV Miraje'!$T$268</f>
        <v>0</v>
      </c>
      <c r="I136" s="504">
        <f>+'150MW-220kV Kapatur'!$T$268</f>
        <v>0</v>
      </c>
      <c r="J136" s="504">
        <f>+'150MW-220kV Parinas'!$T$268</f>
        <v>0</v>
      </c>
      <c r="K136" s="504">
        <f>+'150MW-220kV Cumbres'!$T$268</f>
        <v>0</v>
      </c>
      <c r="L136" s="504">
        <f>+'150MW-220kV Illapa'!$T$268</f>
        <v>0</v>
      </c>
      <c r="M136" s="504">
        <f>+'150MW-220kV Nueva Cardones'!$T$268</f>
        <v>0</v>
      </c>
      <c r="N136" s="1078">
        <f>+'150MW-220kV Nueva Maitencillo'!$T$268</f>
        <v>0</v>
      </c>
    </row>
    <row r="137" spans="1:14" x14ac:dyDescent="0.25">
      <c r="A137" s="1667"/>
      <c r="B137" s="276" t="s">
        <v>140</v>
      </c>
      <c r="C137" s="504">
        <f>+'150MW-220kV Roncacho'!$U$268</f>
        <v>0</v>
      </c>
      <c r="D137" s="504">
        <f>+'150MW-220kV Condores'!$U$268</f>
        <v>0</v>
      </c>
      <c r="E137" s="504">
        <f>+'150MW-220kV N Pozo Almonte'!$U$268</f>
        <v>0</v>
      </c>
      <c r="F137" s="504">
        <f>+'150MW-220kV Nueva Lagunas'!$U$268</f>
        <v>0</v>
      </c>
      <c r="G137" s="504">
        <f>+'150MW-220kV Kimal'!$U$268</f>
        <v>0</v>
      </c>
      <c r="H137" s="504">
        <f>+'150MW-220kV Miraje'!$U$268</f>
        <v>0</v>
      </c>
      <c r="I137" s="504">
        <f>+'150MW-220kV Kapatur'!$U$268</f>
        <v>0</v>
      </c>
      <c r="J137" s="504">
        <f>+'150MW-220kV Parinas'!$U$268</f>
        <v>0</v>
      </c>
      <c r="K137" s="504">
        <f>+'150MW-220kV Cumbres'!$U$268</f>
        <v>0</v>
      </c>
      <c r="L137" s="504">
        <f>+'150MW-220kV Illapa'!$U$268</f>
        <v>0</v>
      </c>
      <c r="M137" s="504">
        <f>+'150MW-220kV Nueva Cardones'!$U$268</f>
        <v>0</v>
      </c>
      <c r="N137" s="1078">
        <f>+'150MW-220kV Nueva Maitencillo'!$U$268</f>
        <v>0</v>
      </c>
    </row>
    <row r="138" spans="1:14" x14ac:dyDescent="0.25">
      <c r="A138" s="1668"/>
      <c r="B138" s="276" t="s">
        <v>141</v>
      </c>
      <c r="C138" s="504">
        <f>+'150MW-220kV Roncacho'!$V$268</f>
        <v>0.84794996325084926</v>
      </c>
      <c r="D138" s="504">
        <f>+'150MW-220kV Condores'!$V$268</f>
        <v>0.76131303326745126</v>
      </c>
      <c r="E138" s="504">
        <f>+'150MW-220kV N Pozo Almonte'!$V$268</f>
        <v>0.84828077669223989</v>
      </c>
      <c r="F138" s="504">
        <f>+'150MW-220kV Nueva Lagunas'!$V$268</f>
        <v>0.84602221305565994</v>
      </c>
      <c r="G138" s="504">
        <f>+'150MW-220kV Kimal'!$V$268</f>
        <v>0.83951930252028728</v>
      </c>
      <c r="H138" s="504">
        <f>+'150MW-220kV Miraje'!$V$268</f>
        <v>0.83951389427846423</v>
      </c>
      <c r="I138" s="504">
        <f>+'150MW-220kV Kapatur'!$V$268</f>
        <v>0.84833271940824528</v>
      </c>
      <c r="J138" s="504">
        <f>+'150MW-220kV Parinas'!$V$268</f>
        <v>0.85000075294742872</v>
      </c>
      <c r="K138" s="504">
        <f>+'150MW-220kV Cumbres'!$V$268</f>
        <v>0.72515481443137109</v>
      </c>
      <c r="L138" s="504">
        <f>+'150MW-220kV Illapa'!$V$268</f>
        <v>0.85383816900511522</v>
      </c>
      <c r="M138" s="504">
        <f>+'150MW-220kV Nueva Cardones'!$V$268</f>
        <v>0.85379454861564874</v>
      </c>
      <c r="N138" s="1078">
        <f>+'150MW-220kV Nueva Maitencillo'!$V$268</f>
        <v>0.90036909191021119</v>
      </c>
    </row>
    <row r="139" spans="1:14" x14ac:dyDescent="0.25">
      <c r="C139" s="492" t="str">
        <f>+IF(SUM(C132:C138)=1,"OK",+IF(SUM(C132:C138)=0,"N/A","ERROR"))</f>
        <v>OK</v>
      </c>
      <c r="D139" s="492" t="str">
        <f t="shared" ref="D139:N139" si="14">+IF(SUM(D132:D138)=1,"OK",+IF(SUM(D132:D138)=0,"N/A","ERROR"))</f>
        <v>OK</v>
      </c>
      <c r="E139" s="492" t="str">
        <f t="shared" si="14"/>
        <v>OK</v>
      </c>
      <c r="F139" s="492" t="str">
        <f t="shared" si="14"/>
        <v>OK</v>
      </c>
      <c r="G139" s="492" t="str">
        <f t="shared" si="14"/>
        <v>OK</v>
      </c>
      <c r="H139" s="492" t="str">
        <f t="shared" si="14"/>
        <v>OK</v>
      </c>
      <c r="I139" s="492" t="str">
        <f t="shared" si="14"/>
        <v>OK</v>
      </c>
      <c r="J139" s="492" t="str">
        <f t="shared" si="14"/>
        <v>OK</v>
      </c>
      <c r="K139" s="492" t="str">
        <f t="shared" si="14"/>
        <v>OK</v>
      </c>
      <c r="L139" s="492" t="str">
        <f t="shared" si="14"/>
        <v>OK</v>
      </c>
      <c r="M139" s="492" t="str">
        <f t="shared" si="14"/>
        <v>OK</v>
      </c>
      <c r="N139" s="492" t="str">
        <f t="shared" si="14"/>
        <v>OK</v>
      </c>
    </row>
    <row r="140" spans="1:14" x14ac:dyDescent="0.25">
      <c r="N140" s="481"/>
    </row>
    <row r="141" spans="1:14" x14ac:dyDescent="0.25">
      <c r="N141" s="481"/>
    </row>
    <row r="142" spans="1:14" ht="17.399999999999999" x14ac:dyDescent="0.3">
      <c r="B142" s="469" t="s">
        <v>295</v>
      </c>
      <c r="N142" s="481"/>
    </row>
    <row r="143" spans="1:14" ht="17.399999999999999" x14ac:dyDescent="0.3">
      <c r="B143" s="469"/>
      <c r="N143" s="481"/>
    </row>
    <row r="144" spans="1:14" x14ac:dyDescent="0.25">
      <c r="A144" s="1656"/>
      <c r="B144" s="276" t="s">
        <v>135</v>
      </c>
      <c r="C144" s="536">
        <f t="shared" ref="C144:N144" si="15">+C102/C$109</f>
        <v>9.9639285126494545E-2</v>
      </c>
      <c r="D144" s="536">
        <f t="shared" si="15"/>
        <v>9.7563937315490595E-2</v>
      </c>
      <c r="E144" s="536">
        <f t="shared" si="15"/>
        <v>9.7828664192931056E-2</v>
      </c>
      <c r="F144" s="536">
        <f t="shared" si="15"/>
        <v>9.746870994485933E-2</v>
      </c>
      <c r="G144" s="536">
        <f t="shared" si="15"/>
        <v>9.5253948741235037E-2</v>
      </c>
      <c r="H144" s="536">
        <f t="shared" si="15"/>
        <v>9.5252728711521698E-2</v>
      </c>
      <c r="I144" s="536">
        <f t="shared" si="15"/>
        <v>9.5335225145947264E-2</v>
      </c>
      <c r="J144" s="536">
        <f t="shared" si="15"/>
        <v>9.5168847299166595E-2</v>
      </c>
      <c r="K144" s="536">
        <f t="shared" si="15"/>
        <v>9.745032903891368E-2</v>
      </c>
      <c r="L144" s="536">
        <f t="shared" si="15"/>
        <v>9.7276715183686163E-2</v>
      </c>
      <c r="M144" s="536">
        <f t="shared" si="15"/>
        <v>9.7327566027636994E-2</v>
      </c>
      <c r="N144" s="1079">
        <f t="shared" si="15"/>
        <v>9.7164901206660909E-2</v>
      </c>
    </row>
    <row r="145" spans="1:14" x14ac:dyDescent="0.25">
      <c r="A145" s="1657"/>
      <c r="B145" s="276" t="s">
        <v>136</v>
      </c>
      <c r="C145" s="536">
        <f t="shared" ref="C145:N145" si="16">+C103/C$109</f>
        <v>0.35470711370815244</v>
      </c>
      <c r="D145" s="536">
        <f t="shared" si="16"/>
        <v>0.34731905757098525</v>
      </c>
      <c r="E145" s="536">
        <f t="shared" si="16"/>
        <v>0.34826146203021707</v>
      </c>
      <c r="F145" s="536">
        <f t="shared" si="16"/>
        <v>0.34698005648582342</v>
      </c>
      <c r="G145" s="536">
        <f t="shared" si="16"/>
        <v>0.33909570090164759</v>
      </c>
      <c r="H145" s="536">
        <f t="shared" si="16"/>
        <v>0.33909135770290116</v>
      </c>
      <c r="I145" s="536">
        <f t="shared" si="16"/>
        <v>0.3393850377720542</v>
      </c>
      <c r="J145" s="536">
        <f t="shared" si="16"/>
        <v>0.33879274723382297</v>
      </c>
      <c r="K145" s="536">
        <f t="shared" si="16"/>
        <v>0.34691462207321155</v>
      </c>
      <c r="L145" s="536">
        <f t="shared" si="16"/>
        <v>0.34629657197972363</v>
      </c>
      <c r="M145" s="536">
        <f t="shared" si="16"/>
        <v>0.34647759652305032</v>
      </c>
      <c r="N145" s="1079">
        <f t="shared" si="16"/>
        <v>0.34589852403094012</v>
      </c>
    </row>
    <row r="146" spans="1:14" x14ac:dyDescent="0.25">
      <c r="A146" s="1657"/>
      <c r="B146" s="276" t="s">
        <v>137</v>
      </c>
      <c r="C146" s="536">
        <f t="shared" ref="C146:N146" si="17">+C104/C$109</f>
        <v>0.13686604748817027</v>
      </c>
      <c r="D146" s="536">
        <f t="shared" si="17"/>
        <v>0.13456394303366809</v>
      </c>
      <c r="E146" s="536">
        <f t="shared" si="17"/>
        <v>0.13439854339892196</v>
      </c>
      <c r="F146" s="536">
        <f t="shared" si="17"/>
        <v>0.13443777568093834</v>
      </c>
      <c r="G146" s="536">
        <f t="shared" si="17"/>
        <v>0.13114856111465123</v>
      </c>
      <c r="H146" s="536">
        <f t="shared" si="17"/>
        <v>0.13115660055135947</v>
      </c>
      <c r="I146" s="536">
        <f t="shared" si="17"/>
        <v>0.132531836095171</v>
      </c>
      <c r="J146" s="536">
        <f t="shared" si="17"/>
        <v>0.13182244443770139</v>
      </c>
      <c r="K146" s="536">
        <f t="shared" si="17"/>
        <v>0.13393453503435768</v>
      </c>
      <c r="L146" s="536">
        <f t="shared" si="17"/>
        <v>0.13362078524470847</v>
      </c>
      <c r="M146" s="536">
        <f t="shared" si="17"/>
        <v>0.13530152164186773</v>
      </c>
      <c r="N146" s="1079">
        <f t="shared" si="17"/>
        <v>0.13507539045731293</v>
      </c>
    </row>
    <row r="147" spans="1:14" x14ac:dyDescent="0.25">
      <c r="A147" s="1657"/>
      <c r="B147" s="276" t="s">
        <v>138</v>
      </c>
      <c r="C147" s="536">
        <f t="shared" ref="C147:N147" si="18">+C105/C$109</f>
        <v>0</v>
      </c>
      <c r="D147" s="536">
        <f t="shared" si="18"/>
        <v>0</v>
      </c>
      <c r="E147" s="536">
        <f t="shared" si="18"/>
        <v>0</v>
      </c>
      <c r="F147" s="536">
        <f t="shared" si="18"/>
        <v>0</v>
      </c>
      <c r="G147" s="536">
        <f t="shared" si="18"/>
        <v>0</v>
      </c>
      <c r="H147" s="536">
        <f t="shared" si="18"/>
        <v>0</v>
      </c>
      <c r="I147" s="536">
        <f t="shared" si="18"/>
        <v>0</v>
      </c>
      <c r="J147" s="536">
        <f t="shared" si="18"/>
        <v>0</v>
      </c>
      <c r="K147" s="536">
        <f t="shared" si="18"/>
        <v>0</v>
      </c>
      <c r="L147" s="536">
        <f t="shared" si="18"/>
        <v>0</v>
      </c>
      <c r="M147" s="536">
        <f t="shared" si="18"/>
        <v>0</v>
      </c>
      <c r="N147" s="1079">
        <f t="shared" si="18"/>
        <v>0</v>
      </c>
    </row>
    <row r="148" spans="1:14" x14ac:dyDescent="0.25">
      <c r="A148" s="1657"/>
      <c r="B148" s="276" t="s">
        <v>139</v>
      </c>
      <c r="C148" s="536">
        <f t="shared" ref="C148:N148" si="19">+C106/C$109</f>
        <v>0</v>
      </c>
      <c r="D148" s="536">
        <f t="shared" si="19"/>
        <v>0</v>
      </c>
      <c r="E148" s="536">
        <f t="shared" si="19"/>
        <v>0</v>
      </c>
      <c r="F148" s="536">
        <f t="shared" si="19"/>
        <v>0</v>
      </c>
      <c r="G148" s="536">
        <f t="shared" si="19"/>
        <v>0</v>
      </c>
      <c r="H148" s="536">
        <f t="shared" si="19"/>
        <v>0</v>
      </c>
      <c r="I148" s="536">
        <f t="shared" si="19"/>
        <v>0</v>
      </c>
      <c r="J148" s="536">
        <f t="shared" si="19"/>
        <v>0</v>
      </c>
      <c r="K148" s="536">
        <f t="shared" si="19"/>
        <v>0</v>
      </c>
      <c r="L148" s="536">
        <f t="shared" si="19"/>
        <v>0</v>
      </c>
      <c r="M148" s="536">
        <f t="shared" si="19"/>
        <v>0</v>
      </c>
      <c r="N148" s="1079">
        <f t="shared" si="19"/>
        <v>0</v>
      </c>
    </row>
    <row r="149" spans="1:14" x14ac:dyDescent="0.25">
      <c r="A149" s="1657"/>
      <c r="B149" s="276" t="s">
        <v>140</v>
      </c>
      <c r="C149" s="536">
        <f t="shared" ref="C149:N149" si="20">+C107/C$109</f>
        <v>0</v>
      </c>
      <c r="D149" s="536">
        <f t="shared" si="20"/>
        <v>0</v>
      </c>
      <c r="E149" s="536">
        <f t="shared" si="20"/>
        <v>0</v>
      </c>
      <c r="F149" s="536">
        <f t="shared" si="20"/>
        <v>0</v>
      </c>
      <c r="G149" s="536">
        <f t="shared" si="20"/>
        <v>0</v>
      </c>
      <c r="H149" s="536">
        <f t="shared" si="20"/>
        <v>0</v>
      </c>
      <c r="I149" s="536">
        <f t="shared" si="20"/>
        <v>0</v>
      </c>
      <c r="J149" s="536">
        <f t="shared" si="20"/>
        <v>0</v>
      </c>
      <c r="K149" s="536">
        <f t="shared" si="20"/>
        <v>0</v>
      </c>
      <c r="L149" s="536">
        <f t="shared" si="20"/>
        <v>0</v>
      </c>
      <c r="M149" s="536">
        <f t="shared" si="20"/>
        <v>0</v>
      </c>
      <c r="N149" s="1079">
        <f t="shared" si="20"/>
        <v>0</v>
      </c>
    </row>
    <row r="150" spans="1:14" x14ac:dyDescent="0.25">
      <c r="A150" s="1657"/>
      <c r="B150" s="276" t="s">
        <v>141</v>
      </c>
      <c r="C150" s="536">
        <f t="shared" ref="C150:N150" si="21">+C108/C$109</f>
        <v>0.40878755367718272</v>
      </c>
      <c r="D150" s="536">
        <f t="shared" si="21"/>
        <v>0.4205530620798561</v>
      </c>
      <c r="E150" s="536">
        <f t="shared" si="21"/>
        <v>0.41951133037792993</v>
      </c>
      <c r="F150" s="536">
        <f t="shared" si="21"/>
        <v>0.42111345788837889</v>
      </c>
      <c r="G150" s="536">
        <f t="shared" si="21"/>
        <v>0.43450178924246613</v>
      </c>
      <c r="H150" s="536">
        <f t="shared" si="21"/>
        <v>0.43449931303421763</v>
      </c>
      <c r="I150" s="536">
        <f t="shared" si="21"/>
        <v>0.43274790098682758</v>
      </c>
      <c r="J150" s="536">
        <f t="shared" si="21"/>
        <v>0.43421596102930904</v>
      </c>
      <c r="K150" s="536">
        <f t="shared" si="21"/>
        <v>0.42170051385351714</v>
      </c>
      <c r="L150" s="536">
        <f t="shared" si="21"/>
        <v>0.42280592759188179</v>
      </c>
      <c r="M150" s="536">
        <f t="shared" si="21"/>
        <v>0.42089331580744493</v>
      </c>
      <c r="N150" s="1079">
        <f t="shared" si="21"/>
        <v>0.42186118430508612</v>
      </c>
    </row>
    <row r="151" spans="1:14" x14ac:dyDescent="0.25">
      <c r="A151" s="1657"/>
      <c r="B151" s="276" t="s">
        <v>209</v>
      </c>
      <c r="C151" s="537">
        <f t="shared" ref="C151:N151" si="22">+SUM(C144:C150)</f>
        <v>1</v>
      </c>
      <c r="D151" s="537">
        <f t="shared" si="22"/>
        <v>1</v>
      </c>
      <c r="E151" s="537">
        <f t="shared" si="22"/>
        <v>1</v>
      </c>
      <c r="F151" s="537">
        <f t="shared" si="22"/>
        <v>1</v>
      </c>
      <c r="G151" s="537">
        <f t="shared" si="22"/>
        <v>1</v>
      </c>
      <c r="H151" s="537">
        <f t="shared" si="22"/>
        <v>1</v>
      </c>
      <c r="I151" s="537">
        <f t="shared" si="22"/>
        <v>1</v>
      </c>
      <c r="J151" s="537">
        <f t="shared" si="22"/>
        <v>1</v>
      </c>
      <c r="K151" s="537">
        <f t="shared" si="22"/>
        <v>1</v>
      </c>
      <c r="L151" s="537">
        <f t="shared" si="22"/>
        <v>1</v>
      </c>
      <c r="M151" s="537">
        <f t="shared" si="22"/>
        <v>1</v>
      </c>
      <c r="N151" s="1080">
        <f t="shared" si="22"/>
        <v>1</v>
      </c>
    </row>
    <row r="152" spans="1:14" x14ac:dyDescent="0.25">
      <c r="A152" s="1663"/>
      <c r="B152" s="276" t="s">
        <v>160</v>
      </c>
      <c r="C152" s="538">
        <f t="shared" ref="C152:N152" si="23">+C151-1</f>
        <v>0</v>
      </c>
      <c r="D152" s="538">
        <f t="shared" si="23"/>
        <v>0</v>
      </c>
      <c r="E152" s="538">
        <f t="shared" si="23"/>
        <v>0</v>
      </c>
      <c r="F152" s="538">
        <f t="shared" si="23"/>
        <v>0</v>
      </c>
      <c r="G152" s="538">
        <f t="shared" si="23"/>
        <v>0</v>
      </c>
      <c r="H152" s="538">
        <f t="shared" si="23"/>
        <v>0</v>
      </c>
      <c r="I152" s="538">
        <f t="shared" si="23"/>
        <v>0</v>
      </c>
      <c r="J152" s="538">
        <f t="shared" si="23"/>
        <v>0</v>
      </c>
      <c r="K152" s="538">
        <f t="shared" si="23"/>
        <v>0</v>
      </c>
      <c r="L152" s="538">
        <f t="shared" si="23"/>
        <v>0</v>
      </c>
      <c r="M152" s="538">
        <f t="shared" si="23"/>
        <v>0</v>
      </c>
      <c r="N152" s="1081">
        <f t="shared" si="23"/>
        <v>0</v>
      </c>
    </row>
    <row r="153" spans="1:14" x14ac:dyDescent="0.25">
      <c r="A153" s="305"/>
      <c r="B153" s="305"/>
      <c r="N153" s="481"/>
    </row>
    <row r="154" spans="1:14" x14ac:dyDescent="0.25">
      <c r="N154" s="481"/>
    </row>
    <row r="155" spans="1:14" x14ac:dyDescent="0.25">
      <c r="N155" s="481"/>
    </row>
    <row r="156" spans="1:14" x14ac:dyDescent="0.25"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474"/>
    </row>
    <row r="157" spans="1:14" x14ac:dyDescent="0.25">
      <c r="B157" s="462" t="s">
        <v>305</v>
      </c>
      <c r="C157" s="548">
        <f t="shared" ref="C157:N157" si="24">+C58/1000000</f>
        <v>199.74049366907758</v>
      </c>
      <c r="D157" s="548">
        <f t="shared" si="24"/>
        <v>203.98930739790967</v>
      </c>
      <c r="E157" s="548">
        <f t="shared" si="24"/>
        <v>203.43730709386597</v>
      </c>
      <c r="F157" s="548">
        <f t="shared" si="24"/>
        <v>204.18860587422466</v>
      </c>
      <c r="G157" s="548">
        <f t="shared" si="24"/>
        <v>208.93622010427487</v>
      </c>
      <c r="H157" s="548">
        <f t="shared" si="24"/>
        <v>208.93889623124957</v>
      </c>
      <c r="I157" s="548">
        <f t="shared" si="24"/>
        <v>208.75809512729771</v>
      </c>
      <c r="J157" s="548">
        <f t="shared" si="24"/>
        <v>209.12305407501015</v>
      </c>
      <c r="K157" s="548">
        <f t="shared" si="24"/>
        <v>204.52149964990784</v>
      </c>
      <c r="L157" s="548">
        <f t="shared" si="24"/>
        <v>204.90124249894765</v>
      </c>
      <c r="M157" s="548">
        <f t="shared" si="24"/>
        <v>204.78988253010453</v>
      </c>
      <c r="N157" s="1093">
        <f t="shared" si="24"/>
        <v>205.14650134502691</v>
      </c>
    </row>
    <row r="159" spans="1:14" x14ac:dyDescent="0.25">
      <c r="C159" s="579"/>
      <c r="D159" s="579"/>
      <c r="E159" s="579"/>
      <c r="F159" s="579"/>
      <c r="G159" s="579"/>
      <c r="H159" s="579"/>
      <c r="I159" s="579"/>
      <c r="J159" s="579"/>
      <c r="K159" s="579"/>
      <c r="L159" s="579"/>
      <c r="M159" s="579"/>
    </row>
    <row r="160" spans="1:14" x14ac:dyDescent="0.25">
      <c r="C160" s="579"/>
      <c r="D160" s="579"/>
      <c r="E160" s="579"/>
      <c r="F160" s="579"/>
      <c r="G160" s="579"/>
      <c r="H160" s="579"/>
      <c r="I160" s="579"/>
      <c r="J160" s="579"/>
      <c r="K160" s="579"/>
      <c r="L160" s="579"/>
      <c r="M160" s="579"/>
    </row>
    <row r="161" spans="2:15" x14ac:dyDescent="0.25">
      <c r="B161" s="304" t="s">
        <v>661</v>
      </c>
      <c r="C161" s="1477">
        <f t="shared" ref="C161:N161" si="25">+($C$164*C25+$C$165*C16)/(C16+C25)</f>
        <v>22.224536494622964</v>
      </c>
      <c r="D161" s="1477">
        <f t="shared" si="25"/>
        <v>22.195017590879413</v>
      </c>
      <c r="E161" s="1477">
        <f t="shared" si="25"/>
        <v>22.195017590879413</v>
      </c>
      <c r="F161" s="1477">
        <f t="shared" si="25"/>
        <v>22.195017590879417</v>
      </c>
      <c r="G161" s="1477">
        <f t="shared" si="25"/>
        <v>22.154191203204853</v>
      </c>
      <c r="H161" s="1477">
        <f t="shared" si="25"/>
        <v>22.154191203204853</v>
      </c>
      <c r="I161" s="1477">
        <f t="shared" si="25"/>
        <v>22.154191203204853</v>
      </c>
      <c r="J161" s="1477">
        <f t="shared" si="25"/>
        <v>22.154191203204853</v>
      </c>
      <c r="K161" s="1477">
        <f t="shared" si="25"/>
        <v>22.187183844602025</v>
      </c>
      <c r="L161" s="1477">
        <f t="shared" si="25"/>
        <v>22.187183844602025</v>
      </c>
      <c r="M161" s="1477">
        <f t="shared" si="25"/>
        <v>22.187183844602025</v>
      </c>
      <c r="N161" s="1477">
        <f t="shared" si="25"/>
        <v>22.187183844602025</v>
      </c>
      <c r="O161" s="1478">
        <f>+AVERAGE(C161:N161)</f>
        <v>22.181257454874057</v>
      </c>
    </row>
    <row r="164" spans="2:15" x14ac:dyDescent="0.25">
      <c r="B164" s="304" t="s">
        <v>1747</v>
      </c>
      <c r="C164" s="9">
        <v>20</v>
      </c>
    </row>
    <row r="165" spans="2:15" x14ac:dyDescent="0.25">
      <c r="B165" s="304" t="s">
        <v>1748</v>
      </c>
      <c r="C165" s="9">
        <v>25</v>
      </c>
    </row>
  </sheetData>
  <mergeCells count="6">
    <mergeCell ref="A144:A152"/>
    <mergeCell ref="A132:A138"/>
    <mergeCell ref="A124:A130"/>
    <mergeCell ref="A81:B81"/>
    <mergeCell ref="A102:A110"/>
    <mergeCell ref="A116:A122"/>
  </mergeCells>
  <conditionalFormatting sqref="C123:N123">
    <cfRule type="cellIs" dxfId="8" priority="7" operator="equal">
      <formula>"ERROR"</formula>
    </cfRule>
    <cfRule type="cellIs" dxfId="7" priority="8" operator="equal">
      <formula>"N/A"</formula>
    </cfRule>
    <cfRule type="cellIs" dxfId="6" priority="9" operator="equal">
      <formula>"Ok"</formula>
    </cfRule>
  </conditionalFormatting>
  <conditionalFormatting sqref="C131:N131">
    <cfRule type="cellIs" dxfId="5" priority="4" operator="equal">
      <formula>"ERROR"</formula>
    </cfRule>
    <cfRule type="cellIs" dxfId="4" priority="5" operator="equal">
      <formula>"N/A"</formula>
    </cfRule>
    <cfRule type="cellIs" dxfId="3" priority="6" operator="equal">
      <formula>"Ok"</formula>
    </cfRule>
  </conditionalFormatting>
  <conditionalFormatting sqref="C139:N139">
    <cfRule type="cellIs" dxfId="2" priority="1" operator="equal">
      <formula>"ERROR"</formula>
    </cfRule>
    <cfRule type="cellIs" dxfId="1" priority="2" operator="equal">
      <formula>"N/A"</formula>
    </cfRule>
    <cfRule type="cellIs" dxfId="0" priority="3" operator="equal">
      <formula>"Ok"</formula>
    </cfRule>
  </conditionalFormatting>
  <pageMargins left="0.63" right="0.19685039370078741" top="0.42" bottom="0.19685039370078741" header="0.36" footer="0"/>
  <pageSetup scale="90" orientation="portrait" horizontalDpi="1200" r:id="rId1"/>
  <headerFooter alignWithMargins="0"/>
  <ignoredErrors>
    <ignoredError sqref="A4:A57" numberStoredAsText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2BDBB-C413-4E00-B7FB-AEEF2939A82A}">
  <dimension ref="A1:AC28"/>
  <sheetViews>
    <sheetView zoomScale="85" zoomScaleNormal="85" workbookViewId="0">
      <selection activeCell="H2" sqref="H2:J24"/>
    </sheetView>
  </sheetViews>
  <sheetFormatPr baseColWidth="10" defaultRowHeight="14.4" x14ac:dyDescent="0.3"/>
  <cols>
    <col min="1" max="1" width="15.5546875" style="1625" customWidth="1"/>
    <col min="2" max="2" width="13.21875" style="1625" bestFit="1" customWidth="1"/>
    <col min="3" max="3" width="11.5546875" style="1625"/>
    <col min="4" max="4" width="14.6640625" style="1625" bestFit="1" customWidth="1"/>
    <col min="5" max="9" width="11.5546875" style="1625"/>
    <col min="10" max="10" width="16" style="1625" bestFit="1" customWidth="1"/>
    <col min="11" max="16384" width="11.5546875" style="1625"/>
  </cols>
  <sheetData>
    <row r="1" spans="1:29" x14ac:dyDescent="0.3">
      <c r="A1" s="1625" t="s">
        <v>1752</v>
      </c>
    </row>
    <row r="2" spans="1:29" x14ac:dyDescent="0.3">
      <c r="A2" s="1625" t="s">
        <v>775</v>
      </c>
      <c r="H2" s="1626" t="s">
        <v>745</v>
      </c>
      <c r="I2" s="1626" t="s">
        <v>1793</v>
      </c>
      <c r="J2" s="1626" t="s">
        <v>1794</v>
      </c>
      <c r="O2" s="1626" t="s">
        <v>1795</v>
      </c>
      <c r="P2" s="1626">
        <v>0</v>
      </c>
      <c r="Q2" s="1626">
        <v>250</v>
      </c>
      <c r="R2" s="1626">
        <v>500</v>
      </c>
      <c r="S2" s="1626">
        <v>750</v>
      </c>
      <c r="T2" s="1626">
        <v>1000</v>
      </c>
      <c r="U2" s="1626">
        <v>1250</v>
      </c>
      <c r="V2" s="1626">
        <v>1500</v>
      </c>
      <c r="W2" s="1626">
        <v>1750</v>
      </c>
      <c r="X2" s="1626">
        <v>2000</v>
      </c>
      <c r="Y2" s="1626">
        <v>2250</v>
      </c>
      <c r="Z2" s="1626">
        <v>2500</v>
      </c>
      <c r="AA2" s="1626">
        <v>2750</v>
      </c>
    </row>
    <row r="3" spans="1:29" x14ac:dyDescent="0.3">
      <c r="A3" s="1627" t="s">
        <v>776</v>
      </c>
      <c r="B3" s="1627" t="s">
        <v>777</v>
      </c>
      <c r="C3" s="1627" t="s">
        <v>778</v>
      </c>
      <c r="D3" s="1627" t="s">
        <v>1796</v>
      </c>
      <c r="H3" s="1626">
        <v>0</v>
      </c>
      <c r="I3" s="1626">
        <f>+H3*$D$4</f>
        <v>0</v>
      </c>
      <c r="J3" s="1626"/>
      <c r="O3" s="1626">
        <v>0</v>
      </c>
      <c r="P3" s="1628">
        <v>1</v>
      </c>
      <c r="Q3" s="1626"/>
      <c r="R3" s="1626"/>
      <c r="S3" s="1626"/>
      <c r="T3" s="1626"/>
      <c r="U3" s="1626"/>
      <c r="V3" s="1626"/>
      <c r="W3" s="1626"/>
      <c r="X3" s="1626"/>
      <c r="Y3" s="1626"/>
      <c r="Z3" s="1626"/>
      <c r="AA3" s="1626"/>
    </row>
    <row r="4" spans="1:29" x14ac:dyDescent="0.3">
      <c r="A4" s="1627">
        <v>4</v>
      </c>
      <c r="B4" s="1627">
        <v>22</v>
      </c>
      <c r="C4" s="1627">
        <v>6</v>
      </c>
      <c r="D4" s="1627">
        <f>+B4*C4</f>
        <v>132</v>
      </c>
      <c r="H4" s="1626">
        <v>1</v>
      </c>
      <c r="I4" s="1626">
        <f t="shared" ref="I4:I23" si="0">+H4*$D$4</f>
        <v>132</v>
      </c>
      <c r="J4" s="1629">
        <f>+(Q4-P4)/(Q2-P2)*(I4-P2)+P4</f>
        <v>0.97727200000000003</v>
      </c>
      <c r="O4" s="1626">
        <v>1</v>
      </c>
      <c r="P4" s="1630">
        <v>0.99099999999999999</v>
      </c>
      <c r="Q4" s="1630">
        <v>0.96499999999999997</v>
      </c>
      <c r="R4" s="1628">
        <v>0.95</v>
      </c>
      <c r="S4" s="1628">
        <v>0.93700000000000006</v>
      </c>
      <c r="T4" s="1628">
        <v>0.92600000000000005</v>
      </c>
      <c r="U4" s="1628">
        <v>0.91600000000000004</v>
      </c>
      <c r="V4" s="1626"/>
      <c r="W4" s="1626"/>
      <c r="X4" s="1626"/>
      <c r="Y4" s="1626"/>
      <c r="Z4" s="1626"/>
      <c r="AA4" s="1626"/>
      <c r="AB4" s="1631"/>
      <c r="AC4" s="1632"/>
    </row>
    <row r="5" spans="1:29" x14ac:dyDescent="0.3">
      <c r="H5" s="1626">
        <v>2</v>
      </c>
      <c r="I5" s="1626">
        <f t="shared" si="0"/>
        <v>264</v>
      </c>
      <c r="J5" s="1629">
        <f>+(R5-Q5)/(R2-Q2)*(I5-Q2)+Q5</f>
        <v>0.95716000000000001</v>
      </c>
      <c r="L5" s="1632"/>
      <c r="O5" s="1626">
        <v>2</v>
      </c>
      <c r="P5" s="1628">
        <v>0.98499999999999999</v>
      </c>
      <c r="Q5" s="1630">
        <v>0.95799999999999996</v>
      </c>
      <c r="R5" s="1630">
        <v>0.94299999999999995</v>
      </c>
      <c r="S5" s="1628">
        <v>0.93</v>
      </c>
      <c r="T5" s="1628">
        <v>0.91900000000000004</v>
      </c>
      <c r="U5" s="1628">
        <v>0.90900000000000003</v>
      </c>
      <c r="V5" s="1628">
        <v>0.89900000000000002</v>
      </c>
      <c r="W5" s="1628">
        <v>0.89</v>
      </c>
      <c r="X5" s="1628">
        <v>0.88100000000000001</v>
      </c>
      <c r="Y5" s="1626"/>
      <c r="Z5" s="1626"/>
      <c r="AA5" s="1626"/>
    </row>
    <row r="6" spans="1:29" x14ac:dyDescent="0.3">
      <c r="H6" s="1626">
        <v>3</v>
      </c>
      <c r="I6" s="1626">
        <f t="shared" si="0"/>
        <v>396</v>
      </c>
      <c r="J6" s="1629">
        <f>+(R6-Q6)/(R2-Q2)*(I6-Q2)+Q6</f>
        <v>0.94365600000000005</v>
      </c>
      <c r="O6" s="1626">
        <v>3</v>
      </c>
      <c r="P6" s="1628">
        <v>0.98</v>
      </c>
      <c r="Q6" s="1630">
        <v>0.95299999999999996</v>
      </c>
      <c r="R6" s="1630">
        <v>0.93700000000000006</v>
      </c>
      <c r="S6" s="1628">
        <v>0.92500000000000004</v>
      </c>
      <c r="T6" s="1628">
        <v>0.91300000000000003</v>
      </c>
      <c r="U6" s="1628">
        <v>0.90300000000000002</v>
      </c>
      <c r="V6" s="1628">
        <v>0.89400000000000002</v>
      </c>
      <c r="W6" s="1628">
        <v>0.88400000000000001</v>
      </c>
      <c r="X6" s="1628">
        <v>0.876</v>
      </c>
      <c r="Y6" s="1628">
        <v>0.86799999999999999</v>
      </c>
      <c r="Z6" s="1628">
        <v>0.86</v>
      </c>
      <c r="AA6" s="1628">
        <v>0.85199999999999998</v>
      </c>
    </row>
    <row r="7" spans="1:29" x14ac:dyDescent="0.3">
      <c r="H7" s="1626">
        <v>4</v>
      </c>
      <c r="I7" s="1626">
        <f t="shared" si="0"/>
        <v>528</v>
      </c>
      <c r="J7" s="1629">
        <f>+(S7-R7)/(S2-R2)*(I7-R2)+R7</f>
        <v>0.93154400000000004</v>
      </c>
      <c r="O7" s="1626">
        <v>4</v>
      </c>
      <c r="P7" s="1628">
        <v>0.97499999999999998</v>
      </c>
      <c r="Q7" s="1628">
        <v>0.94799999999999995</v>
      </c>
      <c r="R7" s="1630">
        <v>0.93300000000000005</v>
      </c>
      <c r="S7" s="1630">
        <v>0.92</v>
      </c>
      <c r="T7" s="1628">
        <v>0.90900000000000003</v>
      </c>
      <c r="U7" s="1628">
        <v>0.89900000000000002</v>
      </c>
      <c r="V7" s="1628">
        <v>0.88900000000000001</v>
      </c>
      <c r="W7" s="1628">
        <v>0.88</v>
      </c>
      <c r="X7" s="1628">
        <v>0.871</v>
      </c>
      <c r="Y7" s="1628">
        <v>0.86299999999999999</v>
      </c>
      <c r="Z7" s="1628">
        <v>0.85499999999999998</v>
      </c>
      <c r="AA7" s="1628">
        <v>0.84799999999999998</v>
      </c>
    </row>
    <row r="8" spans="1:29" x14ac:dyDescent="0.3">
      <c r="H8" s="1626">
        <v>5</v>
      </c>
      <c r="I8" s="1626">
        <f t="shared" si="0"/>
        <v>660</v>
      </c>
      <c r="J8" s="1629">
        <f>+(S8-R8)/(S2-R2)*(I8-R2)+R8</f>
        <v>0.92068000000000005</v>
      </c>
      <c r="O8" s="1626">
        <v>5</v>
      </c>
      <c r="P8" s="1628">
        <v>0.97099999999999997</v>
      </c>
      <c r="Q8" s="1628">
        <v>0.94399999999999995</v>
      </c>
      <c r="R8" s="1630">
        <v>0.92900000000000005</v>
      </c>
      <c r="S8" s="1630">
        <v>0.91600000000000004</v>
      </c>
      <c r="T8" s="1628">
        <v>0.90500000000000003</v>
      </c>
      <c r="U8" s="1628">
        <v>0.89500000000000002</v>
      </c>
      <c r="V8" s="1628">
        <v>0.88500000000000001</v>
      </c>
      <c r="W8" s="1628">
        <v>0.876</v>
      </c>
      <c r="X8" s="1628">
        <v>0.86799999999999999</v>
      </c>
      <c r="Y8" s="1628">
        <v>0.86</v>
      </c>
      <c r="Z8" s="1628">
        <v>0.85199999999999998</v>
      </c>
      <c r="AA8" s="1628">
        <v>0.84399999999999997</v>
      </c>
    </row>
    <row r="9" spans="1:29" x14ac:dyDescent="0.3">
      <c r="H9" s="1626">
        <v>6</v>
      </c>
      <c r="I9" s="1626">
        <f t="shared" si="0"/>
        <v>792</v>
      </c>
      <c r="J9" s="1629">
        <f>+(T9-S9)/(T2-S2)*(I9-S2)+S9</f>
        <v>0.91098400000000002</v>
      </c>
      <c r="O9" s="1626">
        <v>6</v>
      </c>
      <c r="P9" s="1628">
        <v>0.96699999999999997</v>
      </c>
      <c r="Q9" s="1628">
        <v>0.94099999999999995</v>
      </c>
      <c r="R9" s="1628">
        <v>0.92500000000000004</v>
      </c>
      <c r="S9" s="1630">
        <v>0.91300000000000003</v>
      </c>
      <c r="T9" s="1630">
        <v>0.90100000000000002</v>
      </c>
      <c r="U9" s="1628">
        <v>0.89100000000000001</v>
      </c>
      <c r="V9" s="1628">
        <v>0.88200000000000001</v>
      </c>
      <c r="W9" s="1628">
        <v>0.873</v>
      </c>
      <c r="X9" s="1628">
        <v>0.86399999999999999</v>
      </c>
      <c r="Y9" s="1628">
        <v>0.85599999999999998</v>
      </c>
      <c r="Z9" s="1628">
        <v>0.84799999999999998</v>
      </c>
      <c r="AA9" s="1628">
        <v>0.84099999999999997</v>
      </c>
    </row>
    <row r="10" spans="1:29" x14ac:dyDescent="0.3">
      <c r="H10" s="1626">
        <v>7</v>
      </c>
      <c r="I10" s="1626">
        <f t="shared" si="0"/>
        <v>924</v>
      </c>
      <c r="J10" s="1629">
        <f>+(T10-S10)/(T2-S2)*(I10-S2)+S10</f>
        <v>0.90134400000000003</v>
      </c>
      <c r="O10" s="1626">
        <v>7</v>
      </c>
      <c r="P10" s="1628">
        <v>0.96399999999999997</v>
      </c>
      <c r="Q10" s="1628">
        <v>0.93700000000000006</v>
      </c>
      <c r="R10" s="1628">
        <v>0.92200000000000004</v>
      </c>
      <c r="S10" s="1630">
        <v>0.90900000000000003</v>
      </c>
      <c r="T10" s="1630">
        <v>0.89800000000000002</v>
      </c>
      <c r="U10" s="1628">
        <v>0.88800000000000001</v>
      </c>
      <c r="V10" s="1628">
        <v>0.878</v>
      </c>
      <c r="W10" s="1628">
        <v>0.86899999999999999</v>
      </c>
      <c r="X10" s="1628">
        <v>0.86099999999999999</v>
      </c>
      <c r="Y10" s="1628">
        <v>0.85299999999999998</v>
      </c>
      <c r="Z10" s="1628">
        <v>0.84499999999999997</v>
      </c>
      <c r="AA10" s="1628">
        <v>0.83699999999999997</v>
      </c>
    </row>
    <row r="11" spans="1:29" x14ac:dyDescent="0.3">
      <c r="H11" s="1626">
        <v>8</v>
      </c>
      <c r="I11" s="1626">
        <f t="shared" si="0"/>
        <v>1056</v>
      </c>
      <c r="J11" s="1629">
        <f>+(U11-T11)/(U2-T2)*(I11-T2)+T11</f>
        <v>0.892536</v>
      </c>
      <c r="O11" s="1626">
        <v>8</v>
      </c>
      <c r="P11" s="1628">
        <v>0.96</v>
      </c>
      <c r="Q11" s="1628">
        <v>0.93400000000000005</v>
      </c>
      <c r="R11" s="1628">
        <v>0.91800000000000004</v>
      </c>
      <c r="S11" s="1628">
        <v>0.90600000000000003</v>
      </c>
      <c r="T11" s="1630">
        <v>0.89500000000000002</v>
      </c>
      <c r="U11" s="1630">
        <v>0.88400000000000001</v>
      </c>
      <c r="V11" s="1628">
        <v>0.875</v>
      </c>
      <c r="W11" s="1628">
        <v>0.86599999999999999</v>
      </c>
      <c r="X11" s="1628">
        <v>0.85699999999999998</v>
      </c>
      <c r="Y11" s="1628">
        <v>0.84899999999999998</v>
      </c>
      <c r="Z11" s="1628">
        <v>0.84199999999999997</v>
      </c>
      <c r="AA11" s="1628">
        <v>0.83399999999999996</v>
      </c>
    </row>
    <row r="12" spans="1:29" x14ac:dyDescent="0.3">
      <c r="H12" s="1626">
        <v>9</v>
      </c>
      <c r="I12" s="1626">
        <f t="shared" si="0"/>
        <v>1188</v>
      </c>
      <c r="J12" s="1629">
        <f>+(U12-T12)/(U2-T2)*(I12-T2)+T12</f>
        <v>0.88348000000000004</v>
      </c>
      <c r="O12" s="1626">
        <v>9</v>
      </c>
      <c r="P12" s="1628">
        <v>0.95699999999999996</v>
      </c>
      <c r="Q12" s="1628">
        <v>0.93</v>
      </c>
      <c r="R12" s="1628">
        <v>0.91500000000000004</v>
      </c>
      <c r="S12" s="1628">
        <v>0.90300000000000002</v>
      </c>
      <c r="T12" s="1630">
        <v>0.89100000000000001</v>
      </c>
      <c r="U12" s="1630">
        <v>0.88100000000000001</v>
      </c>
      <c r="V12" s="1628">
        <v>0.872</v>
      </c>
      <c r="W12" s="1628">
        <v>0.86299999999999999</v>
      </c>
      <c r="X12" s="1628">
        <v>0.85399999999999998</v>
      </c>
      <c r="Y12" s="1628">
        <v>0.84599999999999997</v>
      </c>
      <c r="Z12" s="1628">
        <v>0.83899999999999997</v>
      </c>
      <c r="AA12" s="1628">
        <v>0.83099999999999996</v>
      </c>
    </row>
    <row r="13" spans="1:29" x14ac:dyDescent="0.3">
      <c r="H13" s="1626">
        <v>10</v>
      </c>
      <c r="I13" s="1626">
        <f t="shared" si="0"/>
        <v>1320</v>
      </c>
      <c r="J13" s="1629">
        <f>+(V13-U13)/(V2-U2)*(I13-U2)+U13</f>
        <v>0.87548000000000004</v>
      </c>
      <c r="O13" s="1626">
        <v>10</v>
      </c>
      <c r="P13" s="1628">
        <v>0.95399999999999996</v>
      </c>
      <c r="Q13" s="1628">
        <v>0.92700000000000005</v>
      </c>
      <c r="R13" s="1628">
        <v>0.91200000000000003</v>
      </c>
      <c r="S13" s="1628">
        <v>0.89900000000000002</v>
      </c>
      <c r="T13" s="1628">
        <v>0.88800000000000001</v>
      </c>
      <c r="U13" s="1630">
        <v>0.878</v>
      </c>
      <c r="V13" s="1630">
        <v>0.86899999999999999</v>
      </c>
      <c r="W13" s="1628">
        <v>0.86</v>
      </c>
      <c r="X13" s="1628">
        <v>0.85099999999999998</v>
      </c>
      <c r="Y13" s="1628">
        <v>0.84299999999999997</v>
      </c>
      <c r="Z13" s="1628">
        <v>0.83599999999999997</v>
      </c>
      <c r="AA13" s="1628">
        <v>0.82799999999999996</v>
      </c>
    </row>
    <row r="14" spans="1:29" x14ac:dyDescent="0.3">
      <c r="H14" s="1626">
        <v>11</v>
      </c>
      <c r="I14" s="1626">
        <f t="shared" si="0"/>
        <v>1452</v>
      </c>
      <c r="J14" s="1629">
        <f>+(V14-U14)/(V2-U2)*(I14-U2)+U14</f>
        <v>0.86772799999999994</v>
      </c>
      <c r="O14" s="1626">
        <v>11</v>
      </c>
      <c r="P14" s="1628">
        <v>0.95099999999999996</v>
      </c>
      <c r="Q14" s="1628">
        <v>0.92400000000000004</v>
      </c>
      <c r="R14" s="1628">
        <v>0.90900000000000003</v>
      </c>
      <c r="S14" s="1628">
        <v>0.89700000000000002</v>
      </c>
      <c r="T14" s="1628">
        <v>0.88500000000000001</v>
      </c>
      <c r="U14" s="1630">
        <v>0.875</v>
      </c>
      <c r="V14" s="1630">
        <v>0.86599999999999999</v>
      </c>
      <c r="W14" s="1628">
        <v>0.85699999999999998</v>
      </c>
      <c r="X14" s="1628">
        <v>0.84899999999999998</v>
      </c>
      <c r="Y14" s="1628">
        <v>0.84099999999999997</v>
      </c>
      <c r="Z14" s="1628">
        <v>0.83299999999999996</v>
      </c>
      <c r="AA14" s="1628">
        <v>0.82499999999999996</v>
      </c>
    </row>
    <row r="15" spans="1:29" x14ac:dyDescent="0.3">
      <c r="H15" s="1626">
        <v>12</v>
      </c>
      <c r="I15" s="1626">
        <f t="shared" si="0"/>
        <v>1584</v>
      </c>
      <c r="J15" s="1629">
        <f>+(W15-V15)/(W2-V2)*(I15-V2)+V15</f>
        <v>0.85997599999999996</v>
      </c>
      <c r="O15" s="1626">
        <v>12</v>
      </c>
      <c r="P15" s="1628">
        <v>0.94799999999999995</v>
      </c>
      <c r="Q15" s="1628">
        <v>0.92200000000000004</v>
      </c>
      <c r="R15" s="1628">
        <v>0.90600000000000003</v>
      </c>
      <c r="S15" s="1628">
        <v>0.89400000000000002</v>
      </c>
      <c r="T15" s="1628">
        <v>0.88300000000000001</v>
      </c>
      <c r="U15" s="1628">
        <v>0.873</v>
      </c>
      <c r="V15" s="1630">
        <v>0.86299999999999999</v>
      </c>
      <c r="W15" s="1630">
        <v>0.85399999999999998</v>
      </c>
      <c r="X15" s="1628">
        <v>0.84599999999999997</v>
      </c>
      <c r="Y15" s="1628">
        <v>0.83799999999999997</v>
      </c>
      <c r="Z15" s="1628">
        <v>0.83</v>
      </c>
      <c r="AA15" s="1628">
        <v>0.82299999999999995</v>
      </c>
    </row>
    <row r="16" spans="1:29" x14ac:dyDescent="0.3">
      <c r="H16" s="1626">
        <v>13</v>
      </c>
      <c r="I16" s="1626">
        <f t="shared" si="0"/>
        <v>1716</v>
      </c>
      <c r="J16" s="1629">
        <f>+(W16-V16)/(W2-V2)*(I16-V2)+V16</f>
        <v>0.85308799999999996</v>
      </c>
      <c r="O16" s="1626">
        <v>13</v>
      </c>
      <c r="P16" s="1628">
        <v>0.94499999999999995</v>
      </c>
      <c r="Q16" s="1628">
        <v>0.91900000000000004</v>
      </c>
      <c r="R16" s="1628">
        <v>0.90300000000000002</v>
      </c>
      <c r="S16" s="1628">
        <v>0.89100000000000001</v>
      </c>
      <c r="T16" s="1628">
        <v>0.88</v>
      </c>
      <c r="U16" s="1628">
        <v>0.87</v>
      </c>
      <c r="V16" s="1630">
        <v>0.86</v>
      </c>
      <c r="W16" s="1630">
        <v>0.85199999999999998</v>
      </c>
      <c r="X16" s="1628">
        <v>0.84299999999999997</v>
      </c>
      <c r="Y16" s="1628">
        <v>0.83499999999999996</v>
      </c>
      <c r="Z16" s="1628">
        <v>0.82699999999999996</v>
      </c>
      <c r="AA16" s="1628">
        <v>0.82</v>
      </c>
    </row>
    <row r="17" spans="1:27" x14ac:dyDescent="0.3">
      <c r="H17" s="1626">
        <v>14</v>
      </c>
      <c r="I17" s="1626">
        <f t="shared" si="0"/>
        <v>1848</v>
      </c>
      <c r="J17" s="1629">
        <f>+(X17-W17)/(X2-W2)*(I17-W2)+W17</f>
        <v>0.84586399999999995</v>
      </c>
      <c r="O17" s="1626">
        <v>14</v>
      </c>
      <c r="P17" s="1628">
        <v>0.94199999999999995</v>
      </c>
      <c r="Q17" s="1628">
        <v>0.91600000000000004</v>
      </c>
      <c r="R17" s="1628">
        <v>0.90100000000000002</v>
      </c>
      <c r="S17" s="1628">
        <v>0.88800000000000001</v>
      </c>
      <c r="T17" s="1628">
        <v>0.877</v>
      </c>
      <c r="U17" s="1628">
        <v>0.86699999999999999</v>
      </c>
      <c r="V17" s="1628">
        <v>0.85799999999999998</v>
      </c>
      <c r="W17" s="1630">
        <v>0.84899999999999998</v>
      </c>
      <c r="X17" s="1630">
        <v>0.84099999999999997</v>
      </c>
      <c r="Y17" s="1628">
        <v>0.83299999999999996</v>
      </c>
      <c r="Z17" s="1628">
        <v>0.82499999999999996</v>
      </c>
      <c r="AA17" s="1628">
        <v>0.81699999999999995</v>
      </c>
    </row>
    <row r="18" spans="1:27" x14ac:dyDescent="0.3">
      <c r="H18" s="1626">
        <v>15</v>
      </c>
      <c r="I18" s="1626">
        <f t="shared" si="0"/>
        <v>1980</v>
      </c>
      <c r="J18" s="1629">
        <f>+(X18-W18)/(X2-W2)*(I18-W2)+W18</f>
        <v>0.83872000000000002</v>
      </c>
      <c r="O18" s="1626">
        <v>15</v>
      </c>
      <c r="P18" s="1628">
        <v>0.93899999999999995</v>
      </c>
      <c r="Q18" s="1628">
        <v>0.91300000000000003</v>
      </c>
      <c r="R18" s="1628">
        <v>0.89800000000000002</v>
      </c>
      <c r="S18" s="1628">
        <v>0.88600000000000001</v>
      </c>
      <c r="T18" s="1628">
        <v>0.875</v>
      </c>
      <c r="U18" s="1628">
        <v>0.86499999999999999</v>
      </c>
      <c r="V18" s="1628">
        <v>0.85499999999999998</v>
      </c>
      <c r="W18" s="1630">
        <v>0.84699999999999998</v>
      </c>
      <c r="X18" s="1630">
        <v>0.83799999999999997</v>
      </c>
      <c r="Y18" s="1628">
        <v>0.83</v>
      </c>
      <c r="Z18" s="1628">
        <v>0.82199999999999995</v>
      </c>
      <c r="AA18" s="1628">
        <v>0.81499999999999995</v>
      </c>
    </row>
    <row r="19" spans="1:27" x14ac:dyDescent="0.3">
      <c r="H19" s="1626">
        <v>16</v>
      </c>
      <c r="I19" s="1626">
        <f t="shared" si="0"/>
        <v>2112</v>
      </c>
      <c r="J19" s="1629">
        <f>+(Y19-X19)/(Y2-X2)*(I19-X2)+X19</f>
        <v>0.83241599999999993</v>
      </c>
      <c r="O19" s="1626">
        <v>16</v>
      </c>
      <c r="P19" s="1628">
        <v>0.93700000000000006</v>
      </c>
      <c r="Q19" s="1628">
        <v>0.91100000000000003</v>
      </c>
      <c r="R19" s="1628">
        <v>0.89600000000000002</v>
      </c>
      <c r="S19" s="1628">
        <v>0.88300000000000001</v>
      </c>
      <c r="T19" s="1628">
        <v>0.872</v>
      </c>
      <c r="U19" s="1628">
        <v>0.86199999999999999</v>
      </c>
      <c r="V19" s="1628">
        <v>0.85299999999999998</v>
      </c>
      <c r="W19" s="1628">
        <v>0.84399999999999997</v>
      </c>
      <c r="X19" s="1630">
        <v>0.83599999999999997</v>
      </c>
      <c r="Y19" s="1630">
        <v>0.82799999999999996</v>
      </c>
      <c r="Z19" s="1628">
        <v>0.82</v>
      </c>
      <c r="AA19" s="1628">
        <v>0.81299999999999994</v>
      </c>
    </row>
    <row r="20" spans="1:27" x14ac:dyDescent="0.3">
      <c r="H20" s="1626">
        <v>17</v>
      </c>
      <c r="I20" s="1626">
        <f t="shared" si="0"/>
        <v>2244</v>
      </c>
      <c r="J20" s="1629">
        <f>+(Y20-X20)/(Y2-X2)*(I20-X2)+X20</f>
        <v>0.82519199999999993</v>
      </c>
      <c r="O20" s="1626">
        <v>17</v>
      </c>
      <c r="P20" s="1628">
        <v>0.93400000000000005</v>
      </c>
      <c r="Q20" s="1628">
        <v>0.90800000000000003</v>
      </c>
      <c r="R20" s="1628">
        <v>0.89300000000000002</v>
      </c>
      <c r="S20" s="1628">
        <v>0.88100000000000001</v>
      </c>
      <c r="T20" s="1628">
        <v>0.87</v>
      </c>
      <c r="U20" s="1628">
        <v>0.86</v>
      </c>
      <c r="V20" s="1628">
        <v>0.85</v>
      </c>
      <c r="W20" s="1628">
        <v>0.84199999999999997</v>
      </c>
      <c r="X20" s="1630">
        <v>0.83299999999999996</v>
      </c>
      <c r="Y20" s="1630">
        <v>0.82499999999999996</v>
      </c>
      <c r="Z20" s="1628">
        <v>0.81799999999999995</v>
      </c>
      <c r="AA20" s="1628">
        <v>0.81</v>
      </c>
    </row>
    <row r="21" spans="1:27" x14ac:dyDescent="0.3">
      <c r="H21" s="1626">
        <v>18</v>
      </c>
      <c r="I21" s="1626">
        <f t="shared" si="0"/>
        <v>2376</v>
      </c>
      <c r="J21" s="1629">
        <f>+(Z21-Y21)/(Z2-Y2)*(I21-Y2)+Y21</f>
        <v>0.81896799999999992</v>
      </c>
      <c r="O21" s="1626">
        <v>18</v>
      </c>
      <c r="P21" s="1628">
        <v>0.93200000000000005</v>
      </c>
      <c r="Q21" s="1628">
        <v>0.90600000000000003</v>
      </c>
      <c r="R21" s="1628">
        <v>0.89100000000000001</v>
      </c>
      <c r="S21" s="1628">
        <v>0.878</v>
      </c>
      <c r="T21" s="1628">
        <v>0.86699999999999999</v>
      </c>
      <c r="U21" s="1628">
        <v>0.85699999999999998</v>
      </c>
      <c r="V21" s="1628">
        <v>0.84799999999999998</v>
      </c>
      <c r="W21" s="1628">
        <v>0.83899999999999997</v>
      </c>
      <c r="X21" s="1628">
        <v>0.83099999999999996</v>
      </c>
      <c r="Y21" s="1630">
        <v>0.82299999999999995</v>
      </c>
      <c r="Z21" s="1630">
        <v>0.81499999999999995</v>
      </c>
      <c r="AA21" s="1628">
        <v>0.80800000000000005</v>
      </c>
    </row>
    <row r="22" spans="1:27" x14ac:dyDescent="0.3">
      <c r="H22" s="1626">
        <v>19</v>
      </c>
      <c r="I22" s="1626">
        <f t="shared" si="0"/>
        <v>2508</v>
      </c>
      <c r="J22" s="1629">
        <f>+(AA22-Z22)/(AA2-Z2)*(I22-Z2)+Z22</f>
        <v>0.81277599999999994</v>
      </c>
      <c r="O22" s="1626">
        <v>19</v>
      </c>
      <c r="P22" s="1628">
        <v>0.92900000000000005</v>
      </c>
      <c r="Q22" s="1628">
        <v>0.90300000000000002</v>
      </c>
      <c r="R22" s="1628">
        <v>0.88800000000000001</v>
      </c>
      <c r="S22" s="1628">
        <v>0.876</v>
      </c>
      <c r="T22" s="1628">
        <v>0.86499999999999999</v>
      </c>
      <c r="U22" s="1628">
        <v>0.85499999999999998</v>
      </c>
      <c r="V22" s="1628">
        <v>0.84599999999999997</v>
      </c>
      <c r="W22" s="1628">
        <v>0.83699999999999997</v>
      </c>
      <c r="X22" s="1628">
        <v>0.82899999999999996</v>
      </c>
      <c r="Y22" s="1628">
        <v>0.82099999999999995</v>
      </c>
      <c r="Z22" s="1630">
        <v>0.81299999999999994</v>
      </c>
      <c r="AA22" s="1630">
        <v>0.80600000000000005</v>
      </c>
    </row>
    <row r="23" spans="1:27" x14ac:dyDescent="0.3">
      <c r="H23" s="1626">
        <v>20</v>
      </c>
      <c r="I23" s="1626">
        <f t="shared" si="0"/>
        <v>2640</v>
      </c>
      <c r="J23" s="1629">
        <f>+(AA23-Z23)/(AA2-Z2)*(I23-Z2)+Z23</f>
        <v>0.80652000000000001</v>
      </c>
      <c r="O23" s="1626">
        <v>20</v>
      </c>
      <c r="P23" s="1628">
        <v>0.92700000000000005</v>
      </c>
      <c r="Q23" s="1628">
        <v>0.90100000000000002</v>
      </c>
      <c r="R23" s="1628">
        <v>0.88600000000000001</v>
      </c>
      <c r="S23" s="1628">
        <v>0.874</v>
      </c>
      <c r="T23" s="1628">
        <v>0.86299999999999999</v>
      </c>
      <c r="U23" s="1628">
        <v>0.85299999999999998</v>
      </c>
      <c r="V23" s="1628">
        <v>0.84299999999999997</v>
      </c>
      <c r="W23" s="1628">
        <v>0.83499999999999996</v>
      </c>
      <c r="X23" s="1628">
        <v>0.82599999999999996</v>
      </c>
      <c r="Y23" s="1628">
        <v>0.81799999999999995</v>
      </c>
      <c r="Z23" s="1630">
        <v>0.81100000000000005</v>
      </c>
      <c r="AA23" s="1630">
        <v>0.80300000000000005</v>
      </c>
    </row>
    <row r="24" spans="1:27" x14ac:dyDescent="0.3">
      <c r="H24" s="1626" t="s">
        <v>1797</v>
      </c>
      <c r="I24" s="1626"/>
      <c r="J24" s="1633">
        <f>+AVERAGE(J4:J23)</f>
        <v>0.87776920000000003</v>
      </c>
    </row>
    <row r="25" spans="1:27" x14ac:dyDescent="0.3">
      <c r="O25" s="1625" t="s">
        <v>1798</v>
      </c>
    </row>
    <row r="28" spans="1:27" x14ac:dyDescent="0.3">
      <c r="A28" s="1625" t="s">
        <v>1799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11"/>
  <sheetViews>
    <sheetView workbookViewId="0">
      <selection activeCell="F15" sqref="F15"/>
    </sheetView>
  </sheetViews>
  <sheetFormatPr baseColWidth="10" defaultColWidth="11.44140625" defaultRowHeight="13.2" x14ac:dyDescent="0.25"/>
  <cols>
    <col min="1" max="1" width="53.5546875" bestFit="1" customWidth="1"/>
    <col min="2" max="2" width="12" bestFit="1" customWidth="1"/>
  </cols>
  <sheetData>
    <row r="1" spans="1:3" x14ac:dyDescent="0.25">
      <c r="A1" s="448" t="s">
        <v>306</v>
      </c>
      <c r="B1" s="601" t="s">
        <v>307</v>
      </c>
    </row>
    <row r="2" spans="1:3" x14ac:dyDescent="0.25">
      <c r="A2" s="447" t="s">
        <v>308</v>
      </c>
      <c r="B2" s="598">
        <v>3.5000000000000003E-2</v>
      </c>
    </row>
    <row r="3" spans="1:3" x14ac:dyDescent="0.25">
      <c r="A3" s="447" t="s">
        <v>309</v>
      </c>
      <c r="B3" s="598">
        <v>5.0000000000000001E-3</v>
      </c>
    </row>
    <row r="4" spans="1:3" x14ac:dyDescent="0.25">
      <c r="A4" s="447" t="s">
        <v>310</v>
      </c>
      <c r="B4" s="598">
        <v>0.02</v>
      </c>
    </row>
    <row r="5" spans="1:3" x14ac:dyDescent="0.25">
      <c r="A5" s="447" t="s">
        <v>311</v>
      </c>
      <c r="B5" s="598">
        <v>0.01</v>
      </c>
    </row>
    <row r="6" spans="1:3" x14ac:dyDescent="0.25">
      <c r="A6" s="447" t="s">
        <v>312</v>
      </c>
      <c r="B6" s="598">
        <v>5.0000000000000001E-3</v>
      </c>
    </row>
    <row r="7" spans="1:3" x14ac:dyDescent="0.25">
      <c r="A7" s="447" t="s">
        <v>313</v>
      </c>
      <c r="B7" s="598">
        <v>0.01</v>
      </c>
    </row>
    <row r="8" spans="1:3" x14ac:dyDescent="0.25">
      <c r="A8" s="173" t="s">
        <v>314</v>
      </c>
      <c r="B8" s="600">
        <v>120000</v>
      </c>
      <c r="C8" s="3" t="s">
        <v>315</v>
      </c>
    </row>
    <row r="9" spans="1:3" hidden="1" x14ac:dyDescent="0.25">
      <c r="A9" s="173" t="s">
        <v>316</v>
      </c>
      <c r="B9" s="598">
        <v>0</v>
      </c>
    </row>
    <row r="10" spans="1:3" hidden="1" x14ac:dyDescent="0.25">
      <c r="A10" s="447" t="s">
        <v>317</v>
      </c>
      <c r="B10" s="598">
        <v>0</v>
      </c>
    </row>
    <row r="11" spans="1:3" x14ac:dyDescent="0.25">
      <c r="A11" s="447"/>
      <c r="B11" s="599"/>
    </row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8"/>
  <dimension ref="A2:Z251"/>
  <sheetViews>
    <sheetView showGridLines="0" zoomScale="70" zoomScaleNormal="70" workbookViewId="0">
      <pane xSplit="3" ySplit="9" topLeftCell="D236" activePane="bottomRight" state="frozen"/>
      <selection pane="topRight" activeCell="C6" sqref="C6"/>
      <selection pane="bottomLeft" activeCell="C6" sqref="C6"/>
      <selection pane="bottomRight" activeCell="C6" sqref="C6"/>
    </sheetView>
  </sheetViews>
  <sheetFormatPr baseColWidth="10" defaultColWidth="11.44140625" defaultRowHeight="14.4" x14ac:dyDescent="0.3"/>
  <cols>
    <col min="1" max="1" width="2.44140625" style="286" customWidth="1"/>
    <col min="2" max="2" width="6.6640625" style="286" bestFit="1" customWidth="1"/>
    <col min="3" max="3" width="51.5546875" style="286" customWidth="1"/>
    <col min="4" max="4" width="14.33203125" style="286" customWidth="1"/>
    <col min="5" max="5" width="16" style="286" customWidth="1"/>
    <col min="6" max="6" width="16.6640625" style="286" customWidth="1"/>
    <col min="7" max="7" width="18" style="286" customWidth="1"/>
    <col min="8" max="8" width="11.44140625" style="286"/>
    <col min="9" max="10" width="12.6640625" style="286" customWidth="1"/>
    <col min="11" max="11" width="14.5546875" style="286" customWidth="1"/>
    <col min="12" max="16384" width="11.44140625" style="286"/>
  </cols>
  <sheetData>
    <row r="2" spans="1:11" ht="21" x14ac:dyDescent="0.4">
      <c r="A2" s="1675" t="s">
        <v>318</v>
      </c>
      <c r="B2" s="1675"/>
      <c r="C2" s="1675"/>
      <c r="D2" s="1675"/>
      <c r="E2" s="1675"/>
      <c r="F2" s="1675"/>
      <c r="G2" s="1675"/>
      <c r="H2" s="1675"/>
      <c r="I2" s="1675"/>
      <c r="J2" s="1675"/>
      <c r="K2" s="1675"/>
    </row>
    <row r="3" spans="1:11" ht="21" x14ac:dyDescent="0.4">
      <c r="A3" s="1675"/>
      <c r="B3" s="1675"/>
      <c r="C3" s="1675"/>
      <c r="D3" s="1675"/>
      <c r="E3" s="1675"/>
      <c r="F3" s="1675"/>
      <c r="G3" s="1675"/>
      <c r="H3" s="1675"/>
      <c r="I3" s="1675"/>
      <c r="J3" s="1675"/>
      <c r="K3" s="1675"/>
    </row>
    <row r="4" spans="1:11" x14ac:dyDescent="0.3">
      <c r="C4" s="1449"/>
    </row>
    <row r="6" spans="1:11" ht="15" customHeight="1" x14ac:dyDescent="0.3">
      <c r="A6" s="287"/>
      <c r="B6" s="44"/>
      <c r="C6" s="45"/>
      <c r="D6" s="1672" t="s">
        <v>319</v>
      </c>
      <c r="E6" s="1676"/>
      <c r="F6" s="1677"/>
      <c r="G6" s="1678"/>
    </row>
    <row r="7" spans="1:11" ht="15" customHeight="1" x14ac:dyDescent="0.3">
      <c r="A7" s="287"/>
      <c r="B7" s="51"/>
      <c r="C7" s="52"/>
      <c r="D7" s="1673"/>
      <c r="E7" s="1679"/>
      <c r="F7" s="1680"/>
      <c r="G7" s="1681"/>
    </row>
    <row r="8" spans="1:11" ht="32.25" customHeight="1" x14ac:dyDescent="0.3">
      <c r="A8" s="287"/>
      <c r="B8" s="51"/>
      <c r="C8" s="52"/>
      <c r="D8" s="1673"/>
      <c r="E8" s="1670" t="s">
        <v>320</v>
      </c>
      <c r="F8" s="1670" t="s">
        <v>321</v>
      </c>
      <c r="G8" s="1670" t="s">
        <v>322</v>
      </c>
    </row>
    <row r="9" spans="1:11" ht="17.25" customHeight="1" x14ac:dyDescent="0.3">
      <c r="A9" s="287"/>
      <c r="B9" s="51"/>
      <c r="C9" s="58"/>
      <c r="D9" s="1674"/>
      <c r="E9" s="1671"/>
      <c r="F9" s="1671"/>
      <c r="G9" s="1671"/>
    </row>
    <row r="10" spans="1:11" x14ac:dyDescent="0.3">
      <c r="A10" s="287"/>
      <c r="B10" s="61" t="s">
        <v>323</v>
      </c>
      <c r="C10" s="52" t="s">
        <v>234</v>
      </c>
      <c r="D10" s="56"/>
      <c r="E10" s="62"/>
      <c r="F10" s="63"/>
      <c r="G10" s="62"/>
    </row>
    <row r="11" spans="1:11" x14ac:dyDescent="0.3">
      <c r="A11" s="288"/>
      <c r="B11" s="65"/>
      <c r="C11" s="66"/>
      <c r="D11" s="65"/>
      <c r="E11" s="67"/>
      <c r="F11" s="68"/>
      <c r="G11" s="67"/>
    </row>
    <row r="12" spans="1:11" x14ac:dyDescent="0.3">
      <c r="A12" s="288"/>
      <c r="B12" s="51" t="s">
        <v>324</v>
      </c>
      <c r="C12" s="52" t="s">
        <v>325</v>
      </c>
      <c r="D12" s="69"/>
      <c r="E12" s="70"/>
      <c r="F12" s="71"/>
      <c r="G12" s="70"/>
    </row>
    <row r="13" spans="1:11" x14ac:dyDescent="0.3">
      <c r="A13" s="288"/>
      <c r="B13" s="75" t="s">
        <v>326</v>
      </c>
      <c r="C13" s="76" t="s">
        <v>327</v>
      </c>
      <c r="D13" s="77"/>
      <c r="E13" s="78"/>
      <c r="F13" s="79"/>
      <c r="G13" s="78"/>
    </row>
    <row r="14" spans="1:11" x14ac:dyDescent="0.3">
      <c r="A14" s="288"/>
      <c r="B14" s="81"/>
      <c r="C14" s="82" t="s">
        <v>328</v>
      </c>
      <c r="D14" s="77" t="s">
        <v>329</v>
      </c>
      <c r="E14" s="331" t="s">
        <v>330</v>
      </c>
      <c r="F14" s="332">
        <f>+IF(E14="NACIONAL","0",IF(E14="SI",0%,6%))</f>
        <v>0</v>
      </c>
      <c r="G14" s="331">
        <v>84118200</v>
      </c>
    </row>
    <row r="15" spans="1:11" ht="180.75" hidden="1" customHeight="1" x14ac:dyDescent="0.3">
      <c r="A15" s="288"/>
      <c r="B15" s="81"/>
      <c r="C15" s="83" t="s">
        <v>331</v>
      </c>
      <c r="D15" s="84" t="s">
        <v>329</v>
      </c>
      <c r="E15" s="331"/>
      <c r="F15" s="332">
        <f>+IF(E15="NACIONAL","0",IF(E15="SI",0%,6%))</f>
        <v>0.06</v>
      </c>
      <c r="G15" s="15"/>
    </row>
    <row r="16" spans="1:11" x14ac:dyDescent="0.3">
      <c r="A16" s="288"/>
      <c r="B16" s="81"/>
      <c r="C16" s="82"/>
      <c r="D16" s="84"/>
      <c r="E16" s="331"/>
      <c r="F16" s="332"/>
      <c r="G16" s="15"/>
    </row>
    <row r="17" spans="1:7" ht="24" x14ac:dyDescent="0.3">
      <c r="A17" s="288"/>
      <c r="B17" s="81"/>
      <c r="C17" s="82" t="s">
        <v>332</v>
      </c>
      <c r="D17" s="84" t="s">
        <v>329</v>
      </c>
      <c r="E17" s="331" t="s">
        <v>330</v>
      </c>
      <c r="F17" s="332">
        <f>+IF(E17="NACIONAL","0",IF(E17="SI",0%,6%))</f>
        <v>0</v>
      </c>
      <c r="G17" s="15"/>
    </row>
    <row r="18" spans="1:7" x14ac:dyDescent="0.3">
      <c r="A18" s="288"/>
      <c r="B18" s="81"/>
      <c r="C18" s="85"/>
      <c r="D18" s="81"/>
      <c r="E18" s="18"/>
      <c r="F18" s="311"/>
      <c r="G18" s="18"/>
    </row>
    <row r="19" spans="1:7" x14ac:dyDescent="0.3">
      <c r="A19" s="291"/>
      <c r="B19" s="86"/>
      <c r="C19" s="87" t="s">
        <v>333</v>
      </c>
      <c r="D19" s="88"/>
      <c r="E19" s="20"/>
      <c r="F19" s="312"/>
      <c r="G19" s="20"/>
    </row>
    <row r="20" spans="1:7" x14ac:dyDescent="0.3">
      <c r="A20" s="288"/>
      <c r="B20" s="65"/>
      <c r="C20" s="66"/>
      <c r="D20" s="65"/>
      <c r="E20" s="67"/>
      <c r="F20" s="313"/>
      <c r="G20" s="67"/>
    </row>
    <row r="21" spans="1:7" x14ac:dyDescent="0.3">
      <c r="A21" s="288"/>
      <c r="B21" s="65"/>
      <c r="C21" s="66"/>
      <c r="D21" s="65"/>
      <c r="E21" s="67"/>
      <c r="F21" s="309"/>
      <c r="G21" s="67"/>
    </row>
    <row r="22" spans="1:7" x14ac:dyDescent="0.3">
      <c r="A22" s="288"/>
      <c r="B22" s="93" t="s">
        <v>334</v>
      </c>
      <c r="C22" s="94" t="s">
        <v>335</v>
      </c>
      <c r="D22" s="95"/>
      <c r="E22" s="21"/>
      <c r="F22" s="314"/>
      <c r="G22" s="21"/>
    </row>
    <row r="23" spans="1:7" x14ac:dyDescent="0.3">
      <c r="A23" s="288"/>
      <c r="B23" s="81"/>
      <c r="C23" s="82" t="s">
        <v>336</v>
      </c>
      <c r="D23" s="84" t="s">
        <v>337</v>
      </c>
      <c r="E23" s="15" t="s">
        <v>338</v>
      </c>
      <c r="F23" s="307" t="str">
        <f>+IF(E23="NACIONAL","0",IF(E23="SI",0%,6%))</f>
        <v>0</v>
      </c>
      <c r="G23" s="15"/>
    </row>
    <row r="24" spans="1:7" x14ac:dyDescent="0.3">
      <c r="A24" s="288"/>
      <c r="B24" s="81"/>
      <c r="C24" s="82" t="s">
        <v>339</v>
      </c>
      <c r="D24" s="84" t="s">
        <v>329</v>
      </c>
      <c r="E24" s="15" t="s">
        <v>338</v>
      </c>
      <c r="F24" s="307" t="str">
        <f>+IF(E24="NACIONAL","0",IF(E24="SI",0%,6%))</f>
        <v>0</v>
      </c>
      <c r="G24" s="15"/>
    </row>
    <row r="25" spans="1:7" x14ac:dyDescent="0.3">
      <c r="A25" s="288"/>
      <c r="B25" s="81"/>
      <c r="C25" s="82" t="s">
        <v>340</v>
      </c>
      <c r="D25" s="84" t="s">
        <v>329</v>
      </c>
      <c r="E25" s="15" t="s">
        <v>338</v>
      </c>
      <c r="F25" s="307" t="str">
        <f>+IF(E25="NACIONAL","0",IF(E25="SI",0%,6%))</f>
        <v>0</v>
      </c>
      <c r="G25" s="15"/>
    </row>
    <row r="26" spans="1:7" x14ac:dyDescent="0.3">
      <c r="A26" s="288"/>
      <c r="B26" s="81"/>
      <c r="C26" s="82" t="s">
        <v>341</v>
      </c>
      <c r="D26" s="84" t="s">
        <v>337</v>
      </c>
      <c r="E26" s="15" t="s">
        <v>338</v>
      </c>
      <c r="F26" s="307" t="str">
        <f>+IF(E26="NACIONAL","0",IF(E26="SI",0%,6%))</f>
        <v>0</v>
      </c>
      <c r="G26" s="15"/>
    </row>
    <row r="27" spans="1:7" x14ac:dyDescent="0.3">
      <c r="A27" s="288"/>
      <c r="B27" s="81"/>
      <c r="C27" s="82" t="s">
        <v>342</v>
      </c>
      <c r="D27" s="84" t="s">
        <v>337</v>
      </c>
      <c r="E27" s="15" t="s">
        <v>338</v>
      </c>
      <c r="F27" s="307" t="str">
        <f>+IF(E27="NACIONAL","0",IF(E27="SI",0%,6%))</f>
        <v>0</v>
      </c>
      <c r="G27" s="15"/>
    </row>
    <row r="28" spans="1:7" x14ac:dyDescent="0.3">
      <c r="A28" s="288"/>
      <c r="B28" s="86"/>
      <c r="C28" s="87" t="s">
        <v>343</v>
      </c>
      <c r="D28" s="88"/>
      <c r="E28" s="20"/>
      <c r="F28" s="315"/>
      <c r="G28" s="20"/>
    </row>
    <row r="29" spans="1:7" x14ac:dyDescent="0.3">
      <c r="A29" s="288"/>
      <c r="B29" s="65"/>
      <c r="C29" s="66"/>
      <c r="D29" s="65"/>
      <c r="E29" s="67"/>
      <c r="F29" s="309"/>
      <c r="G29" s="67"/>
    </row>
    <row r="30" spans="1:7" x14ac:dyDescent="0.3">
      <c r="A30" s="288"/>
      <c r="B30" s="93" t="s">
        <v>344</v>
      </c>
      <c r="C30" s="94" t="s">
        <v>345</v>
      </c>
      <c r="D30" s="22"/>
      <c r="E30" s="21"/>
      <c r="F30" s="314"/>
      <c r="G30" s="21"/>
    </row>
    <row r="31" spans="1:7" x14ac:dyDescent="0.3">
      <c r="A31" s="288"/>
      <c r="B31" s="93" t="s">
        <v>346</v>
      </c>
      <c r="C31" s="94" t="s">
        <v>347</v>
      </c>
      <c r="D31" s="22"/>
      <c r="E31" s="21"/>
      <c r="F31" s="314"/>
      <c r="G31" s="21"/>
    </row>
    <row r="32" spans="1:7" x14ac:dyDescent="0.3">
      <c r="A32" s="288"/>
      <c r="B32" s="81"/>
      <c r="C32" s="82" t="s">
        <v>348</v>
      </c>
      <c r="D32" s="23" t="s">
        <v>349</v>
      </c>
      <c r="E32" s="15" t="s">
        <v>330</v>
      </c>
      <c r="F32" s="307">
        <f>+IF(E32="NACIONAL","0",IF(E32="SI",0%,6%))</f>
        <v>0</v>
      </c>
      <c r="G32" s="15" t="s">
        <v>350</v>
      </c>
    </row>
    <row r="33" spans="1:7" x14ac:dyDescent="0.3">
      <c r="A33" s="288"/>
      <c r="B33" s="81"/>
      <c r="C33" s="82" t="s">
        <v>351</v>
      </c>
      <c r="D33" s="23" t="s">
        <v>337</v>
      </c>
      <c r="E33" s="15" t="s">
        <v>330</v>
      </c>
      <c r="F33" s="307">
        <f>+IF(E33="NACIONAL","0",IF(E33="SI",0%,6%))</f>
        <v>0</v>
      </c>
      <c r="G33" s="15" t="s">
        <v>352</v>
      </c>
    </row>
    <row r="34" spans="1:7" x14ac:dyDescent="0.3">
      <c r="A34" s="291"/>
      <c r="B34" s="81"/>
      <c r="C34" s="82" t="s">
        <v>339</v>
      </c>
      <c r="D34" s="84" t="s">
        <v>329</v>
      </c>
      <c r="E34" s="15" t="s">
        <v>330</v>
      </c>
      <c r="F34" s="307">
        <f>+IF(E34="NACIONAL","0",IF(E34="SI",0%,6%))</f>
        <v>0</v>
      </c>
      <c r="G34" s="15">
        <v>90314990</v>
      </c>
    </row>
    <row r="35" spans="1:7" x14ac:dyDescent="0.3">
      <c r="A35" s="288"/>
      <c r="B35" s="93" t="s">
        <v>353</v>
      </c>
      <c r="C35" s="94" t="s">
        <v>354</v>
      </c>
      <c r="D35" s="22"/>
      <c r="E35" s="21"/>
      <c r="F35" s="314"/>
      <c r="G35" s="21"/>
    </row>
    <row r="36" spans="1:7" x14ac:dyDescent="0.3">
      <c r="A36" s="288"/>
      <c r="B36" s="93"/>
      <c r="C36" s="100" t="s">
        <v>355</v>
      </c>
      <c r="D36" s="22" t="s">
        <v>329</v>
      </c>
      <c r="E36" s="21" t="s">
        <v>330</v>
      </c>
      <c r="F36" s="307">
        <f>+IF(E36="NACIONAL","0",IF(E36="SI",0%,6%))</f>
        <v>0</v>
      </c>
      <c r="G36" s="21" t="s">
        <v>356</v>
      </c>
    </row>
    <row r="37" spans="1:7" x14ac:dyDescent="0.3">
      <c r="A37" s="288"/>
      <c r="B37" s="93"/>
      <c r="C37" s="82" t="s">
        <v>357</v>
      </c>
      <c r="D37" s="23" t="s">
        <v>329</v>
      </c>
      <c r="E37" s="15" t="s">
        <v>338</v>
      </c>
      <c r="F37" s="307" t="str">
        <f>+IF(E37="NACIONAL","0",IF(E37="SI",0%,6%))</f>
        <v>0</v>
      </c>
      <c r="G37" s="15"/>
    </row>
    <row r="38" spans="1:7" x14ac:dyDescent="0.3">
      <c r="A38" s="288"/>
      <c r="B38" s="86"/>
      <c r="C38" s="87" t="s">
        <v>358</v>
      </c>
      <c r="D38" s="88"/>
      <c r="E38" s="20"/>
      <c r="F38" s="315"/>
      <c r="G38" s="20"/>
    </row>
    <row r="39" spans="1:7" x14ac:dyDescent="0.3">
      <c r="A39" s="288"/>
      <c r="B39" s="65"/>
      <c r="C39" s="66"/>
      <c r="D39" s="65"/>
      <c r="E39" s="67"/>
      <c r="F39" s="309"/>
      <c r="G39" s="67"/>
    </row>
    <row r="40" spans="1:7" x14ac:dyDescent="0.3">
      <c r="A40" s="288"/>
      <c r="B40" s="81"/>
      <c r="C40" s="100"/>
      <c r="D40" s="95"/>
      <c r="E40" s="21"/>
      <c r="F40" s="316"/>
      <c r="G40" s="21"/>
    </row>
    <row r="41" spans="1:7" x14ac:dyDescent="0.3">
      <c r="A41" s="288"/>
      <c r="B41" s="51" t="s">
        <v>359</v>
      </c>
      <c r="C41" s="76" t="s">
        <v>360</v>
      </c>
      <c r="D41" s="84"/>
      <c r="E41" s="15"/>
      <c r="F41" s="317"/>
      <c r="G41" s="15"/>
    </row>
    <row r="42" spans="1:7" x14ac:dyDescent="0.3">
      <c r="A42" s="288"/>
      <c r="B42" s="51"/>
      <c r="C42" s="82" t="s">
        <v>361</v>
      </c>
      <c r="D42" s="84" t="s">
        <v>337</v>
      </c>
      <c r="E42" s="15" t="s">
        <v>338</v>
      </c>
      <c r="F42" s="307" t="str">
        <f t="shared" ref="F42:F49" si="0">+IF(E42="NACIONAL","0",IF(E42="SI",0%,6%))</f>
        <v>0</v>
      </c>
      <c r="G42" s="15"/>
    </row>
    <row r="43" spans="1:7" x14ac:dyDescent="0.3">
      <c r="A43" s="288"/>
      <c r="B43" s="81"/>
      <c r="C43" s="82" t="s">
        <v>362</v>
      </c>
      <c r="D43" s="84" t="s">
        <v>337</v>
      </c>
      <c r="E43" s="15" t="s">
        <v>338</v>
      </c>
      <c r="F43" s="307" t="str">
        <f t="shared" si="0"/>
        <v>0</v>
      </c>
      <c r="G43" s="15"/>
    </row>
    <row r="44" spans="1:7" x14ac:dyDescent="0.3">
      <c r="A44" s="288"/>
      <c r="B44" s="81"/>
      <c r="C44" s="82" t="s">
        <v>363</v>
      </c>
      <c r="D44" s="84" t="s">
        <v>337</v>
      </c>
      <c r="E44" s="15" t="s">
        <v>338</v>
      </c>
      <c r="F44" s="307" t="str">
        <f t="shared" si="0"/>
        <v>0</v>
      </c>
      <c r="G44" s="15"/>
    </row>
    <row r="45" spans="1:7" x14ac:dyDescent="0.3">
      <c r="A45" s="291"/>
      <c r="B45" s="81"/>
      <c r="C45" s="82" t="s">
        <v>364</v>
      </c>
      <c r="D45" s="84" t="s">
        <v>337</v>
      </c>
      <c r="E45" s="15" t="s">
        <v>338</v>
      </c>
      <c r="F45" s="307" t="str">
        <f t="shared" si="0"/>
        <v>0</v>
      </c>
      <c r="G45" s="15"/>
    </row>
    <row r="46" spans="1:7" x14ac:dyDescent="0.3">
      <c r="A46" s="291"/>
      <c r="B46" s="81"/>
      <c r="C46" s="82" t="s">
        <v>365</v>
      </c>
      <c r="D46" s="84" t="s">
        <v>337</v>
      </c>
      <c r="E46" s="15" t="s">
        <v>338</v>
      </c>
      <c r="F46" s="307" t="str">
        <f t="shared" si="0"/>
        <v>0</v>
      </c>
      <c r="G46" s="15"/>
    </row>
    <row r="47" spans="1:7" x14ac:dyDescent="0.3">
      <c r="A47" s="291"/>
      <c r="B47" s="81"/>
      <c r="C47" s="82" t="s">
        <v>366</v>
      </c>
      <c r="D47" s="84" t="s">
        <v>337</v>
      </c>
      <c r="E47" s="15" t="s">
        <v>338</v>
      </c>
      <c r="F47" s="307" t="str">
        <f t="shared" si="0"/>
        <v>0</v>
      </c>
      <c r="G47" s="15"/>
    </row>
    <row r="48" spans="1:7" x14ac:dyDescent="0.3">
      <c r="A48" s="291"/>
      <c r="B48" s="81"/>
      <c r="C48" s="82" t="s">
        <v>339</v>
      </c>
      <c r="D48" s="84" t="s">
        <v>329</v>
      </c>
      <c r="E48" s="15" t="s">
        <v>338</v>
      </c>
      <c r="F48" s="307" t="str">
        <f t="shared" si="0"/>
        <v>0</v>
      </c>
      <c r="G48" s="15"/>
    </row>
    <row r="49" spans="1:26" x14ac:dyDescent="0.3">
      <c r="A49" s="291"/>
      <c r="B49" s="81"/>
      <c r="C49" s="82" t="s">
        <v>340</v>
      </c>
      <c r="D49" s="84" t="s">
        <v>329</v>
      </c>
      <c r="E49" s="15" t="s">
        <v>338</v>
      </c>
      <c r="F49" s="307" t="str">
        <f t="shared" si="0"/>
        <v>0</v>
      </c>
      <c r="G49" s="15"/>
    </row>
    <row r="50" spans="1:26" x14ac:dyDescent="0.3">
      <c r="A50" s="291"/>
      <c r="B50" s="81"/>
      <c r="C50" s="102"/>
      <c r="D50" s="69"/>
      <c r="E50" s="24"/>
      <c r="F50" s="318"/>
      <c r="G50" s="24"/>
    </row>
    <row r="51" spans="1:26" x14ac:dyDescent="0.3">
      <c r="A51" s="291"/>
      <c r="B51" s="86"/>
      <c r="C51" s="87" t="s">
        <v>367</v>
      </c>
      <c r="D51" s="88"/>
      <c r="E51" s="20"/>
      <c r="F51" s="312"/>
      <c r="G51" s="20"/>
    </row>
    <row r="52" spans="1:26" x14ac:dyDescent="0.3">
      <c r="A52" s="291"/>
      <c r="B52" s="86"/>
      <c r="C52" s="87"/>
      <c r="D52" s="88"/>
      <c r="E52" s="20"/>
      <c r="F52" s="312"/>
      <c r="G52" s="20"/>
    </row>
    <row r="53" spans="1:26" x14ac:dyDescent="0.3">
      <c r="A53" s="291"/>
      <c r="B53" s="93" t="s">
        <v>368</v>
      </c>
      <c r="C53" s="76" t="s">
        <v>369</v>
      </c>
      <c r="D53" s="88"/>
      <c r="E53" s="20"/>
      <c r="F53" s="312"/>
      <c r="G53" s="20"/>
    </row>
    <row r="54" spans="1:26" x14ac:dyDescent="0.3">
      <c r="A54" s="291"/>
      <c r="B54" s="93"/>
      <c r="C54" s="82" t="s">
        <v>370</v>
      </c>
      <c r="D54" s="84" t="s">
        <v>337</v>
      </c>
      <c r="E54" s="15" t="s">
        <v>330</v>
      </c>
      <c r="F54" s="307">
        <f>+IF(E54="NACIONAL","0",IF(E54="SI",0%,6%))</f>
        <v>0</v>
      </c>
      <c r="G54" s="15">
        <v>84148090</v>
      </c>
    </row>
    <row r="55" spans="1:26" x14ac:dyDescent="0.3">
      <c r="A55" s="291"/>
      <c r="B55" s="93"/>
      <c r="C55" s="82" t="s">
        <v>371</v>
      </c>
      <c r="D55" s="84" t="s">
        <v>337</v>
      </c>
      <c r="E55" s="15" t="s">
        <v>338</v>
      </c>
      <c r="F55" s="307" t="str">
        <f>+IF(E55="NACIONAL","0",IF(E55="SI",0%,6%))</f>
        <v>0</v>
      </c>
      <c r="G55" s="15"/>
      <c r="I55" s="293"/>
      <c r="J55" s="293"/>
      <c r="K55" s="293"/>
      <c r="L55" s="293"/>
      <c r="M55" s="293"/>
      <c r="N55" s="293"/>
      <c r="O55" s="293"/>
      <c r="P55" s="293"/>
      <c r="Q55" s="293"/>
      <c r="R55" s="293"/>
      <c r="S55" s="293"/>
      <c r="T55" s="293"/>
      <c r="U55" s="293"/>
      <c r="V55" s="293"/>
      <c r="W55" s="293"/>
      <c r="X55" s="293"/>
      <c r="Y55" s="293"/>
      <c r="Z55" s="293"/>
    </row>
    <row r="56" spans="1:26" x14ac:dyDescent="0.3">
      <c r="A56" s="291"/>
      <c r="B56" s="93"/>
      <c r="C56" s="82" t="s">
        <v>339</v>
      </c>
      <c r="D56" s="84" t="s">
        <v>329</v>
      </c>
      <c r="E56" s="15" t="s">
        <v>338</v>
      </c>
      <c r="F56" s="307" t="str">
        <f>+IF(E56="NACIONAL","0",IF(E56="SI",0%,6%))</f>
        <v>0</v>
      </c>
      <c r="G56" s="15"/>
    </row>
    <row r="57" spans="1:26" x14ac:dyDescent="0.3">
      <c r="B57" s="93"/>
      <c r="C57" s="82" t="s">
        <v>340</v>
      </c>
      <c r="D57" s="84" t="s">
        <v>329</v>
      </c>
      <c r="E57" s="15" t="s">
        <v>338</v>
      </c>
      <c r="F57" s="307" t="str">
        <f>+IF(E57="NACIONAL","0",IF(E57="SI",0%,6%))</f>
        <v>0</v>
      </c>
      <c r="G57" s="15"/>
    </row>
    <row r="58" spans="1:26" x14ac:dyDescent="0.3">
      <c r="B58" s="93"/>
      <c r="C58" s="85"/>
      <c r="D58" s="69"/>
      <c r="E58" s="20"/>
      <c r="F58" s="319"/>
      <c r="G58" s="20"/>
    </row>
    <row r="59" spans="1:26" x14ac:dyDescent="0.3">
      <c r="B59" s="93"/>
      <c r="C59" s="87" t="s">
        <v>372</v>
      </c>
      <c r="D59" s="69"/>
      <c r="E59" s="20"/>
      <c r="F59" s="319"/>
      <c r="G59" s="20"/>
    </row>
    <row r="60" spans="1:26" s="293" customFormat="1" x14ac:dyDescent="0.3">
      <c r="B60" s="93"/>
      <c r="C60" s="87"/>
      <c r="D60" s="69"/>
      <c r="E60" s="20"/>
      <c r="F60" s="319"/>
      <c r="G60" s="20"/>
      <c r="I60" s="286"/>
      <c r="J60" s="286"/>
      <c r="K60" s="286"/>
      <c r="L60" s="286"/>
      <c r="M60" s="286"/>
      <c r="N60" s="286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</row>
    <row r="61" spans="1:26" x14ac:dyDescent="0.3">
      <c r="A61" s="291"/>
      <c r="B61" s="106"/>
      <c r="C61" s="107"/>
      <c r="D61" s="108"/>
      <c r="E61" s="25"/>
      <c r="F61" s="320"/>
      <c r="G61" s="25"/>
    </row>
    <row r="62" spans="1:26" x14ac:dyDescent="0.3">
      <c r="A62" s="291"/>
      <c r="B62" s="93" t="s">
        <v>373</v>
      </c>
      <c r="C62" s="87" t="s">
        <v>220</v>
      </c>
      <c r="D62" s="88"/>
      <c r="E62" s="20"/>
      <c r="F62" s="312"/>
      <c r="G62" s="20"/>
    </row>
    <row r="63" spans="1:26" x14ac:dyDescent="0.3">
      <c r="A63" s="291"/>
      <c r="B63" s="86"/>
      <c r="C63" s="87"/>
      <c r="D63" s="88"/>
      <c r="E63" s="20"/>
      <c r="F63" s="312"/>
      <c r="G63" s="20"/>
    </row>
    <row r="64" spans="1:26" x14ac:dyDescent="0.3">
      <c r="A64" s="291"/>
      <c r="B64" s="86"/>
      <c r="C64" s="82" t="s">
        <v>374</v>
      </c>
      <c r="D64" s="84" t="s">
        <v>375</v>
      </c>
      <c r="E64" s="15" t="s">
        <v>330</v>
      </c>
      <c r="F64" s="307">
        <f t="shared" ref="F64:F72" si="1">+IF(E64="NACIONAL","0",IF(E64="SI",0%,6%))</f>
        <v>0</v>
      </c>
      <c r="G64" s="80">
        <v>85359010</v>
      </c>
    </row>
    <row r="65" spans="1:7" x14ac:dyDescent="0.3">
      <c r="A65" s="291"/>
      <c r="B65" s="86"/>
      <c r="C65" s="82" t="s">
        <v>376</v>
      </c>
      <c r="D65" s="84" t="s">
        <v>329</v>
      </c>
      <c r="E65" s="15" t="s">
        <v>338</v>
      </c>
      <c r="F65" s="307" t="str">
        <f t="shared" si="1"/>
        <v>0</v>
      </c>
      <c r="G65" s="80"/>
    </row>
    <row r="66" spans="1:7" x14ac:dyDescent="0.3">
      <c r="A66" s="291"/>
      <c r="B66" s="86"/>
      <c r="C66" s="82" t="s">
        <v>377</v>
      </c>
      <c r="D66" s="84" t="s">
        <v>337</v>
      </c>
      <c r="E66" s="15" t="s">
        <v>330</v>
      </c>
      <c r="F66" s="307">
        <f t="shared" si="1"/>
        <v>0</v>
      </c>
      <c r="G66" s="80">
        <v>85353029</v>
      </c>
    </row>
    <row r="67" spans="1:7" x14ac:dyDescent="0.3">
      <c r="A67" s="291"/>
      <c r="B67" s="86"/>
      <c r="C67" s="82" t="s">
        <v>378</v>
      </c>
      <c r="D67" s="84" t="s">
        <v>329</v>
      </c>
      <c r="E67" s="15" t="s">
        <v>338</v>
      </c>
      <c r="F67" s="307" t="str">
        <f t="shared" si="1"/>
        <v>0</v>
      </c>
      <c r="G67" s="80"/>
    </row>
    <row r="68" spans="1:7" x14ac:dyDescent="0.3">
      <c r="A68" s="291"/>
      <c r="B68" s="86"/>
      <c r="C68" s="82" t="s">
        <v>379</v>
      </c>
      <c r="D68" s="84" t="s">
        <v>329</v>
      </c>
      <c r="E68" s="15" t="s">
        <v>338</v>
      </c>
      <c r="F68" s="307" t="str">
        <f t="shared" si="1"/>
        <v>0</v>
      </c>
      <c r="G68" s="80"/>
    </row>
    <row r="69" spans="1:7" x14ac:dyDescent="0.3">
      <c r="A69" s="291"/>
      <c r="B69" s="86"/>
      <c r="C69" s="82" t="s">
        <v>380</v>
      </c>
      <c r="D69" s="84" t="s">
        <v>329</v>
      </c>
      <c r="E69" s="15" t="s">
        <v>338</v>
      </c>
      <c r="F69" s="307" t="str">
        <f t="shared" si="1"/>
        <v>0</v>
      </c>
      <c r="G69" s="80"/>
    </row>
    <row r="70" spans="1:7" x14ac:dyDescent="0.3">
      <c r="A70" s="291"/>
      <c r="B70" s="86"/>
      <c r="C70" s="82" t="s">
        <v>381</v>
      </c>
      <c r="D70" s="77" t="s">
        <v>329</v>
      </c>
      <c r="E70" s="15" t="s">
        <v>338</v>
      </c>
      <c r="F70" s="307" t="str">
        <f t="shared" si="1"/>
        <v>0</v>
      </c>
      <c r="G70" s="80"/>
    </row>
    <row r="71" spans="1:7" x14ac:dyDescent="0.3">
      <c r="A71" s="291"/>
      <c r="B71" s="86"/>
      <c r="C71" s="82" t="s">
        <v>382</v>
      </c>
      <c r="D71" s="84" t="s">
        <v>329</v>
      </c>
      <c r="E71" s="15" t="s">
        <v>338</v>
      </c>
      <c r="F71" s="307" t="str">
        <f t="shared" si="1"/>
        <v>0</v>
      </c>
      <c r="G71" s="80"/>
    </row>
    <row r="72" spans="1:7" x14ac:dyDescent="0.3">
      <c r="A72" s="291"/>
      <c r="B72" s="86"/>
      <c r="C72" s="82" t="s">
        <v>383</v>
      </c>
      <c r="D72" s="84" t="s">
        <v>329</v>
      </c>
      <c r="E72" s="15" t="s">
        <v>330</v>
      </c>
      <c r="F72" s="307">
        <f t="shared" si="1"/>
        <v>0</v>
      </c>
      <c r="G72" s="80">
        <v>90328900</v>
      </c>
    </row>
    <row r="73" spans="1:7" x14ac:dyDescent="0.3">
      <c r="A73" s="291"/>
      <c r="B73" s="86"/>
      <c r="C73" s="85"/>
      <c r="D73" s="81"/>
      <c r="E73" s="18"/>
      <c r="F73" s="311"/>
      <c r="G73" s="18"/>
    </row>
    <row r="74" spans="1:7" x14ac:dyDescent="0.3">
      <c r="A74" s="291"/>
      <c r="B74" s="86"/>
      <c r="C74" s="87" t="s">
        <v>384</v>
      </c>
      <c r="D74" s="81"/>
      <c r="E74" s="18"/>
      <c r="F74" s="311"/>
      <c r="G74" s="18"/>
    </row>
    <row r="75" spans="1:7" x14ac:dyDescent="0.3">
      <c r="A75" s="291"/>
      <c r="B75" s="109"/>
      <c r="C75" s="110"/>
      <c r="D75" s="65"/>
      <c r="E75" s="26"/>
      <c r="F75" s="321"/>
      <c r="G75" s="26"/>
    </row>
    <row r="76" spans="1:7" x14ac:dyDescent="0.3">
      <c r="A76" s="291"/>
      <c r="B76" s="86"/>
      <c r="C76" s="87"/>
      <c r="D76" s="88"/>
      <c r="E76" s="20"/>
      <c r="F76" s="312"/>
      <c r="G76" s="20"/>
    </row>
    <row r="77" spans="1:7" x14ac:dyDescent="0.3">
      <c r="A77" s="291"/>
      <c r="B77" s="86" t="s">
        <v>385</v>
      </c>
      <c r="C77" s="87" t="s">
        <v>386</v>
      </c>
      <c r="D77" s="88"/>
      <c r="E77" s="20"/>
      <c r="F77" s="312"/>
      <c r="G77" s="20"/>
    </row>
    <row r="78" spans="1:7" x14ac:dyDescent="0.3">
      <c r="A78" s="288"/>
      <c r="B78" s="86"/>
      <c r="C78" s="87"/>
      <c r="D78" s="88"/>
      <c r="E78" s="20"/>
      <c r="F78" s="312"/>
      <c r="G78" s="20"/>
    </row>
    <row r="79" spans="1:7" x14ac:dyDescent="0.3">
      <c r="A79" s="288"/>
      <c r="B79" s="93" t="s">
        <v>387</v>
      </c>
      <c r="C79" s="76" t="s">
        <v>388</v>
      </c>
      <c r="D79" s="77"/>
      <c r="E79" s="78"/>
      <c r="F79" s="307"/>
      <c r="G79" s="78"/>
    </row>
    <row r="80" spans="1:7" x14ac:dyDescent="0.3">
      <c r="A80" s="288"/>
      <c r="B80" s="81"/>
      <c r="C80" s="111" t="s">
        <v>389</v>
      </c>
      <c r="D80" s="77" t="s">
        <v>390</v>
      </c>
      <c r="E80" s="15" t="s">
        <v>338</v>
      </c>
      <c r="F80" s="307" t="str">
        <f t="shared" ref="F80:F85" si="2">+IF(E80="NACIONAL","0",IF(E80="SI",0%,6%))</f>
        <v>0</v>
      </c>
      <c r="G80" s="78"/>
    </row>
    <row r="81" spans="1:7" x14ac:dyDescent="0.3">
      <c r="A81" s="288"/>
      <c r="B81" s="81"/>
      <c r="C81" s="111" t="s">
        <v>391</v>
      </c>
      <c r="D81" s="114" t="str">
        <f>+D80</f>
        <v>m2</v>
      </c>
      <c r="E81" s="15" t="s">
        <v>338</v>
      </c>
      <c r="F81" s="307" t="str">
        <f t="shared" si="2"/>
        <v>0</v>
      </c>
      <c r="G81" s="99"/>
    </row>
    <row r="82" spans="1:7" x14ac:dyDescent="0.3">
      <c r="A82" s="288"/>
      <c r="B82" s="93"/>
      <c r="C82" s="111" t="s">
        <v>392</v>
      </c>
      <c r="D82" s="95" t="s">
        <v>329</v>
      </c>
      <c r="E82" s="15" t="s">
        <v>338</v>
      </c>
      <c r="F82" s="307" t="str">
        <f t="shared" si="2"/>
        <v>0</v>
      </c>
      <c r="G82" s="21"/>
    </row>
    <row r="83" spans="1:7" x14ac:dyDescent="0.3">
      <c r="A83" s="288"/>
      <c r="B83" s="93"/>
      <c r="C83" s="111" t="s">
        <v>393</v>
      </c>
      <c r="D83" s="95" t="s">
        <v>329</v>
      </c>
      <c r="E83" s="15" t="s">
        <v>338</v>
      </c>
      <c r="F83" s="307" t="str">
        <f t="shared" si="2"/>
        <v>0</v>
      </c>
      <c r="G83" s="21"/>
    </row>
    <row r="84" spans="1:7" x14ac:dyDescent="0.3">
      <c r="A84" s="291"/>
      <c r="B84" s="81"/>
      <c r="C84" s="111" t="s">
        <v>394</v>
      </c>
      <c r="D84" s="95" t="s">
        <v>329</v>
      </c>
      <c r="E84" s="15" t="s">
        <v>338</v>
      </c>
      <c r="F84" s="307" t="str">
        <f t="shared" si="2"/>
        <v>0</v>
      </c>
      <c r="G84" s="78"/>
    </row>
    <row r="85" spans="1:7" x14ac:dyDescent="0.3">
      <c r="A85" s="288"/>
      <c r="B85" s="81"/>
      <c r="C85" s="82" t="s">
        <v>395</v>
      </c>
      <c r="D85" s="95" t="s">
        <v>329</v>
      </c>
      <c r="E85" s="15" t="s">
        <v>338</v>
      </c>
      <c r="F85" s="307" t="str">
        <f t="shared" si="2"/>
        <v>0</v>
      </c>
      <c r="G85" s="78"/>
    </row>
    <row r="86" spans="1:7" x14ac:dyDescent="0.3">
      <c r="A86" s="288"/>
      <c r="B86" s="86"/>
      <c r="C86" s="87" t="s">
        <v>396</v>
      </c>
      <c r="D86" s="88"/>
      <c r="E86" s="20"/>
      <c r="F86" s="312"/>
      <c r="G86" s="20"/>
    </row>
    <row r="87" spans="1:7" x14ac:dyDescent="0.3">
      <c r="A87" s="288"/>
      <c r="B87" s="115"/>
      <c r="C87" s="116"/>
      <c r="D87" s="117"/>
      <c r="E87" s="118"/>
      <c r="F87" s="322"/>
      <c r="G87" s="118"/>
    </row>
    <row r="88" spans="1:7" x14ac:dyDescent="0.3">
      <c r="A88" s="288"/>
      <c r="B88" s="93" t="s">
        <v>397</v>
      </c>
      <c r="C88" s="121" t="s">
        <v>398</v>
      </c>
      <c r="D88" s="95"/>
      <c r="E88" s="21"/>
      <c r="F88" s="314"/>
      <c r="G88" s="21"/>
    </row>
    <row r="89" spans="1:7" x14ac:dyDescent="0.3">
      <c r="A89" s="288"/>
      <c r="B89" s="93"/>
      <c r="C89" s="111" t="s">
        <v>399</v>
      </c>
      <c r="D89" s="77" t="s">
        <v>329</v>
      </c>
      <c r="E89" s="15" t="s">
        <v>338</v>
      </c>
      <c r="F89" s="307" t="str">
        <f t="shared" ref="F89:F103" si="3">+IF(E89="NACIONAL","0",IF(E89="SI",0%,6%))</f>
        <v>0</v>
      </c>
      <c r="G89" s="21"/>
    </row>
    <row r="90" spans="1:7" x14ac:dyDescent="0.3">
      <c r="A90" s="288"/>
      <c r="B90" s="93"/>
      <c r="C90" s="111" t="s">
        <v>400</v>
      </c>
      <c r="D90" s="77" t="s">
        <v>329</v>
      </c>
      <c r="E90" s="15" t="s">
        <v>338</v>
      </c>
      <c r="F90" s="307" t="str">
        <f t="shared" si="3"/>
        <v>0</v>
      </c>
      <c r="G90" s="21"/>
    </row>
    <row r="91" spans="1:7" x14ac:dyDescent="0.3">
      <c r="A91" s="288"/>
      <c r="B91" s="93"/>
      <c r="C91" s="111" t="s">
        <v>401</v>
      </c>
      <c r="D91" s="77" t="s">
        <v>329</v>
      </c>
      <c r="E91" s="15" t="s">
        <v>338</v>
      </c>
      <c r="F91" s="307" t="str">
        <f t="shared" si="3"/>
        <v>0</v>
      </c>
      <c r="G91" s="21"/>
    </row>
    <row r="92" spans="1:7" x14ac:dyDescent="0.3">
      <c r="A92" s="288"/>
      <c r="B92" s="93"/>
      <c r="C92" s="111" t="s">
        <v>402</v>
      </c>
      <c r="D92" s="77" t="s">
        <v>329</v>
      </c>
      <c r="E92" s="15" t="s">
        <v>338</v>
      </c>
      <c r="F92" s="307" t="str">
        <f t="shared" si="3"/>
        <v>0</v>
      </c>
      <c r="G92" s="21"/>
    </row>
    <row r="93" spans="1:7" x14ac:dyDescent="0.3">
      <c r="A93" s="288"/>
      <c r="B93" s="93"/>
      <c r="C93" s="111" t="s">
        <v>403</v>
      </c>
      <c r="D93" s="77" t="s">
        <v>329</v>
      </c>
      <c r="E93" s="15" t="s">
        <v>338</v>
      </c>
      <c r="F93" s="307" t="str">
        <f t="shared" si="3"/>
        <v>0</v>
      </c>
      <c r="G93" s="21"/>
    </row>
    <row r="94" spans="1:7" x14ac:dyDescent="0.3">
      <c r="A94" s="288"/>
      <c r="B94" s="93"/>
      <c r="C94" s="111" t="s">
        <v>404</v>
      </c>
      <c r="D94" s="77" t="s">
        <v>329</v>
      </c>
      <c r="E94" s="15" t="s">
        <v>338</v>
      </c>
      <c r="F94" s="307" t="str">
        <f t="shared" si="3"/>
        <v>0</v>
      </c>
      <c r="G94" s="21"/>
    </row>
    <row r="95" spans="1:7" x14ac:dyDescent="0.3">
      <c r="A95" s="288"/>
      <c r="B95" s="93"/>
      <c r="C95" s="111" t="s">
        <v>405</v>
      </c>
      <c r="D95" s="77" t="s">
        <v>329</v>
      </c>
      <c r="E95" s="15" t="s">
        <v>338</v>
      </c>
      <c r="F95" s="307" t="str">
        <f t="shared" si="3"/>
        <v>0</v>
      </c>
      <c r="G95" s="21"/>
    </row>
    <row r="96" spans="1:7" x14ac:dyDescent="0.3">
      <c r="A96" s="288"/>
      <c r="B96" s="93"/>
      <c r="C96" s="111" t="s">
        <v>406</v>
      </c>
      <c r="D96" s="77" t="s">
        <v>329</v>
      </c>
      <c r="E96" s="15" t="s">
        <v>338</v>
      </c>
      <c r="F96" s="307" t="str">
        <f t="shared" si="3"/>
        <v>0</v>
      </c>
      <c r="G96" s="21"/>
    </row>
    <row r="97" spans="1:7" x14ac:dyDescent="0.3">
      <c r="A97" s="288"/>
      <c r="B97" s="93"/>
      <c r="C97" s="111" t="s">
        <v>407</v>
      </c>
      <c r="D97" s="77" t="s">
        <v>329</v>
      </c>
      <c r="E97" s="15" t="s">
        <v>338</v>
      </c>
      <c r="F97" s="307" t="str">
        <f t="shared" si="3"/>
        <v>0</v>
      </c>
      <c r="G97" s="21"/>
    </row>
    <row r="98" spans="1:7" x14ac:dyDescent="0.3">
      <c r="A98" s="288"/>
      <c r="B98" s="81"/>
      <c r="C98" s="111" t="s">
        <v>408</v>
      </c>
      <c r="D98" s="77" t="s">
        <v>329</v>
      </c>
      <c r="E98" s="15" t="s">
        <v>338</v>
      </c>
      <c r="F98" s="307" t="str">
        <f t="shared" si="3"/>
        <v>0</v>
      </c>
      <c r="G98" s="78"/>
    </row>
    <row r="99" spans="1:7" x14ac:dyDescent="0.3">
      <c r="A99" s="288"/>
      <c r="B99" s="93"/>
      <c r="C99" s="111" t="s">
        <v>409</v>
      </c>
      <c r="D99" s="77" t="s">
        <v>329</v>
      </c>
      <c r="E99" s="15" t="s">
        <v>338</v>
      </c>
      <c r="F99" s="307" t="str">
        <f t="shared" si="3"/>
        <v>0</v>
      </c>
      <c r="G99" s="21"/>
    </row>
    <row r="100" spans="1:7" x14ac:dyDescent="0.3">
      <c r="A100" s="288"/>
      <c r="B100" s="93"/>
      <c r="C100" s="111" t="s">
        <v>410</v>
      </c>
      <c r="D100" s="77" t="s">
        <v>329</v>
      </c>
      <c r="E100" s="15" t="s">
        <v>338</v>
      </c>
      <c r="F100" s="307" t="str">
        <f t="shared" si="3"/>
        <v>0</v>
      </c>
      <c r="G100" s="21"/>
    </row>
    <row r="101" spans="1:7" x14ac:dyDescent="0.3">
      <c r="A101" s="288"/>
      <c r="B101" s="93"/>
      <c r="C101" s="111" t="s">
        <v>411</v>
      </c>
      <c r="D101" s="77" t="s">
        <v>329</v>
      </c>
      <c r="E101" s="15" t="s">
        <v>338</v>
      </c>
      <c r="F101" s="307" t="str">
        <f t="shared" si="3"/>
        <v>0</v>
      </c>
      <c r="G101" s="21"/>
    </row>
    <row r="102" spans="1:7" x14ac:dyDescent="0.3">
      <c r="A102" s="291"/>
      <c r="B102" s="93"/>
      <c r="C102" s="111" t="s">
        <v>412</v>
      </c>
      <c r="D102" s="77" t="s">
        <v>329</v>
      </c>
      <c r="E102" s="15" t="s">
        <v>338</v>
      </c>
      <c r="F102" s="307" t="str">
        <f t="shared" si="3"/>
        <v>0</v>
      </c>
      <c r="G102" s="21"/>
    </row>
    <row r="103" spans="1:7" x14ac:dyDescent="0.3">
      <c r="A103" s="291"/>
      <c r="B103" s="93"/>
      <c r="C103" s="111" t="s">
        <v>413</v>
      </c>
      <c r="D103" s="77" t="s">
        <v>329</v>
      </c>
      <c r="E103" s="15" t="s">
        <v>338</v>
      </c>
      <c r="F103" s="307" t="str">
        <f t="shared" si="3"/>
        <v>0</v>
      </c>
      <c r="G103" s="21"/>
    </row>
    <row r="104" spans="1:7" x14ac:dyDescent="0.3">
      <c r="A104" s="291"/>
      <c r="B104" s="86"/>
      <c r="C104" s="87" t="s">
        <v>414</v>
      </c>
      <c r="D104" s="88"/>
      <c r="E104" s="20"/>
      <c r="F104" s="315"/>
      <c r="G104" s="20"/>
    </row>
    <row r="105" spans="1:7" x14ac:dyDescent="0.3">
      <c r="A105" s="288"/>
      <c r="B105" s="122"/>
      <c r="C105" s="123"/>
      <c r="D105" s="124"/>
      <c r="E105" s="27"/>
      <c r="F105" s="323"/>
      <c r="G105" s="27"/>
    </row>
    <row r="106" spans="1:7" x14ac:dyDescent="0.3">
      <c r="A106" s="288"/>
      <c r="B106" s="75" t="s">
        <v>415</v>
      </c>
      <c r="C106" s="128" t="s">
        <v>416</v>
      </c>
      <c r="D106" s="51"/>
      <c r="E106" s="28"/>
      <c r="F106" s="324"/>
      <c r="G106" s="28"/>
    </row>
    <row r="107" spans="1:7" x14ac:dyDescent="0.3">
      <c r="A107" s="288"/>
      <c r="B107" s="81"/>
      <c r="C107" s="82" t="s">
        <v>417</v>
      </c>
      <c r="D107" s="77" t="s">
        <v>329</v>
      </c>
      <c r="E107" s="15" t="s">
        <v>338</v>
      </c>
      <c r="F107" s="307" t="str">
        <f>+IF(E107="NACIONAL","0",IF(E107="SI",0%,6%))</f>
        <v>0</v>
      </c>
      <c r="G107" s="78"/>
    </row>
    <row r="108" spans="1:7" x14ac:dyDescent="0.3">
      <c r="A108" s="288"/>
      <c r="B108" s="81"/>
      <c r="C108" s="85"/>
      <c r="D108" s="69"/>
      <c r="E108" s="70"/>
      <c r="F108" s="311"/>
      <c r="G108" s="70"/>
    </row>
    <row r="109" spans="1:7" x14ac:dyDescent="0.3">
      <c r="A109" s="288"/>
      <c r="B109" s="115"/>
      <c r="C109" s="116"/>
      <c r="D109" s="117"/>
      <c r="E109" s="118"/>
      <c r="F109" s="325"/>
      <c r="G109" s="118"/>
    </row>
    <row r="110" spans="1:7" x14ac:dyDescent="0.3">
      <c r="A110" s="288"/>
      <c r="B110" s="662"/>
      <c r="C110" s="87" t="s">
        <v>418</v>
      </c>
      <c r="D110" s="663"/>
      <c r="E110" s="664"/>
      <c r="F110" s="665"/>
      <c r="G110" s="664"/>
    </row>
    <row r="111" spans="1:7" x14ac:dyDescent="0.3">
      <c r="A111" s="291"/>
      <c r="B111" s="65"/>
      <c r="C111" s="123"/>
      <c r="D111" s="131"/>
      <c r="E111" s="132"/>
      <c r="F111" s="326"/>
      <c r="G111" s="132"/>
    </row>
    <row r="112" spans="1:7" x14ac:dyDescent="0.3">
      <c r="A112" s="291"/>
      <c r="B112" s="133"/>
      <c r="C112" s="134"/>
      <c r="D112" s="115"/>
      <c r="E112" s="29"/>
      <c r="F112" s="322"/>
      <c r="G112" s="29"/>
    </row>
    <row r="113" spans="1:7" x14ac:dyDescent="0.3">
      <c r="A113" s="288"/>
      <c r="B113" s="86"/>
      <c r="C113" s="135" t="s">
        <v>419</v>
      </c>
      <c r="D113" s="88"/>
      <c r="E113" s="20"/>
      <c r="F113" s="312"/>
      <c r="G113" s="20"/>
    </row>
    <row r="114" spans="1:7" x14ac:dyDescent="0.3">
      <c r="A114" s="288"/>
      <c r="B114" s="86"/>
      <c r="C114" s="135" t="s">
        <v>419</v>
      </c>
      <c r="D114" s="88"/>
      <c r="E114" s="20"/>
      <c r="F114" s="312"/>
      <c r="G114" s="20"/>
    </row>
    <row r="115" spans="1:7" x14ac:dyDescent="0.3">
      <c r="A115" s="288"/>
      <c r="B115" s="86"/>
      <c r="C115" s="135" t="s">
        <v>419</v>
      </c>
      <c r="D115" s="88"/>
      <c r="E115" s="20"/>
      <c r="F115" s="312"/>
      <c r="G115" s="20"/>
    </row>
    <row r="116" spans="1:7" x14ac:dyDescent="0.3">
      <c r="A116" s="288"/>
      <c r="B116" s="122"/>
      <c r="C116" s="136"/>
      <c r="D116" s="124"/>
      <c r="E116" s="27"/>
      <c r="F116" s="323"/>
      <c r="G116" s="27"/>
    </row>
    <row r="117" spans="1:7" x14ac:dyDescent="0.3">
      <c r="A117" s="288"/>
      <c r="B117" s="81"/>
      <c r="C117" s="137"/>
      <c r="D117" s="81"/>
      <c r="E117" s="72"/>
      <c r="F117" s="319"/>
      <c r="G117" s="72"/>
    </row>
    <row r="118" spans="1:7" x14ac:dyDescent="0.3">
      <c r="A118" s="288"/>
      <c r="B118" s="51">
        <v>2</v>
      </c>
      <c r="C118" s="138" t="s">
        <v>420</v>
      </c>
      <c r="D118" s="81"/>
      <c r="E118" s="72"/>
      <c r="F118" s="319"/>
      <c r="G118" s="72"/>
    </row>
    <row r="119" spans="1:7" x14ac:dyDescent="0.3">
      <c r="A119" s="288"/>
      <c r="B119" s="51" t="s">
        <v>421</v>
      </c>
      <c r="C119" s="139" t="s">
        <v>422</v>
      </c>
      <c r="D119" s="84"/>
      <c r="E119" s="80"/>
      <c r="F119" s="307"/>
      <c r="G119" s="80"/>
    </row>
    <row r="120" spans="1:7" x14ac:dyDescent="0.3">
      <c r="A120" s="288"/>
      <c r="B120" s="140"/>
      <c r="C120" s="141" t="s">
        <v>423</v>
      </c>
      <c r="D120" s="84" t="s">
        <v>424</v>
      </c>
      <c r="E120" s="15" t="s">
        <v>330</v>
      </c>
      <c r="F120" s="307">
        <f t="shared" ref="F120:F129" si="4">+IF(E120="NACIONAL","0",IF(E120="SI",0%,6%))</f>
        <v>0</v>
      </c>
      <c r="G120" s="80">
        <v>85359010</v>
      </c>
    </row>
    <row r="121" spans="1:7" x14ac:dyDescent="0.3">
      <c r="A121" s="288"/>
      <c r="B121" s="140"/>
      <c r="C121" s="141" t="s">
        <v>425</v>
      </c>
      <c r="D121" s="84" t="s">
        <v>424</v>
      </c>
      <c r="E121" s="15" t="s">
        <v>330</v>
      </c>
      <c r="F121" s="307">
        <f t="shared" si="4"/>
        <v>0</v>
      </c>
      <c r="G121" s="80">
        <v>85359010</v>
      </c>
    </row>
    <row r="122" spans="1:7" x14ac:dyDescent="0.3">
      <c r="A122" s="288"/>
      <c r="B122" s="140"/>
      <c r="C122" s="141" t="s">
        <v>426</v>
      </c>
      <c r="D122" s="84" t="s">
        <v>424</v>
      </c>
      <c r="E122" s="15" t="s">
        <v>330</v>
      </c>
      <c r="F122" s="307">
        <f t="shared" si="4"/>
        <v>0</v>
      </c>
      <c r="G122" s="80">
        <v>85353029</v>
      </c>
    </row>
    <row r="123" spans="1:7" x14ac:dyDescent="0.3">
      <c r="A123" s="288"/>
      <c r="B123" s="140"/>
      <c r="C123" s="82" t="s">
        <v>427</v>
      </c>
      <c r="D123" s="84" t="s">
        <v>424</v>
      </c>
      <c r="E123" s="15" t="s">
        <v>330</v>
      </c>
      <c r="F123" s="307">
        <f t="shared" si="4"/>
        <v>0</v>
      </c>
      <c r="G123" s="80">
        <v>85043100</v>
      </c>
    </row>
    <row r="124" spans="1:7" x14ac:dyDescent="0.3">
      <c r="A124" s="288"/>
      <c r="B124" s="140"/>
      <c r="C124" s="82" t="s">
        <v>428</v>
      </c>
      <c r="D124" s="84" t="s">
        <v>424</v>
      </c>
      <c r="E124" s="15" t="s">
        <v>330</v>
      </c>
      <c r="F124" s="307">
        <f t="shared" si="4"/>
        <v>0</v>
      </c>
      <c r="G124" s="80">
        <v>85043100</v>
      </c>
    </row>
    <row r="125" spans="1:7" x14ac:dyDescent="0.3">
      <c r="A125" s="288"/>
      <c r="B125" s="140"/>
      <c r="C125" s="82" t="s">
        <v>429</v>
      </c>
      <c r="D125" s="84" t="s">
        <v>424</v>
      </c>
      <c r="E125" s="15" t="s">
        <v>330</v>
      </c>
      <c r="F125" s="307">
        <f t="shared" si="4"/>
        <v>0</v>
      </c>
      <c r="G125" s="80">
        <v>85354000</v>
      </c>
    </row>
    <row r="126" spans="1:7" x14ac:dyDescent="0.3">
      <c r="A126" s="288"/>
      <c r="B126" s="140"/>
      <c r="C126" s="142" t="s">
        <v>430</v>
      </c>
      <c r="D126" s="84" t="s">
        <v>424</v>
      </c>
      <c r="E126" s="15" t="s">
        <v>330</v>
      </c>
      <c r="F126" s="307">
        <f t="shared" si="4"/>
        <v>0</v>
      </c>
      <c r="G126" s="80">
        <v>85043400</v>
      </c>
    </row>
    <row r="127" spans="1:7" x14ac:dyDescent="0.3">
      <c r="A127" s="288"/>
      <c r="B127" s="140"/>
      <c r="C127" s="82" t="s">
        <v>431</v>
      </c>
      <c r="D127" s="84" t="s">
        <v>329</v>
      </c>
      <c r="E127" s="15" t="s">
        <v>330</v>
      </c>
      <c r="F127" s="307">
        <f t="shared" si="4"/>
        <v>0</v>
      </c>
      <c r="G127" s="80" t="s">
        <v>432</v>
      </c>
    </row>
    <row r="128" spans="1:7" x14ac:dyDescent="0.3">
      <c r="A128" s="291"/>
      <c r="B128" s="140"/>
      <c r="C128" s="82" t="s">
        <v>433</v>
      </c>
      <c r="D128" s="84" t="s">
        <v>329</v>
      </c>
      <c r="E128" s="15" t="s">
        <v>330</v>
      </c>
      <c r="F128" s="307">
        <f t="shared" si="4"/>
        <v>0</v>
      </c>
      <c r="G128" s="80" t="s">
        <v>434</v>
      </c>
    </row>
    <row r="129" spans="1:7" x14ac:dyDescent="0.3">
      <c r="A129" s="291"/>
      <c r="B129" s="140"/>
      <c r="C129" s="141" t="s">
        <v>357</v>
      </c>
      <c r="D129" s="84" t="s">
        <v>329</v>
      </c>
      <c r="E129" s="15" t="s">
        <v>338</v>
      </c>
      <c r="F129" s="307" t="str">
        <f t="shared" si="4"/>
        <v>0</v>
      </c>
      <c r="G129" s="80"/>
    </row>
    <row r="130" spans="1:7" x14ac:dyDescent="0.3">
      <c r="A130" s="288"/>
      <c r="B130" s="140"/>
      <c r="C130" s="143"/>
      <c r="D130" s="81"/>
      <c r="E130" s="30"/>
      <c r="F130" s="311"/>
      <c r="G130" s="30"/>
    </row>
    <row r="131" spans="1:7" x14ac:dyDescent="0.3">
      <c r="A131" s="288"/>
      <c r="B131" s="133"/>
      <c r="C131" s="134"/>
      <c r="D131" s="115"/>
      <c r="E131" s="29"/>
      <c r="F131" s="322"/>
      <c r="G131" s="29"/>
    </row>
    <row r="132" spans="1:7" x14ac:dyDescent="0.3">
      <c r="A132" s="288"/>
      <c r="B132" s="86"/>
      <c r="C132" s="135" t="s">
        <v>435</v>
      </c>
      <c r="D132" s="88"/>
      <c r="E132" s="20"/>
      <c r="F132" s="312"/>
      <c r="G132" s="20"/>
    </row>
    <row r="133" spans="1:7" x14ac:dyDescent="0.3">
      <c r="A133" s="288"/>
      <c r="B133" s="122"/>
      <c r="C133" s="136"/>
      <c r="D133" s="124"/>
      <c r="E133" s="27"/>
      <c r="F133" s="323"/>
      <c r="G133" s="27"/>
    </row>
    <row r="134" spans="1:7" x14ac:dyDescent="0.3">
      <c r="A134" s="288"/>
      <c r="B134" s="140"/>
      <c r="C134" s="144"/>
      <c r="D134" s="81"/>
      <c r="E134" s="30"/>
      <c r="F134" s="311"/>
      <c r="G134" s="30"/>
    </row>
    <row r="135" spans="1:7" x14ac:dyDescent="0.3">
      <c r="A135" s="288"/>
      <c r="B135" s="51" t="s">
        <v>436</v>
      </c>
      <c r="C135" s="139" t="s">
        <v>437</v>
      </c>
      <c r="D135" s="84"/>
      <c r="E135" s="80"/>
      <c r="F135" s="327"/>
      <c r="G135" s="80"/>
    </row>
    <row r="136" spans="1:7" x14ac:dyDescent="0.3">
      <c r="A136" s="288"/>
      <c r="B136" s="81"/>
      <c r="C136" s="139"/>
      <c r="D136" s="84"/>
      <c r="E136" s="80"/>
      <c r="F136" s="327"/>
      <c r="G136" s="80"/>
    </row>
    <row r="137" spans="1:7" x14ac:dyDescent="0.3">
      <c r="A137" s="288"/>
      <c r="B137" s="140"/>
      <c r="C137" s="141" t="s">
        <v>423</v>
      </c>
      <c r="D137" s="84" t="s">
        <v>424</v>
      </c>
      <c r="E137" s="15" t="s">
        <v>330</v>
      </c>
      <c r="F137" s="307">
        <f t="shared" ref="F137:F145" si="5">+IF(E137="NACIONAL","0",IF(E137="SI",0%,6%))</f>
        <v>0</v>
      </c>
      <c r="G137" s="80">
        <v>85359010</v>
      </c>
    </row>
    <row r="138" spans="1:7" x14ac:dyDescent="0.3">
      <c r="A138" s="288"/>
      <c r="B138" s="140"/>
      <c r="C138" s="141" t="s">
        <v>425</v>
      </c>
      <c r="D138" s="84" t="s">
        <v>424</v>
      </c>
      <c r="E138" s="15" t="s">
        <v>330</v>
      </c>
      <c r="F138" s="307">
        <f t="shared" si="5"/>
        <v>0</v>
      </c>
      <c r="G138" s="80">
        <v>85359010</v>
      </c>
    </row>
    <row r="139" spans="1:7" x14ac:dyDescent="0.3">
      <c r="A139" s="288"/>
      <c r="B139" s="140"/>
      <c r="C139" s="141" t="s">
        <v>426</v>
      </c>
      <c r="D139" s="84" t="s">
        <v>424</v>
      </c>
      <c r="E139" s="15" t="s">
        <v>330</v>
      </c>
      <c r="F139" s="307">
        <f t="shared" si="5"/>
        <v>0</v>
      </c>
      <c r="G139" s="80">
        <v>85353029</v>
      </c>
    </row>
    <row r="140" spans="1:7" x14ac:dyDescent="0.3">
      <c r="A140" s="288"/>
      <c r="B140" s="140"/>
      <c r="C140" s="82" t="s">
        <v>427</v>
      </c>
      <c r="D140" s="84" t="s">
        <v>424</v>
      </c>
      <c r="E140" s="15" t="s">
        <v>330</v>
      </c>
      <c r="F140" s="307">
        <f t="shared" si="5"/>
        <v>0</v>
      </c>
      <c r="G140" s="80">
        <v>85043100</v>
      </c>
    </row>
    <row r="141" spans="1:7" x14ac:dyDescent="0.3">
      <c r="A141" s="288"/>
      <c r="B141" s="140"/>
      <c r="C141" s="82" t="s">
        <v>428</v>
      </c>
      <c r="D141" s="84" t="s">
        <v>424</v>
      </c>
      <c r="E141" s="15" t="s">
        <v>330</v>
      </c>
      <c r="F141" s="307">
        <f t="shared" si="5"/>
        <v>0</v>
      </c>
      <c r="G141" s="80">
        <v>85043100</v>
      </c>
    </row>
    <row r="142" spans="1:7" x14ac:dyDescent="0.3">
      <c r="A142" s="288"/>
      <c r="B142" s="140"/>
      <c r="C142" s="141" t="s">
        <v>438</v>
      </c>
      <c r="D142" s="84" t="s">
        <v>424</v>
      </c>
      <c r="E142" s="15" t="s">
        <v>330</v>
      </c>
      <c r="F142" s="307">
        <f t="shared" si="5"/>
        <v>0</v>
      </c>
      <c r="G142" s="80">
        <v>85359010</v>
      </c>
    </row>
    <row r="143" spans="1:7" x14ac:dyDescent="0.3">
      <c r="A143" s="288"/>
      <c r="B143" s="140"/>
      <c r="C143" s="141" t="s">
        <v>431</v>
      </c>
      <c r="D143" s="84" t="s">
        <v>329</v>
      </c>
      <c r="E143" s="15" t="s">
        <v>330</v>
      </c>
      <c r="F143" s="307">
        <f t="shared" si="5"/>
        <v>0</v>
      </c>
      <c r="G143" s="80" t="s">
        <v>432</v>
      </c>
    </row>
    <row r="144" spans="1:7" x14ac:dyDescent="0.3">
      <c r="A144" s="291"/>
      <c r="B144" s="140"/>
      <c r="C144" s="82" t="s">
        <v>433</v>
      </c>
      <c r="D144" s="84" t="s">
        <v>329</v>
      </c>
      <c r="E144" s="15" t="s">
        <v>330</v>
      </c>
      <c r="F144" s="307">
        <f t="shared" si="5"/>
        <v>0</v>
      </c>
      <c r="G144" s="80" t="s">
        <v>434</v>
      </c>
    </row>
    <row r="145" spans="1:7" x14ac:dyDescent="0.3">
      <c r="A145" s="288"/>
      <c r="B145" s="81"/>
      <c r="C145" s="111" t="s">
        <v>439</v>
      </c>
      <c r="D145" s="84" t="s">
        <v>329</v>
      </c>
      <c r="E145" s="15" t="s">
        <v>338</v>
      </c>
      <c r="F145" s="307" t="str">
        <f t="shared" si="5"/>
        <v>0</v>
      </c>
      <c r="G145" s="80"/>
    </row>
    <row r="146" spans="1:7" x14ac:dyDescent="0.3">
      <c r="A146" s="291"/>
      <c r="B146" s="81"/>
      <c r="C146" s="146"/>
      <c r="D146" s="147"/>
      <c r="E146" s="104"/>
      <c r="F146" s="318"/>
      <c r="G146" s="104"/>
    </row>
    <row r="147" spans="1:7" x14ac:dyDescent="0.3">
      <c r="A147" s="291"/>
      <c r="B147" s="115"/>
      <c r="C147" s="148"/>
      <c r="D147" s="115"/>
      <c r="E147" s="120"/>
      <c r="F147" s="328"/>
      <c r="G147" s="120"/>
    </row>
    <row r="148" spans="1:7" x14ac:dyDescent="0.3">
      <c r="A148" s="288"/>
      <c r="B148" s="88"/>
      <c r="C148" s="150" t="s">
        <v>440</v>
      </c>
      <c r="D148" s="88"/>
      <c r="E148" s="90"/>
      <c r="F148" s="329"/>
      <c r="G148" s="90"/>
    </row>
    <row r="149" spans="1:7" x14ac:dyDescent="0.3">
      <c r="A149" s="288"/>
      <c r="B149" s="115"/>
      <c r="C149" s="148"/>
      <c r="D149" s="115"/>
      <c r="E149" s="120"/>
      <c r="F149" s="328"/>
      <c r="G149" s="120"/>
    </row>
    <row r="150" spans="1:7" x14ac:dyDescent="0.3">
      <c r="A150" s="288"/>
      <c r="B150" s="86" t="s">
        <v>441</v>
      </c>
      <c r="C150" s="87" t="s">
        <v>442</v>
      </c>
      <c r="D150" s="88"/>
      <c r="E150" s="20"/>
      <c r="F150" s="312"/>
      <c r="G150" s="20"/>
    </row>
    <row r="151" spans="1:7" x14ac:dyDescent="0.3">
      <c r="A151" s="288"/>
      <c r="B151" s="86"/>
      <c r="C151" s="87"/>
      <c r="D151" s="88"/>
      <c r="E151" s="20"/>
      <c r="F151" s="312"/>
      <c r="G151" s="20"/>
    </row>
    <row r="152" spans="1:7" x14ac:dyDescent="0.3">
      <c r="A152" s="288"/>
      <c r="B152" s="93" t="s">
        <v>443</v>
      </c>
      <c r="C152" s="76" t="s">
        <v>250</v>
      </c>
      <c r="D152" s="77"/>
      <c r="E152" s="78"/>
      <c r="F152" s="307"/>
      <c r="G152" s="78"/>
    </row>
    <row r="153" spans="1:7" x14ac:dyDescent="0.3">
      <c r="A153" s="288"/>
      <c r="B153" s="81"/>
      <c r="C153" s="111" t="s">
        <v>444</v>
      </c>
      <c r="D153" s="84" t="s">
        <v>390</v>
      </c>
      <c r="E153" s="15" t="s">
        <v>338</v>
      </c>
      <c r="F153" s="307" t="str">
        <f>+IF(E153="NACIONAL","0",IF(E153="SI",0%,6%))</f>
        <v>0</v>
      </c>
      <c r="G153" s="78"/>
    </row>
    <row r="154" spans="1:7" x14ac:dyDescent="0.3">
      <c r="A154" s="291"/>
      <c r="B154" s="93"/>
      <c r="C154" s="111" t="s">
        <v>392</v>
      </c>
      <c r="D154" s="84" t="s">
        <v>329</v>
      </c>
      <c r="E154" s="15" t="s">
        <v>338</v>
      </c>
      <c r="F154" s="307" t="str">
        <f>+IF(E154="NACIONAL","0",IF(E154="SI",0%,6%))</f>
        <v>0</v>
      </c>
      <c r="G154" s="21"/>
    </row>
    <row r="155" spans="1:7" x14ac:dyDescent="0.3">
      <c r="A155" s="288"/>
      <c r="B155" s="93"/>
      <c r="C155" s="111" t="s">
        <v>393</v>
      </c>
      <c r="D155" s="84" t="s">
        <v>329</v>
      </c>
      <c r="E155" s="15" t="s">
        <v>338</v>
      </c>
      <c r="F155" s="307" t="str">
        <f>+IF(E155="NACIONAL","0",IF(E155="SI",0%,6%))</f>
        <v>0</v>
      </c>
      <c r="G155" s="21"/>
    </row>
    <row r="156" spans="1:7" x14ac:dyDescent="0.3">
      <c r="A156" s="288"/>
      <c r="B156" s="81"/>
      <c r="C156" s="111" t="s">
        <v>394</v>
      </c>
      <c r="D156" s="84" t="s">
        <v>329</v>
      </c>
      <c r="E156" s="15" t="s">
        <v>338</v>
      </c>
      <c r="F156" s="307" t="str">
        <f>+IF(E156="NACIONAL","0",IF(E156="SI",0%,6%))</f>
        <v>0</v>
      </c>
      <c r="G156" s="78"/>
    </row>
    <row r="157" spans="1:7" x14ac:dyDescent="0.3">
      <c r="A157" s="288"/>
      <c r="B157" s="81"/>
      <c r="C157" s="82" t="s">
        <v>395</v>
      </c>
      <c r="D157" s="84" t="s">
        <v>329</v>
      </c>
      <c r="E157" s="15" t="s">
        <v>338</v>
      </c>
      <c r="F157" s="307" t="str">
        <f>+IF(E157="NACIONAL","0",IF(E157="SI",0%,6%))</f>
        <v>0</v>
      </c>
      <c r="G157" s="78"/>
    </row>
    <row r="158" spans="1:7" x14ac:dyDescent="0.3">
      <c r="A158" s="288"/>
      <c r="B158" s="86"/>
      <c r="C158" s="87" t="s">
        <v>445</v>
      </c>
      <c r="D158" s="88"/>
      <c r="E158" s="20"/>
      <c r="F158" s="312"/>
      <c r="G158" s="20"/>
    </row>
    <row r="159" spans="1:7" x14ac:dyDescent="0.3">
      <c r="A159" s="288"/>
      <c r="B159" s="115"/>
      <c r="C159" s="116"/>
      <c r="D159" s="117"/>
      <c r="E159" s="118"/>
      <c r="F159" s="322"/>
      <c r="G159" s="118"/>
    </row>
    <row r="160" spans="1:7" x14ac:dyDescent="0.3">
      <c r="A160" s="288"/>
      <c r="B160" s="93" t="s">
        <v>446</v>
      </c>
      <c r="C160" s="121" t="s">
        <v>447</v>
      </c>
      <c r="D160" s="95"/>
      <c r="E160" s="21"/>
      <c r="F160" s="314"/>
      <c r="G160" s="21"/>
    </row>
    <row r="161" spans="1:7" x14ac:dyDescent="0.3">
      <c r="A161" s="288"/>
      <c r="B161" s="81"/>
      <c r="C161" s="142" t="s">
        <v>448</v>
      </c>
      <c r="D161" s="84" t="s">
        <v>329</v>
      </c>
      <c r="E161" s="15" t="s">
        <v>338</v>
      </c>
      <c r="F161" s="307" t="str">
        <f t="shared" ref="F161:F170" si="6">+IF(E161="NACIONAL","0",IF(E161="SI",0%,6%))</f>
        <v>0</v>
      </c>
      <c r="G161" s="80"/>
    </row>
    <row r="162" spans="1:7" x14ac:dyDescent="0.3">
      <c r="A162" s="288"/>
      <c r="B162" s="140"/>
      <c r="C162" s="141" t="s">
        <v>449</v>
      </c>
      <c r="D162" s="84" t="s">
        <v>329</v>
      </c>
      <c r="E162" s="15" t="s">
        <v>338</v>
      </c>
      <c r="F162" s="307" t="str">
        <f t="shared" si="6"/>
        <v>0</v>
      </c>
      <c r="G162" s="80"/>
    </row>
    <row r="163" spans="1:7" x14ac:dyDescent="0.3">
      <c r="A163" s="288"/>
      <c r="B163" s="140"/>
      <c r="C163" s="141" t="s">
        <v>450</v>
      </c>
      <c r="D163" s="84" t="s">
        <v>329</v>
      </c>
      <c r="E163" s="15" t="s">
        <v>338</v>
      </c>
      <c r="F163" s="307" t="str">
        <f t="shared" si="6"/>
        <v>0</v>
      </c>
      <c r="G163" s="80"/>
    </row>
    <row r="164" spans="1:7" x14ac:dyDescent="0.3">
      <c r="A164" s="288"/>
      <c r="B164" s="140"/>
      <c r="C164" s="141" t="s">
        <v>451</v>
      </c>
      <c r="D164" s="84" t="s">
        <v>329</v>
      </c>
      <c r="E164" s="15" t="s">
        <v>338</v>
      </c>
      <c r="F164" s="307" t="str">
        <f t="shared" si="6"/>
        <v>0</v>
      </c>
      <c r="G164" s="80"/>
    </row>
    <row r="165" spans="1:7" x14ac:dyDescent="0.3">
      <c r="A165" s="288"/>
      <c r="B165" s="140"/>
      <c r="C165" s="141" t="s">
        <v>452</v>
      </c>
      <c r="D165" s="84" t="s">
        <v>329</v>
      </c>
      <c r="E165" s="15" t="s">
        <v>338</v>
      </c>
      <c r="F165" s="307" t="str">
        <f t="shared" si="6"/>
        <v>0</v>
      </c>
      <c r="G165" s="80"/>
    </row>
    <row r="166" spans="1:7" x14ac:dyDescent="0.3">
      <c r="A166" s="288"/>
      <c r="B166" s="140"/>
      <c r="C166" s="141" t="s">
        <v>453</v>
      </c>
      <c r="D166" s="84" t="s">
        <v>329</v>
      </c>
      <c r="E166" s="15" t="s">
        <v>338</v>
      </c>
      <c r="F166" s="307" t="str">
        <f t="shared" si="6"/>
        <v>0</v>
      </c>
      <c r="G166" s="80"/>
    </row>
    <row r="167" spans="1:7" x14ac:dyDescent="0.3">
      <c r="A167" s="291"/>
      <c r="B167" s="140"/>
      <c r="C167" s="141" t="s">
        <v>454</v>
      </c>
      <c r="D167" s="84" t="s">
        <v>455</v>
      </c>
      <c r="E167" s="15" t="s">
        <v>338</v>
      </c>
      <c r="F167" s="307" t="str">
        <f t="shared" si="6"/>
        <v>0</v>
      </c>
      <c r="G167" s="80"/>
    </row>
    <row r="168" spans="1:7" x14ac:dyDescent="0.3">
      <c r="A168" s="288"/>
      <c r="B168" s="140"/>
      <c r="C168" s="141" t="s">
        <v>456</v>
      </c>
      <c r="D168" s="84" t="s">
        <v>455</v>
      </c>
      <c r="E168" s="15" t="s">
        <v>338</v>
      </c>
      <c r="F168" s="307" t="str">
        <f t="shared" si="6"/>
        <v>0</v>
      </c>
      <c r="G168" s="80"/>
    </row>
    <row r="169" spans="1:7" x14ac:dyDescent="0.3">
      <c r="A169" s="288"/>
      <c r="B169" s="140"/>
      <c r="C169" s="152" t="s">
        <v>457</v>
      </c>
      <c r="D169" s="84" t="s">
        <v>458</v>
      </c>
      <c r="E169" s="15" t="s">
        <v>338</v>
      </c>
      <c r="F169" s="307" t="str">
        <f t="shared" si="6"/>
        <v>0</v>
      </c>
      <c r="G169" s="80"/>
    </row>
    <row r="170" spans="1:7" x14ac:dyDescent="0.3">
      <c r="A170" s="288"/>
      <c r="B170" s="93"/>
      <c r="C170" s="111" t="s">
        <v>411</v>
      </c>
      <c r="D170" s="95" t="s">
        <v>329</v>
      </c>
      <c r="E170" s="15" t="s">
        <v>338</v>
      </c>
      <c r="F170" s="307" t="str">
        <f t="shared" si="6"/>
        <v>0</v>
      </c>
      <c r="G170" s="80"/>
    </row>
    <row r="171" spans="1:7" x14ac:dyDescent="0.3">
      <c r="A171" s="288"/>
      <c r="B171" s="86"/>
      <c r="C171" s="87" t="s">
        <v>414</v>
      </c>
      <c r="D171" s="88"/>
      <c r="E171" s="20"/>
      <c r="F171" s="315"/>
      <c r="G171" s="20"/>
    </row>
    <row r="172" spans="1:7" x14ac:dyDescent="0.3">
      <c r="A172" s="288"/>
      <c r="B172" s="65"/>
      <c r="C172" s="153"/>
      <c r="D172" s="65"/>
      <c r="E172" s="67"/>
      <c r="F172" s="313"/>
      <c r="G172" s="67"/>
    </row>
    <row r="173" spans="1:7" x14ac:dyDescent="0.3">
      <c r="A173" s="288"/>
      <c r="B173" s="44" t="s">
        <v>459</v>
      </c>
      <c r="C173" s="154" t="s">
        <v>231</v>
      </c>
      <c r="D173" s="115"/>
      <c r="E173" s="120"/>
      <c r="F173" s="310"/>
      <c r="G173" s="120"/>
    </row>
    <row r="174" spans="1:7" x14ac:dyDescent="0.3">
      <c r="A174" s="303"/>
      <c r="B174" s="81"/>
      <c r="C174" s="82" t="s">
        <v>460</v>
      </c>
      <c r="D174" s="77" t="s">
        <v>461</v>
      </c>
      <c r="E174" s="15" t="s">
        <v>338</v>
      </c>
      <c r="F174" s="307" t="str">
        <f>+IF(E174="NACIONAL","0",IF(E174="SI",0%,6%))</f>
        <v>0</v>
      </c>
      <c r="G174" s="78"/>
    </row>
    <row r="175" spans="1:7" x14ac:dyDescent="0.3">
      <c r="A175" s="288"/>
      <c r="B175" s="65"/>
      <c r="C175" s="155"/>
      <c r="D175" s="131"/>
      <c r="E175" s="132"/>
      <c r="F175" s="326"/>
      <c r="G175" s="132"/>
    </row>
    <row r="176" spans="1:7" x14ac:dyDescent="0.3">
      <c r="A176" s="291"/>
      <c r="B176" s="115"/>
      <c r="C176" s="116"/>
      <c r="D176" s="117"/>
      <c r="E176" s="118"/>
      <c r="F176" s="325"/>
      <c r="G176" s="118"/>
    </row>
    <row r="177" spans="1:7" ht="15" customHeight="1" x14ac:dyDescent="0.3">
      <c r="A177" s="288"/>
      <c r="B177" s="662"/>
      <c r="C177" s="1669" t="s">
        <v>462</v>
      </c>
      <c r="D177" s="1669"/>
      <c r="E177" s="664"/>
      <c r="F177" s="665"/>
      <c r="G177" s="664"/>
    </row>
    <row r="178" spans="1:7" x14ac:dyDescent="0.3">
      <c r="A178" s="288"/>
      <c r="B178" s="65"/>
      <c r="C178" s="58"/>
      <c r="D178" s="131"/>
      <c r="E178" s="132"/>
      <c r="F178" s="326"/>
      <c r="G178" s="132"/>
    </row>
    <row r="179" spans="1:7" x14ac:dyDescent="0.3">
      <c r="A179" s="288"/>
      <c r="B179" s="133"/>
      <c r="C179" s="157"/>
      <c r="D179" s="115"/>
      <c r="E179" s="29"/>
      <c r="F179" s="322"/>
      <c r="G179" s="29"/>
    </row>
    <row r="180" spans="1:7" x14ac:dyDescent="0.3">
      <c r="A180" s="288"/>
      <c r="B180" s="86"/>
      <c r="C180" s="87" t="s">
        <v>255</v>
      </c>
      <c r="D180" s="88"/>
      <c r="E180" s="20"/>
      <c r="F180" s="312"/>
      <c r="G180" s="20"/>
    </row>
    <row r="181" spans="1:7" x14ac:dyDescent="0.3">
      <c r="A181" s="288"/>
      <c r="B181" s="65"/>
      <c r="C181" s="66"/>
      <c r="D181" s="65"/>
      <c r="E181" s="67"/>
      <c r="F181" s="313"/>
      <c r="G181" s="67"/>
    </row>
    <row r="182" spans="1:7" x14ac:dyDescent="0.3">
      <c r="A182" s="288"/>
      <c r="B182" s="81"/>
      <c r="C182" s="137"/>
      <c r="D182" s="81"/>
      <c r="E182" s="72"/>
      <c r="F182" s="319"/>
      <c r="G182" s="72"/>
    </row>
    <row r="183" spans="1:7" x14ac:dyDescent="0.3">
      <c r="A183" s="288"/>
      <c r="B183" s="51">
        <v>3</v>
      </c>
      <c r="C183" s="139" t="s">
        <v>256</v>
      </c>
      <c r="D183" s="84" t="s">
        <v>349</v>
      </c>
      <c r="E183" s="80"/>
      <c r="F183" s="327"/>
      <c r="G183" s="80"/>
    </row>
    <row r="184" spans="1:7" x14ac:dyDescent="0.3">
      <c r="A184" s="288"/>
      <c r="B184" s="51" t="s">
        <v>463</v>
      </c>
      <c r="C184" s="139" t="s">
        <v>258</v>
      </c>
      <c r="D184" s="84"/>
      <c r="E184" s="80"/>
      <c r="F184" s="327"/>
      <c r="G184" s="80"/>
    </row>
    <row r="185" spans="1:7" x14ac:dyDescent="0.3">
      <c r="A185" s="288"/>
      <c r="B185" s="158"/>
      <c r="C185" s="142" t="s">
        <v>464</v>
      </c>
      <c r="D185" s="84" t="s">
        <v>465</v>
      </c>
      <c r="E185" s="15" t="s">
        <v>466</v>
      </c>
      <c r="F185" s="307">
        <f t="shared" ref="F185:F197" si="7">+IF(E185="NACIONAL","0",IF(E185="SI",0%,6%))</f>
        <v>0.06</v>
      </c>
      <c r="G185" s="80"/>
    </row>
    <row r="186" spans="1:7" x14ac:dyDescent="0.3">
      <c r="A186" s="288"/>
      <c r="B186" s="158"/>
      <c r="C186" s="159" t="s">
        <v>467</v>
      </c>
      <c r="D186" s="84" t="s">
        <v>349</v>
      </c>
      <c r="E186" s="15" t="s">
        <v>330</v>
      </c>
      <c r="F186" s="307">
        <f t="shared" si="7"/>
        <v>0</v>
      </c>
      <c r="G186" s="80">
        <v>85359010</v>
      </c>
    </row>
    <row r="187" spans="1:7" x14ac:dyDescent="0.3">
      <c r="A187" s="288"/>
      <c r="B187" s="158"/>
      <c r="C187" s="159" t="s">
        <v>468</v>
      </c>
      <c r="D187" s="84" t="s">
        <v>424</v>
      </c>
      <c r="E187" s="15" t="s">
        <v>330</v>
      </c>
      <c r="F187" s="307">
        <f t="shared" si="7"/>
        <v>0</v>
      </c>
      <c r="G187" s="80">
        <v>85359010</v>
      </c>
    </row>
    <row r="188" spans="1:7" x14ac:dyDescent="0.3">
      <c r="A188" s="288"/>
      <c r="B188" s="158"/>
      <c r="C188" s="142" t="s">
        <v>469</v>
      </c>
      <c r="D188" s="84" t="s">
        <v>470</v>
      </c>
      <c r="E188" s="15" t="s">
        <v>330</v>
      </c>
      <c r="F188" s="307">
        <f t="shared" si="7"/>
        <v>0</v>
      </c>
      <c r="G188" s="80">
        <v>85359010</v>
      </c>
    </row>
    <row r="189" spans="1:7" x14ac:dyDescent="0.3">
      <c r="A189" s="288"/>
      <c r="B189" s="158"/>
      <c r="C189" s="142" t="s">
        <v>471</v>
      </c>
      <c r="D189" s="84" t="s">
        <v>470</v>
      </c>
      <c r="E189" s="15" t="s">
        <v>330</v>
      </c>
      <c r="F189" s="307">
        <f t="shared" si="7"/>
        <v>0</v>
      </c>
      <c r="G189" s="80">
        <v>85359010</v>
      </c>
    </row>
    <row r="190" spans="1:7" x14ac:dyDescent="0.3">
      <c r="A190" s="288"/>
      <c r="B190" s="158"/>
      <c r="C190" s="142" t="s">
        <v>472</v>
      </c>
      <c r="D190" s="84" t="s">
        <v>424</v>
      </c>
      <c r="E190" s="15" t="s">
        <v>330</v>
      </c>
      <c r="F190" s="307">
        <f t="shared" si="7"/>
        <v>0</v>
      </c>
      <c r="G190" s="80">
        <v>85359010</v>
      </c>
    </row>
    <row r="191" spans="1:7" x14ac:dyDescent="0.3">
      <c r="A191" s="288"/>
      <c r="B191" s="158"/>
      <c r="C191" s="142" t="s">
        <v>473</v>
      </c>
      <c r="D191" s="84" t="s">
        <v>470</v>
      </c>
      <c r="E191" s="15" t="s">
        <v>330</v>
      </c>
      <c r="F191" s="307">
        <f t="shared" si="7"/>
        <v>0</v>
      </c>
      <c r="G191" s="80">
        <v>85359010</v>
      </c>
    </row>
    <row r="192" spans="1:7" x14ac:dyDescent="0.3">
      <c r="A192" s="288"/>
      <c r="B192" s="158"/>
      <c r="C192" s="142" t="s">
        <v>474</v>
      </c>
      <c r="D192" s="84" t="s">
        <v>470</v>
      </c>
      <c r="E192" s="15" t="s">
        <v>330</v>
      </c>
      <c r="F192" s="307">
        <f t="shared" si="7"/>
        <v>0</v>
      </c>
      <c r="G192" s="80">
        <v>85359010</v>
      </c>
    </row>
    <row r="193" spans="1:7" x14ac:dyDescent="0.3">
      <c r="A193" s="288"/>
      <c r="B193" s="158"/>
      <c r="C193" s="142" t="s">
        <v>475</v>
      </c>
      <c r="D193" s="84" t="s">
        <v>424</v>
      </c>
      <c r="E193" s="15" t="s">
        <v>330</v>
      </c>
      <c r="F193" s="307">
        <f t="shared" si="7"/>
        <v>0</v>
      </c>
      <c r="G193" s="80">
        <v>85359010</v>
      </c>
    </row>
    <row r="194" spans="1:7" x14ac:dyDescent="0.3">
      <c r="A194" s="288"/>
      <c r="B194" s="158"/>
      <c r="C194" s="142" t="s">
        <v>476</v>
      </c>
      <c r="D194" s="84" t="s">
        <v>424</v>
      </c>
      <c r="E194" s="15" t="s">
        <v>330</v>
      </c>
      <c r="F194" s="307">
        <f t="shared" si="7"/>
        <v>0</v>
      </c>
      <c r="G194" s="80">
        <v>85359010</v>
      </c>
    </row>
    <row r="195" spans="1:7" x14ac:dyDescent="0.3">
      <c r="A195" s="288"/>
      <c r="B195" s="158"/>
      <c r="C195" s="142" t="s">
        <v>477</v>
      </c>
      <c r="D195" s="84" t="s">
        <v>424</v>
      </c>
      <c r="E195" s="15" t="s">
        <v>338</v>
      </c>
      <c r="F195" s="307" t="str">
        <f t="shared" si="7"/>
        <v>0</v>
      </c>
      <c r="G195" s="80"/>
    </row>
    <row r="196" spans="1:7" x14ac:dyDescent="0.3">
      <c r="A196" s="291"/>
      <c r="B196" s="158"/>
      <c r="C196" s="142" t="s">
        <v>357</v>
      </c>
      <c r="D196" s="84" t="s">
        <v>424</v>
      </c>
      <c r="E196" s="15" t="s">
        <v>338</v>
      </c>
      <c r="F196" s="307" t="str">
        <f t="shared" si="7"/>
        <v>0</v>
      </c>
      <c r="G196" s="80"/>
    </row>
    <row r="197" spans="1:7" x14ac:dyDescent="0.3">
      <c r="A197" s="288"/>
      <c r="B197" s="158"/>
      <c r="C197" s="142" t="s">
        <v>478</v>
      </c>
      <c r="D197" s="84" t="s">
        <v>465</v>
      </c>
      <c r="E197" s="15" t="s">
        <v>330</v>
      </c>
      <c r="F197" s="307">
        <f t="shared" si="7"/>
        <v>0</v>
      </c>
      <c r="G197" s="80">
        <v>85359010</v>
      </c>
    </row>
    <row r="198" spans="1:7" x14ac:dyDescent="0.3">
      <c r="A198" s="291"/>
      <c r="B198" s="158"/>
      <c r="C198" s="162"/>
      <c r="D198" s="147"/>
      <c r="E198" s="104"/>
      <c r="F198" s="318"/>
      <c r="G198" s="104"/>
    </row>
    <row r="199" spans="1:7" x14ac:dyDescent="0.3">
      <c r="A199" s="291"/>
      <c r="B199" s="163"/>
      <c r="C199" s="164"/>
      <c r="D199" s="115"/>
      <c r="E199" s="120"/>
      <c r="F199" s="310"/>
      <c r="G199" s="120"/>
    </row>
    <row r="200" spans="1:7" ht="13.5" customHeight="1" x14ac:dyDescent="0.3">
      <c r="A200" s="288"/>
      <c r="B200" s="165"/>
      <c r="C200" s="166" t="s">
        <v>479</v>
      </c>
      <c r="D200" s="88"/>
      <c r="E200" s="90"/>
      <c r="F200" s="308"/>
      <c r="G200" s="90"/>
    </row>
    <row r="201" spans="1:7" ht="15" hidden="1" customHeight="1" x14ac:dyDescent="0.3">
      <c r="A201" s="288"/>
      <c r="B201" s="167"/>
      <c r="C201" s="66"/>
      <c r="D201" s="65"/>
      <c r="E201" s="67"/>
      <c r="F201" s="309"/>
      <c r="G201" s="67"/>
    </row>
    <row r="202" spans="1:7" x14ac:dyDescent="0.3">
      <c r="A202" s="288"/>
      <c r="B202" s="86" t="s">
        <v>480</v>
      </c>
      <c r="C202" s="87" t="s">
        <v>260</v>
      </c>
      <c r="D202" s="88"/>
      <c r="E202" s="20"/>
      <c r="F202" s="312"/>
      <c r="G202" s="20"/>
    </row>
    <row r="203" spans="1:7" x14ac:dyDescent="0.3">
      <c r="A203" s="288"/>
      <c r="B203" s="86"/>
      <c r="C203" s="87"/>
      <c r="D203" s="88"/>
      <c r="E203" s="20"/>
      <c r="F203" s="312"/>
      <c r="G203" s="20"/>
    </row>
    <row r="204" spans="1:7" x14ac:dyDescent="0.3">
      <c r="A204" s="288"/>
      <c r="B204" s="93" t="s">
        <v>481</v>
      </c>
      <c r="C204" s="76" t="s">
        <v>262</v>
      </c>
      <c r="D204" s="77"/>
      <c r="E204" s="78"/>
      <c r="F204" s="307"/>
      <c r="G204" s="78"/>
    </row>
    <row r="205" spans="1:7" x14ac:dyDescent="0.3">
      <c r="A205" s="288"/>
      <c r="B205" s="81"/>
      <c r="C205" s="111" t="s">
        <v>482</v>
      </c>
      <c r="D205" s="77" t="s">
        <v>390</v>
      </c>
      <c r="E205" s="15" t="s">
        <v>338</v>
      </c>
      <c r="F205" s="307" t="str">
        <f t="shared" ref="F205:F210" si="8">+IF(E205="NACIONAL","0",IF(E205="SI",0%,6%))</f>
        <v>0</v>
      </c>
      <c r="G205" s="78"/>
    </row>
    <row r="206" spans="1:7" x14ac:dyDescent="0.3">
      <c r="A206" s="288"/>
      <c r="B206" s="93"/>
      <c r="C206" s="111" t="s">
        <v>392</v>
      </c>
      <c r="D206" s="95" t="s">
        <v>329</v>
      </c>
      <c r="E206" s="15" t="s">
        <v>338</v>
      </c>
      <c r="F206" s="307" t="str">
        <f t="shared" si="8"/>
        <v>0</v>
      </c>
      <c r="G206" s="21"/>
    </row>
    <row r="207" spans="1:7" x14ac:dyDescent="0.3">
      <c r="A207" s="291"/>
      <c r="B207" s="158"/>
      <c r="C207" s="142" t="s">
        <v>483</v>
      </c>
      <c r="D207" s="95" t="s">
        <v>329</v>
      </c>
      <c r="E207" s="15" t="s">
        <v>338</v>
      </c>
      <c r="F207" s="307" t="str">
        <f t="shared" si="8"/>
        <v>0</v>
      </c>
      <c r="G207" s="80"/>
    </row>
    <row r="208" spans="1:7" x14ac:dyDescent="0.3">
      <c r="A208" s="288"/>
      <c r="B208" s="158"/>
      <c r="C208" s="142" t="s">
        <v>484</v>
      </c>
      <c r="D208" s="95" t="s">
        <v>390</v>
      </c>
      <c r="E208" s="15" t="s">
        <v>338</v>
      </c>
      <c r="F208" s="307" t="str">
        <f t="shared" si="8"/>
        <v>0</v>
      </c>
      <c r="G208" s="80"/>
    </row>
    <row r="209" spans="1:7" x14ac:dyDescent="0.3">
      <c r="A209" s="288"/>
      <c r="B209" s="158"/>
      <c r="C209" s="142" t="s">
        <v>485</v>
      </c>
      <c r="D209" s="95" t="s">
        <v>390</v>
      </c>
      <c r="E209" s="15" t="s">
        <v>338</v>
      </c>
      <c r="F209" s="307" t="str">
        <f t="shared" si="8"/>
        <v>0</v>
      </c>
      <c r="G209" s="80"/>
    </row>
    <row r="210" spans="1:7" x14ac:dyDescent="0.3">
      <c r="A210" s="288"/>
      <c r="B210" s="81"/>
      <c r="C210" s="111" t="s">
        <v>486</v>
      </c>
      <c r="D210" s="95" t="s">
        <v>329</v>
      </c>
      <c r="E210" s="15" t="s">
        <v>338</v>
      </c>
      <c r="F210" s="307" t="str">
        <f t="shared" si="8"/>
        <v>0</v>
      </c>
      <c r="G210" s="78"/>
    </row>
    <row r="211" spans="1:7" x14ac:dyDescent="0.3">
      <c r="A211" s="288"/>
      <c r="B211" s="86"/>
      <c r="C211" s="87" t="s">
        <v>487</v>
      </c>
      <c r="D211" s="88"/>
      <c r="E211" s="20"/>
      <c r="F211" s="312"/>
      <c r="G211" s="20"/>
    </row>
    <row r="212" spans="1:7" x14ac:dyDescent="0.3">
      <c r="A212" s="288"/>
      <c r="B212" s="115"/>
      <c r="C212" s="116"/>
      <c r="D212" s="117"/>
      <c r="E212" s="118"/>
      <c r="F212" s="322"/>
      <c r="G212" s="118"/>
    </row>
    <row r="213" spans="1:7" x14ac:dyDescent="0.3">
      <c r="A213" s="288"/>
      <c r="B213" s="93" t="s">
        <v>488</v>
      </c>
      <c r="C213" s="121" t="s">
        <v>264</v>
      </c>
      <c r="D213" s="95"/>
      <c r="E213" s="21"/>
      <c r="F213" s="314"/>
      <c r="G213" s="21"/>
    </row>
    <row r="214" spans="1:7" x14ac:dyDescent="0.3">
      <c r="A214" s="288"/>
      <c r="B214" s="158"/>
      <c r="C214" s="142" t="s">
        <v>489</v>
      </c>
      <c r="D214" s="84" t="s">
        <v>455</v>
      </c>
      <c r="E214" s="80" t="s">
        <v>466</v>
      </c>
      <c r="F214" s="307">
        <f t="shared" ref="F214:F228" si="9">+IF(E214="NACIONAL","0",IF(E214="SI",0%,6%))</f>
        <v>0.06</v>
      </c>
      <c r="G214" s="80"/>
    </row>
    <row r="215" spans="1:7" x14ac:dyDescent="0.3">
      <c r="A215" s="288"/>
      <c r="B215" s="158"/>
      <c r="C215" s="142" t="s">
        <v>490</v>
      </c>
      <c r="D215" s="84" t="s">
        <v>455</v>
      </c>
      <c r="E215" s="80" t="s">
        <v>466</v>
      </c>
      <c r="F215" s="307">
        <f t="shared" si="9"/>
        <v>0.06</v>
      </c>
      <c r="G215" s="80"/>
    </row>
    <row r="216" spans="1:7" x14ac:dyDescent="0.3">
      <c r="A216" s="288"/>
      <c r="B216" s="158"/>
      <c r="C216" s="142" t="s">
        <v>491</v>
      </c>
      <c r="D216" s="84" t="s">
        <v>424</v>
      </c>
      <c r="E216" s="15" t="s">
        <v>338</v>
      </c>
      <c r="F216" s="307" t="str">
        <f t="shared" si="9"/>
        <v>0</v>
      </c>
      <c r="G216" s="80"/>
    </row>
    <row r="217" spans="1:7" x14ac:dyDescent="0.3">
      <c r="A217" s="288"/>
      <c r="B217" s="158"/>
      <c r="C217" s="142" t="s">
        <v>492</v>
      </c>
      <c r="D217" s="84" t="s">
        <v>424</v>
      </c>
      <c r="E217" s="15" t="s">
        <v>338</v>
      </c>
      <c r="F217" s="307" t="str">
        <f t="shared" si="9"/>
        <v>0</v>
      </c>
      <c r="G217" s="80"/>
    </row>
    <row r="218" spans="1:7" x14ac:dyDescent="0.3">
      <c r="A218" s="288"/>
      <c r="B218" s="158"/>
      <c r="C218" s="142" t="s">
        <v>493</v>
      </c>
      <c r="D218" s="84" t="s">
        <v>458</v>
      </c>
      <c r="E218" s="15" t="s">
        <v>338</v>
      </c>
      <c r="F218" s="307" t="str">
        <f t="shared" si="9"/>
        <v>0</v>
      </c>
      <c r="G218" s="80"/>
    </row>
    <row r="219" spans="1:7" x14ac:dyDescent="0.3">
      <c r="A219" s="288"/>
      <c r="B219" s="158"/>
      <c r="C219" s="142" t="s">
        <v>494</v>
      </c>
      <c r="D219" s="84" t="s">
        <v>458</v>
      </c>
      <c r="E219" s="15" t="s">
        <v>338</v>
      </c>
      <c r="F219" s="307" t="str">
        <f t="shared" si="9"/>
        <v>0</v>
      </c>
      <c r="G219" s="80"/>
    </row>
    <row r="220" spans="1:7" x14ac:dyDescent="0.3">
      <c r="A220" s="288"/>
      <c r="B220" s="158"/>
      <c r="C220" s="142" t="s">
        <v>495</v>
      </c>
      <c r="D220" s="84" t="s">
        <v>458</v>
      </c>
      <c r="E220" s="15" t="s">
        <v>338</v>
      </c>
      <c r="F220" s="307" t="str">
        <f t="shared" si="9"/>
        <v>0</v>
      </c>
      <c r="G220" s="80"/>
    </row>
    <row r="221" spans="1:7" x14ac:dyDescent="0.3">
      <c r="A221" s="288"/>
      <c r="B221" s="158"/>
      <c r="C221" s="142" t="s">
        <v>496</v>
      </c>
      <c r="D221" s="84" t="s">
        <v>458</v>
      </c>
      <c r="E221" s="15" t="s">
        <v>338</v>
      </c>
      <c r="F221" s="307" t="str">
        <f t="shared" si="9"/>
        <v>0</v>
      </c>
      <c r="G221" s="80"/>
    </row>
    <row r="222" spans="1:7" x14ac:dyDescent="0.3">
      <c r="A222" s="288"/>
      <c r="B222" s="158"/>
      <c r="C222" s="142" t="s">
        <v>497</v>
      </c>
      <c r="D222" s="84" t="s">
        <v>424</v>
      </c>
      <c r="E222" s="15" t="s">
        <v>338</v>
      </c>
      <c r="F222" s="307" t="str">
        <f t="shared" si="9"/>
        <v>0</v>
      </c>
      <c r="G222" s="80"/>
    </row>
    <row r="223" spans="1:7" x14ac:dyDescent="0.3">
      <c r="A223" s="288"/>
      <c r="B223" s="158"/>
      <c r="C223" s="142" t="s">
        <v>498</v>
      </c>
      <c r="D223" s="84" t="s">
        <v>424</v>
      </c>
      <c r="E223" s="15" t="s">
        <v>338</v>
      </c>
      <c r="F223" s="307" t="str">
        <f t="shared" si="9"/>
        <v>0</v>
      </c>
      <c r="G223" s="80"/>
    </row>
    <row r="224" spans="1:7" x14ac:dyDescent="0.3">
      <c r="A224" s="288"/>
      <c r="B224" s="158"/>
      <c r="C224" s="142" t="s">
        <v>499</v>
      </c>
      <c r="D224" s="84" t="s">
        <v>424</v>
      </c>
      <c r="E224" s="15" t="s">
        <v>338</v>
      </c>
      <c r="F224" s="307" t="str">
        <f t="shared" si="9"/>
        <v>0</v>
      </c>
      <c r="G224" s="80"/>
    </row>
    <row r="225" spans="1:7" x14ac:dyDescent="0.3">
      <c r="A225" s="291"/>
      <c r="B225" s="158"/>
      <c r="C225" s="142" t="s">
        <v>500</v>
      </c>
      <c r="D225" s="84" t="s">
        <v>349</v>
      </c>
      <c r="E225" s="15" t="s">
        <v>338</v>
      </c>
      <c r="F225" s="307" t="str">
        <f t="shared" si="9"/>
        <v>0</v>
      </c>
      <c r="G225" s="80"/>
    </row>
    <row r="226" spans="1:7" x14ac:dyDescent="0.3">
      <c r="A226" s="288"/>
      <c r="B226" s="158"/>
      <c r="C226" s="142" t="s">
        <v>501</v>
      </c>
      <c r="D226" s="84" t="s">
        <v>465</v>
      </c>
      <c r="E226" s="15" t="s">
        <v>338</v>
      </c>
      <c r="F226" s="307" t="str">
        <f t="shared" si="9"/>
        <v>0</v>
      </c>
      <c r="G226" s="80"/>
    </row>
    <row r="227" spans="1:7" x14ac:dyDescent="0.3">
      <c r="A227" s="288"/>
      <c r="B227" s="158"/>
      <c r="C227" s="142" t="s">
        <v>502</v>
      </c>
      <c r="D227" s="95" t="s">
        <v>375</v>
      </c>
      <c r="E227" s="15" t="s">
        <v>338</v>
      </c>
      <c r="F227" s="307" t="str">
        <f t="shared" si="9"/>
        <v>0</v>
      </c>
      <c r="G227" s="80"/>
    </row>
    <row r="228" spans="1:7" x14ac:dyDescent="0.3">
      <c r="A228" s="288"/>
      <c r="B228" s="93"/>
      <c r="C228" s="200" t="s">
        <v>411</v>
      </c>
      <c r="D228" s="95" t="s">
        <v>329</v>
      </c>
      <c r="E228" s="15" t="s">
        <v>338</v>
      </c>
      <c r="F228" s="307" t="str">
        <f t="shared" si="9"/>
        <v>0</v>
      </c>
      <c r="G228" s="80"/>
    </row>
    <row r="229" spans="1:7" x14ac:dyDescent="0.3">
      <c r="A229" s="288"/>
      <c r="B229" s="86"/>
      <c r="C229" s="87" t="s">
        <v>414</v>
      </c>
      <c r="D229" s="88"/>
      <c r="E229" s="20"/>
      <c r="F229" s="315"/>
      <c r="G229" s="20"/>
    </row>
    <row r="230" spans="1:7" x14ac:dyDescent="0.3">
      <c r="A230" s="288"/>
      <c r="B230" s="65"/>
      <c r="C230" s="153"/>
      <c r="D230" s="65"/>
      <c r="E230" s="67"/>
      <c r="F230" s="313"/>
      <c r="G230" s="67"/>
    </row>
    <row r="231" spans="1:7" x14ac:dyDescent="0.3">
      <c r="A231" s="291"/>
      <c r="B231" s="158"/>
      <c r="C231" s="168"/>
      <c r="D231" s="95"/>
      <c r="E231" s="97"/>
      <c r="F231" s="316"/>
      <c r="G231" s="97"/>
    </row>
    <row r="232" spans="1:7" x14ac:dyDescent="0.3">
      <c r="A232" s="288"/>
      <c r="B232" s="51" t="s">
        <v>503</v>
      </c>
      <c r="C232" s="139" t="s">
        <v>231</v>
      </c>
      <c r="D232" s="84"/>
      <c r="E232" s="80"/>
      <c r="F232" s="327"/>
      <c r="G232" s="80"/>
    </row>
    <row r="233" spans="1:7" x14ac:dyDescent="0.3">
      <c r="A233" s="291"/>
      <c r="B233" s="81"/>
      <c r="C233" s="169" t="s">
        <v>504</v>
      </c>
      <c r="D233" s="170" t="s">
        <v>329</v>
      </c>
      <c r="E233" s="15" t="s">
        <v>338</v>
      </c>
      <c r="F233" s="307" t="str">
        <f>+IF(E233="NACIONAL","0",IF(E233="SI",0%,6%))</f>
        <v>0</v>
      </c>
      <c r="G233" s="104"/>
    </row>
    <row r="234" spans="1:7" x14ac:dyDescent="0.3">
      <c r="A234" s="288"/>
      <c r="B234" s="115"/>
      <c r="C234" s="116"/>
      <c r="D234" s="117"/>
      <c r="E234" s="120"/>
      <c r="F234" s="328"/>
      <c r="G234" s="120"/>
    </row>
    <row r="235" spans="1:7" x14ac:dyDescent="0.3">
      <c r="A235" s="288"/>
      <c r="B235" s="165"/>
      <c r="C235" s="166" t="s">
        <v>505</v>
      </c>
      <c r="D235" s="88"/>
      <c r="E235" s="666"/>
      <c r="F235" s="667"/>
      <c r="G235" s="666"/>
    </row>
    <row r="236" spans="1:7" x14ac:dyDescent="0.3">
      <c r="A236" s="288"/>
      <c r="B236" s="65"/>
      <c r="C236" s="155"/>
      <c r="D236" s="131"/>
      <c r="E236" s="67"/>
      <c r="F236" s="313"/>
      <c r="G236" s="67"/>
    </row>
    <row r="237" spans="1:7" x14ac:dyDescent="0.3">
      <c r="A237" s="288"/>
      <c r="B237" s="86"/>
      <c r="C237" s="87" t="s">
        <v>506</v>
      </c>
      <c r="D237" s="88"/>
      <c r="E237" s="20"/>
      <c r="F237" s="312"/>
      <c r="G237" s="20"/>
    </row>
    <row r="238" spans="1:7" x14ac:dyDescent="0.3">
      <c r="A238" s="288"/>
      <c r="B238" s="81"/>
      <c r="C238" s="85"/>
      <c r="D238" s="69"/>
      <c r="E238" s="72"/>
      <c r="F238" s="319"/>
      <c r="G238" s="72"/>
    </row>
    <row r="239" spans="1:7" x14ac:dyDescent="0.3">
      <c r="A239" s="288"/>
      <c r="B239" s="51" t="s">
        <v>507</v>
      </c>
      <c r="C239" s="171" t="s">
        <v>508</v>
      </c>
      <c r="D239" s="84"/>
      <c r="E239" s="33"/>
      <c r="F239" s="307"/>
      <c r="G239" s="33"/>
    </row>
    <row r="240" spans="1:7" x14ac:dyDescent="0.3">
      <c r="A240" s="288"/>
      <c r="B240" s="51"/>
      <c r="C240" s="171"/>
      <c r="D240" s="84"/>
      <c r="E240" s="33"/>
      <c r="F240" s="307"/>
      <c r="G240" s="33"/>
    </row>
    <row r="241" spans="1:7" x14ac:dyDescent="0.3">
      <c r="A241" s="288"/>
      <c r="B241" s="51"/>
      <c r="C241" s="173" t="s">
        <v>308</v>
      </c>
      <c r="D241" s="84" t="s">
        <v>329</v>
      </c>
      <c r="E241" s="15" t="s">
        <v>338</v>
      </c>
      <c r="F241" s="307" t="str">
        <f>+IF(E241="NACIONAL","0",IF(E241="SI",0%,6%))</f>
        <v>0</v>
      </c>
      <c r="G241" s="33"/>
    </row>
    <row r="242" spans="1:7" x14ac:dyDescent="0.3">
      <c r="A242" s="288"/>
      <c r="B242" s="51"/>
      <c r="C242" s="173" t="s">
        <v>314</v>
      </c>
      <c r="D242" s="84" t="s">
        <v>329</v>
      </c>
      <c r="E242" s="15" t="s">
        <v>338</v>
      </c>
      <c r="F242" s="307" t="str">
        <f>+IF(E242="NACIONAL","0",IF(E242="SI",0%,6%))</f>
        <v>0</v>
      </c>
      <c r="G242" s="33"/>
    </row>
    <row r="243" spans="1:7" x14ac:dyDescent="0.3">
      <c r="A243" s="288"/>
      <c r="B243" s="51"/>
      <c r="C243" s="173"/>
      <c r="D243" s="84"/>
      <c r="E243" s="15"/>
      <c r="F243" s="307"/>
      <c r="G243" s="33"/>
    </row>
    <row r="244" spans="1:7" x14ac:dyDescent="0.3">
      <c r="A244" s="288"/>
      <c r="B244" s="51"/>
      <c r="C244" s="173"/>
      <c r="D244" s="147"/>
      <c r="E244" s="15"/>
      <c r="F244" s="307"/>
      <c r="G244" s="33"/>
    </row>
    <row r="245" spans="1:7" x14ac:dyDescent="0.3">
      <c r="A245" s="288"/>
      <c r="B245" s="51"/>
      <c r="C245" s="173" t="s">
        <v>309</v>
      </c>
      <c r="D245" s="84" t="s">
        <v>329</v>
      </c>
      <c r="E245" s="15" t="s">
        <v>338</v>
      </c>
      <c r="F245" s="307" t="str">
        <f t="shared" ref="F245:F250" si="10">+IF(E245="NACIONAL","0",IF(E245="SI",0%,6%))</f>
        <v>0</v>
      </c>
      <c r="G245" s="33"/>
    </row>
    <row r="246" spans="1:7" x14ac:dyDescent="0.3">
      <c r="A246" s="288"/>
      <c r="B246" s="51"/>
      <c r="C246" s="173" t="s">
        <v>310</v>
      </c>
      <c r="D246" s="147" t="s">
        <v>329</v>
      </c>
      <c r="E246" s="15" t="s">
        <v>338</v>
      </c>
      <c r="F246" s="307" t="str">
        <f t="shared" si="10"/>
        <v>0</v>
      </c>
      <c r="G246" s="33"/>
    </row>
    <row r="247" spans="1:7" x14ac:dyDescent="0.3">
      <c r="A247" s="288"/>
      <c r="B247" s="51"/>
      <c r="C247" s="173" t="s">
        <v>311</v>
      </c>
      <c r="D247" s="84" t="s">
        <v>329</v>
      </c>
      <c r="E247" s="15" t="s">
        <v>338</v>
      </c>
      <c r="F247" s="307" t="str">
        <f t="shared" si="10"/>
        <v>0</v>
      </c>
      <c r="G247" s="33"/>
    </row>
    <row r="248" spans="1:7" x14ac:dyDescent="0.3">
      <c r="A248" s="288"/>
      <c r="B248" s="51"/>
      <c r="C248" s="173" t="s">
        <v>312</v>
      </c>
      <c r="D248" s="147" t="s">
        <v>329</v>
      </c>
      <c r="E248" s="15" t="s">
        <v>338</v>
      </c>
      <c r="F248" s="307" t="str">
        <f t="shared" si="10"/>
        <v>0</v>
      </c>
      <c r="G248" s="33"/>
    </row>
    <row r="249" spans="1:7" x14ac:dyDescent="0.3">
      <c r="A249" s="291"/>
      <c r="B249" s="140"/>
      <c r="C249" s="173"/>
      <c r="D249" s="84" t="s">
        <v>329</v>
      </c>
      <c r="E249" s="15" t="s">
        <v>338</v>
      </c>
      <c r="F249" s="307" t="str">
        <f t="shared" si="10"/>
        <v>0</v>
      </c>
      <c r="G249" s="33"/>
    </row>
    <row r="250" spans="1:7" x14ac:dyDescent="0.3">
      <c r="A250" s="288"/>
      <c r="B250" s="140"/>
      <c r="C250" s="173" t="s">
        <v>313</v>
      </c>
      <c r="D250" s="84" t="s">
        <v>329</v>
      </c>
      <c r="E250" s="15" t="s">
        <v>338</v>
      </c>
      <c r="F250" s="307" t="str">
        <f t="shared" si="10"/>
        <v>0</v>
      </c>
      <c r="G250" s="33"/>
    </row>
    <row r="251" spans="1:7" x14ac:dyDescent="0.3">
      <c r="A251" s="288"/>
      <c r="B251" s="185"/>
      <c r="C251" s="65"/>
      <c r="D251" s="65"/>
      <c r="E251" s="39"/>
      <c r="F251" s="330"/>
      <c r="G251" s="39"/>
    </row>
  </sheetData>
  <mergeCells count="8">
    <mergeCell ref="C177:D177"/>
    <mergeCell ref="F8:F9"/>
    <mergeCell ref="G8:G9"/>
    <mergeCell ref="D6:D9"/>
    <mergeCell ref="A2:K2"/>
    <mergeCell ref="A3:K3"/>
    <mergeCell ref="E8:E9"/>
    <mergeCell ref="E6:G7"/>
  </mergeCells>
  <pageMargins left="0.7" right="0.7" top="0.75" bottom="0.75" header="0.3" footer="0.3"/>
  <pageSetup orientation="portrait" verticalDpi="1200" r:id="rId1"/>
  <ignoredErrors>
    <ignoredError sqref="F14 F17:F250" unlockedFormula="1"/>
  </ignoredErrors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264"/>
  <sheetViews>
    <sheetView topLeftCell="A218" zoomScale="55" zoomScaleNormal="55" workbookViewId="0">
      <selection activeCell="A238" sqref="A238:D257"/>
    </sheetView>
  </sheetViews>
  <sheetFormatPr baseColWidth="10" defaultColWidth="11.44140625" defaultRowHeight="13.2" x14ac:dyDescent="0.25"/>
  <cols>
    <col min="1" max="1" width="6.6640625" bestFit="1" customWidth="1"/>
    <col min="2" max="2" width="97.109375" customWidth="1"/>
    <col min="3" max="3" width="13.88671875" customWidth="1"/>
    <col min="4" max="4" width="12.33203125" customWidth="1"/>
    <col min="7" max="7" width="11.44140625" customWidth="1"/>
  </cols>
  <sheetData>
    <row r="1" spans="1:4" ht="39.75" customHeight="1" x14ac:dyDescent="0.25">
      <c r="A1" s="1682" t="s">
        <v>509</v>
      </c>
      <c r="B1" s="1682"/>
      <c r="C1" s="592"/>
      <c r="D1" s="592"/>
    </row>
    <row r="2" spans="1:4" x14ac:dyDescent="0.25">
      <c r="A2" s="9" t="s">
        <v>324</v>
      </c>
      <c r="B2" s="1479" t="s">
        <v>510</v>
      </c>
      <c r="C2" s="9"/>
      <c r="D2" s="9"/>
    </row>
    <row r="3" spans="1:4" ht="26.4" x14ac:dyDescent="0.25">
      <c r="A3" s="9"/>
      <c r="B3" s="1480" t="s">
        <v>511</v>
      </c>
      <c r="C3" s="1310" t="s">
        <v>136</v>
      </c>
      <c r="D3" s="9"/>
    </row>
    <row r="4" spans="1:4" x14ac:dyDescent="0.25">
      <c r="A4" s="9"/>
      <c r="B4" s="1481" t="s">
        <v>512</v>
      </c>
      <c r="C4" s="9"/>
      <c r="D4" s="9"/>
    </row>
    <row r="5" spans="1:4" x14ac:dyDescent="0.25">
      <c r="A5" s="9" t="s">
        <v>385</v>
      </c>
      <c r="B5" s="1479" t="s">
        <v>513</v>
      </c>
      <c r="C5" s="9"/>
      <c r="D5" s="9"/>
    </row>
    <row r="6" spans="1:4" x14ac:dyDescent="0.25">
      <c r="A6" s="9"/>
      <c r="B6" s="1482" t="s">
        <v>514</v>
      </c>
      <c r="C6" s="1311" t="s">
        <v>137</v>
      </c>
      <c r="D6" s="1311" t="s">
        <v>137</v>
      </c>
    </row>
    <row r="7" spans="1:4" x14ac:dyDescent="0.25">
      <c r="A7" s="9"/>
      <c r="B7" s="1483" t="s">
        <v>515</v>
      </c>
      <c r="C7" s="1311" t="s">
        <v>137</v>
      </c>
      <c r="D7" s="1311" t="s">
        <v>137</v>
      </c>
    </row>
    <row r="8" spans="1:4" x14ac:dyDescent="0.25">
      <c r="A8" s="9"/>
      <c r="B8" s="1483" t="s">
        <v>516</v>
      </c>
      <c r="C8" s="1311" t="s">
        <v>137</v>
      </c>
      <c r="D8" s="1311" t="s">
        <v>137</v>
      </c>
    </row>
    <row r="9" spans="1:4" x14ac:dyDescent="0.25">
      <c r="A9" s="9"/>
      <c r="B9" s="1483" t="s">
        <v>517</v>
      </c>
      <c r="C9" s="1311" t="s">
        <v>137</v>
      </c>
      <c r="D9" s="1311" t="s">
        <v>137</v>
      </c>
    </row>
    <row r="10" spans="1:4" x14ac:dyDescent="0.25">
      <c r="A10" s="9"/>
      <c r="B10" s="1483" t="s">
        <v>518</v>
      </c>
      <c r="C10" s="1311" t="s">
        <v>137</v>
      </c>
      <c r="D10" s="1311" t="s">
        <v>137</v>
      </c>
    </row>
    <row r="11" spans="1:4" x14ac:dyDescent="0.25">
      <c r="A11" s="9"/>
      <c r="B11" s="1483" t="s">
        <v>519</v>
      </c>
      <c r="C11" s="1311" t="s">
        <v>137</v>
      </c>
      <c r="D11" s="1311" t="s">
        <v>137</v>
      </c>
    </row>
    <row r="12" spans="1:4" x14ac:dyDescent="0.25">
      <c r="A12" s="9"/>
      <c r="B12" s="1479" t="s">
        <v>520</v>
      </c>
      <c r="C12" s="9"/>
      <c r="D12" s="9"/>
    </row>
    <row r="13" spans="1:4" x14ac:dyDescent="0.25">
      <c r="A13" s="9"/>
      <c r="B13" s="1484"/>
      <c r="C13" s="9"/>
      <c r="D13" s="9"/>
    </row>
    <row r="14" spans="1:4" x14ac:dyDescent="0.25">
      <c r="A14" s="9" t="s">
        <v>385</v>
      </c>
      <c r="B14" s="1484" t="s">
        <v>521</v>
      </c>
      <c r="C14" s="9"/>
      <c r="D14" s="9"/>
    </row>
    <row r="15" spans="1:4" x14ac:dyDescent="0.25">
      <c r="A15" s="9"/>
      <c r="B15" s="1484"/>
      <c r="C15" s="9"/>
      <c r="D15" s="9"/>
    </row>
    <row r="16" spans="1:4" x14ac:dyDescent="0.25">
      <c r="A16" s="9" t="s">
        <v>387</v>
      </c>
      <c r="B16" s="1485" t="s">
        <v>522</v>
      </c>
      <c r="C16" s="9"/>
      <c r="D16" s="9"/>
    </row>
    <row r="17" spans="1:4" x14ac:dyDescent="0.25">
      <c r="A17" s="9"/>
      <c r="B17" s="1486" t="s">
        <v>389</v>
      </c>
      <c r="C17" s="9"/>
      <c r="D17" s="1311" t="s">
        <v>141</v>
      </c>
    </row>
    <row r="18" spans="1:4" x14ac:dyDescent="0.25">
      <c r="A18" s="9"/>
      <c r="B18" s="1486"/>
      <c r="C18" s="9"/>
      <c r="D18" s="9"/>
    </row>
    <row r="19" spans="1:4" x14ac:dyDescent="0.25">
      <c r="A19" s="9"/>
      <c r="B19" s="1486"/>
      <c r="C19" s="9"/>
      <c r="D19" s="9"/>
    </row>
    <row r="20" spans="1:4" x14ac:dyDescent="0.25">
      <c r="A20" s="9"/>
      <c r="B20" s="1486"/>
      <c r="C20" s="9"/>
      <c r="D20" s="9"/>
    </row>
    <row r="21" spans="1:4" x14ac:dyDescent="0.25">
      <c r="A21" s="9"/>
      <c r="B21" s="1486"/>
      <c r="C21" s="9"/>
      <c r="D21" s="9"/>
    </row>
    <row r="22" spans="1:4" x14ac:dyDescent="0.25">
      <c r="A22" s="9"/>
      <c r="B22" s="1487"/>
      <c r="C22" s="9"/>
      <c r="D22" s="9"/>
    </row>
    <row r="23" spans="1:4" x14ac:dyDescent="0.25">
      <c r="A23" s="9"/>
      <c r="B23" s="1484" t="s">
        <v>396</v>
      </c>
      <c r="C23" s="9"/>
      <c r="D23" s="9"/>
    </row>
    <row r="24" spans="1:4" x14ac:dyDescent="0.25">
      <c r="A24" s="9"/>
      <c r="B24" s="1487"/>
      <c r="C24" s="9"/>
      <c r="D24" s="9"/>
    </row>
    <row r="25" spans="1:4" x14ac:dyDescent="0.25">
      <c r="A25" s="9" t="s">
        <v>397</v>
      </c>
      <c r="B25" s="1488" t="s">
        <v>398</v>
      </c>
      <c r="C25" s="9"/>
      <c r="D25" s="1311"/>
    </row>
    <row r="26" spans="1:4" x14ac:dyDescent="0.25">
      <c r="A26" s="9"/>
      <c r="B26" s="1479" t="s">
        <v>523</v>
      </c>
      <c r="C26" s="9"/>
      <c r="D26" s="1311" t="s">
        <v>141</v>
      </c>
    </row>
    <row r="27" spans="1:4" x14ac:dyDescent="0.25">
      <c r="A27" s="9"/>
      <c r="B27" s="1489" t="s">
        <v>524</v>
      </c>
      <c r="C27" s="9"/>
      <c r="D27" s="1311"/>
    </row>
    <row r="28" spans="1:4" x14ac:dyDescent="0.25">
      <c r="A28" s="9"/>
      <c r="B28" s="1482" t="s">
        <v>525</v>
      </c>
      <c r="C28" s="9"/>
      <c r="D28" s="1311" t="s">
        <v>141</v>
      </c>
    </row>
    <row r="29" spans="1:4" x14ac:dyDescent="0.25">
      <c r="A29" s="9"/>
      <c r="B29" s="1482" t="s">
        <v>526</v>
      </c>
      <c r="C29" s="9"/>
      <c r="D29" s="1311" t="s">
        <v>141</v>
      </c>
    </row>
    <row r="30" spans="1:4" x14ac:dyDescent="0.25">
      <c r="A30" s="9"/>
      <c r="B30" s="1482" t="s">
        <v>527</v>
      </c>
      <c r="C30" s="9"/>
      <c r="D30" s="1311" t="s">
        <v>141</v>
      </c>
    </row>
    <row r="31" spans="1:4" x14ac:dyDescent="0.25">
      <c r="A31" s="9"/>
      <c r="B31" s="1482" t="s">
        <v>528</v>
      </c>
      <c r="C31" s="9"/>
      <c r="D31" s="1311" t="s">
        <v>141</v>
      </c>
    </row>
    <row r="32" spans="1:4" x14ac:dyDescent="0.25">
      <c r="A32" s="9"/>
      <c r="B32" s="1482" t="s">
        <v>529</v>
      </c>
      <c r="C32" s="9"/>
      <c r="D32" s="1311" t="s">
        <v>141</v>
      </c>
    </row>
    <row r="33" spans="1:4" x14ac:dyDescent="0.25">
      <c r="A33" s="9"/>
      <c r="B33" s="1479" t="s">
        <v>530</v>
      </c>
      <c r="C33" s="9"/>
      <c r="D33" s="1311"/>
    </row>
    <row r="34" spans="1:4" x14ac:dyDescent="0.25">
      <c r="A34" s="9"/>
      <c r="B34" s="1482" t="s">
        <v>531</v>
      </c>
      <c r="C34" s="9"/>
      <c r="D34" s="1311" t="s">
        <v>141</v>
      </c>
    </row>
    <row r="35" spans="1:4" x14ac:dyDescent="0.25">
      <c r="A35" s="9"/>
      <c r="B35" s="1482" t="s">
        <v>532</v>
      </c>
      <c r="C35" s="9"/>
      <c r="D35" s="1311" t="s">
        <v>141</v>
      </c>
    </row>
    <row r="36" spans="1:4" x14ac:dyDescent="0.25">
      <c r="A36" s="9"/>
      <c r="B36" s="1482" t="s">
        <v>533</v>
      </c>
      <c r="C36" s="9"/>
      <c r="D36" s="1311" t="s">
        <v>141</v>
      </c>
    </row>
    <row r="37" spans="1:4" x14ac:dyDescent="0.25">
      <c r="A37" s="9"/>
      <c r="B37" s="1489" t="s">
        <v>534</v>
      </c>
      <c r="C37" s="9"/>
      <c r="D37" s="1311" t="s">
        <v>141</v>
      </c>
    </row>
    <row r="38" spans="1:4" x14ac:dyDescent="0.25">
      <c r="A38" s="9"/>
      <c r="B38" s="1489" t="s">
        <v>535</v>
      </c>
      <c r="C38" s="9"/>
      <c r="D38" s="1311"/>
    </row>
    <row r="39" spans="1:4" x14ac:dyDescent="0.25">
      <c r="A39" s="9"/>
      <c r="B39" s="1482" t="s">
        <v>536</v>
      </c>
      <c r="C39" s="9"/>
      <c r="D39" s="1311" t="s">
        <v>141</v>
      </c>
    </row>
    <row r="40" spans="1:4" x14ac:dyDescent="0.25">
      <c r="A40" s="9"/>
      <c r="B40" s="1482" t="s">
        <v>537</v>
      </c>
      <c r="C40" s="9"/>
      <c r="D40" s="1311" t="s">
        <v>141</v>
      </c>
    </row>
    <row r="41" spans="1:4" x14ac:dyDescent="0.25">
      <c r="A41" s="9"/>
      <c r="B41" s="1489" t="s">
        <v>538</v>
      </c>
      <c r="C41" s="9"/>
      <c r="D41" s="1311" t="s">
        <v>141</v>
      </c>
    </row>
    <row r="42" spans="1:4" x14ac:dyDescent="0.25">
      <c r="A42" s="9"/>
      <c r="B42" s="1484" t="s">
        <v>414</v>
      </c>
      <c r="C42" s="9"/>
      <c r="D42" s="9"/>
    </row>
    <row r="43" spans="1:4" x14ac:dyDescent="0.25">
      <c r="A43" s="9" t="s">
        <v>415</v>
      </c>
      <c r="B43" s="1490" t="s">
        <v>416</v>
      </c>
      <c r="C43" s="9"/>
      <c r="D43" s="9"/>
    </row>
    <row r="44" spans="1:4" x14ac:dyDescent="0.25">
      <c r="A44" s="9"/>
      <c r="B44" s="1487" t="s">
        <v>539</v>
      </c>
      <c r="C44" s="9"/>
      <c r="D44" s="1311" t="s">
        <v>141</v>
      </c>
    </row>
    <row r="45" spans="1:4" x14ac:dyDescent="0.25">
      <c r="A45" s="9"/>
      <c r="B45" s="1487"/>
      <c r="C45" s="9"/>
      <c r="D45" s="9"/>
    </row>
    <row r="46" spans="1:4" x14ac:dyDescent="0.25">
      <c r="A46" s="9"/>
      <c r="B46" s="1487"/>
      <c r="C46" s="9"/>
      <c r="D46" s="9"/>
    </row>
    <row r="47" spans="1:4" x14ac:dyDescent="0.25">
      <c r="A47" s="9"/>
      <c r="B47" s="1484" t="s">
        <v>540</v>
      </c>
      <c r="C47" s="9"/>
      <c r="D47" s="9"/>
    </row>
    <row r="48" spans="1:4" x14ac:dyDescent="0.25">
      <c r="A48" s="9"/>
      <c r="B48" s="1490"/>
      <c r="C48" s="9"/>
      <c r="D48" s="9"/>
    </row>
    <row r="49" spans="1:4" x14ac:dyDescent="0.25">
      <c r="A49" s="9"/>
      <c r="B49" s="1486"/>
      <c r="C49" s="9"/>
      <c r="D49" s="9"/>
    </row>
    <row r="50" spans="1:4" x14ac:dyDescent="0.25">
      <c r="A50" s="9"/>
      <c r="B50" s="1491" t="s">
        <v>541</v>
      </c>
      <c r="C50" s="9"/>
      <c r="D50" s="9"/>
    </row>
    <row r="51" spans="1:4" x14ac:dyDescent="0.25">
      <c r="A51" s="9"/>
      <c r="B51" s="1491"/>
      <c r="C51" s="9"/>
      <c r="D51" s="9"/>
    </row>
    <row r="52" spans="1:4" x14ac:dyDescent="0.25">
      <c r="A52" s="9"/>
      <c r="B52" s="1491" t="s">
        <v>234</v>
      </c>
      <c r="C52" s="9"/>
      <c r="D52" s="9"/>
    </row>
    <row r="53" spans="1:4" x14ac:dyDescent="0.25">
      <c r="A53" s="9"/>
      <c r="B53" s="1491"/>
      <c r="C53" s="9"/>
      <c r="D53" s="9"/>
    </row>
    <row r="54" spans="1:4" x14ac:dyDescent="0.25">
      <c r="A54" s="9"/>
      <c r="B54" s="1492" t="s">
        <v>542</v>
      </c>
      <c r="C54" s="9"/>
      <c r="D54" s="9"/>
    </row>
    <row r="55" spans="1:4" x14ac:dyDescent="0.25">
      <c r="A55" s="9"/>
      <c r="B55" s="1493" t="s">
        <v>543</v>
      </c>
      <c r="C55" s="531" t="s">
        <v>135</v>
      </c>
      <c r="D55" s="9" t="s">
        <v>141</v>
      </c>
    </row>
    <row r="56" spans="1:4" x14ac:dyDescent="0.25">
      <c r="A56" s="9"/>
      <c r="B56" s="1493" t="s">
        <v>544</v>
      </c>
      <c r="C56" s="1311" t="s">
        <v>137</v>
      </c>
      <c r="D56" s="1311" t="s">
        <v>137</v>
      </c>
    </row>
    <row r="57" spans="1:4" x14ac:dyDescent="0.25">
      <c r="A57" s="9"/>
      <c r="B57" s="1493" t="s">
        <v>545</v>
      </c>
      <c r="C57" s="1311" t="s">
        <v>137</v>
      </c>
      <c r="D57" s="1311" t="s">
        <v>137</v>
      </c>
    </row>
    <row r="58" spans="1:4" x14ac:dyDescent="0.25">
      <c r="A58" s="9"/>
      <c r="B58" s="1493" t="s">
        <v>546</v>
      </c>
      <c r="C58" s="1311" t="s">
        <v>137</v>
      </c>
      <c r="D58" s="1311" t="s">
        <v>137</v>
      </c>
    </row>
    <row r="59" spans="1:4" x14ac:dyDescent="0.25">
      <c r="A59" s="9"/>
      <c r="B59" s="1493" t="s">
        <v>547</v>
      </c>
      <c r="C59" s="1311" t="s">
        <v>137</v>
      </c>
      <c r="D59" s="1311" t="s">
        <v>141</v>
      </c>
    </row>
    <row r="60" spans="1:4" x14ac:dyDescent="0.25">
      <c r="A60" s="9"/>
      <c r="B60" s="1493" t="s">
        <v>548</v>
      </c>
      <c r="C60" s="1311"/>
      <c r="D60" s="1311"/>
    </row>
    <row r="61" spans="1:4" x14ac:dyDescent="0.25">
      <c r="A61" s="9"/>
      <c r="B61" s="1481"/>
      <c r="C61" s="9"/>
      <c r="D61" s="9"/>
    </row>
    <row r="62" spans="1:4" x14ac:dyDescent="0.25">
      <c r="A62" s="9"/>
      <c r="B62" s="1494" t="s">
        <v>549</v>
      </c>
      <c r="C62" s="9"/>
      <c r="D62" s="9"/>
    </row>
    <row r="63" spans="1:4" x14ac:dyDescent="0.25">
      <c r="A63" s="9"/>
      <c r="B63" s="1493" t="s">
        <v>550</v>
      </c>
      <c r="C63" s="1311" t="s">
        <v>137</v>
      </c>
      <c r="D63" s="9"/>
    </row>
    <row r="64" spans="1:4" x14ac:dyDescent="0.25">
      <c r="A64" s="9"/>
      <c r="B64" s="1493" t="s">
        <v>551</v>
      </c>
      <c r="C64" s="1311" t="s">
        <v>137</v>
      </c>
      <c r="D64" s="1311" t="s">
        <v>141</v>
      </c>
    </row>
    <row r="65" spans="1:4" x14ac:dyDescent="0.25">
      <c r="A65" s="9"/>
      <c r="B65" s="1493" t="s">
        <v>552</v>
      </c>
      <c r="C65" s="1311" t="s">
        <v>137</v>
      </c>
      <c r="D65" s="1311" t="s">
        <v>141</v>
      </c>
    </row>
    <row r="66" spans="1:4" x14ac:dyDescent="0.25">
      <c r="A66" s="9"/>
      <c r="B66" s="1493" t="s">
        <v>516</v>
      </c>
      <c r="C66" s="1311" t="s">
        <v>137</v>
      </c>
      <c r="D66" s="1311" t="s">
        <v>141</v>
      </c>
    </row>
    <row r="67" spans="1:4" x14ac:dyDescent="0.25">
      <c r="A67" s="9"/>
      <c r="B67" s="1493" t="s">
        <v>553</v>
      </c>
      <c r="C67" s="1311" t="s">
        <v>137</v>
      </c>
      <c r="D67" s="1311" t="s">
        <v>141</v>
      </c>
    </row>
    <row r="68" spans="1:4" x14ac:dyDescent="0.25">
      <c r="A68" s="9"/>
      <c r="B68" s="1493" t="s">
        <v>517</v>
      </c>
      <c r="C68" s="1311" t="s">
        <v>137</v>
      </c>
      <c r="D68" s="1311" t="s">
        <v>141</v>
      </c>
    </row>
    <row r="69" spans="1:4" x14ac:dyDescent="0.25">
      <c r="A69" s="9"/>
      <c r="B69" s="1493"/>
      <c r="C69" s="9"/>
      <c r="D69" s="1311"/>
    </row>
    <row r="70" spans="1:4" x14ac:dyDescent="0.25">
      <c r="A70" s="9"/>
      <c r="B70" s="1479" t="s">
        <v>520</v>
      </c>
      <c r="C70" s="9"/>
      <c r="D70" s="1311"/>
    </row>
    <row r="71" spans="1:4" x14ac:dyDescent="0.25">
      <c r="A71" s="9"/>
      <c r="B71" s="1495"/>
      <c r="C71" s="9"/>
      <c r="D71" s="1311"/>
    </row>
    <row r="72" spans="1:4" ht="13.8" x14ac:dyDescent="0.25">
      <c r="A72" s="9"/>
      <c r="B72" s="1200" t="s">
        <v>554</v>
      </c>
      <c r="C72" s="9"/>
      <c r="D72" s="1311"/>
    </row>
    <row r="73" spans="1:4" ht="14.4" x14ac:dyDescent="0.3">
      <c r="A73" s="9"/>
      <c r="B73" s="197"/>
      <c r="C73" s="9"/>
      <c r="D73" s="1311"/>
    </row>
    <row r="74" spans="1:4" ht="13.8" x14ac:dyDescent="0.25">
      <c r="A74" s="9"/>
      <c r="B74" s="1199" t="s">
        <v>555</v>
      </c>
      <c r="C74" s="9"/>
      <c r="D74" s="1311" t="s">
        <v>141</v>
      </c>
    </row>
    <row r="75" spans="1:4" x14ac:dyDescent="0.25">
      <c r="A75" s="9"/>
      <c r="B75" s="1493" t="s">
        <v>556</v>
      </c>
      <c r="C75" s="9"/>
      <c r="D75" s="1311" t="s">
        <v>141</v>
      </c>
    </row>
    <row r="76" spans="1:4" x14ac:dyDescent="0.25">
      <c r="A76" s="9"/>
      <c r="B76" s="1493" t="s">
        <v>528</v>
      </c>
      <c r="C76" s="9"/>
      <c r="D76" s="1311" t="s">
        <v>141</v>
      </c>
    </row>
    <row r="77" spans="1:4" x14ac:dyDescent="0.25">
      <c r="A77" s="9"/>
      <c r="B77" s="1493" t="s">
        <v>557</v>
      </c>
      <c r="C77" s="9"/>
      <c r="D77" s="1311" t="s">
        <v>141</v>
      </c>
    </row>
    <row r="78" spans="1:4" x14ac:dyDescent="0.25">
      <c r="A78" s="9"/>
      <c r="B78" s="1493" t="s">
        <v>558</v>
      </c>
      <c r="C78" s="9"/>
      <c r="D78" s="1311" t="s">
        <v>141</v>
      </c>
    </row>
    <row r="79" spans="1:4" ht="13.8" x14ac:dyDescent="0.25">
      <c r="A79" s="9"/>
      <c r="B79" s="1201" t="s">
        <v>559</v>
      </c>
      <c r="C79" s="9"/>
      <c r="D79" s="1311"/>
    </row>
    <row r="80" spans="1:4" ht="13.8" x14ac:dyDescent="0.25">
      <c r="A80" s="9"/>
      <c r="B80" s="1199" t="s">
        <v>560</v>
      </c>
      <c r="C80" s="9"/>
      <c r="D80" s="1311" t="s">
        <v>141</v>
      </c>
    </row>
    <row r="81" spans="1:4" x14ac:dyDescent="0.25">
      <c r="A81" s="9"/>
      <c r="B81" s="1493" t="s">
        <v>561</v>
      </c>
      <c r="C81" s="9"/>
      <c r="D81" s="1311" t="s">
        <v>141</v>
      </c>
    </row>
    <row r="82" spans="1:4" x14ac:dyDescent="0.25">
      <c r="A82" s="9"/>
      <c r="B82" s="1493" t="s">
        <v>562</v>
      </c>
      <c r="C82" s="9"/>
      <c r="D82" s="1311" t="s">
        <v>141</v>
      </c>
    </row>
    <row r="83" spans="1:4" x14ac:dyDescent="0.25">
      <c r="A83" s="9"/>
      <c r="B83" s="1493" t="s">
        <v>563</v>
      </c>
      <c r="C83" s="9"/>
      <c r="D83" s="1311" t="s">
        <v>141</v>
      </c>
    </row>
    <row r="84" spans="1:4" x14ac:dyDescent="0.25">
      <c r="A84" s="9"/>
      <c r="B84" s="1493" t="s">
        <v>564</v>
      </c>
      <c r="C84" s="9"/>
      <c r="D84" s="1311" t="s">
        <v>141</v>
      </c>
    </row>
    <row r="85" spans="1:4" x14ac:dyDescent="0.25">
      <c r="A85" s="9"/>
      <c r="B85" s="1493" t="s">
        <v>565</v>
      </c>
      <c r="C85" s="9"/>
      <c r="D85" s="1311" t="s">
        <v>141</v>
      </c>
    </row>
    <row r="86" spans="1:4" x14ac:dyDescent="0.25">
      <c r="A86" s="9"/>
      <c r="B86" s="1493" t="s">
        <v>566</v>
      </c>
      <c r="C86" s="9"/>
      <c r="D86" s="1311" t="s">
        <v>141</v>
      </c>
    </row>
    <row r="87" spans="1:4" x14ac:dyDescent="0.25">
      <c r="A87" s="9"/>
      <c r="B87" s="1493" t="s">
        <v>567</v>
      </c>
      <c r="C87" s="9"/>
      <c r="D87" s="1311" t="s">
        <v>141</v>
      </c>
    </row>
    <row r="88" spans="1:4" x14ac:dyDescent="0.25">
      <c r="A88" s="9"/>
      <c r="B88" s="1493" t="s">
        <v>568</v>
      </c>
      <c r="C88" s="9"/>
      <c r="D88" s="1311" t="s">
        <v>141</v>
      </c>
    </row>
    <row r="89" spans="1:4" ht="13.8" x14ac:dyDescent="0.25">
      <c r="A89" s="9"/>
      <c r="B89" s="1202" t="s">
        <v>569</v>
      </c>
      <c r="C89" s="9"/>
      <c r="D89" s="1311"/>
    </row>
    <row r="90" spans="1:4" ht="13.8" x14ac:dyDescent="0.25">
      <c r="A90" s="9"/>
      <c r="B90" s="1199"/>
      <c r="C90" s="9"/>
      <c r="D90" s="1311"/>
    </row>
    <row r="91" spans="1:4" ht="12.6" customHeight="1" x14ac:dyDescent="0.25">
      <c r="A91" s="9"/>
      <c r="B91" s="1202" t="s">
        <v>570</v>
      </c>
      <c r="C91" s="9"/>
      <c r="D91" s="1311"/>
    </row>
    <row r="92" spans="1:4" ht="13.8" x14ac:dyDescent="0.25">
      <c r="A92" s="9"/>
      <c r="B92" s="1203" t="s">
        <v>571</v>
      </c>
      <c r="C92" s="9"/>
      <c r="D92" s="1311" t="s">
        <v>141</v>
      </c>
    </row>
    <row r="93" spans="1:4" ht="13.8" x14ac:dyDescent="0.25">
      <c r="A93" s="9"/>
      <c r="B93" s="1203" t="s">
        <v>572</v>
      </c>
      <c r="C93" s="9"/>
      <c r="D93" s="1311" t="s">
        <v>141</v>
      </c>
    </row>
    <row r="94" spans="1:4" ht="13.8" x14ac:dyDescent="0.25">
      <c r="A94" s="9"/>
      <c r="B94" s="1202" t="s">
        <v>573</v>
      </c>
      <c r="C94" s="9"/>
      <c r="D94" s="1311"/>
    </row>
    <row r="95" spans="1:4" x14ac:dyDescent="0.25">
      <c r="A95" s="9"/>
      <c r="B95" s="1493"/>
      <c r="C95" s="9"/>
      <c r="D95" s="1311"/>
    </row>
    <row r="96" spans="1:4" x14ac:dyDescent="0.25">
      <c r="A96" s="9"/>
      <c r="B96" s="1493"/>
      <c r="C96" s="9"/>
      <c r="D96" s="9"/>
    </row>
    <row r="97" spans="1:4" x14ac:dyDescent="0.25">
      <c r="A97" s="9"/>
      <c r="B97" s="1493" t="s">
        <v>416</v>
      </c>
      <c r="C97" s="9"/>
      <c r="D97" s="9"/>
    </row>
    <row r="98" spans="1:4" x14ac:dyDescent="0.25">
      <c r="A98" s="9"/>
      <c r="B98" s="1487" t="s">
        <v>574</v>
      </c>
      <c r="C98" s="9"/>
      <c r="D98" s="1311" t="s">
        <v>141</v>
      </c>
    </row>
    <row r="99" spans="1:4" x14ac:dyDescent="0.25">
      <c r="A99" s="9"/>
      <c r="B99" s="1487"/>
      <c r="C99" s="1487"/>
      <c r="D99" s="9"/>
    </row>
    <row r="100" spans="1:4" x14ac:dyDescent="0.25">
      <c r="A100" s="9"/>
      <c r="B100" s="1487"/>
      <c r="C100" s="9"/>
      <c r="D100" s="9"/>
    </row>
    <row r="101" spans="1:4" x14ac:dyDescent="0.25">
      <c r="A101" s="9"/>
      <c r="B101" s="1484" t="s">
        <v>575</v>
      </c>
      <c r="C101" s="9"/>
      <c r="D101" s="9"/>
    </row>
    <row r="102" spans="1:4" x14ac:dyDescent="0.25">
      <c r="A102" s="9"/>
      <c r="B102" s="1490"/>
      <c r="C102" s="9"/>
      <c r="D102" s="9"/>
    </row>
    <row r="103" spans="1:4" x14ac:dyDescent="0.25">
      <c r="A103" s="9"/>
      <c r="B103" s="1486"/>
      <c r="C103" s="9"/>
      <c r="D103" s="9"/>
    </row>
    <row r="104" spans="1:4" x14ac:dyDescent="0.25">
      <c r="A104" s="9"/>
      <c r="B104" s="1491" t="s">
        <v>241</v>
      </c>
      <c r="C104" s="9"/>
      <c r="D104" s="9"/>
    </row>
    <row r="105" spans="1:4" x14ac:dyDescent="0.25">
      <c r="A105" s="9"/>
      <c r="B105" s="1491"/>
      <c r="C105" s="1312"/>
      <c r="D105" s="1311"/>
    </row>
    <row r="106" spans="1:4" x14ac:dyDescent="0.25">
      <c r="A106" s="1496">
        <v>2</v>
      </c>
      <c r="B106" s="1490" t="s">
        <v>576</v>
      </c>
      <c r="C106" s="1312"/>
      <c r="D106" s="1311"/>
    </row>
    <row r="107" spans="1:4" x14ac:dyDescent="0.25">
      <c r="A107" s="1496" t="s">
        <v>421</v>
      </c>
      <c r="B107" s="1497" t="s">
        <v>422</v>
      </c>
      <c r="C107" s="1312"/>
      <c r="D107" s="1311"/>
    </row>
    <row r="108" spans="1:4" x14ac:dyDescent="0.25">
      <c r="A108" s="1498"/>
      <c r="B108" s="1499" t="s">
        <v>577</v>
      </c>
      <c r="C108" s="1311" t="s">
        <v>137</v>
      </c>
      <c r="D108" s="1313"/>
    </row>
    <row r="109" spans="1:4" x14ac:dyDescent="0.25">
      <c r="A109" s="1498"/>
      <c r="B109" s="1499" t="s">
        <v>578</v>
      </c>
      <c r="C109" s="1311" t="s">
        <v>137</v>
      </c>
      <c r="D109" s="1313"/>
    </row>
    <row r="110" spans="1:4" x14ac:dyDescent="0.25">
      <c r="A110" s="1498"/>
      <c r="B110" s="1499" t="s">
        <v>579</v>
      </c>
      <c r="C110" s="1311"/>
      <c r="D110" s="1311" t="s">
        <v>141</v>
      </c>
    </row>
    <row r="111" spans="1:4" x14ac:dyDescent="0.25">
      <c r="A111" s="1498"/>
      <c r="B111" s="1500" t="s">
        <v>60</v>
      </c>
      <c r="C111" s="1311" t="s">
        <v>137</v>
      </c>
      <c r="D111" s="1311" t="s">
        <v>141</v>
      </c>
    </row>
    <row r="112" spans="1:4" x14ac:dyDescent="0.25">
      <c r="A112" s="1498"/>
      <c r="B112" s="1500" t="s">
        <v>580</v>
      </c>
      <c r="C112" s="1311"/>
      <c r="D112" s="1311" t="s">
        <v>141</v>
      </c>
    </row>
    <row r="113" spans="1:4" x14ac:dyDescent="0.25">
      <c r="A113" s="1498"/>
      <c r="B113" s="1500" t="s">
        <v>581</v>
      </c>
      <c r="C113" s="1311"/>
      <c r="D113" s="1311" t="s">
        <v>141</v>
      </c>
    </row>
    <row r="114" spans="1:4" x14ac:dyDescent="0.25">
      <c r="A114" s="1498"/>
      <c r="B114" s="1501" t="s">
        <v>582</v>
      </c>
      <c r="C114" s="1311"/>
      <c r="D114" s="1311" t="s">
        <v>141</v>
      </c>
    </row>
    <row r="115" spans="1:4" x14ac:dyDescent="0.25">
      <c r="A115" s="1498"/>
      <c r="B115" s="1500" t="s">
        <v>433</v>
      </c>
      <c r="C115" s="1311" t="s">
        <v>137</v>
      </c>
      <c r="D115" s="1313"/>
    </row>
    <row r="116" spans="1:4" x14ac:dyDescent="0.25">
      <c r="A116" s="1498"/>
      <c r="B116" s="1500" t="s">
        <v>583</v>
      </c>
      <c r="C116" s="1311" t="s">
        <v>137</v>
      </c>
      <c r="D116" s="1313"/>
    </row>
    <row r="117" spans="1:4" x14ac:dyDescent="0.25">
      <c r="A117" s="1498"/>
      <c r="B117" s="1499" t="s">
        <v>584</v>
      </c>
      <c r="C117" s="1311" t="s">
        <v>137</v>
      </c>
      <c r="D117" s="1311"/>
    </row>
    <row r="118" spans="1:4" x14ac:dyDescent="0.25">
      <c r="A118" s="1498"/>
      <c r="B118" s="1486"/>
      <c r="C118" s="1311"/>
      <c r="D118" s="1311"/>
    </row>
    <row r="119" spans="1:4" x14ac:dyDescent="0.25">
      <c r="A119" s="1498"/>
      <c r="B119" s="1502"/>
      <c r="C119" s="1312"/>
      <c r="D119" s="1313"/>
    </row>
    <row r="120" spans="1:4" x14ac:dyDescent="0.25">
      <c r="A120" s="1503"/>
      <c r="B120" s="1504" t="s">
        <v>435</v>
      </c>
      <c r="C120" s="1314"/>
      <c r="D120" s="1315"/>
    </row>
    <row r="121" spans="1:4" x14ac:dyDescent="0.25">
      <c r="A121" s="1505"/>
      <c r="B121" s="1506"/>
      <c r="C121" s="1316"/>
      <c r="D121" s="1317"/>
    </row>
    <row r="122" spans="1:4" x14ac:dyDescent="0.25">
      <c r="A122" s="1498"/>
      <c r="B122" s="1499"/>
      <c r="C122" s="1312"/>
      <c r="D122" s="1313"/>
    </row>
    <row r="123" spans="1:4" x14ac:dyDescent="0.25">
      <c r="A123" s="1496" t="s">
        <v>436</v>
      </c>
      <c r="B123" s="1507" t="s">
        <v>437</v>
      </c>
      <c r="C123" s="1312"/>
      <c r="D123" s="1313"/>
    </row>
    <row r="124" spans="1:4" x14ac:dyDescent="0.25">
      <c r="A124" s="1508"/>
      <c r="B124" s="1507"/>
      <c r="C124" s="1312"/>
      <c r="D124" s="1313"/>
    </row>
    <row r="125" spans="1:4" x14ac:dyDescent="0.25">
      <c r="A125" s="1498"/>
      <c r="B125" s="1499" t="s">
        <v>577</v>
      </c>
      <c r="C125" s="1311" t="s">
        <v>137</v>
      </c>
      <c r="D125" s="1311" t="s">
        <v>141</v>
      </c>
    </row>
    <row r="126" spans="1:4" x14ac:dyDescent="0.25">
      <c r="A126" s="1498"/>
      <c r="B126" s="1499" t="s">
        <v>578</v>
      </c>
      <c r="C126" s="1311" t="s">
        <v>137</v>
      </c>
      <c r="D126" s="1311" t="s">
        <v>141</v>
      </c>
    </row>
    <row r="127" spans="1:4" x14ac:dyDescent="0.25">
      <c r="A127" s="1498"/>
      <c r="B127" s="1499" t="s">
        <v>579</v>
      </c>
      <c r="C127" s="1311" t="s">
        <v>137</v>
      </c>
      <c r="D127" s="1311" t="s">
        <v>141</v>
      </c>
    </row>
    <row r="128" spans="1:4" x14ac:dyDescent="0.25">
      <c r="A128" s="1498"/>
      <c r="B128" s="1500" t="s">
        <v>60</v>
      </c>
      <c r="C128" s="1311" t="s">
        <v>137</v>
      </c>
      <c r="D128" s="1311" t="s">
        <v>141</v>
      </c>
    </row>
    <row r="129" spans="1:4" x14ac:dyDescent="0.25">
      <c r="A129" s="1498"/>
      <c r="B129" s="1500" t="s">
        <v>580</v>
      </c>
      <c r="C129" s="1311" t="s">
        <v>137</v>
      </c>
      <c r="D129" s="1311" t="s">
        <v>141</v>
      </c>
    </row>
    <row r="130" spans="1:4" x14ac:dyDescent="0.25">
      <c r="A130" s="1498"/>
      <c r="B130" s="1500" t="s">
        <v>581</v>
      </c>
      <c r="C130" s="1311" t="s">
        <v>137</v>
      </c>
      <c r="D130" s="1311" t="s">
        <v>141</v>
      </c>
    </row>
    <row r="131" spans="1:4" x14ac:dyDescent="0.25">
      <c r="A131" s="1498"/>
      <c r="B131" s="1501" t="s">
        <v>582</v>
      </c>
      <c r="C131" s="1311" t="s">
        <v>137</v>
      </c>
      <c r="D131" s="1311" t="s">
        <v>141</v>
      </c>
    </row>
    <row r="132" spans="1:4" x14ac:dyDescent="0.25">
      <c r="A132" s="1498"/>
      <c r="B132" s="1500" t="s">
        <v>433</v>
      </c>
      <c r="C132" s="1311" t="s">
        <v>137</v>
      </c>
      <c r="D132" s="1311" t="s">
        <v>141</v>
      </c>
    </row>
    <row r="133" spans="1:4" x14ac:dyDescent="0.25">
      <c r="A133" s="1508"/>
      <c r="B133" s="1500" t="s">
        <v>583</v>
      </c>
      <c r="C133" s="1311" t="s">
        <v>137</v>
      </c>
      <c r="D133" s="1311" t="s">
        <v>141</v>
      </c>
    </row>
    <row r="134" spans="1:4" x14ac:dyDescent="0.25">
      <c r="A134" s="1508"/>
      <c r="B134" s="1486"/>
      <c r="C134" s="1312"/>
      <c r="D134" s="1313"/>
    </row>
    <row r="135" spans="1:4" x14ac:dyDescent="0.25">
      <c r="A135" s="1508"/>
      <c r="B135" s="1486"/>
      <c r="C135" s="1312"/>
      <c r="D135" s="1313"/>
    </row>
    <row r="136" spans="1:4" x14ac:dyDescent="0.25">
      <c r="A136" s="1509"/>
      <c r="B136" s="1491" t="s">
        <v>440</v>
      </c>
      <c r="C136" s="1314"/>
      <c r="D136" s="1315"/>
    </row>
    <row r="137" spans="1:4" x14ac:dyDescent="0.25">
      <c r="A137" s="1508"/>
      <c r="B137" s="1486"/>
      <c r="C137" s="1312"/>
      <c r="D137" s="1313"/>
    </row>
    <row r="138" spans="1:4" x14ac:dyDescent="0.25">
      <c r="A138" s="1503" t="s">
        <v>441</v>
      </c>
      <c r="B138" s="1484" t="s">
        <v>442</v>
      </c>
      <c r="C138" s="1314"/>
      <c r="D138" s="1315"/>
    </row>
    <row r="139" spans="1:4" x14ac:dyDescent="0.25">
      <c r="A139" s="1503"/>
      <c r="B139" s="1484"/>
      <c r="C139" s="1314"/>
      <c r="D139" s="1315"/>
    </row>
    <row r="140" spans="1:4" x14ac:dyDescent="0.25">
      <c r="A140" s="1510" t="s">
        <v>443</v>
      </c>
      <c r="B140" s="1485" t="s">
        <v>250</v>
      </c>
      <c r="C140" s="1312"/>
      <c r="D140" s="1313"/>
    </row>
    <row r="141" spans="1:4" x14ac:dyDescent="0.25">
      <c r="A141" s="1508"/>
      <c r="B141" s="1486" t="s">
        <v>444</v>
      </c>
      <c r="C141" s="1310"/>
      <c r="D141" s="1311" t="s">
        <v>141</v>
      </c>
    </row>
    <row r="142" spans="1:4" x14ac:dyDescent="0.25">
      <c r="A142" s="1510"/>
      <c r="B142" s="1486" t="s">
        <v>392</v>
      </c>
      <c r="C142" s="1312"/>
      <c r="D142" s="1311" t="s">
        <v>141</v>
      </c>
    </row>
    <row r="143" spans="1:4" x14ac:dyDescent="0.25">
      <c r="A143" s="1510"/>
      <c r="B143" s="1486" t="s">
        <v>393</v>
      </c>
      <c r="C143" s="1312"/>
      <c r="D143" s="1311" t="s">
        <v>141</v>
      </c>
    </row>
    <row r="144" spans="1:4" x14ac:dyDescent="0.25">
      <c r="A144" s="1508"/>
      <c r="B144" s="1486" t="s">
        <v>394</v>
      </c>
      <c r="C144" s="1310"/>
      <c r="D144" s="1311" t="s">
        <v>141</v>
      </c>
    </row>
    <row r="145" spans="1:4" x14ac:dyDescent="0.25">
      <c r="A145" s="1508"/>
      <c r="B145" s="1487" t="s">
        <v>395</v>
      </c>
      <c r="C145" s="1310"/>
      <c r="D145" s="1311" t="s">
        <v>141</v>
      </c>
    </row>
    <row r="146" spans="1:4" x14ac:dyDescent="0.25">
      <c r="A146" s="1503"/>
      <c r="B146" s="1484" t="s">
        <v>445</v>
      </c>
      <c r="C146" s="1314"/>
      <c r="D146" s="1315"/>
    </row>
    <row r="147" spans="1:4" x14ac:dyDescent="0.25">
      <c r="A147" s="1508"/>
      <c r="B147" s="1487"/>
      <c r="C147" s="1312"/>
      <c r="D147" s="1313"/>
    </row>
    <row r="148" spans="1:4" x14ac:dyDescent="0.25">
      <c r="A148" s="1510" t="s">
        <v>446</v>
      </c>
      <c r="B148" s="1488" t="s">
        <v>447</v>
      </c>
      <c r="C148" s="1312"/>
      <c r="D148" s="1313"/>
    </row>
    <row r="149" spans="1:4" x14ac:dyDescent="0.25">
      <c r="A149" s="1508"/>
      <c r="B149" s="1501" t="s">
        <v>585</v>
      </c>
      <c r="C149" s="1312"/>
      <c r="D149" s="1311" t="s">
        <v>141</v>
      </c>
    </row>
    <row r="150" spans="1:4" x14ac:dyDescent="0.25">
      <c r="A150" s="1498"/>
      <c r="B150" s="1499" t="s">
        <v>586</v>
      </c>
      <c r="C150" s="1312"/>
      <c r="D150" s="1311" t="s">
        <v>141</v>
      </c>
    </row>
    <row r="151" spans="1:4" x14ac:dyDescent="0.25">
      <c r="A151" s="1498"/>
      <c r="B151" s="1499" t="s">
        <v>587</v>
      </c>
      <c r="C151" s="1312"/>
      <c r="D151" s="1311" t="s">
        <v>141</v>
      </c>
    </row>
    <row r="152" spans="1:4" x14ac:dyDescent="0.25">
      <c r="A152" s="1498"/>
      <c r="B152" s="1499" t="s">
        <v>457</v>
      </c>
      <c r="C152" s="1312"/>
      <c r="D152" s="1311" t="s">
        <v>141</v>
      </c>
    </row>
    <row r="153" spans="1:4" x14ac:dyDescent="0.25">
      <c r="A153" s="1498"/>
      <c r="B153" s="1499" t="s">
        <v>450</v>
      </c>
      <c r="C153" s="1312"/>
      <c r="D153" s="1311" t="s">
        <v>141</v>
      </c>
    </row>
    <row r="154" spans="1:4" x14ac:dyDescent="0.25">
      <c r="A154" s="1498"/>
      <c r="B154" s="1499" t="s">
        <v>588</v>
      </c>
      <c r="C154" s="1312"/>
      <c r="D154" s="1311" t="s">
        <v>141</v>
      </c>
    </row>
    <row r="155" spans="1:4" x14ac:dyDescent="0.25">
      <c r="A155" s="1498"/>
      <c r="B155" s="1499" t="s">
        <v>561</v>
      </c>
      <c r="C155" s="1311"/>
      <c r="D155" s="1311" t="s">
        <v>141</v>
      </c>
    </row>
    <row r="156" spans="1:4" x14ac:dyDescent="0.25">
      <c r="A156" s="1498"/>
      <c r="B156" s="1499" t="s">
        <v>589</v>
      </c>
      <c r="C156" s="1311"/>
      <c r="D156" s="1311" t="s">
        <v>141</v>
      </c>
    </row>
    <row r="157" spans="1:4" x14ac:dyDescent="0.25">
      <c r="A157" s="1498"/>
      <c r="B157" s="1502" t="s">
        <v>590</v>
      </c>
      <c r="C157" s="1312"/>
      <c r="D157" s="1311" t="s">
        <v>141</v>
      </c>
    </row>
    <row r="158" spans="1:4" x14ac:dyDescent="0.25">
      <c r="A158" s="1510"/>
      <c r="B158" s="1502" t="s">
        <v>411</v>
      </c>
      <c r="C158" s="1312"/>
      <c r="D158" s="1311" t="s">
        <v>141</v>
      </c>
    </row>
    <row r="159" spans="1:4" x14ac:dyDescent="0.25">
      <c r="A159" s="1503"/>
      <c r="B159" s="1511" t="s">
        <v>412</v>
      </c>
      <c r="C159" s="1312"/>
      <c r="D159" s="1311" t="s">
        <v>141</v>
      </c>
    </row>
    <row r="160" spans="1:4" x14ac:dyDescent="0.25">
      <c r="A160" s="1508"/>
      <c r="B160" s="1484" t="s">
        <v>414</v>
      </c>
      <c r="C160" s="1314"/>
      <c r="D160" s="1315"/>
    </row>
    <row r="161" spans="1:4" x14ac:dyDescent="0.25">
      <c r="A161" s="1496" t="s">
        <v>459</v>
      </c>
      <c r="B161" s="1488" t="s">
        <v>231</v>
      </c>
      <c r="C161" s="1312"/>
      <c r="D161" s="1313"/>
    </row>
    <row r="162" spans="1:4" x14ac:dyDescent="0.25">
      <c r="A162" s="1508"/>
      <c r="B162" s="1487" t="s">
        <v>460</v>
      </c>
      <c r="C162" s="1312"/>
      <c r="D162" s="1311" t="s">
        <v>141</v>
      </c>
    </row>
    <row r="163" spans="1:4" x14ac:dyDescent="0.25">
      <c r="A163" s="1508"/>
      <c r="B163" s="1487"/>
      <c r="C163" s="1310"/>
      <c r="D163" s="1311"/>
    </row>
    <row r="164" spans="1:4" x14ac:dyDescent="0.25">
      <c r="A164" s="1508"/>
      <c r="B164" s="1487"/>
      <c r="C164" s="1310"/>
      <c r="D164" s="1311"/>
    </row>
    <row r="165" spans="1:4" x14ac:dyDescent="0.25">
      <c r="A165" s="1512"/>
      <c r="B165" s="1513" t="s">
        <v>462</v>
      </c>
      <c r="C165" s="1314"/>
      <c r="D165" s="1315"/>
    </row>
    <row r="166" spans="1:4" x14ac:dyDescent="0.25">
      <c r="A166" s="1508"/>
      <c r="B166" s="1485"/>
      <c r="C166" s="1312"/>
      <c r="D166" s="1313"/>
    </row>
    <row r="167" spans="1:4" x14ac:dyDescent="0.25">
      <c r="A167" s="1498"/>
      <c r="B167" s="1514"/>
      <c r="C167" s="1312"/>
      <c r="D167" s="1313"/>
    </row>
    <row r="168" spans="1:4" ht="13.2" customHeight="1" x14ac:dyDescent="0.25">
      <c r="A168" s="1503"/>
      <c r="B168" s="1484" t="s">
        <v>255</v>
      </c>
      <c r="C168" s="1312"/>
      <c r="D168" s="1311"/>
    </row>
    <row r="169" spans="1:4" x14ac:dyDescent="0.25">
      <c r="A169" s="1508"/>
      <c r="B169" s="1515"/>
      <c r="C169" s="1312"/>
      <c r="D169" s="1311"/>
    </row>
    <row r="170" spans="1:4" x14ac:dyDescent="0.25">
      <c r="A170" s="1508"/>
      <c r="B170" s="1515"/>
      <c r="C170" s="1312"/>
      <c r="D170" s="1311"/>
    </row>
    <row r="171" spans="1:4" x14ac:dyDescent="0.25">
      <c r="A171" s="1496">
        <v>3</v>
      </c>
      <c r="B171" s="1497" t="s">
        <v>256</v>
      </c>
      <c r="C171" s="1312"/>
      <c r="D171" s="1311"/>
    </row>
    <row r="172" spans="1:4" x14ac:dyDescent="0.25">
      <c r="A172" s="1496" t="s">
        <v>463</v>
      </c>
      <c r="B172" s="1497" t="s">
        <v>258</v>
      </c>
      <c r="C172" s="1312"/>
      <c r="D172" s="1311"/>
    </row>
    <row r="173" spans="1:4" x14ac:dyDescent="0.25">
      <c r="A173" s="1516"/>
      <c r="B173" s="1515" t="s">
        <v>591</v>
      </c>
      <c r="C173" s="1311" t="s">
        <v>137</v>
      </c>
      <c r="D173" s="1313"/>
    </row>
    <row r="174" spans="1:4" x14ac:dyDescent="0.25">
      <c r="A174" s="1516"/>
      <c r="B174" s="1517" t="s">
        <v>592</v>
      </c>
      <c r="C174" s="1311" t="s">
        <v>137</v>
      </c>
      <c r="D174" s="1313"/>
    </row>
    <row r="175" spans="1:4" x14ac:dyDescent="0.25">
      <c r="A175" s="1516"/>
      <c r="B175" s="1517" t="s">
        <v>593</v>
      </c>
      <c r="C175" s="1311" t="s">
        <v>137</v>
      </c>
      <c r="D175" s="1313"/>
    </row>
    <row r="176" spans="1:4" x14ac:dyDescent="0.25">
      <c r="A176" s="1516"/>
      <c r="B176" s="1515" t="s">
        <v>594</v>
      </c>
      <c r="C176" s="1311" t="s">
        <v>137</v>
      </c>
      <c r="D176" s="1313"/>
    </row>
    <row r="177" spans="1:4" x14ac:dyDescent="0.25">
      <c r="A177" s="1516"/>
      <c r="B177" s="1515" t="s">
        <v>595</v>
      </c>
      <c r="C177" s="1311" t="s">
        <v>137</v>
      </c>
      <c r="D177" s="1313"/>
    </row>
    <row r="178" spans="1:4" x14ac:dyDescent="0.25">
      <c r="A178" s="1516"/>
      <c r="B178" s="1515" t="s">
        <v>596</v>
      </c>
      <c r="C178" s="1311" t="s">
        <v>137</v>
      </c>
      <c r="D178" s="1313"/>
    </row>
    <row r="179" spans="1:4" x14ac:dyDescent="0.25">
      <c r="A179" s="1516"/>
      <c r="B179" s="1515" t="s">
        <v>597</v>
      </c>
      <c r="C179" s="1311" t="s">
        <v>137</v>
      </c>
      <c r="D179" s="1313"/>
    </row>
    <row r="180" spans="1:4" x14ac:dyDescent="0.25">
      <c r="A180" s="1516"/>
      <c r="B180" s="1515" t="s">
        <v>598</v>
      </c>
      <c r="C180" s="1311" t="s">
        <v>137</v>
      </c>
      <c r="D180" s="1313"/>
    </row>
    <row r="181" spans="1:4" x14ac:dyDescent="0.25">
      <c r="A181" s="1516"/>
      <c r="B181" s="1515" t="s">
        <v>599</v>
      </c>
      <c r="C181" s="1311" t="s">
        <v>137</v>
      </c>
      <c r="D181" s="1313"/>
    </row>
    <row r="182" spans="1:4" x14ac:dyDescent="0.25">
      <c r="A182" s="1516"/>
      <c r="B182" s="1515" t="s">
        <v>600</v>
      </c>
      <c r="C182" s="1311" t="s">
        <v>137</v>
      </c>
      <c r="D182" s="1313"/>
    </row>
    <row r="183" spans="1:4" x14ac:dyDescent="0.25">
      <c r="A183" s="1516"/>
      <c r="B183" s="1515" t="s">
        <v>517</v>
      </c>
      <c r="C183" s="1310"/>
      <c r="D183" s="1311" t="s">
        <v>141</v>
      </c>
    </row>
    <row r="184" spans="1:4" x14ac:dyDescent="0.25">
      <c r="A184" s="1516"/>
      <c r="B184" s="1515" t="s">
        <v>601</v>
      </c>
      <c r="C184" s="1312"/>
      <c r="D184" s="1311" t="s">
        <v>141</v>
      </c>
    </row>
    <row r="185" spans="1:4" x14ac:dyDescent="0.25">
      <c r="A185" s="1516"/>
      <c r="B185" s="1515"/>
      <c r="C185" s="1311"/>
      <c r="D185" s="1313"/>
    </row>
    <row r="186" spans="1:4" x14ac:dyDescent="0.25">
      <c r="A186" s="1516"/>
      <c r="B186" s="1515"/>
      <c r="C186" s="1312"/>
      <c r="D186" s="1313"/>
    </row>
    <row r="187" spans="1:4" x14ac:dyDescent="0.25">
      <c r="A187" s="1516"/>
      <c r="B187" s="1515"/>
      <c r="C187" s="1312"/>
      <c r="D187" s="1313"/>
    </row>
    <row r="188" spans="1:4" x14ac:dyDescent="0.25">
      <c r="A188" s="1518"/>
      <c r="B188" s="1519" t="s">
        <v>479</v>
      </c>
      <c r="C188" s="1314"/>
      <c r="D188" s="1315"/>
    </row>
    <row r="189" spans="1:4" x14ac:dyDescent="0.25">
      <c r="A189" s="1516"/>
      <c r="B189" s="1515"/>
      <c r="C189" s="1312"/>
      <c r="D189" s="1313"/>
    </row>
    <row r="190" spans="1:4" x14ac:dyDescent="0.25">
      <c r="A190" s="1503" t="s">
        <v>480</v>
      </c>
      <c r="B190" s="1484" t="s">
        <v>260</v>
      </c>
      <c r="C190" s="1314"/>
      <c r="D190" s="1315"/>
    </row>
    <row r="191" spans="1:4" x14ac:dyDescent="0.25">
      <c r="A191" s="1503"/>
      <c r="B191" s="1484"/>
      <c r="C191" s="1314"/>
      <c r="D191" s="1315"/>
    </row>
    <row r="192" spans="1:4" x14ac:dyDescent="0.25">
      <c r="A192" s="1510" t="s">
        <v>481</v>
      </c>
      <c r="B192" s="1485" t="s">
        <v>262</v>
      </c>
      <c r="C192" s="1312"/>
      <c r="D192" s="1313"/>
    </row>
    <row r="193" spans="1:4" x14ac:dyDescent="0.25">
      <c r="A193" s="1508"/>
      <c r="B193" s="1486" t="s">
        <v>392</v>
      </c>
      <c r="C193" s="1310"/>
      <c r="D193" s="1311" t="s">
        <v>141</v>
      </c>
    </row>
    <row r="194" spans="1:4" x14ac:dyDescent="0.25">
      <c r="A194" s="1510"/>
      <c r="B194" s="1486" t="s">
        <v>483</v>
      </c>
      <c r="C194" s="1312"/>
      <c r="D194" s="1311" t="s">
        <v>141</v>
      </c>
    </row>
    <row r="195" spans="1:4" x14ac:dyDescent="0.25">
      <c r="A195" s="1516"/>
      <c r="B195" s="1515" t="s">
        <v>484</v>
      </c>
      <c r="C195" s="1312"/>
      <c r="D195" s="1311" t="s">
        <v>141</v>
      </c>
    </row>
    <row r="196" spans="1:4" x14ac:dyDescent="0.25">
      <c r="A196" s="1516"/>
      <c r="B196" s="1515" t="s">
        <v>602</v>
      </c>
      <c r="C196" s="1312"/>
      <c r="D196" s="1311" t="s">
        <v>141</v>
      </c>
    </row>
    <row r="197" spans="1:4" x14ac:dyDescent="0.25">
      <c r="A197" s="1516"/>
      <c r="B197" s="1515"/>
      <c r="C197" s="1312"/>
      <c r="D197" s="1311"/>
    </row>
    <row r="198" spans="1:4" x14ac:dyDescent="0.25">
      <c r="A198" s="1508"/>
      <c r="B198" s="1486"/>
      <c r="C198" s="1310"/>
      <c r="D198" s="1311"/>
    </row>
    <row r="199" spans="1:4" x14ac:dyDescent="0.25">
      <c r="A199" s="1503"/>
      <c r="B199" s="1484" t="s">
        <v>487</v>
      </c>
      <c r="C199" s="1314"/>
      <c r="D199" s="1315"/>
    </row>
    <row r="200" spans="1:4" x14ac:dyDescent="0.25">
      <c r="A200" s="1508"/>
      <c r="B200" s="1487"/>
      <c r="C200" s="1312"/>
      <c r="D200" s="1313"/>
    </row>
    <row r="201" spans="1:4" x14ac:dyDescent="0.25">
      <c r="A201" s="1510" t="s">
        <v>488</v>
      </c>
      <c r="B201" s="1488" t="s">
        <v>264</v>
      </c>
      <c r="C201" s="1312"/>
      <c r="D201" s="1311"/>
    </row>
    <row r="202" spans="1:4" x14ac:dyDescent="0.25">
      <c r="A202" s="1516"/>
      <c r="B202" s="1515" t="s">
        <v>586</v>
      </c>
      <c r="C202" s="1311"/>
      <c r="D202" s="1311" t="s">
        <v>141</v>
      </c>
    </row>
    <row r="203" spans="1:4" x14ac:dyDescent="0.25">
      <c r="A203" s="1516"/>
      <c r="B203" s="1515" t="s">
        <v>603</v>
      </c>
      <c r="C203" s="1311"/>
      <c r="D203" s="1311" t="s">
        <v>141</v>
      </c>
    </row>
    <row r="204" spans="1:4" x14ac:dyDescent="0.25">
      <c r="A204" s="1516"/>
      <c r="B204" s="1515" t="s">
        <v>604</v>
      </c>
      <c r="C204" s="1312"/>
      <c r="D204" s="1311" t="s">
        <v>141</v>
      </c>
    </row>
    <row r="205" spans="1:4" x14ac:dyDescent="0.25">
      <c r="A205" s="1516"/>
      <c r="B205" s="1515" t="s">
        <v>491</v>
      </c>
      <c r="C205" s="1312"/>
      <c r="D205" s="1311" t="s">
        <v>141</v>
      </c>
    </row>
    <row r="206" spans="1:4" x14ac:dyDescent="0.25">
      <c r="A206" s="1516"/>
      <c r="B206" s="1515" t="s">
        <v>492</v>
      </c>
      <c r="C206" s="1312"/>
      <c r="D206" s="1311" t="s">
        <v>141</v>
      </c>
    </row>
    <row r="207" spans="1:4" x14ac:dyDescent="0.25">
      <c r="A207" s="1516"/>
      <c r="B207" s="1515" t="s">
        <v>605</v>
      </c>
      <c r="C207" s="1312"/>
      <c r="D207" s="1311" t="s">
        <v>141</v>
      </c>
    </row>
    <row r="208" spans="1:4" x14ac:dyDescent="0.25">
      <c r="A208" s="1516"/>
      <c r="B208" s="1515" t="s">
        <v>606</v>
      </c>
      <c r="C208" s="1312"/>
      <c r="D208" s="1311" t="s">
        <v>141</v>
      </c>
    </row>
    <row r="209" spans="1:4" x14ac:dyDescent="0.25">
      <c r="A209" s="1516"/>
      <c r="B209" s="1515" t="s">
        <v>607</v>
      </c>
      <c r="C209" s="1312"/>
      <c r="D209" s="1311" t="s">
        <v>141</v>
      </c>
    </row>
    <row r="210" spans="1:4" x14ac:dyDescent="0.25">
      <c r="A210" s="1516"/>
      <c r="B210" s="1515" t="s">
        <v>608</v>
      </c>
      <c r="C210" s="1312"/>
      <c r="D210" s="1311" t="s">
        <v>141</v>
      </c>
    </row>
    <row r="211" spans="1:4" x14ac:dyDescent="0.25">
      <c r="A211" s="1516"/>
      <c r="B211" s="1515" t="s">
        <v>609</v>
      </c>
      <c r="C211" s="1312"/>
      <c r="D211" s="1311" t="s">
        <v>141</v>
      </c>
    </row>
    <row r="212" spans="1:4" x14ac:dyDescent="0.25">
      <c r="A212" s="1516"/>
      <c r="B212" s="1515" t="s">
        <v>610</v>
      </c>
      <c r="C212" s="1312"/>
      <c r="D212" s="1311" t="s">
        <v>141</v>
      </c>
    </row>
    <row r="213" spans="1:4" x14ac:dyDescent="0.25">
      <c r="A213" s="1516"/>
      <c r="B213" s="1515" t="s">
        <v>611</v>
      </c>
      <c r="C213" s="1312"/>
      <c r="D213" s="1311" t="s">
        <v>141</v>
      </c>
    </row>
    <row r="214" spans="1:4" x14ac:dyDescent="0.25">
      <c r="A214" s="1516"/>
      <c r="B214" s="1515" t="s">
        <v>612</v>
      </c>
      <c r="C214" s="1312"/>
      <c r="D214" s="1311" t="s">
        <v>141</v>
      </c>
    </row>
    <row r="215" spans="1:4" x14ac:dyDescent="0.25">
      <c r="A215" s="1516"/>
      <c r="B215" s="1515" t="s">
        <v>613</v>
      </c>
      <c r="C215" s="1312"/>
      <c r="D215" s="1311" t="s">
        <v>141</v>
      </c>
    </row>
    <row r="216" spans="1:4" x14ac:dyDescent="0.25">
      <c r="A216" s="1510"/>
      <c r="B216" s="1511" t="s">
        <v>411</v>
      </c>
      <c r="C216" s="1312"/>
      <c r="D216" s="1311" t="s">
        <v>141</v>
      </c>
    </row>
    <row r="217" spans="1:4" x14ac:dyDescent="0.25">
      <c r="A217" s="1503"/>
      <c r="B217" s="1511" t="s">
        <v>412</v>
      </c>
      <c r="C217" s="1312"/>
      <c r="D217" s="1311" t="s">
        <v>141</v>
      </c>
    </row>
    <row r="218" spans="1:4" x14ac:dyDescent="0.25">
      <c r="A218" s="1508"/>
      <c r="B218" s="1484" t="s">
        <v>414</v>
      </c>
      <c r="C218" s="1314"/>
      <c r="D218" s="1315"/>
    </row>
    <row r="219" spans="1:4" x14ac:dyDescent="0.25">
      <c r="A219" s="1516"/>
      <c r="B219" s="1486"/>
      <c r="C219" s="1312"/>
      <c r="D219" s="1313"/>
    </row>
    <row r="220" spans="1:4" x14ac:dyDescent="0.25">
      <c r="A220" s="1496" t="s">
        <v>503</v>
      </c>
      <c r="B220" s="1497" t="s">
        <v>231</v>
      </c>
      <c r="C220" s="1312"/>
      <c r="D220" s="1311"/>
    </row>
    <row r="221" spans="1:4" x14ac:dyDescent="0.25">
      <c r="A221" s="1508"/>
      <c r="B221" s="1487" t="s">
        <v>504</v>
      </c>
      <c r="C221" s="1312"/>
      <c r="D221" s="1311" t="s">
        <v>141</v>
      </c>
    </row>
    <row r="222" spans="1:4" x14ac:dyDescent="0.25">
      <c r="A222" s="1508"/>
      <c r="B222" s="1487"/>
      <c r="C222" s="1311"/>
      <c r="D222" s="1311"/>
    </row>
    <row r="223" spans="1:4" x14ac:dyDescent="0.25">
      <c r="A223" s="1518"/>
      <c r="B223" s="1519" t="s">
        <v>505</v>
      </c>
      <c r="C223" s="1312"/>
      <c r="D223" s="1311"/>
    </row>
    <row r="224" spans="1:4" x14ac:dyDescent="0.25">
      <c r="A224" s="1508"/>
      <c r="B224" s="1487"/>
      <c r="C224" s="1312"/>
      <c r="D224" s="1311"/>
    </row>
    <row r="225" spans="1:4" x14ac:dyDescent="0.25">
      <c r="A225" s="1503"/>
      <c r="B225" s="1484" t="s">
        <v>506</v>
      </c>
      <c r="C225" s="1312"/>
      <c r="D225" s="1311"/>
    </row>
    <row r="226" spans="1:4" x14ac:dyDescent="0.25">
      <c r="A226" s="1508"/>
      <c r="B226" s="1487"/>
      <c r="C226" s="1312"/>
      <c r="D226" s="1311"/>
    </row>
    <row r="227" spans="1:4" x14ac:dyDescent="0.25">
      <c r="A227" s="1496" t="s">
        <v>507</v>
      </c>
      <c r="B227" s="1520" t="s">
        <v>508</v>
      </c>
      <c r="C227" s="1312"/>
      <c r="D227" s="1311"/>
    </row>
    <row r="228" spans="1:4" x14ac:dyDescent="0.25">
      <c r="A228" s="1496"/>
      <c r="B228" s="1520"/>
      <c r="C228" s="1312"/>
      <c r="D228" s="1311" t="s">
        <v>141</v>
      </c>
    </row>
    <row r="229" spans="1:4" x14ac:dyDescent="0.25">
      <c r="A229" s="1496"/>
      <c r="B229" s="1521" t="s">
        <v>308</v>
      </c>
      <c r="C229" s="1312"/>
      <c r="D229" s="1311" t="s">
        <v>141</v>
      </c>
    </row>
    <row r="230" spans="1:4" x14ac:dyDescent="0.25">
      <c r="A230" s="1496"/>
      <c r="B230" s="1521" t="s">
        <v>314</v>
      </c>
      <c r="C230" s="1312"/>
      <c r="D230" s="1311" t="s">
        <v>141</v>
      </c>
    </row>
    <row r="231" spans="1:4" x14ac:dyDescent="0.25">
      <c r="A231" s="1496"/>
      <c r="B231" s="1521" t="s">
        <v>316</v>
      </c>
      <c r="C231" s="1312"/>
      <c r="D231" s="1311" t="s">
        <v>141</v>
      </c>
    </row>
    <row r="232" spans="1:4" x14ac:dyDescent="0.25">
      <c r="A232" s="1496"/>
      <c r="B232" s="1521" t="s">
        <v>317</v>
      </c>
      <c r="C232" s="1312"/>
      <c r="D232" s="1311" t="s">
        <v>141</v>
      </c>
    </row>
    <row r="233" spans="1:4" x14ac:dyDescent="0.25">
      <c r="A233" s="1496"/>
      <c r="B233" s="1521" t="s">
        <v>309</v>
      </c>
      <c r="C233" s="1312"/>
      <c r="D233" s="1311" t="s">
        <v>141</v>
      </c>
    </row>
    <row r="234" spans="1:4" x14ac:dyDescent="0.25">
      <c r="A234" s="1496"/>
      <c r="B234" s="1521" t="s">
        <v>310</v>
      </c>
      <c r="C234" s="1312"/>
      <c r="D234" s="1311" t="s">
        <v>141</v>
      </c>
    </row>
    <row r="235" spans="1:4" x14ac:dyDescent="0.25">
      <c r="A235" s="1496"/>
      <c r="B235" s="1521" t="s">
        <v>311</v>
      </c>
      <c r="C235" s="1312"/>
      <c r="D235" s="1311" t="s">
        <v>141</v>
      </c>
    </row>
    <row r="236" spans="1:4" x14ac:dyDescent="0.25">
      <c r="A236" s="1496"/>
      <c r="B236" s="1521" t="s">
        <v>312</v>
      </c>
      <c r="C236" s="1312"/>
      <c r="D236" s="1311" t="s">
        <v>141</v>
      </c>
    </row>
    <row r="237" spans="1:4" x14ac:dyDescent="0.25">
      <c r="A237" s="1498"/>
      <c r="B237" s="1521"/>
      <c r="C237" s="1314"/>
      <c r="D237" s="1311" t="s">
        <v>141</v>
      </c>
    </row>
    <row r="238" spans="1:4" x14ac:dyDescent="0.25">
      <c r="A238" s="1498"/>
      <c r="B238" s="1521" t="s">
        <v>313</v>
      </c>
      <c r="C238" s="1312"/>
      <c r="D238" s="1311" t="s">
        <v>141</v>
      </c>
    </row>
    <row r="239" spans="1:4" x14ac:dyDescent="0.25">
      <c r="A239" s="9"/>
      <c r="B239" s="9"/>
      <c r="C239" s="1312"/>
      <c r="D239" s="1311"/>
    </row>
    <row r="240" spans="1:4" x14ac:dyDescent="0.25">
      <c r="A240" s="9"/>
      <c r="B240" s="9"/>
      <c r="C240" s="1312"/>
      <c r="D240" s="1311"/>
    </row>
    <row r="241" spans="1:4" x14ac:dyDescent="0.25">
      <c r="A241" s="9"/>
      <c r="B241" s="9"/>
      <c r="C241" s="1312"/>
      <c r="D241" s="1311"/>
    </row>
    <row r="242" spans="1:4" x14ac:dyDescent="0.25">
      <c r="A242" s="9"/>
      <c r="B242" s="9"/>
      <c r="C242" s="1318"/>
      <c r="D242" s="1311"/>
    </row>
    <row r="243" spans="1:4" x14ac:dyDescent="0.25">
      <c r="A243" s="564"/>
      <c r="B243" s="567"/>
      <c r="C243" s="529"/>
      <c r="D243" s="530"/>
    </row>
    <row r="244" spans="1:4" x14ac:dyDescent="0.25">
      <c r="A244" s="566"/>
      <c r="B244" s="568"/>
      <c r="C244" s="533"/>
      <c r="D244" s="534"/>
    </row>
    <row r="245" spans="1:4" x14ac:dyDescent="0.25">
      <c r="A245" s="564"/>
      <c r="B245" s="567"/>
      <c r="C245" s="529"/>
      <c r="D245" s="530"/>
    </row>
    <row r="246" spans="1:4" x14ac:dyDescent="0.25">
      <c r="A246" s="565"/>
      <c r="B246" s="570"/>
      <c r="C246" s="529"/>
      <c r="D246" s="530"/>
    </row>
    <row r="247" spans="1:4" x14ac:dyDescent="0.25">
      <c r="A247" s="565"/>
      <c r="B247" s="570"/>
      <c r="C247" s="529"/>
      <c r="D247" s="530"/>
    </row>
    <row r="248" spans="1:4" x14ac:dyDescent="0.25">
      <c r="A248" s="565"/>
      <c r="B248" s="571"/>
      <c r="C248" s="529"/>
      <c r="D248" s="532"/>
    </row>
    <row r="249" spans="1:4" x14ac:dyDescent="0.25">
      <c r="A249" s="565"/>
      <c r="B249" s="571"/>
      <c r="C249" s="529"/>
      <c r="D249" s="532"/>
    </row>
    <row r="250" spans="1:4" x14ac:dyDescent="0.25">
      <c r="A250" s="565"/>
      <c r="B250" s="571"/>
      <c r="C250" s="529"/>
      <c r="D250" s="532"/>
    </row>
    <row r="251" spans="1:4" x14ac:dyDescent="0.25">
      <c r="A251" s="565"/>
      <c r="B251" s="571"/>
      <c r="C251" s="529"/>
      <c r="D251" s="532"/>
    </row>
    <row r="252" spans="1:4" x14ac:dyDescent="0.25">
      <c r="A252" s="565"/>
      <c r="B252" s="571"/>
      <c r="C252" s="529"/>
      <c r="D252" s="532"/>
    </row>
    <row r="253" spans="1:4" x14ac:dyDescent="0.25">
      <c r="A253" s="565"/>
      <c r="B253" s="571"/>
      <c r="C253" s="529"/>
      <c r="D253" s="532"/>
    </row>
    <row r="254" spans="1:4" x14ac:dyDescent="0.25">
      <c r="A254" s="565"/>
      <c r="B254" s="571"/>
      <c r="C254" s="529"/>
      <c r="D254" s="532"/>
    </row>
    <row r="255" spans="1:4" x14ac:dyDescent="0.25">
      <c r="A255" s="565"/>
      <c r="B255" s="571"/>
      <c r="C255" s="529"/>
      <c r="D255" s="532"/>
    </row>
    <row r="256" spans="1:4" x14ac:dyDescent="0.25">
      <c r="A256" s="569"/>
      <c r="B256" s="571"/>
      <c r="C256" s="529"/>
      <c r="D256" s="532"/>
    </row>
    <row r="257" spans="1:4" x14ac:dyDescent="0.25">
      <c r="A257" s="569"/>
      <c r="B257" s="571"/>
      <c r="C257" s="535"/>
      <c r="D257" s="532"/>
    </row>
    <row r="258" spans="1:4" x14ac:dyDescent="0.25">
      <c r="C258" s="73"/>
      <c r="D258" s="7"/>
    </row>
    <row r="259" spans="1:4" x14ac:dyDescent="0.25">
      <c r="C259" s="73"/>
    </row>
    <row r="260" spans="1:4" x14ac:dyDescent="0.25">
      <c r="C260" s="73"/>
    </row>
    <row r="261" spans="1:4" ht="15.6" x14ac:dyDescent="0.3">
      <c r="C261" s="561"/>
    </row>
    <row r="262" spans="1:4" ht="15.6" x14ac:dyDescent="0.3">
      <c r="C262" s="561"/>
    </row>
    <row r="263" spans="1:4" ht="15.6" x14ac:dyDescent="0.3">
      <c r="C263" s="561"/>
    </row>
    <row r="264" spans="1:4" x14ac:dyDescent="0.25">
      <c r="C264" s="73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0DC081-3CB6-4BE8-B77A-15DC651AC4E2}">
  <dimension ref="A2:W280"/>
  <sheetViews>
    <sheetView showGridLines="0" zoomScale="55" zoomScaleNormal="55" workbookViewId="0">
      <pane xSplit="3" ySplit="9" topLeftCell="L10" activePane="bottomRight" state="frozen"/>
      <selection pane="topRight" activeCell="A47" sqref="A47:XFD47"/>
      <selection pane="bottomLeft" activeCell="A47" sqref="A47:XFD47"/>
      <selection pane="bottomRight" activeCell="R115" sqref="R115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7" width="12.6640625" style="43" customWidth="1"/>
    <col min="18" max="18" width="11.44140625" style="43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614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272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510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70 MW HIBRIDO'!$F$9</f>
        <v>32606321.524315942</v>
      </c>
      <c r="H13" s="985">
        <f>+G13*0.03</f>
        <v>978189.64572947822</v>
      </c>
      <c r="I13" s="986">
        <f>+G13*'BIENES DE CAPITAL'!$F13</f>
        <v>0</v>
      </c>
      <c r="J13" s="986">
        <f>+G13*E13+H13*E13+E13*I13</f>
        <v>33584511.170045421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33584511.170045421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33584511.170045421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33584511.170045421</v>
      </c>
      <c r="P14" s="1023"/>
    </row>
    <row r="15" spans="1:16" ht="15" customHeight="1" x14ac:dyDescent="0.3">
      <c r="B15" s="51" t="s">
        <v>385</v>
      </c>
      <c r="C15" s="728" t="s">
        <v>513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70 MW HIBRIDO'!$K$12</f>
        <v>237645.40358373988</v>
      </c>
      <c r="M16" s="986">
        <f t="shared" ref="M16:M21" si="2">+L16*E16</f>
        <v>237645.40358373988</v>
      </c>
      <c r="N16" s="993" t="str">
        <f>+'ASIGNACION INDEX'!D6</f>
        <v>PPI</v>
      </c>
      <c r="O16" s="989">
        <f t="shared" ref="O16:O21" si="3">+J16+M16</f>
        <v>237645.40358373988</v>
      </c>
      <c r="P16" s="990"/>
    </row>
    <row r="17" spans="2:19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70 MW HIBRIDO'!$K$13</f>
        <v>292200</v>
      </c>
      <c r="M17" s="986">
        <f t="shared" si="2"/>
        <v>292200</v>
      </c>
      <c r="N17" s="993" t="str">
        <f>+'ASIGNACION INDEX'!D7</f>
        <v>PPI</v>
      </c>
      <c r="O17" s="989">
        <f t="shared" si="3"/>
        <v>292200</v>
      </c>
      <c r="P17" s="995"/>
    </row>
    <row r="18" spans="2:19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70 MW HIBRIDO'!$K$14</f>
        <v>204245.79504290587</v>
      </c>
      <c r="M18" s="986">
        <f t="shared" si="2"/>
        <v>204245.79504290587</v>
      </c>
      <c r="N18" s="993" t="str">
        <f>+'ASIGNACION INDEX'!D8</f>
        <v>PPI</v>
      </c>
      <c r="O18" s="989">
        <f t="shared" si="3"/>
        <v>204245.79504290587</v>
      </c>
      <c r="P18" s="997"/>
    </row>
    <row r="19" spans="2:19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70 MW HIBRIDO'!$K$15</f>
        <v>7557.3364331140501</v>
      </c>
      <c r="M19" s="1001">
        <f t="shared" si="2"/>
        <v>7557.3364331140501</v>
      </c>
      <c r="N19" s="993" t="str">
        <f>+'ASIGNACION INDEX'!D9</f>
        <v>PPI</v>
      </c>
      <c r="O19" s="1002">
        <f t="shared" si="3"/>
        <v>7557.3364331140501</v>
      </c>
      <c r="P19" s="1003"/>
    </row>
    <row r="20" spans="2:19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70 MW HIBRIDO'!$K$16</f>
        <v>59357.927118690728</v>
      </c>
      <c r="M20" s="986">
        <f t="shared" si="2"/>
        <v>59357.927118690728</v>
      </c>
      <c r="N20" s="993" t="str">
        <f>+'ASIGNACION INDEX'!D10</f>
        <v>PPI</v>
      </c>
      <c r="O20" s="989">
        <f t="shared" si="3"/>
        <v>59357.927118690728</v>
      </c>
      <c r="P20" s="997"/>
    </row>
    <row r="21" spans="2:19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70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9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1381006.4621784505</v>
      </c>
      <c r="N22" s="1010">
        <f>+'ASIGNACION INDEX'!D12</f>
        <v>0</v>
      </c>
      <c r="O22" s="1011">
        <f>+SUM(O16:O21)</f>
        <v>1381006.4621784505</v>
      </c>
      <c r="P22" s="1012"/>
    </row>
    <row r="23" spans="2:19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9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9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9" x14ac:dyDescent="0.3">
      <c r="B26" s="93" t="s">
        <v>387</v>
      </c>
      <c r="C26" s="76" t="s">
        <v>522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9" x14ac:dyDescent="0.3">
      <c r="B27" s="81"/>
      <c r="C27" s="111" t="s">
        <v>389</v>
      </c>
      <c r="D27" s="77" t="s">
        <v>390</v>
      </c>
      <c r="E27" s="77">
        <f>+'Caso Base 70 MW HIBRIDO'!$S$16</f>
        <v>11976.978720999999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7.234644499389435</v>
      </c>
      <c r="M27" s="80">
        <f>+L27*E27</f>
        <v>86649.183223186963</v>
      </c>
      <c r="N27" s="17" t="str">
        <f>+'ASIGNACION INDEX'!D17</f>
        <v>IPC</v>
      </c>
      <c r="O27" s="337">
        <f>+J27+M27</f>
        <v>86649.183223186963</v>
      </c>
      <c r="P27" s="349" t="s">
        <v>630</v>
      </c>
    </row>
    <row r="28" spans="2:19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9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  <c r="S29" s="551"/>
    </row>
    <row r="30" spans="2:19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9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9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86649.183223186963</v>
      </c>
      <c r="N33" s="17">
        <f>+'ASIGNACION INDEX'!D23</f>
        <v>0</v>
      </c>
      <c r="O33" s="338">
        <f>SUM(O26:O32)</f>
        <v>86649.183223186963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70 MW HIBRIDO'!Q20)+VLOOKUP($C$5,'Factor Mano Obra'!$A$1:$C$21,3,FALSE)*'Caso Base 70 MW HIBRIDO'!Q20)-L152-L203</f>
        <v>764081.30065476568</v>
      </c>
      <c r="M36" s="1031">
        <f t="shared" ref="M36:M51" si="6">+L36*E36</f>
        <v>764081.30065476568</v>
      </c>
      <c r="N36" s="1032" t="str">
        <f>+'ASIGNACION INDEX'!D26</f>
        <v>IPC</v>
      </c>
      <c r="O36" s="1033">
        <f t="shared" ref="O36:O51" si="7">+J36+M36</f>
        <v>764081.30065476568</v>
      </c>
      <c r="P36" s="1034" t="s">
        <v>631</v>
      </c>
      <c r="R36" s="97">
        <f>+'Caso Base 70 MW HIBRIDO'!$K$20</f>
        <v>1450315.3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70 MW HIBRIDO'!Q22)+VLOOKUP($C$5,'Factor Mano Obra'!$A$1:$C$21,3,FALSE)*'Caso Base 70 MW HIBRIDO'!Q22)</f>
        <v>57629.056883983976</v>
      </c>
      <c r="M38" s="986">
        <f t="shared" si="6"/>
        <v>57629.056883983976</v>
      </c>
      <c r="N38" s="993" t="str">
        <f>+'ASIGNACION INDEX'!D28</f>
        <v>IPC</v>
      </c>
      <c r="O38" s="989">
        <f t="shared" si="7"/>
        <v>57629.056883983976</v>
      </c>
      <c r="P38" s="1035" t="s">
        <v>631</v>
      </c>
      <c r="R38" s="97">
        <f>+'Caso Base 70 MW HIBRIDO'!$N$22</f>
        <v>60199.1957329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70 MW HIBRIDO'!Q23)+VLOOKUP($C$5,'Factor Mano Obra'!$A$1:$C$21,3,FALSE)*'Caso Base 70 MW HIBRIDO'!Q23)</f>
        <v>158658.43610475789</v>
      </c>
      <c r="M39" s="986">
        <f t="shared" si="6"/>
        <v>158658.43610475789</v>
      </c>
      <c r="N39" s="993" t="str">
        <f>+'ASIGNACION INDEX'!D29</f>
        <v>IPC</v>
      </c>
      <c r="O39" s="989">
        <f t="shared" si="7"/>
        <v>158658.43610475789</v>
      </c>
      <c r="P39" s="1035" t="s">
        <v>631</v>
      </c>
      <c r="R39" s="97">
        <f>+'Caso Base 70 MW HIBRIDO'!$N$23</f>
        <v>165734.28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70 MW HIBRIDO'!Q24)+VLOOKUP($C$5,'Factor Mano Obra'!$A$1:$C$21,3,FALSE)*'Caso Base 70 MW HIBRIDO'!Q24)</f>
        <v>591527.00637354096</v>
      </c>
      <c r="M40" s="986">
        <f t="shared" si="6"/>
        <v>591527.00637354096</v>
      </c>
      <c r="N40" s="993" t="str">
        <f>+'ASIGNACION INDEX'!D30</f>
        <v>IPC</v>
      </c>
      <c r="O40" s="989">
        <f t="shared" si="7"/>
        <v>591527.00637354096</v>
      </c>
      <c r="P40" s="1035" t="s">
        <v>631</v>
      </c>
      <c r="R40" s="97">
        <f>+'Caso Base 70 MW HIBRIDO'!$N$24</f>
        <v>617907.90902000002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70 MW HIBRIDO'!Q25)+VLOOKUP($C$5,'Factor Mano Obra'!$A$1:$C$21,3,FALSE)*'Caso Base 70 MW HIBRIDO'!Q25)</f>
        <v>191884.02346726629</v>
      </c>
      <c r="M41" s="986">
        <f t="shared" si="6"/>
        <v>191884.02346726629</v>
      </c>
      <c r="N41" s="993" t="str">
        <f>+'ASIGNACION INDEX'!D31</f>
        <v>IPC</v>
      </c>
      <c r="O41" s="989">
        <f t="shared" si="7"/>
        <v>191884.02346726629</v>
      </c>
      <c r="P41" s="1035" t="s">
        <v>631</v>
      </c>
      <c r="R41" s="97">
        <f>+'Caso Base 70 MW HIBRIDO'!$N$25</f>
        <v>200441.66105263156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70 MW HIBRIDO'!Q26)+VLOOKUP($C$5,'Factor Mano Obra'!$A$1:$C$21,3,FALSE)*'Caso Base 70 MW HIBRIDO'!Q26)</f>
        <v>110259.71041008405</v>
      </c>
      <c r="M42" s="986">
        <f t="shared" si="6"/>
        <v>110259.71041008405</v>
      </c>
      <c r="N42" s="993" t="str">
        <f>+'ASIGNACION INDEX'!D32</f>
        <v>IPC</v>
      </c>
      <c r="O42" s="989">
        <f t="shared" si="7"/>
        <v>110259.71041008405</v>
      </c>
      <c r="P42" s="1035" t="s">
        <v>631</v>
      </c>
      <c r="R42" s="97">
        <f>+'Caso Base 70 MW HIBRIDO'!$N$26</f>
        <v>115177.06947368421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70 MW HIBRIDO'!Q28)+VLOOKUP($C$5,'Factor Mano Obra'!$A$1:$C$21,3,FALSE)*'Caso Base 70 MW HIBRIDO'!Q28)</f>
        <v>785111.93916801293</v>
      </c>
      <c r="M44" s="986">
        <f t="shared" si="6"/>
        <v>785111.93916801293</v>
      </c>
      <c r="N44" s="993" t="str">
        <f>+'ASIGNACION INDEX'!D34</f>
        <v>IPC</v>
      </c>
      <c r="O44" s="989">
        <f t="shared" si="7"/>
        <v>785111.93916801293</v>
      </c>
      <c r="P44" s="1035" t="s">
        <v>631</v>
      </c>
      <c r="R44" s="97">
        <f>+'Caso Base 70 MW HIBRIDO'!$N$28</f>
        <v>820126.33650000009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70 MW HIBRIDO'!Q29)+VLOOKUP($C$5,'Factor Mano Obra'!$A$1:$C$21,3,FALSE)*'Caso Base 70 MW HIBRIDO'!Q29)</f>
        <v>185041.17920232186</v>
      </c>
      <c r="M45" s="986">
        <f t="shared" si="6"/>
        <v>185041.17920232186</v>
      </c>
      <c r="N45" s="993" t="str">
        <f>+'ASIGNACION INDEX'!D35</f>
        <v>IPC</v>
      </c>
      <c r="O45" s="989">
        <f t="shared" si="7"/>
        <v>185041.17920232186</v>
      </c>
      <c r="P45" s="1035" t="s">
        <v>631</v>
      </c>
      <c r="R45" s="97">
        <f>+'Caso Base 70 MW HIBRIDO'!N29</f>
        <v>193293.63983645191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70 MW HIBRIDO'!Q30)+VLOOKUP($C$5,'Factor Mano Obra'!$A$1:$C$21,3,FALSE)*'Caso Base 70 MW HIBRIDO'!Q30)</f>
        <v>97509.012117945691</v>
      </c>
      <c r="M46" s="986">
        <f t="shared" si="6"/>
        <v>97509.012117945691</v>
      </c>
      <c r="N46" s="993" t="str">
        <f>+'ASIGNACION INDEX'!D36</f>
        <v>IPC</v>
      </c>
      <c r="O46" s="989">
        <f t="shared" si="7"/>
        <v>97509.012117945691</v>
      </c>
      <c r="P46" s="1035" t="s">
        <v>631</v>
      </c>
      <c r="R46" s="97">
        <f>+'Caso Base 70 MW HIBRIDO'!$N$30</f>
        <v>101857.7159440082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70 MW HIBRIDO'!Q31)+VLOOKUP($C$5,'Factor Mano Obra'!$A$1:$C$21,3,FALSE)*'Caso Base 70 MW HIBRIDO'!Q31)</f>
        <v>461421.53694753611</v>
      </c>
      <c r="M47" s="986">
        <f t="shared" si="6"/>
        <v>461421.53694753611</v>
      </c>
      <c r="N47" s="993" t="str">
        <f>+'ASIGNACION INDEX'!D37</f>
        <v>IPC</v>
      </c>
      <c r="O47" s="989">
        <f t="shared" si="7"/>
        <v>461421.53694753611</v>
      </c>
      <c r="P47" s="1035" t="s">
        <v>631</v>
      </c>
      <c r="R47" s="97">
        <f>+'Caso Base 70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70 MW HIBRIDO'!Q33)+VLOOKUP($C$5,'Factor Mano Obra'!$A$1:$C$21,3,FALSE)*'Caso Base 70 MW HIBRIDO'!Q33)</f>
        <v>1197270.5177393977</v>
      </c>
      <c r="M49" s="986">
        <f t="shared" si="6"/>
        <v>1197270.5177393977</v>
      </c>
      <c r="N49" s="993" t="str">
        <f>+'ASIGNACION INDEX'!D39</f>
        <v>IPC</v>
      </c>
      <c r="O49" s="989">
        <f t="shared" si="7"/>
        <v>1197270.5177393977</v>
      </c>
      <c r="P49" s="1035" t="s">
        <v>631</v>
      </c>
      <c r="R49" s="97">
        <f>+'Caso Base 70 MW HIBRIDO'!N33</f>
        <v>1250666.3502705216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70 MW HIBRIDO'!Q34)+VLOOKUP($C$5,'Factor Mano Obra'!$A$1:$C$21,3,FALSE)*'Caso Base 70 MW HIBRIDO'!Q34)</f>
        <v>26440.918021280504</v>
      </c>
      <c r="M50" s="986">
        <f t="shared" si="6"/>
        <v>26440.918021280504</v>
      </c>
      <c r="N50" s="993" t="str">
        <f>+'ASIGNACION INDEX'!D40</f>
        <v>IPC</v>
      </c>
      <c r="O50" s="989">
        <f t="shared" si="7"/>
        <v>26440.918021280504</v>
      </c>
      <c r="P50" s="1035" t="s">
        <v>631</v>
      </c>
      <c r="R50" s="97">
        <f>+'Caso Base 70 MW HIBRIDO'!$N$34</f>
        <v>27620.129243569012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70 MW HIBRIDO'!Q35)+VLOOKUP($C$5,'Factor Mano Obra'!$A$1:$C$21,3,FALSE)*'Caso Base 70 MW HIBRIDO'!Q35)</f>
        <v>699310.35264447751</v>
      </c>
      <c r="M51" s="986">
        <f t="shared" si="6"/>
        <v>699310.35264447751</v>
      </c>
      <c r="N51" s="993" t="str">
        <f>+'ASIGNACION INDEX'!D41</f>
        <v>IPC</v>
      </c>
      <c r="O51" s="989">
        <f t="shared" si="7"/>
        <v>699310.35264447751</v>
      </c>
      <c r="P51" s="1036" t="s">
        <v>631</v>
      </c>
      <c r="R51" s="21">
        <f>+'Caso Base 70 MW HIBRIDO'!$K$35</f>
        <v>699310.35264447751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5326144.9897353705</v>
      </c>
      <c r="N52" s="1043">
        <f>+'ASIGNACION INDEX'!D42</f>
        <v>0</v>
      </c>
      <c r="O52" s="1044">
        <f>SUM(O36:O51)</f>
        <v>5326144.9897353705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539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70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33584511.170045421</v>
      </c>
      <c r="K60" s="16">
        <f>+'ASIGNACION INDEX'!C50</f>
        <v>0</v>
      </c>
      <c r="L60" s="20"/>
      <c r="M60" s="90">
        <f>SUM(M22,M33,M52,M57,M14)</f>
        <v>7303800.6351370085</v>
      </c>
      <c r="N60" s="17">
        <f>+'ASIGNACION INDEX'!D50</f>
        <v>0</v>
      </c>
      <c r="O60" s="338">
        <f>SUM(O22,O33,O52,O57,O14)</f>
        <v>40888311.805182427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986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986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986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70 MW HIBRIDO'!F40</f>
        <v>9353940</v>
      </c>
      <c r="H65" s="991"/>
      <c r="I65" s="991"/>
      <c r="J65" s="991">
        <f t="shared" ref="J65:J69" si="8">+G65*E65+H65*E65+E65*I65</f>
        <v>9353940</v>
      </c>
      <c r="K65" s="992" t="str">
        <f>+'ASIGNACION INDEX'!C55</f>
        <v>PVx</v>
      </c>
      <c r="L65" s="986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70 MW HIBRIDO'!F41</f>
        <v>1709860</v>
      </c>
      <c r="H66" s="991"/>
      <c r="I66" s="991"/>
      <c r="J66" s="991">
        <f t="shared" si="8"/>
        <v>1709860</v>
      </c>
      <c r="K66" s="992" t="str">
        <f>+'ASIGNACION INDEX'!C56</f>
        <v>PPI</v>
      </c>
      <c r="L66" s="986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70 MW HIBRIDO'!F42</f>
        <v>1703440</v>
      </c>
      <c r="H67" s="991"/>
      <c r="I67" s="991"/>
      <c r="J67" s="991">
        <f t="shared" si="8"/>
        <v>1703440</v>
      </c>
      <c r="K67" s="992" t="str">
        <f>+'ASIGNACION INDEX'!C57</f>
        <v>PPI</v>
      </c>
      <c r="L67" s="986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70 MW HIBRIDO'!F43</f>
        <v>51360</v>
      </c>
      <c r="H68" s="991"/>
      <c r="I68" s="991"/>
      <c r="J68" s="991">
        <f t="shared" si="8"/>
        <v>51360</v>
      </c>
      <c r="K68" s="992" t="str">
        <f>+'ASIGNACION INDEX'!C58</f>
        <v>PPI</v>
      </c>
      <c r="L68" s="986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70 MW HIBRIDO'!F44</f>
        <v>6119400.0000000009</v>
      </c>
      <c r="H69" s="991"/>
      <c r="I69" s="991"/>
      <c r="J69" s="991">
        <f t="shared" si="8"/>
        <v>6119400.0000000009</v>
      </c>
      <c r="K69" s="992" t="str">
        <f>+'ASIGNACION INDEX'!C59</f>
        <v>PPI</v>
      </c>
      <c r="L69" s="986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18938000</v>
      </c>
      <c r="K70" s="1165">
        <f>+'ASIGNACION INDEX'!C60</f>
        <v>0</v>
      </c>
      <c r="L70" s="1169"/>
      <c r="M70" s="1151">
        <f>+SUM(M65:M69)</f>
        <v>0</v>
      </c>
      <c r="N70" s="1167">
        <f>+'ASIGNACION INDEX'!D60</f>
        <v>0</v>
      </c>
      <c r="O70" s="1153">
        <f>+J70+M70</f>
        <v>18938000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986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986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70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70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70 MW HIBRIDO'!F48</f>
        <v>292200</v>
      </c>
      <c r="H74" s="991"/>
      <c r="I74" s="991"/>
      <c r="J74" s="991">
        <f>+G74*E74+H74*E74+E74*I74</f>
        <v>292200</v>
      </c>
      <c r="K74" s="992" t="str">
        <f>+'ASIGNACION INDEX'!C64</f>
        <v>PPI</v>
      </c>
      <c r="L74" s="991">
        <f>+'Caso Base 70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292200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70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70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70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70 MW HIBRIDO'!K50</f>
        <v>2410830.0785999917</v>
      </c>
      <c r="M76" s="986">
        <f t="shared" ref="M76:M78" si="11">+L76*E76</f>
        <v>2410830.0785999917</v>
      </c>
      <c r="N76" s="993" t="str">
        <f>+'ASIGNACION INDEX'!D66</f>
        <v>IPC</v>
      </c>
      <c r="O76" s="339">
        <f t="shared" si="10"/>
        <v>2410830.0785999917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70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70 MW HIBRIDO'!K51</f>
        <v>686216.89270262048</v>
      </c>
      <c r="M77" s="986">
        <f t="shared" si="11"/>
        <v>686216.89270262048</v>
      </c>
      <c r="N77" s="993" t="str">
        <f>+'ASIGNACION INDEX'!D67</f>
        <v>IPC</v>
      </c>
      <c r="O77" s="339">
        <f t="shared" si="10"/>
        <v>686216.89270262048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70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70 MW HIBRIDO'!K52</f>
        <v>103576.65732711341</v>
      </c>
      <c r="M78" s="986">
        <f t="shared" si="11"/>
        <v>103576.65732711341</v>
      </c>
      <c r="N78" s="993" t="str">
        <f>+'ASIGNACION INDEX'!D68</f>
        <v>IPC</v>
      </c>
      <c r="O78" s="339">
        <f t="shared" si="10"/>
        <v>103576.65732711341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1250521.9861732754</v>
      </c>
      <c r="K80" s="992">
        <f>+'ASIGNACION INDEX'!C70</f>
        <v>0</v>
      </c>
      <c r="L80" s="1151">
        <f>+SUM(L73:L78)</f>
        <v>3200623.6286297254</v>
      </c>
      <c r="M80" s="1151">
        <f>+SUM(M73:M78)</f>
        <v>3200623.6286297254</v>
      </c>
      <c r="N80" s="993">
        <f>+'ASIGNACION INDEX'!D70</f>
        <v>0</v>
      </c>
      <c r="O80" s="1152">
        <f>+M80+J80</f>
        <v>4451145.6148030013</v>
      </c>
      <c r="P80" s="350"/>
    </row>
    <row r="81" spans="2:18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986"/>
      <c r="M81" s="986"/>
      <c r="N81" s="993">
        <f>+'ASIGNACION INDEX'!D71</f>
        <v>0</v>
      </c>
      <c r="O81" s="336"/>
      <c r="P81" s="350"/>
    </row>
    <row r="82" spans="2:18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986"/>
      <c r="M82" s="986"/>
      <c r="N82" s="993">
        <f>+'ASIGNACION INDEX'!D72</f>
        <v>0</v>
      </c>
      <c r="O82" s="339"/>
      <c r="P82" s="350"/>
    </row>
    <row r="83" spans="2:18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986"/>
      <c r="M83" s="986"/>
      <c r="N83" s="993">
        <f>+'ASIGNACION INDEX'!D73</f>
        <v>0</v>
      </c>
      <c r="O83" s="1033"/>
      <c r="P83" s="350"/>
      <c r="R83" s="196"/>
    </row>
    <row r="84" spans="2:18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986">
        <f>+R84*((1-'Caso Base 70 MW HIBRIDO'!Q56)+VLOOKUP($C$5,'Factor Mano Obra'!$A$1:$C$21,3,FALSE)*'Caso Base 70 MW HIBRIDO'!Q56)</f>
        <v>1014450.5658766503</v>
      </c>
      <c r="M84" s="986">
        <f t="shared" ref="M84:M95" si="13">+L84*E84</f>
        <v>1014450.5658766503</v>
      </c>
      <c r="N84" s="993" t="str">
        <f>+'ASIGNACION INDEX'!D74</f>
        <v>IPC</v>
      </c>
      <c r="O84" s="339">
        <f t="shared" ref="O84:O98" si="14">+J84+M84</f>
        <v>1014450.5658766503</v>
      </c>
      <c r="P84" s="350"/>
      <c r="R84" s="268">
        <f>+'Caso Base 70 MW HIBRIDO'!L56</f>
        <v>1059693</v>
      </c>
    </row>
    <row r="85" spans="2:18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986">
        <f>+R85*((1-'Caso Base 70 MW HIBRIDO'!Q57)+VLOOKUP($C$5,'Factor Mano Obra'!$A$1:$C$21,3,FALSE)*'Caso Base 70 MW HIBRIDO'!Q57)</f>
        <v>286897.93500501651</v>
      </c>
      <c r="M85" s="986">
        <f t="shared" si="13"/>
        <v>286897.93500501651</v>
      </c>
      <c r="N85" s="993" t="str">
        <f>+'ASIGNACION INDEX'!D75</f>
        <v>IPC</v>
      </c>
      <c r="O85" s="1033">
        <f t="shared" si="14"/>
        <v>286897.93500501651</v>
      </c>
      <c r="P85" s="350"/>
      <c r="R85" s="268">
        <f>+'Caso Base 70 MW HIBRIDO'!L57</f>
        <v>299693</v>
      </c>
    </row>
    <row r="86" spans="2:18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986">
        <f>+R86*((1-'Caso Base 70 MW HIBRIDO'!Q58)+VLOOKUP($C$5,'Factor Mano Obra'!$A$1:$C$21,3,FALSE)*'Caso Base 70 MW HIBRIDO'!Q58)</f>
        <v>954782.63439033704</v>
      </c>
      <c r="M86" s="986">
        <f t="shared" si="13"/>
        <v>954782.63439033704</v>
      </c>
      <c r="N86" s="993" t="str">
        <f>+'ASIGNACION INDEX'!D76</f>
        <v>IPC</v>
      </c>
      <c r="O86" s="339">
        <f t="shared" si="14"/>
        <v>954782.63439033704</v>
      </c>
      <c r="P86" s="350"/>
      <c r="R86" s="268">
        <f>+'Caso Base 70 MW HIBRIDO'!L58</f>
        <v>997364</v>
      </c>
    </row>
    <row r="87" spans="2:18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986">
        <f>+R87*((1-'Caso Base 70 MW HIBRIDO'!Q59)+VLOOKUP($C$5,'Factor Mano Obra'!$A$1:$C$21,3,FALSE)*'Caso Base 70 MW HIBRIDO'!Q59)</f>
        <v>1026303.9299232983</v>
      </c>
      <c r="M87" s="986">
        <f t="shared" si="13"/>
        <v>1026303.9299232983</v>
      </c>
      <c r="N87" s="993" t="str">
        <f>+'ASIGNACION INDEX'!D77</f>
        <v>IPC</v>
      </c>
      <c r="O87" s="1033">
        <f t="shared" si="14"/>
        <v>1026303.9299232983</v>
      </c>
      <c r="P87" s="350"/>
      <c r="R87" s="268">
        <f>+'Caso Base 70 MW HIBRIDO'!L59</f>
        <v>1072075</v>
      </c>
    </row>
    <row r="88" spans="2:18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986">
        <f>+R88*((1-'Caso Base 70 MW HIBRIDO'!Q60)+VLOOKUP($C$5,'Factor Mano Obra'!$A$1:$C$21,3,FALSE)*'Caso Base 70 MW HIBRIDO'!Q60)</f>
        <v>12691408.946802914</v>
      </c>
      <c r="M88" s="986">
        <f t="shared" si="13"/>
        <v>12691408.946802914</v>
      </c>
      <c r="N88" s="993" t="str">
        <f>+'ASIGNACION INDEX'!D78</f>
        <v>IPC</v>
      </c>
      <c r="O88" s="339">
        <f t="shared" si="14"/>
        <v>12691408.946802914</v>
      </c>
      <c r="P88" s="350"/>
      <c r="R88" s="268">
        <f>+'Caso Base 70 MW HIBRIDO'!L60</f>
        <v>13257420</v>
      </c>
    </row>
    <row r="89" spans="2:18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986"/>
      <c r="M89" s="986"/>
      <c r="N89" s="993">
        <f>+'ASIGNACION INDEX'!D79</f>
        <v>0</v>
      </c>
      <c r="O89" s="1033"/>
      <c r="P89" s="350"/>
      <c r="R89" s="268"/>
    </row>
    <row r="90" spans="2:18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986">
        <f>+R90*((1-'Caso Base 70 MW HIBRIDO'!Q63)+VLOOKUP($C$5,'Factor Mano Obra'!$A$1:$C$21,3,FALSE)*'Caso Base 70 MW HIBRIDO'!Q63)</f>
        <v>348737.40728092624</v>
      </c>
      <c r="M90" s="986">
        <f t="shared" si="13"/>
        <v>348737.40728092624</v>
      </c>
      <c r="N90" s="993" t="str">
        <f>+'ASIGNACION INDEX'!D80</f>
        <v>IPC</v>
      </c>
      <c r="O90" s="339">
        <f t="shared" si="14"/>
        <v>348737.40728092624</v>
      </c>
      <c r="P90" s="350"/>
      <c r="R90" s="268">
        <f>+'Caso Base 70 MW HIBRIDO'!L63</f>
        <v>364290.38709677424</v>
      </c>
    </row>
    <row r="91" spans="2:18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986">
        <f>+R91*((1-'Caso Base 70 MW HIBRIDO'!Q64)+VLOOKUP($C$5,'Factor Mano Obra'!$A$1:$C$21,3,FALSE)*'Caso Base 70 MW HIBRIDO'!Q64)</f>
        <v>8548872.6490642857</v>
      </c>
      <c r="M91" s="986">
        <f t="shared" si="13"/>
        <v>8548872.6490642857</v>
      </c>
      <c r="N91" s="993" t="str">
        <f>+'ASIGNACION INDEX'!D81</f>
        <v>IPC</v>
      </c>
      <c r="O91" s="1033">
        <f t="shared" si="14"/>
        <v>8548872.6490642857</v>
      </c>
      <c r="P91" s="350"/>
      <c r="R91" s="268">
        <f>+'Caso Base 70 MW HIBRIDO'!L64</f>
        <v>8930135</v>
      </c>
    </row>
    <row r="92" spans="2:18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986">
        <f>+R92*((1-'Caso Base 70 MW HIBRIDO'!Q65)+VLOOKUP($C$5,'Factor Mano Obra'!$A$1:$C$21,3,FALSE)*'Caso Base 70 MW HIBRIDO'!Q65)</f>
        <v>56241.732978563792</v>
      </c>
      <c r="M92" s="986">
        <f t="shared" si="13"/>
        <v>56241.732978563792</v>
      </c>
      <c r="N92" s="993" t="str">
        <f>+'ASIGNACION INDEX'!D82</f>
        <v>IPC</v>
      </c>
      <c r="O92" s="339">
        <f t="shared" si="14"/>
        <v>56241.732978563792</v>
      </c>
      <c r="P92" s="350"/>
      <c r="R92" s="268">
        <f>+'Caso Base 70 MW HIBRIDO'!L65</f>
        <v>58750</v>
      </c>
    </row>
    <row r="93" spans="2:18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986">
        <f>+R93*((1-'Caso Base 70 MW HIBRIDO'!Q66)+VLOOKUP($C$5,'Factor Mano Obra'!$A$1:$C$21,3,FALSE)*'Caso Base 70 MW HIBRIDO'!Q66)</f>
        <v>85489.348739603476</v>
      </c>
      <c r="M93" s="986">
        <f t="shared" si="13"/>
        <v>85489.348739603476</v>
      </c>
      <c r="N93" s="993" t="str">
        <f>+'ASIGNACION INDEX'!D83</f>
        <v>IPC</v>
      </c>
      <c r="O93" s="1033">
        <f t="shared" si="14"/>
        <v>85489.348739603476</v>
      </c>
      <c r="P93" s="350"/>
      <c r="R93" s="268">
        <f>+'Caso Base 70 MW HIBRIDO'!L66</f>
        <v>89302</v>
      </c>
    </row>
    <row r="94" spans="2:18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986">
        <f>+R94*((1-'Caso Base 70 MW HIBRIDO'!Q67)+VLOOKUP($C$5,'Factor Mano Obra'!$A$1:$C$21,3,FALSE)*'Caso Base 70 MW HIBRIDO'!Q67)</f>
        <v>56769.208635945724</v>
      </c>
      <c r="M94" s="986">
        <f t="shared" si="13"/>
        <v>56769.208635945724</v>
      </c>
      <c r="N94" s="993" t="str">
        <f>+'ASIGNACION INDEX'!D84</f>
        <v>IPC</v>
      </c>
      <c r="O94" s="1033">
        <f t="shared" si="14"/>
        <v>56769.208635945724</v>
      </c>
      <c r="P94" s="350"/>
      <c r="R94" s="268">
        <f>+'Caso Base 70 MW HIBRIDO'!L67</f>
        <v>59301</v>
      </c>
    </row>
    <row r="95" spans="2:18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986">
        <f>+R95*((1-'Caso Base 70 MW HIBRIDO'!Q68)+VLOOKUP($C$5,'Factor Mano Obra'!$A$1:$C$21,3,FALSE)*'Caso Base 70 MW HIBRIDO'!Q68)</f>
        <v>2250255.4972474859</v>
      </c>
      <c r="M95" s="986">
        <f t="shared" si="13"/>
        <v>2250255.4972474859</v>
      </c>
      <c r="N95" s="993" t="str">
        <f>+'ASIGNACION INDEX'!D85</f>
        <v>IPC</v>
      </c>
      <c r="O95" s="1033">
        <f t="shared" si="14"/>
        <v>2250255.4972474859</v>
      </c>
      <c r="P95" s="350"/>
      <c r="R95" s="268">
        <f>+'Caso Base 70 MW HIBRIDO'!L68</f>
        <v>2350612.3204574441</v>
      </c>
    </row>
    <row r="96" spans="2:18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986">
        <f>+R96*((1-'Caso Base 70 MW HIBRIDO'!Q69)+VLOOKUP($C$5,'Factor Mano Obra'!$A$1:$C$21,3,FALSE)*'Caso Base 70 MW HIBRIDO'!Q69)</f>
        <v>63268.866607854841</v>
      </c>
      <c r="M96" s="986">
        <f t="shared" ref="M96:M98" si="15">+L96*E96</f>
        <v>63268.866607854841</v>
      </c>
      <c r="N96" s="993" t="str">
        <f>+'ASIGNACION INDEX'!D86</f>
        <v>IPC</v>
      </c>
      <c r="O96" s="1033">
        <f t="shared" si="14"/>
        <v>63268.866607854841</v>
      </c>
      <c r="P96" s="350"/>
      <c r="R96" s="268">
        <f>+'Caso Base 70 MW HIBRIDO'!L69</f>
        <v>66090.52951174535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986">
        <f>+R97*((1-'Caso Base 70 MW HIBRIDO'!Q70)+VLOOKUP($C$5,'Factor Mano Obra'!$A$1:$C$21,3,FALSE)*'Caso Base 70 MW HIBRIDO'!Q70)</f>
        <v>109675.77292052771</v>
      </c>
      <c r="M97" s="986">
        <f t="shared" si="15"/>
        <v>109675.77292052771</v>
      </c>
      <c r="N97" s="993" t="str">
        <f>+'ASIGNACION INDEX'!D87</f>
        <v>IPC</v>
      </c>
      <c r="O97" s="1033">
        <f t="shared" si="14"/>
        <v>109675.77292052771</v>
      </c>
      <c r="P97" s="350"/>
      <c r="R97" s="268">
        <f>+'Caso Base 70 MW HIBRIDO'!L70</f>
        <v>114567.08955851142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986">
        <f>+R98*((1-'Caso Base 70 MW HIBRIDO'!Q71)+VLOOKUP($C$5,'Factor Mano Obra'!$A$1:$C$21,3,FALSE)*'Caso Base 70 MW HIBRIDO'!Q71)</f>
        <v>581276.25982270529</v>
      </c>
      <c r="M98" s="986">
        <f t="shared" si="15"/>
        <v>581276.25982270529</v>
      </c>
      <c r="N98" s="993" t="str">
        <f>+'ASIGNACION INDEX'!D88</f>
        <v>IPC</v>
      </c>
      <c r="O98" s="1033">
        <f t="shared" si="14"/>
        <v>581276.25982270529</v>
      </c>
      <c r="P98" s="350">
        <v>1</v>
      </c>
      <c r="R98" s="268">
        <f>+'Caso Base 70 MW HIBRIDO'!L71</f>
        <v>607200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986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986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51463576.370099112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6">+G102*E102+H102*E102+E102*I102</f>
        <v>0</v>
      </c>
      <c r="K102" s="992">
        <f>+'ASIGNACION INDEX'!C92</f>
        <v>0</v>
      </c>
      <c r="L102" s="986">
        <f>+R102*((1-'Caso Base 70 MW HIBRIDO'!Q80)+VLOOKUP($C$5,'Factor Mano Obra'!$A$1:$C$21,3,FALSE)*'Caso Base 70 MW HIBRIDO'!Q80)</f>
        <v>0</v>
      </c>
      <c r="M102" s="986">
        <f t="shared" ref="M102:M103" si="17">+L102*E102</f>
        <v>0</v>
      </c>
      <c r="N102" s="993" t="str">
        <f>+'ASIGNACION INDEX'!D92</f>
        <v>IPC</v>
      </c>
      <c r="O102" s="1033">
        <f t="shared" ref="O102:O103" si="18">+J102+M102</f>
        <v>0</v>
      </c>
      <c r="P102" s="350"/>
      <c r="R102" s="196">
        <f>+'Caso Base 70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6"/>
        <v>0</v>
      </c>
      <c r="K103" s="992">
        <f>+'ASIGNACION INDEX'!C93</f>
        <v>0</v>
      </c>
      <c r="L103" s="986">
        <f>+R103*((1-'Caso Base 70 MW HIBRIDO'!Q81)+VLOOKUP($C$5,'Factor Mano Obra'!$A$1:$C$21,3,FALSE)*'Caso Base 70 MW HIBRIDO'!Q81)</f>
        <v>0</v>
      </c>
      <c r="M103" s="986">
        <f t="shared" si="17"/>
        <v>0</v>
      </c>
      <c r="N103" s="993" t="str">
        <f>+'ASIGNACION INDEX'!D93</f>
        <v>IPC</v>
      </c>
      <c r="O103" s="1033">
        <f t="shared" si="18"/>
        <v>0</v>
      </c>
      <c r="P103" s="350"/>
      <c r="Q103" s="196"/>
      <c r="R103" s="196">
        <f>+'Caso Base 70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27320209.855945025</v>
      </c>
      <c r="M104" s="986"/>
      <c r="N104" s="993">
        <f>+'ASIGNACION INDEX'!D94</f>
        <v>0</v>
      </c>
      <c r="O104" s="1153">
        <f>+SUM(O83:O88)+SUM(O90:O98)+SUM(O102:O103)</f>
        <v>28074430.755296111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986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986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986"/>
      <c r="M107" s="986"/>
      <c r="N107" s="993">
        <f>+'ASIGNACION INDEX'!D97</f>
        <v>0</v>
      </c>
      <c r="O107" s="336"/>
      <c r="P107" s="350"/>
    </row>
    <row r="108" spans="2:18" x14ac:dyDescent="0.3">
      <c r="B108" s="122"/>
      <c r="C108" s="82" t="s">
        <v>539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986">
        <f>+'Caso Base 70 MW HIBRIDO'!L78</f>
        <v>1173059.7330649791</v>
      </c>
      <c r="M108" s="986">
        <f>+L108*E108</f>
        <v>1173059.7330649791</v>
      </c>
      <c r="N108" s="993" t="str">
        <f>+'ASIGNACION INDEX'!D98</f>
        <v>IPC</v>
      </c>
      <c r="O108" s="336">
        <f>+J108+M108</f>
        <v>1173059.7330649791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1173059.7330649791</v>
      </c>
      <c r="P112" s="354"/>
    </row>
    <row r="113" spans="2:16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6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6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52636636.103164092</v>
      </c>
      <c r="P115" s="347"/>
    </row>
    <row r="116" spans="2:16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6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</row>
    <row r="118" spans="2:16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+HLOOKUP("CONV.IN-OUT.70",SSEE!$B$4:$Y$138,4,FALSE)*VLOOKUP($C$5,'Cond Anormal'!$B$1:$E$21,4,FALSE)</f>
        <v>165454.19433462009</v>
      </c>
      <c r="H118" s="15">
        <f t="shared" ref="H118:H127" si="19">+G118*0.03</f>
        <v>4963.6258300386025</v>
      </c>
      <c r="I118" s="15">
        <f>+G118*'BIENES DE CAPITAL'!$F120</f>
        <v>0</v>
      </c>
      <c r="J118" s="15">
        <f t="shared" ref="J118:J127" si="20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1">+L118*E118</f>
        <v>0</v>
      </c>
      <c r="N118" s="17">
        <f>+'ASIGNACION INDEX'!D108</f>
        <v>0</v>
      </c>
      <c r="O118" s="337">
        <f t="shared" ref="O118:O127" si="22">+J118+M118</f>
        <v>170417.82016465868</v>
      </c>
      <c r="P118" s="349" t="s">
        <v>632</v>
      </c>
    </row>
    <row r="119" spans="2:16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+HLOOKUP("CONV.IN-OUT.70",SSEE!$B$4:$Y$138,15,FALSE)*VLOOKUP($C$5,'Cond Anormal'!$B$1:$E$21,4,FALSE)</f>
        <v>15954.278092</v>
      </c>
      <c r="H119" s="15">
        <f t="shared" si="19"/>
        <v>478.62834276000001</v>
      </c>
      <c r="I119" s="15">
        <f>+G119*'BIENES DE CAPITAL'!$F121</f>
        <v>0</v>
      </c>
      <c r="J119" s="15">
        <f t="shared" si="20"/>
        <v>16432.90643476</v>
      </c>
      <c r="K119" s="16" t="str">
        <f>+'ASIGNACION INDEX'!C109</f>
        <v>PPI</v>
      </c>
      <c r="L119" s="80">
        <v>0</v>
      </c>
      <c r="M119" s="80">
        <f t="shared" si="21"/>
        <v>0</v>
      </c>
      <c r="N119" s="17">
        <f>+'ASIGNACION INDEX'!D109</f>
        <v>0</v>
      </c>
      <c r="O119" s="337">
        <f t="shared" si="22"/>
        <v>16432.90643476</v>
      </c>
      <c r="P119" s="349" t="s">
        <v>632</v>
      </c>
    </row>
    <row r="120" spans="2:16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9"/>
        <v>0</v>
      </c>
      <c r="I120" s="15">
        <f>+G120*'BIENES DE CAPITAL'!$F122</f>
        <v>0</v>
      </c>
      <c r="J120" s="15">
        <f t="shared" si="20"/>
        <v>0</v>
      </c>
      <c r="K120" s="16">
        <f>+'ASIGNACION INDEX'!C110</f>
        <v>0</v>
      </c>
      <c r="L120" s="80">
        <f>+HLOOKUP("CONV.IN-OUT.70",SSEE!$B$4:$Y$138,23,FALSE)</f>
        <v>134530.5</v>
      </c>
      <c r="M120" s="80">
        <f t="shared" si="21"/>
        <v>134530.5</v>
      </c>
      <c r="N120" s="17" t="str">
        <f>+'ASIGNACION INDEX'!D110</f>
        <v>IPC</v>
      </c>
      <c r="O120" s="337">
        <f t="shared" si="22"/>
        <v>134530.5</v>
      </c>
      <c r="P120" s="349" t="s">
        <v>632</v>
      </c>
    </row>
    <row r="121" spans="2:16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+HLOOKUP("CONV.IN-OUT.70",SSEE!$B$4:$Y$138,28,FALSE)</f>
        <v>99700</v>
      </c>
      <c r="H121" s="15">
        <f t="shared" si="19"/>
        <v>2991</v>
      </c>
      <c r="I121" s="15">
        <f>+G121*'BIENES DE CAPITAL'!$F123</f>
        <v>0</v>
      </c>
      <c r="J121" s="15">
        <f t="shared" si="20"/>
        <v>102691</v>
      </c>
      <c r="K121" s="16" t="str">
        <f>+'ASIGNACION INDEX'!C111</f>
        <v>PPI</v>
      </c>
      <c r="L121" s="80">
        <f>+HLOOKUP("CONV.IN-OUT.70",SSEE!$B$4:$Y$138,32,FALSE)</f>
        <v>16911.085014038777</v>
      </c>
      <c r="M121" s="80">
        <f t="shared" si="21"/>
        <v>16911.085014038777</v>
      </c>
      <c r="N121" s="17" t="str">
        <f>+'ASIGNACION INDEX'!D111</f>
        <v>IPC</v>
      </c>
      <c r="O121" s="337">
        <f t="shared" si="22"/>
        <v>119602.08501403878</v>
      </c>
      <c r="P121" s="349" t="s">
        <v>632</v>
      </c>
    </row>
    <row r="122" spans="2:16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9"/>
        <v>0</v>
      </c>
      <c r="I122" s="15">
        <f>+G122*'BIENES DE CAPITAL'!$F124</f>
        <v>0</v>
      </c>
      <c r="J122" s="15">
        <f t="shared" si="20"/>
        <v>0</v>
      </c>
      <c r="K122" s="16">
        <f>+'ASIGNACION INDEX'!C112</f>
        <v>0</v>
      </c>
      <c r="L122" s="80">
        <f>+HLOOKUP("CONV.IN-OUT.70",SSEE!$B$4:$Y$138,39,FALSE)</f>
        <v>6050.4776436632474</v>
      </c>
      <c r="M122" s="80">
        <f t="shared" si="21"/>
        <v>6050.4776436632474</v>
      </c>
      <c r="N122" s="17" t="str">
        <f>+'ASIGNACION INDEX'!D112</f>
        <v>IPC</v>
      </c>
      <c r="O122" s="337">
        <f t="shared" si="22"/>
        <v>6050.4776436632474</v>
      </c>
      <c r="P122" s="349" t="s">
        <v>632</v>
      </c>
    </row>
    <row r="123" spans="2:16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9"/>
        <v>0</v>
      </c>
      <c r="I123" s="15">
        <f>+G123*'BIENES DE CAPITAL'!$F125</f>
        <v>0</v>
      </c>
      <c r="J123" s="15">
        <f t="shared" si="20"/>
        <v>0</v>
      </c>
      <c r="K123" s="16">
        <f>+'ASIGNACION INDEX'!C113</f>
        <v>0</v>
      </c>
      <c r="L123" s="80">
        <f>+HLOOKUP("CONV.IN-OUT.70",SSEE!$B$4:$Y$138,42,FALSE)</f>
        <v>2836.7664432315137</v>
      </c>
      <c r="M123" s="80">
        <f t="shared" si="21"/>
        <v>2836.7664432315137</v>
      </c>
      <c r="N123" s="17" t="str">
        <f>+'ASIGNACION INDEX'!D113</f>
        <v>IPC</v>
      </c>
      <c r="O123" s="337">
        <f t="shared" si="22"/>
        <v>2836.7664432315137</v>
      </c>
      <c r="P123" s="349" t="s">
        <v>632</v>
      </c>
    </row>
    <row r="124" spans="2:16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9"/>
        <v>0</v>
      </c>
      <c r="I124" s="15">
        <f>+G124*'BIENES DE CAPITAL'!$F126</f>
        <v>0</v>
      </c>
      <c r="J124" s="15">
        <f t="shared" si="20"/>
        <v>0</v>
      </c>
      <c r="K124" s="16">
        <f>+'ASIGNACION INDEX'!C114</f>
        <v>0</v>
      </c>
      <c r="L124" s="80">
        <f>+HLOOKUP("CONV.IN-OUT.70",SSEE!$B$4:$Y$138,49,FALSE)</f>
        <v>65042.634669379913</v>
      </c>
      <c r="M124" s="80">
        <f t="shared" si="21"/>
        <v>65042.634669379913</v>
      </c>
      <c r="N124" s="17" t="str">
        <f>+'ASIGNACION INDEX'!D114</f>
        <v>IPC</v>
      </c>
      <c r="O124" s="337">
        <f t="shared" si="22"/>
        <v>65042.634669379913</v>
      </c>
      <c r="P124" s="349" t="s">
        <v>632</v>
      </c>
    </row>
    <row r="125" spans="2:16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+HLOOKUP("CONV.IN-OUT.70",SSEE!$B$4:$Y$138,52,FALSE)</f>
        <v>0</v>
      </c>
      <c r="H125" s="15">
        <f t="shared" si="19"/>
        <v>0</v>
      </c>
      <c r="I125" s="15">
        <f>+G125*'BIENES DE CAPITAL'!$F127</f>
        <v>0</v>
      </c>
      <c r="J125" s="15">
        <f t="shared" si="20"/>
        <v>0</v>
      </c>
      <c r="K125" s="16" t="str">
        <f>+'ASIGNACION INDEX'!C115</f>
        <v>PPI</v>
      </c>
      <c r="L125" s="80">
        <v>0</v>
      </c>
      <c r="M125" s="80">
        <f t="shared" si="21"/>
        <v>0</v>
      </c>
      <c r="N125" s="17">
        <f>+'ASIGNACION INDEX'!D115</f>
        <v>0</v>
      </c>
      <c r="O125" s="337">
        <f t="shared" si="22"/>
        <v>0</v>
      </c>
      <c r="P125" s="349" t="s">
        <v>633</v>
      </c>
    </row>
    <row r="126" spans="2:16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+HLOOKUP("CONV.IN-OUT.70",SSEE!$B$4:$Y$138,55,FALSE)</f>
        <v>26480.666265603315</v>
      </c>
      <c r="H126" s="15">
        <f t="shared" si="19"/>
        <v>794.41998796809946</v>
      </c>
      <c r="I126" s="15">
        <f>+G126*'BIENES DE CAPITAL'!$F128</f>
        <v>0</v>
      </c>
      <c r="J126" s="15">
        <f t="shared" si="20"/>
        <v>27275.086253571415</v>
      </c>
      <c r="K126" s="16" t="str">
        <f>+'ASIGNACION INDEX'!C116</f>
        <v>PPI</v>
      </c>
      <c r="L126" s="80">
        <v>0</v>
      </c>
      <c r="M126" s="80">
        <f t="shared" si="21"/>
        <v>0</v>
      </c>
      <c r="N126" s="17">
        <f>+'ASIGNACION INDEX'!D116</f>
        <v>0</v>
      </c>
      <c r="O126" s="337">
        <f t="shared" si="22"/>
        <v>27275.086253571415</v>
      </c>
      <c r="P126" s="349" t="s">
        <v>632</v>
      </c>
    </row>
    <row r="127" spans="2:16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+HLOOKUP("CONV.IN-OUT.70",SSEE!$B$4:$Y$138,68,FALSE)*VLOOKUP($C$5,'Cond Anormal'!$B$1:$E$21,4,FALSE)</f>
        <v>1760060.2626410718</v>
      </c>
      <c r="H127" s="15">
        <f t="shared" si="19"/>
        <v>52801.807879232154</v>
      </c>
      <c r="I127" s="15">
        <f>+G127*'BIENES DE CAPITAL'!$F129</f>
        <v>0</v>
      </c>
      <c r="J127" s="15">
        <f t="shared" si="20"/>
        <v>1812862.0705203039</v>
      </c>
      <c r="K127" s="16" t="str">
        <f>+'ASIGNACION INDEX'!C117</f>
        <v>PPI</v>
      </c>
      <c r="L127" s="80">
        <v>0</v>
      </c>
      <c r="M127" s="80">
        <f t="shared" si="21"/>
        <v>0</v>
      </c>
      <c r="N127" s="17">
        <f>+'ASIGNACION INDEX'!D117</f>
        <v>0</v>
      </c>
      <c r="O127" s="337">
        <f t="shared" si="22"/>
        <v>1812862.0705203039</v>
      </c>
      <c r="P127" s="349" t="s">
        <v>632</v>
      </c>
    </row>
    <row r="128" spans="2:16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</row>
    <row r="129" spans="2:16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6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2129678.883373294</v>
      </c>
      <c r="K130" s="16">
        <f>+'ASIGNACION INDEX'!C120</f>
        <v>0</v>
      </c>
      <c r="L130" s="20"/>
      <c r="M130" s="90">
        <f>SUM(M118:M128)</f>
        <v>225371.46377031345</v>
      </c>
      <c r="N130" s="17">
        <f>+'ASIGNACION INDEX'!D120</f>
        <v>0</v>
      </c>
      <c r="O130" s="338">
        <f>SUM(O117:O128)</f>
        <v>2355050.3471436072</v>
      </c>
      <c r="P130" s="350"/>
    </row>
    <row r="131" spans="2:16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6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6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3">+J133+M133</f>
        <v>0</v>
      </c>
      <c r="P133" s="348"/>
    </row>
    <row r="134" spans="2:16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3"/>
        <v>0</v>
      </c>
      <c r="P134" s="348"/>
    </row>
    <row r="135" spans="2:16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338950.50787303312</v>
      </c>
      <c r="H135" s="15">
        <f t="shared" ref="H135:H143" si="24">+G135*0.03</f>
        <v>10168.515236190993</v>
      </c>
      <c r="I135" s="15">
        <f>+G135*'BIENES DE CAPITAL'!$F137</f>
        <v>0</v>
      </c>
      <c r="J135" s="15">
        <f t="shared" ref="J135:J143" si="25">+G135*E135+H135*E135+E135*I135</f>
        <v>349119.0231092241</v>
      </c>
      <c r="K135" s="16" t="str">
        <f>+'ASIGNACION INDEX'!C125</f>
        <v>PPI</v>
      </c>
      <c r="L135" s="80">
        <v>0</v>
      </c>
      <c r="M135" s="80">
        <f t="shared" ref="M135:M142" si="26">+L135*E135</f>
        <v>0</v>
      </c>
      <c r="N135" s="17" t="str">
        <f>+'ASIGNACION INDEX'!D125</f>
        <v>IPC</v>
      </c>
      <c r="O135" s="337">
        <f t="shared" si="23"/>
        <v>349119.0231092241</v>
      </c>
      <c r="P135" s="349" t="s">
        <v>632</v>
      </c>
    </row>
    <row r="136" spans="2:16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43886.428411999994</v>
      </c>
      <c r="H136" s="15">
        <f t="shared" si="24"/>
        <v>1316.5928523599998</v>
      </c>
      <c r="I136" s="15">
        <f>+G136*'BIENES DE CAPITAL'!$F138</f>
        <v>0</v>
      </c>
      <c r="J136" s="15">
        <f t="shared" si="25"/>
        <v>45203.021264359995</v>
      </c>
      <c r="K136" s="16" t="str">
        <f>+'ASIGNACION INDEX'!C126</f>
        <v>PPI</v>
      </c>
      <c r="L136" s="80">
        <v>0</v>
      </c>
      <c r="M136" s="80">
        <f t="shared" si="26"/>
        <v>0</v>
      </c>
      <c r="N136" s="17" t="str">
        <f>+'ASIGNACION INDEX'!D126</f>
        <v>IPC</v>
      </c>
      <c r="O136" s="337">
        <f t="shared" si="23"/>
        <v>45203.021264359995</v>
      </c>
      <c r="P136" s="349" t="s">
        <v>632</v>
      </c>
    </row>
    <row r="137" spans="2:16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4"/>
        <v>0</v>
      </c>
      <c r="I137" s="15">
        <f>+G137*'BIENES DE CAPITAL'!$F139</f>
        <v>0</v>
      </c>
      <c r="J137" s="15">
        <f t="shared" si="25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6"/>
        <v>30576</v>
      </c>
      <c r="N137" s="17" t="str">
        <f>+'ASIGNACION INDEX'!D127</f>
        <v>IPC</v>
      </c>
      <c r="O137" s="337">
        <f t="shared" si="23"/>
        <v>30576</v>
      </c>
      <c r="P137" s="349" t="s">
        <v>632</v>
      </c>
    </row>
    <row r="138" spans="2:16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4"/>
        <v>4635</v>
      </c>
      <c r="I138" s="15">
        <f>+G138*'BIENES DE CAPITAL'!$F140</f>
        <v>0</v>
      </c>
      <c r="J138" s="15">
        <f t="shared" si="25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6"/>
        <v>16911.085014038777</v>
      </c>
      <c r="N138" s="17" t="str">
        <f>+'ASIGNACION INDEX'!D128</f>
        <v>IPC</v>
      </c>
      <c r="O138" s="337">
        <f t="shared" si="23"/>
        <v>176046.08501403878</v>
      </c>
      <c r="P138" s="349" t="s">
        <v>632</v>
      </c>
    </row>
    <row r="139" spans="2:16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4"/>
        <v>0</v>
      </c>
      <c r="I139" s="15">
        <f>+G139*'BIENES DE CAPITAL'!$F141</f>
        <v>0</v>
      </c>
      <c r="J139" s="15">
        <f t="shared" si="25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6"/>
        <v>6050.4776436632474</v>
      </c>
      <c r="N139" s="17" t="str">
        <f>+'ASIGNACION INDEX'!D129</f>
        <v>IPC</v>
      </c>
      <c r="O139" s="337">
        <f t="shared" si="23"/>
        <v>6050.4776436632474</v>
      </c>
      <c r="P139" s="349" t="s">
        <v>632</v>
      </c>
    </row>
    <row r="140" spans="2:16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4"/>
        <v>0</v>
      </c>
      <c r="I140" s="15">
        <f>+G140*'BIENES DE CAPITAL'!$F142</f>
        <v>0</v>
      </c>
      <c r="J140" s="15">
        <f t="shared" si="25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6"/>
        <v>5479.3125541014379</v>
      </c>
      <c r="N140" s="17" t="str">
        <f>+'ASIGNACION INDEX'!D130</f>
        <v>IPC</v>
      </c>
      <c r="O140" s="337">
        <f t="shared" si="23"/>
        <v>5479.3125541014379</v>
      </c>
      <c r="P140" s="349" t="s">
        <v>632</v>
      </c>
    </row>
    <row r="141" spans="2:16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4"/>
        <v>0</v>
      </c>
      <c r="I141" s="15">
        <f>+G141*'BIENES DE CAPITAL'!$F143</f>
        <v>0</v>
      </c>
      <c r="J141" s="15">
        <f t="shared" si="25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6"/>
        <v>130085.26933875983</v>
      </c>
      <c r="N141" s="17" t="str">
        <f>+'ASIGNACION INDEX'!D131</f>
        <v>IPC</v>
      </c>
      <c r="O141" s="337">
        <f t="shared" si="23"/>
        <v>130085.26933875983</v>
      </c>
      <c r="P141" s="349" t="s">
        <v>632</v>
      </c>
    </row>
    <row r="142" spans="2:16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4"/>
        <v>0</v>
      </c>
      <c r="I142" s="15">
        <f>+G142*'BIENES DE CAPITAL'!$F144</f>
        <v>0</v>
      </c>
      <c r="J142" s="15">
        <f t="shared" si="25"/>
        <v>0</v>
      </c>
      <c r="K142" s="16" t="str">
        <f>+'ASIGNACION INDEX'!C132</f>
        <v>PPI</v>
      </c>
      <c r="L142" s="80">
        <v>0</v>
      </c>
      <c r="M142" s="80">
        <f t="shared" si="26"/>
        <v>0</v>
      </c>
      <c r="N142" s="17" t="str">
        <f>+'ASIGNACION INDEX'!D132</f>
        <v>IPC</v>
      </c>
      <c r="O142" s="337">
        <f t="shared" si="23"/>
        <v>0</v>
      </c>
      <c r="P142" s="349" t="s">
        <v>632</v>
      </c>
    </row>
    <row r="143" spans="2:16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4"/>
        <v>3438.742810905544</v>
      </c>
      <c r="I143" s="15">
        <f>+G143*'BIENES DE CAPITAL'!$F145</f>
        <v>0</v>
      </c>
      <c r="J143" s="15">
        <f t="shared" si="25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3"/>
        <v>118063.50317442369</v>
      </c>
      <c r="P143" s="349" t="s">
        <v>632</v>
      </c>
    </row>
    <row r="144" spans="2:16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9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9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671520.5475480078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860622.69209857122</v>
      </c>
      <c r="P146" s="350"/>
    </row>
    <row r="147" spans="2:19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9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9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9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9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7.234644499389435</v>
      </c>
      <c r="M151" s="80">
        <f>+L151*E151</f>
        <v>4159.9205871489248</v>
      </c>
      <c r="N151" s="17" t="str">
        <f>+'ASIGNACION INDEX'!D141</f>
        <v>IPC</v>
      </c>
      <c r="O151" s="337">
        <f>+J151+M151</f>
        <v>4159.9205871489248</v>
      </c>
      <c r="P151" s="349" t="s">
        <v>632</v>
      </c>
    </row>
    <row r="152" spans="2:19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70 MW HIBRIDO'!Q112)+VLOOKUP($C$5,'Factor Mano Obra'!$A$1:$C$21,3,FALSE)*'Caso Base 70 MW HIBRIDO'!Q112)</f>
        <v>289257.24053380144</v>
      </c>
      <c r="M152" s="80">
        <f>+L152*E152</f>
        <v>289257.24053380144</v>
      </c>
      <c r="N152" s="17" t="str">
        <f>+'ASIGNACION INDEX'!D142</f>
        <v>IPC</v>
      </c>
      <c r="O152" s="337">
        <f>+J152+M152</f>
        <v>289257.24053380144</v>
      </c>
      <c r="P152" s="349" t="s">
        <v>631</v>
      </c>
      <c r="R152" s="97">
        <f>+HLOOKUP($F$133,SSEE!$B$4:$Y$150,139,FALSE)</f>
        <v>302157.52576183854</v>
      </c>
    </row>
    <row r="153" spans="2:19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70 MW HIBRIDO'!Q113)+VLOOKUP($C$5,'Factor Mano Obra'!$A$1:$C$21,3,FALSE)*'Caso Base 70 MW HIBRIDO'!Q113)</f>
        <v>200426.8927712421</v>
      </c>
      <c r="M153" s="80">
        <f>+L153*E153</f>
        <v>200426.8927712421</v>
      </c>
      <c r="N153" s="17" t="str">
        <f>+'ASIGNACION INDEX'!D143</f>
        <v>IPC</v>
      </c>
      <c r="O153" s="337">
        <f>+J153+M153</f>
        <v>200426.8927712421</v>
      </c>
      <c r="P153" s="349" t="s">
        <v>631</v>
      </c>
      <c r="R153" s="80">
        <f>+HLOOKUP($F$133,SSEE!$B$4:$Y$150,140,FALSE)+HLOOKUP("CONV.IN-OUT.70",SSEE!$B$4:$Y$150,140,FALSE)</f>
        <v>209365.52497054948</v>
      </c>
    </row>
    <row r="154" spans="2:19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70 MW HIBRIDO'!Q114)+VLOOKUP($C$5,'Factor Mano Obra'!$A$1:$C$21,3,FALSE)*'Caso Base 70 MW HIBRIDO'!Q114)</f>
        <v>52592.225551600262</v>
      </c>
      <c r="M154" s="80">
        <f>+L154*E154</f>
        <v>52592.225551600262</v>
      </c>
      <c r="N154" s="17" t="str">
        <f>+'ASIGNACION INDEX'!D144</f>
        <v>IPC</v>
      </c>
      <c r="O154" s="337">
        <f>+J154+M154</f>
        <v>52592.225551600262</v>
      </c>
      <c r="P154" s="349" t="s">
        <v>631</v>
      </c>
      <c r="R154" s="80">
        <f>+HLOOKUP($F$133,SSEE!$B$4:$Y$150,146,FALSE)</f>
        <v>54937.73195669792</v>
      </c>
    </row>
    <row r="155" spans="2:19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70 MW HIBRIDO'!Q115)+VLOOKUP($C$5,'Factor Mano Obra'!$A$1:$C$21,3,FALSE)*'Caso Base 70 MW HIBRIDO'!Q115)</f>
        <v>3950.3683598610564</v>
      </c>
      <c r="M155" s="80">
        <f>+L155*E155</f>
        <v>3950.3683598610564</v>
      </c>
      <c r="N155" s="17" t="str">
        <f>+'ASIGNACION INDEX'!D145</f>
        <v>IPC</v>
      </c>
      <c r="O155" s="337">
        <f>+J155+M155</f>
        <v>3950.3683598610564</v>
      </c>
      <c r="P155" s="349" t="s">
        <v>631</v>
      </c>
      <c r="R155" s="80">
        <f>+HLOOKUP($F$133,SSEE!$B$4:$Y$150,147,FALSE)+HLOOKUP("CONV.IN-OUT.70",SSEE!$B$4:$Y$150,147,FALSE)</f>
        <v>4126.5467625312076</v>
      </c>
      <c r="S155" s="552"/>
    </row>
    <row r="156" spans="2:19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550386.64780365373</v>
      </c>
      <c r="N156" s="17">
        <f>+'ASIGNACION INDEX'!D146</f>
        <v>0</v>
      </c>
      <c r="O156" s="338">
        <f>SUM(O150:O155)</f>
        <v>550386.64780365373</v>
      </c>
      <c r="P156" s="350"/>
    </row>
    <row r="157" spans="2:19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9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9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7">+G159*0.03</f>
        <v>0</v>
      </c>
      <c r="I159" s="15">
        <f>+G159*'BIENES DE CAPITAL'!$F161</f>
        <v>0</v>
      </c>
      <c r="J159" s="15">
        <f t="shared" ref="J159:J169" si="28">+G159*E159+H159*E159+E159*I159</f>
        <v>0</v>
      </c>
      <c r="K159" s="16">
        <f>+'ASIGNACION INDEX'!C149</f>
        <v>0</v>
      </c>
      <c r="L159" s="97">
        <f>+R159*((1-'Caso Base 70 MW HIBRIDO'!Q119)+VLOOKUP($C$5,'Factor Mano Obra'!$A$1:$C$21,3,FALSE)*'Caso Base 70 MW HIBRIDO'!Q119)</f>
        <v>139756.70461060319</v>
      </c>
      <c r="M159" s="80">
        <f t="shared" ref="M159:M169" si="29">+L159*E159</f>
        <v>139756.70461060319</v>
      </c>
      <c r="N159" s="17" t="str">
        <f>+'ASIGNACION INDEX'!D149</f>
        <v>IPC</v>
      </c>
      <c r="O159" s="337">
        <f t="shared" ref="O159:O169" si="30">+J159+M159</f>
        <v>139756.70461060319</v>
      </c>
      <c r="P159" s="349" t="s">
        <v>632</v>
      </c>
      <c r="R159" s="80">
        <f>+HLOOKUP($F$133,SSEE!$B$4:$Y$138,72,FALSE)+HLOOKUP("CONV.IN-OUT.70",SSEE!$B$4:$Y$138,72,FALSE)</f>
        <v>145989.56968488861</v>
      </c>
    </row>
    <row r="160" spans="2:19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7"/>
        <v>0</v>
      </c>
      <c r="I160" s="15">
        <f>+G160*'BIENES DE CAPITAL'!$F162</f>
        <v>0</v>
      </c>
      <c r="J160" s="15">
        <f t="shared" si="28"/>
        <v>0</v>
      </c>
      <c r="K160" s="16">
        <f>+'ASIGNACION INDEX'!C150</f>
        <v>0</v>
      </c>
      <c r="L160" s="97">
        <f>+R160*((1-'Caso Base 70 MW HIBRIDO'!Q120)+VLOOKUP($C$5,'Factor Mano Obra'!$A$1:$C$21,3,FALSE)*'Caso Base 70 MW HIBRIDO'!Q120)</f>
        <v>100244.24146561525</v>
      </c>
      <c r="M160" s="80">
        <f t="shared" si="29"/>
        <v>100244.24146561525</v>
      </c>
      <c r="N160" s="17" t="str">
        <f>+'ASIGNACION INDEX'!D150</f>
        <v>IPC</v>
      </c>
      <c r="O160" s="337">
        <f t="shared" si="30"/>
        <v>100244.24146561525</v>
      </c>
      <c r="P160" s="349" t="s">
        <v>632</v>
      </c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7"/>
        <v>0</v>
      </c>
      <c r="I161" s="15">
        <f>+G161*'BIENES DE CAPITAL'!$F163</f>
        <v>0</v>
      </c>
      <c r="J161" s="15">
        <f t="shared" si="28"/>
        <v>0</v>
      </c>
      <c r="K161" s="16">
        <f>+'ASIGNACION INDEX'!C151</f>
        <v>0</v>
      </c>
      <c r="L161" s="97">
        <f>+R161*((1-'Caso Base 70 MW HIBRIDO'!Q121)+VLOOKUP($C$5,'Factor Mano Obra'!$A$1:$C$21,3,FALSE)*'Caso Base 70 MW HIBRIDO'!Q121)</f>
        <v>71532.852066475898</v>
      </c>
      <c r="M161" s="80">
        <f t="shared" si="29"/>
        <v>71532.852066475898</v>
      </c>
      <c r="N161" s="17" t="str">
        <f>+'ASIGNACION INDEX'!D151</f>
        <v>IPC</v>
      </c>
      <c r="O161" s="337">
        <f t="shared" si="30"/>
        <v>71532.852066475898</v>
      </c>
      <c r="P161" s="349" t="s">
        <v>632</v>
      </c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7"/>
        <v>0</v>
      </c>
      <c r="I162" s="15">
        <f>+G162*'BIENES DE CAPITAL'!$F164</f>
        <v>0</v>
      </c>
      <c r="J162" s="15">
        <f t="shared" si="28"/>
        <v>0</v>
      </c>
      <c r="K162" s="16">
        <f>+'ASIGNACION INDEX'!C152</f>
        <v>0</v>
      </c>
      <c r="L162" s="97">
        <f>+R162*((1-'Caso Base 70 MW HIBRIDO'!Q122)+VLOOKUP($C$5,'Factor Mano Obra'!$A$1:$C$21,3,FALSE)*'Caso Base 70 MW HIBRIDO'!Q122)</f>
        <v>286604.48002367991</v>
      </c>
      <c r="M162" s="80">
        <f t="shared" si="29"/>
        <v>286604.48002367991</v>
      </c>
      <c r="N162" s="17" t="str">
        <f>+'ASIGNACION INDEX'!D152</f>
        <v>IPC</v>
      </c>
      <c r="O162" s="337">
        <f t="shared" si="30"/>
        <v>286604.48002367991</v>
      </c>
      <c r="P162" s="349" t="s">
        <v>632</v>
      </c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7"/>
        <v>0</v>
      </c>
      <c r="I163" s="15">
        <f>+G163*'BIENES DE CAPITAL'!$F165</f>
        <v>0</v>
      </c>
      <c r="J163" s="15">
        <f t="shared" si="28"/>
        <v>0</v>
      </c>
      <c r="K163" s="16">
        <f>+'ASIGNACION INDEX'!C153</f>
        <v>0</v>
      </c>
      <c r="L163" s="97">
        <f>+R163*((1-'Caso Base 70 MW HIBRIDO'!Q123)+VLOOKUP($C$5,'Factor Mano Obra'!$A$1:$C$21,3,FALSE)*'Caso Base 70 MW HIBRIDO'!Q123)</f>
        <v>16261.255030021881</v>
      </c>
      <c r="M163" s="80">
        <f t="shared" si="29"/>
        <v>16261.255030021881</v>
      </c>
      <c r="N163" s="17" t="str">
        <f>+'ASIGNACION INDEX'!D153</f>
        <v>IPC</v>
      </c>
      <c r="O163" s="337">
        <f t="shared" si="30"/>
        <v>16261.255030021881</v>
      </c>
      <c r="P163" s="349" t="s">
        <v>632</v>
      </c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7"/>
        <v>0</v>
      </c>
      <c r="I164" s="15">
        <f>+G164*'BIENES DE CAPITAL'!$F166</f>
        <v>0</v>
      </c>
      <c r="J164" s="15">
        <f t="shared" si="28"/>
        <v>0</v>
      </c>
      <c r="K164" s="16">
        <f>+'ASIGNACION INDEX'!C154</f>
        <v>0</v>
      </c>
      <c r="L164" s="97">
        <f>+R164*((1-'Caso Base 70 MW HIBRIDO'!Q124)+VLOOKUP($C$5,'Factor Mano Obra'!$A$1:$C$21,3,FALSE)*'Caso Base 70 MW HIBRIDO'!Q124)</f>
        <v>19114.12508070363</v>
      </c>
      <c r="M164" s="80">
        <f t="shared" si="29"/>
        <v>19114.12508070363</v>
      </c>
      <c r="N164" s="17" t="str">
        <f>+'ASIGNACION INDEX'!D154</f>
        <v>IPC</v>
      </c>
      <c r="O164" s="337">
        <f t="shared" si="30"/>
        <v>19114.12508070363</v>
      </c>
      <c r="P164" s="349" t="s">
        <v>632</v>
      </c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7"/>
        <v>0</v>
      </c>
      <c r="I165" s="15">
        <f>+G165*'BIENES DE CAPITAL'!$F167</f>
        <v>0</v>
      </c>
      <c r="J165" s="15">
        <f t="shared" si="28"/>
        <v>0</v>
      </c>
      <c r="K165" s="16">
        <f>+'ASIGNACION INDEX'!C155</f>
        <v>0</v>
      </c>
      <c r="L165" s="97">
        <f>+R165*((1-'Caso Base 70 MW HIBRIDO'!Q125)+VLOOKUP($C$5,'Factor Mano Obra'!$A$1:$C$21,3,FALSE)*'Caso Base 70 MW HIBRIDO'!Q125)</f>
        <v>63755.755006916719</v>
      </c>
      <c r="M165" s="80">
        <f t="shared" si="29"/>
        <v>63755.755006916719</v>
      </c>
      <c r="N165" s="17" t="str">
        <f>+'ASIGNACION INDEX'!D155</f>
        <v>IPC</v>
      </c>
      <c r="O165" s="337">
        <f t="shared" si="30"/>
        <v>63755.755006916719</v>
      </c>
      <c r="P165" s="349" t="s">
        <v>632</v>
      </c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7"/>
        <v>0</v>
      </c>
      <c r="I166" s="15">
        <f>+G166*'BIENES DE CAPITAL'!$F168</f>
        <v>0</v>
      </c>
      <c r="J166" s="15">
        <f t="shared" si="28"/>
        <v>0</v>
      </c>
      <c r="K166" s="16">
        <f>+'ASIGNACION INDEX'!C156</f>
        <v>0</v>
      </c>
      <c r="L166" s="97">
        <f>+R166*((1-'Caso Base 70 MW HIBRIDO'!Q126)+VLOOKUP($C$5,'Factor Mano Obra'!$A$1:$C$21,3,FALSE)*'Caso Base 70 MW HIBRIDO'!Q126)</f>
        <v>5083.824392828551</v>
      </c>
      <c r="M166" s="80">
        <f t="shared" si="29"/>
        <v>5083.824392828551</v>
      </c>
      <c r="N166" s="17" t="str">
        <f>+'ASIGNACION INDEX'!D156</f>
        <v>IPC</v>
      </c>
      <c r="O166" s="337">
        <f t="shared" si="30"/>
        <v>5083.824392828551</v>
      </c>
      <c r="P166" s="349" t="s">
        <v>632</v>
      </c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7"/>
        <v>0</v>
      </c>
      <c r="I167" s="15">
        <f>+G167*'BIENES DE CAPITAL'!$F169</f>
        <v>0</v>
      </c>
      <c r="J167" s="15">
        <f t="shared" si="28"/>
        <v>0</v>
      </c>
      <c r="K167" s="16">
        <f>+'ASIGNACION INDEX'!C157</f>
        <v>0</v>
      </c>
      <c r="L167" s="97">
        <f>+R167*((1-'Caso Base 70 MW HIBRIDO'!Q127)+VLOOKUP($C$5,'Factor Mano Obra'!$A$1:$C$21,3,FALSE)*'Caso Base 70 MW HIBRIDO'!Q127)</f>
        <v>72027.236247295106</v>
      </c>
      <c r="M167" s="80">
        <f t="shared" si="29"/>
        <v>72027.236247295106</v>
      </c>
      <c r="N167" s="17" t="str">
        <f>+'ASIGNACION INDEX'!D157</f>
        <v>IPC</v>
      </c>
      <c r="O167" s="337">
        <f t="shared" si="30"/>
        <v>72027.236247295106</v>
      </c>
      <c r="P167" s="349" t="s">
        <v>632</v>
      </c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7"/>
        <v>0</v>
      </c>
      <c r="I168" s="15">
        <f>+G168*'BIENES DE CAPITAL'!$F170</f>
        <v>0</v>
      </c>
      <c r="J168" s="15">
        <f t="shared" si="28"/>
        <v>0</v>
      </c>
      <c r="K168" s="16">
        <f>+'ASIGNACION INDEX'!C158</f>
        <v>0</v>
      </c>
      <c r="L168" s="97">
        <f>+R168*((1-'Caso Base 70 MW HIBRIDO'!Q128)+VLOOKUP($C$5,'Factor Mano Obra'!$A$1:$C$21,3,FALSE)*'Caso Base 70 MW HIBRIDO'!Q128)</f>
        <v>61267.589968137581</v>
      </c>
      <c r="M168" s="80">
        <f t="shared" si="29"/>
        <v>61267.589968137581</v>
      </c>
      <c r="N168" s="17" t="str">
        <f>+'ASIGNACION INDEX'!D158</f>
        <v>IPC</v>
      </c>
      <c r="O168" s="337">
        <f t="shared" si="30"/>
        <v>61267.589968137581</v>
      </c>
      <c r="P168" s="349" t="s">
        <v>631</v>
      </c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7"/>
        <v>0</v>
      </c>
      <c r="I169" s="15">
        <f>+G169*'BIENES DE CAPITAL'!$F171</f>
        <v>0</v>
      </c>
      <c r="J169" s="15">
        <f t="shared" si="28"/>
        <v>0</v>
      </c>
      <c r="K169" s="16">
        <f>+'ASIGNACION INDEX'!C159</f>
        <v>0</v>
      </c>
      <c r="L169" s="97">
        <f>+R169*((1-'Caso Base 70 MW HIBRIDO'!Q129)+VLOOKUP($C$5,'Factor Mano Obra'!$A$1:$C$21,3,FALSE)*'Caso Base 70 MW HIBRIDO'!Q129)</f>
        <v>6791.4340588665618</v>
      </c>
      <c r="M169" s="80">
        <f t="shared" si="29"/>
        <v>6791.4340588665618</v>
      </c>
      <c r="N169" s="17" t="str">
        <f>+'ASIGNACION INDEX'!D159</f>
        <v>IPC</v>
      </c>
      <c r="O169" s="337">
        <f t="shared" si="30"/>
        <v>6791.4340588665618</v>
      </c>
      <c r="P169" s="350"/>
      <c r="R169" s="80">
        <f>+(HLOOKUP($F$133,SSEE!$B$4:$Y$163,159,FALSE)+HLOOKUP("CONV.IN-OUT.70",SSEE!$B$4:$Y$163,159,FALSE))*VLOOKUP($C$5,'Data SSEE'!$A$2:$L$21,11,FALSE)</f>
        <v>7094.3182193636494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842439.49795114412</v>
      </c>
      <c r="N170" s="17">
        <f>+'ASIGNACION INDEX'!D160</f>
        <v>0</v>
      </c>
      <c r="O170" s="338">
        <f>SUM(O159:O169)</f>
        <v>842439.49795114412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2801199.4309213017</v>
      </c>
      <c r="K178" s="16">
        <f>+'ASIGNACION INDEX'!C168</f>
        <v>0</v>
      </c>
      <c r="L178" s="90"/>
      <c r="M178" s="90">
        <f>+M175+M146+M130+M156+M170</f>
        <v>1977548.3783855203</v>
      </c>
      <c r="N178" s="17">
        <f>+'ASIGNACION INDEX'!D168</f>
        <v>0</v>
      </c>
      <c r="O178" s="338">
        <f>+O175+O146+O130+O156+O170</f>
        <v>4778747.8093068227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1">+G183*0.03</f>
        <v>77.215241532000007</v>
      </c>
      <c r="I183" s="15">
        <f>+G183*'BIENES DE CAPITAL'!$F185</f>
        <v>154.43048306400001</v>
      </c>
      <c r="J183" s="15">
        <f t="shared" ref="J183:J194" si="32">+G183*E183+H183*E183+E183*I183</f>
        <v>0</v>
      </c>
      <c r="K183" s="16" t="str">
        <f>+'ASIGNACION INDEX'!C173</f>
        <v>PPI</v>
      </c>
      <c r="L183" s="80"/>
      <c r="M183" s="80">
        <f t="shared" ref="M183:M194" si="33">+L183*E183</f>
        <v>0</v>
      </c>
      <c r="N183" s="17">
        <f>+'ASIGNACION INDEX'!D173</f>
        <v>0</v>
      </c>
      <c r="O183" s="337">
        <f t="shared" ref="O183:O194" si="34">+J183+M183</f>
        <v>0</v>
      </c>
      <c r="P183" s="349"/>
      <c r="Q183" s="373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1"/>
        <v>176.66267361599995</v>
      </c>
      <c r="I184" s="15">
        <f>+G184*'BIENES DE CAPITAL'!$F186</f>
        <v>0</v>
      </c>
      <c r="J184" s="15">
        <f t="shared" si="32"/>
        <v>82828.141417211125</v>
      </c>
      <c r="K184" s="16" t="str">
        <f>+'ASIGNACION INDEX'!C174</f>
        <v>PPI</v>
      </c>
      <c r="L184" s="80"/>
      <c r="M184" s="80">
        <f t="shared" si="33"/>
        <v>0</v>
      </c>
      <c r="N184" s="17">
        <f>+'ASIGNACION INDEX'!D174</f>
        <v>0</v>
      </c>
      <c r="O184" s="337">
        <f t="shared" si="34"/>
        <v>82828.141417211125</v>
      </c>
      <c r="P184" s="349"/>
      <c r="Q184" s="373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4600</v>
      </c>
      <c r="H185" s="15">
        <f t="shared" si="31"/>
        <v>138</v>
      </c>
      <c r="I185" s="15">
        <f>+G185*'BIENES DE CAPITAL'!$F187</f>
        <v>0</v>
      </c>
      <c r="J185" s="15">
        <f t="shared" si="32"/>
        <v>7817.7000000000007</v>
      </c>
      <c r="K185" s="16" t="str">
        <f>+'ASIGNACION INDEX'!C175</f>
        <v>PPI</v>
      </c>
      <c r="L185" s="80"/>
      <c r="M185" s="80">
        <f t="shared" si="33"/>
        <v>0</v>
      </c>
      <c r="N185" s="17">
        <f>+'ASIGNACION INDEX'!D175</f>
        <v>0</v>
      </c>
      <c r="O185" s="337">
        <f t="shared" si="34"/>
        <v>7817.7000000000007</v>
      </c>
      <c r="P185" s="349"/>
      <c r="Q185" s="373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1"/>
        <v>68.7</v>
      </c>
      <c r="I186" s="15">
        <f>+G186*'BIENES DE CAPITAL'!$F188</f>
        <v>0</v>
      </c>
      <c r="J186" s="15">
        <f t="shared" si="32"/>
        <v>1297.2850000000001</v>
      </c>
      <c r="K186" s="16" t="str">
        <f>+'ASIGNACION INDEX'!C176</f>
        <v>PPI</v>
      </c>
      <c r="L186" s="80"/>
      <c r="M186" s="80">
        <f t="shared" si="33"/>
        <v>0</v>
      </c>
      <c r="N186" s="17">
        <f>+'ASIGNACION INDEX'!D176</f>
        <v>0</v>
      </c>
      <c r="O186" s="337">
        <f t="shared" si="34"/>
        <v>1297.2850000000001</v>
      </c>
      <c r="P186" s="349"/>
      <c r="Q186" s="373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1"/>
        <v>6.2979000000000003</v>
      </c>
      <c r="I187" s="15">
        <f>+G187*'BIENES DE CAPITAL'!$F189</f>
        <v>0</v>
      </c>
      <c r="J187" s="15">
        <f t="shared" si="32"/>
        <v>648.68369999999993</v>
      </c>
      <c r="K187" s="16" t="str">
        <f>+'ASIGNACION INDEX'!C177</f>
        <v>PPI</v>
      </c>
      <c r="L187" s="80"/>
      <c r="M187" s="80">
        <f t="shared" si="33"/>
        <v>0</v>
      </c>
      <c r="N187" s="17">
        <f>+'ASIGNACION INDEX'!D177</f>
        <v>0</v>
      </c>
      <c r="O187" s="337">
        <f t="shared" si="34"/>
        <v>648.68369999999993</v>
      </c>
      <c r="P187" s="349"/>
      <c r="Q187" s="373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1"/>
        <v>18.535799999999998</v>
      </c>
      <c r="I188" s="15">
        <f>+G188*'BIENES DE CAPITAL'!$F190</f>
        <v>0</v>
      </c>
      <c r="J188" s="15">
        <f t="shared" si="32"/>
        <v>11455.124399999999</v>
      </c>
      <c r="K188" s="16" t="str">
        <f>+'ASIGNACION INDEX'!C178</f>
        <v>PPI</v>
      </c>
      <c r="L188" s="80"/>
      <c r="M188" s="80">
        <f t="shared" si="33"/>
        <v>0</v>
      </c>
      <c r="N188" s="17">
        <f>+'ASIGNACION INDEX'!D178</f>
        <v>0</v>
      </c>
      <c r="O188" s="337">
        <f t="shared" si="34"/>
        <v>11455.124399999999</v>
      </c>
      <c r="P188" s="349"/>
      <c r="Q188" s="373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1"/>
        <v>0.19559999999999997</v>
      </c>
      <c r="I189" s="15">
        <f>+G189*'BIENES DE CAPITAL'!$F191</f>
        <v>0</v>
      </c>
      <c r="J189" s="15">
        <f t="shared" si="32"/>
        <v>2377.3224</v>
      </c>
      <c r="K189" s="16" t="str">
        <f>+'ASIGNACION INDEX'!C179</f>
        <v>PPI</v>
      </c>
      <c r="L189" s="80"/>
      <c r="M189" s="80">
        <f t="shared" si="33"/>
        <v>0</v>
      </c>
      <c r="N189" s="17">
        <f>+'ASIGNACION INDEX'!D179</f>
        <v>0</v>
      </c>
      <c r="O189" s="337">
        <f t="shared" si="34"/>
        <v>2377.3224</v>
      </c>
      <c r="P189" s="349"/>
      <c r="Q189" s="373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1"/>
        <v>8.751599999999998</v>
      </c>
      <c r="I190" s="15">
        <f>+G190*'BIENES DE CAPITAL'!$F192</f>
        <v>0</v>
      </c>
      <c r="J190" s="15">
        <f t="shared" si="32"/>
        <v>300.47159999999997</v>
      </c>
      <c r="K190" s="16" t="str">
        <f>+'ASIGNACION INDEX'!C180</f>
        <v>PPI</v>
      </c>
      <c r="L190" s="80"/>
      <c r="M190" s="80">
        <f t="shared" si="33"/>
        <v>0</v>
      </c>
      <c r="N190" s="17">
        <f>+'ASIGNACION INDEX'!D180</f>
        <v>0</v>
      </c>
      <c r="O190" s="337">
        <f t="shared" si="34"/>
        <v>300.47159999999997</v>
      </c>
      <c r="P190" s="349"/>
      <c r="Q190" s="373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1"/>
        <v>2.5314000000000001</v>
      </c>
      <c r="I191" s="15">
        <f>+G191*'BIENES DE CAPITAL'!$F193</f>
        <v>0</v>
      </c>
      <c r="J191" s="15">
        <f t="shared" si="32"/>
        <v>86.911400000000015</v>
      </c>
      <c r="K191" s="16" t="str">
        <f>+'ASIGNACION INDEX'!C181</f>
        <v>PPI</v>
      </c>
      <c r="L191" s="80"/>
      <c r="M191" s="80">
        <f t="shared" si="33"/>
        <v>0</v>
      </c>
      <c r="N191" s="17">
        <f>+'ASIGNACION INDEX'!D181</f>
        <v>0</v>
      </c>
      <c r="O191" s="337">
        <f t="shared" si="34"/>
        <v>86.911400000000015</v>
      </c>
      <c r="P191" s="349"/>
      <c r="Q191" s="373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1"/>
        <v>7.5125999999999999</v>
      </c>
      <c r="I192" s="15">
        <f>+G192*'BIENES DE CAPITAL'!$F194</f>
        <v>0</v>
      </c>
      <c r="J192" s="15">
        <f t="shared" si="32"/>
        <v>257.93260000000004</v>
      </c>
      <c r="K192" s="16" t="str">
        <f>+'ASIGNACION INDEX'!C182</f>
        <v>PPI</v>
      </c>
      <c r="L192" s="80"/>
      <c r="M192" s="80">
        <f t="shared" si="33"/>
        <v>0</v>
      </c>
      <c r="N192" s="17">
        <f>+'ASIGNACION INDEX'!D182</f>
        <v>0</v>
      </c>
      <c r="O192" s="337">
        <f t="shared" si="34"/>
        <v>257.93260000000004</v>
      </c>
      <c r="P192" s="349"/>
      <c r="Q192" s="373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63.300000000000004</v>
      </c>
      <c r="F193" s="160"/>
      <c r="G193" s="113">
        <v>0</v>
      </c>
      <c r="H193" s="15">
        <f t="shared" si="31"/>
        <v>0</v>
      </c>
      <c r="I193" s="15">
        <f>+G193*'BIENES DE CAPITAL'!$F195</f>
        <v>0</v>
      </c>
      <c r="J193" s="15">
        <f t="shared" si="32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1229.2860000000003</v>
      </c>
      <c r="N193" s="17" t="str">
        <f>+'ASIGNACION INDEX'!D183</f>
        <v>IPC</v>
      </c>
      <c r="O193" s="337">
        <f t="shared" si="34"/>
        <v>1229.2860000000003</v>
      </c>
      <c r="P193" s="349"/>
      <c r="Q193" s="373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1"/>
        <v>0</v>
      </c>
      <c r="I194" s="15">
        <f>+G194*'BIENES DE CAPITAL'!$F196</f>
        <v>0</v>
      </c>
      <c r="J194" s="15">
        <f t="shared" si="32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3"/>
        <v>1500</v>
      </c>
      <c r="N194" s="17" t="str">
        <f>+'ASIGNACION INDEX'!D184</f>
        <v>IPC</v>
      </c>
      <c r="O194" s="337">
        <f t="shared" si="34"/>
        <v>1500</v>
      </c>
      <c r="P194" s="349"/>
      <c r="Q194" s="373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107069.57251721113</v>
      </c>
      <c r="K198" s="16">
        <f>+'ASIGNACION INDEX'!C188</f>
        <v>0</v>
      </c>
      <c r="L198" s="90"/>
      <c r="M198" s="90">
        <f>SUM(M180:M197)</f>
        <v>2729.2860000000001</v>
      </c>
      <c r="N198" s="17">
        <f>+'ASIGNACION INDEX'!D188</f>
        <v>0</v>
      </c>
      <c r="O198" s="338">
        <f>SUM(O181:O196)</f>
        <v>109798.85851721113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70 MW HIBRIDO'!Q163)+VLOOKUP($C$5,'Factor Mano Obra'!$A$1:$C$21,3,FALSE)*'Caso Base 70 MW HIBRIDO'!Q163)</f>
        <v>335057.1326382524</v>
      </c>
      <c r="M203" s="80">
        <f>+L203*E203</f>
        <v>335057.1326382524</v>
      </c>
      <c r="N203" s="17" t="str">
        <f>+'ASIGNACION INDEX'!D193</f>
        <v>IPC</v>
      </c>
      <c r="O203" s="337">
        <f>+J203+M203</f>
        <v>335057.1326382524</v>
      </c>
      <c r="P203" s="348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70 MW HIBRIDO'!Q164)+VLOOKUP($C$5,'Factor Mano Obra'!$A$1:$C$21,3,FALSE)*'Caso Base 70 MW HIBRIDO'!Q164)</f>
        <v>3.8196513120760773</v>
      </c>
      <c r="M204" s="80">
        <f>+L204*E204</f>
        <v>1718.8430904342349</v>
      </c>
      <c r="N204" s="17" t="str">
        <f>+'ASIGNACION INDEX'!D194</f>
        <v>IPC</v>
      </c>
      <c r="O204" s="337">
        <f>+J204+M204</f>
        <v>1718.8430904342349</v>
      </c>
      <c r="P204" s="349" t="s">
        <v>631</v>
      </c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70 MW HIBRIDO'!Q165)+VLOOKUP($C$5,'Factor Mano Obra'!$A$1:$C$21,3,FALSE)*'Caso Base 70 MW HIBRIDO'!Q165)</f>
        <v>0.33299403805164157</v>
      </c>
      <c r="M205" s="80">
        <f>+L205*E205</f>
        <v>6659.8807610328313</v>
      </c>
      <c r="N205" s="17" t="str">
        <f>+'ASIGNACION INDEX'!D195</f>
        <v>IPC</v>
      </c>
      <c r="O205" s="337">
        <f>+J205+M205</f>
        <v>6659.8807610328313</v>
      </c>
      <c r="P205" s="349" t="s">
        <v>631</v>
      </c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2000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70 MW HIBRIDO'!Q166)+VLOOKUP($C$5,'Factor Mano Obra'!$A$1:$C$21,3,FALSE)*'Caso Base 70 MW HIBRIDO'!Q166)</f>
        <v>4.2312929321745019</v>
      </c>
      <c r="M206" s="80">
        <f>+L206*E206</f>
        <v>8462.5858643490046</v>
      </c>
      <c r="N206" s="17" t="str">
        <f>+'ASIGNACION INDEX'!D196</f>
        <v>IPC</v>
      </c>
      <c r="O206" s="337">
        <f>+J206+M206</f>
        <v>8462.5858643490046</v>
      </c>
      <c r="P206" s="349" t="s">
        <v>632</v>
      </c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351898.44235406839</v>
      </c>
      <c r="N209" s="17">
        <f>+'ASIGNACION INDEX'!D199</f>
        <v>0</v>
      </c>
      <c r="O209" s="338">
        <f>SUM(O202:O208)</f>
        <v>351898.44235406839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/>
      <c r="H212" s="15">
        <f t="shared" ref="H212:H227" si="35">+G212*0.03</f>
        <v>0</v>
      </c>
      <c r="I212" s="15">
        <f>+G212*'BIENES DE CAPITAL'!$F214</f>
        <v>0</v>
      </c>
      <c r="J212" s="15">
        <f t="shared" ref="J212:J227" si="36">+G212*E212+H212*E212+E212*I212</f>
        <v>0</v>
      </c>
      <c r="K212" s="16">
        <f>+'ASIGNACION INDEX'!C202</f>
        <v>0</v>
      </c>
      <c r="L212" s="553">
        <f>+R212*((1-'Caso Base 70 MW HIBRIDO'!Q172)+VLOOKUP($C$5,'Factor Mano Obra'!$A$1:$C$21,3,FALSE)*'Caso Base 70 MW HIBRIDO'!Q172)</f>
        <v>2039.0619786270788</v>
      </c>
      <c r="M212" s="80">
        <f t="shared" ref="M212:M227" si="37">+L212*E212</f>
        <v>27845.022567735665</v>
      </c>
      <c r="N212" s="17" t="str">
        <f>+'ASIGNACION INDEX'!D202</f>
        <v>IPC</v>
      </c>
      <c r="O212" s="337">
        <f t="shared" ref="O212:O228" si="38">+J212+M212</f>
        <v>27845.022567735665</v>
      </c>
      <c r="P212" s="349" t="s">
        <v>632</v>
      </c>
      <c r="Q212" s="373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5"/>
        <v>0</v>
      </c>
      <c r="I213" s="15">
        <f>+G213*'BIENES DE CAPITAL'!$F215</f>
        <v>0</v>
      </c>
      <c r="J213" s="15">
        <f t="shared" si="36"/>
        <v>0</v>
      </c>
      <c r="K213" s="16">
        <f>+'ASIGNACION INDEX'!C203</f>
        <v>0</v>
      </c>
      <c r="L213" s="553">
        <f>+R213*((1-'Caso Base 70 MW HIBRIDO'!Q173)+VLOOKUP($C$5,'Factor Mano Obra'!$A$1:$C$21,3,FALSE)*'Caso Base 70 MW HIBRIDO'!Q173)</f>
        <v>6911.7499932805204</v>
      </c>
      <c r="M213" s="80">
        <f t="shared" si="37"/>
        <v>3801.4624963042866</v>
      </c>
      <c r="N213" s="17" t="str">
        <f>+'ASIGNACION INDEX'!D203</f>
        <v>IPC</v>
      </c>
      <c r="O213" s="337">
        <f t="shared" si="38"/>
        <v>3801.4624963042866</v>
      </c>
      <c r="P213" s="349" t="s">
        <v>632</v>
      </c>
      <c r="Q213" s="373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5"/>
        <v>0</v>
      </c>
      <c r="I214" s="15">
        <f>+G214*'BIENES DE CAPITAL'!$F216</f>
        <v>0</v>
      </c>
      <c r="J214" s="15">
        <f t="shared" si="36"/>
        <v>0</v>
      </c>
      <c r="K214" s="16">
        <f>+'ASIGNACION INDEX'!C204</f>
        <v>0</v>
      </c>
      <c r="L214" s="553">
        <f>+R214*((1-'Caso Base 70 MW HIBRIDO'!Q174)+VLOOKUP($C$5,'Factor Mano Obra'!$A$1:$C$21,3,FALSE)*'Caso Base 70 MW HIBRIDO'!Q174)</f>
        <v>3733.4937636833838</v>
      </c>
      <c r="M214" s="80">
        <f t="shared" si="37"/>
        <v>2053.4215700258615</v>
      </c>
      <c r="N214" s="17" t="str">
        <f>+'ASIGNACION INDEX'!D204</f>
        <v>IPC</v>
      </c>
      <c r="O214" s="337">
        <f t="shared" si="38"/>
        <v>2053.4215700258615</v>
      </c>
      <c r="P214" s="349" t="s">
        <v>632</v>
      </c>
      <c r="Q214" s="373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5"/>
        <v>0</v>
      </c>
      <c r="I215" s="15">
        <f>+G215*'BIENES DE CAPITAL'!$F217</f>
        <v>0</v>
      </c>
      <c r="J215" s="15">
        <f t="shared" si="36"/>
        <v>0</v>
      </c>
      <c r="K215" s="16">
        <f>+'ASIGNACION INDEX'!C205</f>
        <v>0</v>
      </c>
      <c r="L215" s="553">
        <f>+R215*((1-'Caso Base 70 MW HIBRIDO'!Q175)+VLOOKUP($C$5,'Factor Mano Obra'!$A$1:$C$21,3,FALSE)*'Caso Base 70 MW HIBRIDO'!Q175)</f>
        <v>803.56273467585447</v>
      </c>
      <c r="M215" s="80">
        <f t="shared" si="37"/>
        <v>0</v>
      </c>
      <c r="N215" s="17" t="str">
        <f>+'ASIGNACION INDEX'!D205</f>
        <v>IPC</v>
      </c>
      <c r="O215" s="337">
        <f t="shared" si="38"/>
        <v>0</v>
      </c>
      <c r="P215" s="349" t="s">
        <v>632</v>
      </c>
      <c r="Q215" s="373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5"/>
        <v>0</v>
      </c>
      <c r="I216" s="15">
        <f>+G216*'BIENES DE CAPITAL'!$F218</f>
        <v>0</v>
      </c>
      <c r="J216" s="15">
        <f t="shared" si="36"/>
        <v>0</v>
      </c>
      <c r="K216" s="16">
        <f>+'ASIGNACION INDEX'!C206</f>
        <v>0</v>
      </c>
      <c r="L216" s="553">
        <f>+R216*((1-'Caso Base 70 MW HIBRIDO'!Q176)+VLOOKUP($C$5,'Factor Mano Obra'!$A$1:$C$21,3,FALSE)*'Caso Base 70 MW HIBRIDO'!Q176)</f>
        <v>1607.1254693517089</v>
      </c>
      <c r="M216" s="80">
        <f t="shared" si="37"/>
        <v>4821.3764080551264</v>
      </c>
      <c r="N216" s="17" t="str">
        <f>+'ASIGNACION INDEX'!D206</f>
        <v>IPC</v>
      </c>
      <c r="O216" s="337">
        <f t="shared" si="38"/>
        <v>4821.3764080551264</v>
      </c>
      <c r="P216" s="349" t="s">
        <v>632</v>
      </c>
      <c r="Q216" s="373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5"/>
        <v>0</v>
      </c>
      <c r="I217" s="15">
        <f>+G217*'BIENES DE CAPITAL'!$F219</f>
        <v>0</v>
      </c>
      <c r="J217" s="15">
        <f t="shared" si="36"/>
        <v>0</v>
      </c>
      <c r="K217" s="16">
        <f>+'ASIGNACION INDEX'!C207</f>
        <v>0</v>
      </c>
      <c r="L217" s="553">
        <f>+R217*((1-'Caso Base 70 MW HIBRIDO'!Q177)+VLOOKUP($C$5,'Factor Mano Obra'!$A$1:$C$21,3,FALSE)*'Caso Base 70 MW HIBRIDO'!Q177)</f>
        <v>335.05713263825237</v>
      </c>
      <c r="M217" s="80">
        <f t="shared" si="37"/>
        <v>1005.1713979147571</v>
      </c>
      <c r="N217" s="17" t="str">
        <f>+'ASIGNACION INDEX'!D207</f>
        <v>IPC</v>
      </c>
      <c r="O217" s="337">
        <f t="shared" si="38"/>
        <v>1005.1713979147571</v>
      </c>
      <c r="P217" s="349" t="s">
        <v>632</v>
      </c>
      <c r="Q217" s="373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5"/>
        <v>0</v>
      </c>
      <c r="I218" s="15">
        <f>+G218*'BIENES DE CAPITAL'!$F220</f>
        <v>0</v>
      </c>
      <c r="J218" s="15">
        <f t="shared" si="36"/>
        <v>0</v>
      </c>
      <c r="K218" s="16">
        <f>+'ASIGNACION INDEX'!C208</f>
        <v>0</v>
      </c>
      <c r="L218" s="553">
        <f>+R218*((1-'Caso Base 70 MW HIBRIDO'!Q178)+VLOOKUP($C$5,'Factor Mano Obra'!$A$1:$C$21,3,FALSE)*'Caso Base 70 MW HIBRIDO'!Q178)</f>
        <v>43.078774196346735</v>
      </c>
      <c r="M218" s="80">
        <f t="shared" si="37"/>
        <v>9500.8907202153241</v>
      </c>
      <c r="N218" s="17" t="str">
        <f>+'ASIGNACION INDEX'!D208</f>
        <v>IPC</v>
      </c>
      <c r="O218" s="337">
        <f t="shared" si="38"/>
        <v>9500.8907202153241</v>
      </c>
      <c r="P218" s="349" t="s">
        <v>632</v>
      </c>
      <c r="Q218" s="373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5"/>
        <v>0</v>
      </c>
      <c r="I219" s="15">
        <f>+G219*'BIENES DE CAPITAL'!$F221</f>
        <v>0</v>
      </c>
      <c r="J219" s="15">
        <f t="shared" si="36"/>
        <v>0</v>
      </c>
      <c r="K219" s="16">
        <f>+'ASIGNACION INDEX'!C209</f>
        <v>0</v>
      </c>
      <c r="L219" s="553">
        <f>+R219*((1-'Caso Base 70 MW HIBRIDO'!Q179)+VLOOKUP($C$5,'Factor Mano Obra'!$A$1:$C$21,3,FALSE)*'Caso Base 70 MW HIBRIDO'!Q179)</f>
        <v>145.02230006676817</v>
      </c>
      <c r="M219" s="80">
        <f t="shared" si="37"/>
        <v>8402.7992405829282</v>
      </c>
      <c r="N219" s="17" t="str">
        <f>+'ASIGNACION INDEX'!D209</f>
        <v>IPC</v>
      </c>
      <c r="O219" s="337">
        <f t="shared" si="38"/>
        <v>8402.7992405829282</v>
      </c>
      <c r="P219" s="349" t="s">
        <v>632</v>
      </c>
      <c r="Q219" s="373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5"/>
        <v>0</v>
      </c>
      <c r="I220" s="15">
        <f>+G220*'BIENES DE CAPITAL'!$F222</f>
        <v>0</v>
      </c>
      <c r="J220" s="15">
        <f t="shared" si="36"/>
        <v>0</v>
      </c>
      <c r="K220" s="16">
        <f>+'ASIGNACION INDEX'!C210</f>
        <v>0</v>
      </c>
      <c r="L220" s="553">
        <f>+R220*((1-'Caso Base 70 MW HIBRIDO'!Q180)+VLOOKUP($C$5,'Factor Mano Obra'!$A$1:$C$21,3,FALSE)*'Caso Base 70 MW HIBRIDO'!Q180)</f>
        <v>108.52979179199622</v>
      </c>
      <c r="M220" s="80">
        <f t="shared" si="37"/>
        <v>395.35852724227198</v>
      </c>
      <c r="N220" s="17" t="str">
        <f>+'ASIGNACION INDEX'!D210</f>
        <v>IPC</v>
      </c>
      <c r="O220" s="337">
        <f t="shared" si="38"/>
        <v>395.35852724227198</v>
      </c>
      <c r="P220" s="349" t="s">
        <v>632</v>
      </c>
      <c r="Q220" s="373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5"/>
        <v>0</v>
      </c>
      <c r="I221" s="15">
        <f>+G221*'BIENES DE CAPITAL'!$F223</f>
        <v>0</v>
      </c>
      <c r="J221" s="15">
        <f t="shared" si="36"/>
        <v>0</v>
      </c>
      <c r="K221" s="16">
        <f>+'ASIGNACION INDEX'!C211</f>
        <v>0</v>
      </c>
      <c r="L221" s="553">
        <f>+R221*((1-'Caso Base 70 MW HIBRIDO'!Q181)+VLOOKUP($C$5,'Factor Mano Obra'!$A$1:$C$21,3,FALSE)*'Caso Base 70 MW HIBRIDO'!Q181)</f>
        <v>46.70696428977238</v>
      </c>
      <c r="M221" s="80">
        <f t="shared" si="37"/>
        <v>7427.1439576248922</v>
      </c>
      <c r="N221" s="17" t="str">
        <f>+'ASIGNACION INDEX'!D211</f>
        <v>IPC</v>
      </c>
      <c r="O221" s="337">
        <f t="shared" si="38"/>
        <v>7427.1439576248922</v>
      </c>
      <c r="P221" s="349" t="s">
        <v>632</v>
      </c>
      <c r="Q221" s="373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5"/>
        <v>0</v>
      </c>
      <c r="I222" s="15">
        <f>+G222*'BIENES DE CAPITAL'!$F224</f>
        <v>0</v>
      </c>
      <c r="J222" s="15">
        <f t="shared" si="36"/>
        <v>0</v>
      </c>
      <c r="K222" s="16">
        <f>+'ASIGNACION INDEX'!C212</f>
        <v>0</v>
      </c>
      <c r="L222" s="553">
        <f>+R222*((1-'Caso Base 70 MW HIBRIDO'!Q182)+VLOOKUP($C$5,'Factor Mano Obra'!$A$1:$C$21,3,FALSE)*'Caso Base 70 MW HIBRIDO'!Q182)</f>
        <v>7.1606495775260797</v>
      </c>
      <c r="M222" s="80">
        <f t="shared" si="37"/>
        <v>263.3073144650304</v>
      </c>
      <c r="N222" s="17" t="str">
        <f>+'ASIGNACION INDEX'!D212</f>
        <v>IPC</v>
      </c>
      <c r="O222" s="337">
        <f t="shared" si="38"/>
        <v>263.3073144650304</v>
      </c>
      <c r="P222" s="349" t="s">
        <v>632</v>
      </c>
      <c r="Q222" s="373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5"/>
        <v>0</v>
      </c>
      <c r="I223" s="15">
        <f>+G223*'BIENES DE CAPITAL'!$F225</f>
        <v>0</v>
      </c>
      <c r="J223" s="15">
        <f t="shared" si="36"/>
        <v>0</v>
      </c>
      <c r="K223" s="16">
        <f>+'ASIGNACION INDEX'!C213</f>
        <v>0</v>
      </c>
      <c r="L223" s="553">
        <f>+R223*((1-'Caso Base 70 MW HIBRIDO'!Q183)+VLOOKUP($C$5,'Factor Mano Obra'!$A$1:$C$21,3,FALSE)*'Caso Base 70 MW HIBRIDO'!Q183)</f>
        <v>2.6996031829710625</v>
      </c>
      <c r="M223" s="80">
        <f t="shared" si="37"/>
        <v>10105.162347649233</v>
      </c>
      <c r="N223" s="17" t="str">
        <f>+'ASIGNACION INDEX'!D213</f>
        <v>IPC</v>
      </c>
      <c r="O223" s="337">
        <f t="shared" si="38"/>
        <v>10105.162347649233</v>
      </c>
      <c r="P223" s="349" t="s">
        <v>632</v>
      </c>
      <c r="Q223" s="373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5"/>
        <v>0</v>
      </c>
      <c r="I224" s="15">
        <f>+G224*'BIENES DE CAPITAL'!$F226</f>
        <v>0</v>
      </c>
      <c r="J224" s="15">
        <f t="shared" si="36"/>
        <v>0</v>
      </c>
      <c r="K224" s="16">
        <f>+'ASIGNACION INDEX'!C214</f>
        <v>0</v>
      </c>
      <c r="L224" s="553">
        <f>+R224*((1-'Caso Base 70 MW HIBRIDO'!Q184)+VLOOKUP($C$5,'Factor Mano Obra'!$A$1:$C$21,3,FALSE)*'Caso Base 70 MW HIBRIDO'!Q184)</f>
        <v>1151.1222848919799</v>
      </c>
      <c r="M224" s="80">
        <f t="shared" si="37"/>
        <v>1151.1222848919799</v>
      </c>
      <c r="N224" s="17" t="str">
        <f>+'ASIGNACION INDEX'!D214</f>
        <v>IPC</v>
      </c>
      <c r="O224" s="337">
        <f t="shared" si="38"/>
        <v>1151.1222848919799</v>
      </c>
      <c r="P224" s="349" t="s">
        <v>632</v>
      </c>
      <c r="Q224" s="373"/>
      <c r="R224" s="113">
        <f>+HLOOKUP($C$5,LAT!$G$3:$Z$95,91,FALSE)</f>
        <v>1202.46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5"/>
        <v>0</v>
      </c>
      <c r="I225" s="15">
        <f>+G225*'BIENES DE CAPITAL'!$F227</f>
        <v>0</v>
      </c>
      <c r="J225" s="15">
        <f t="shared" si="36"/>
        <v>0</v>
      </c>
      <c r="K225" s="16">
        <f>+'ASIGNACION INDEX'!C215</f>
        <v>0</v>
      </c>
      <c r="L225" s="553">
        <f>+R225*((1-'Caso Base 70 MW HIBRIDO'!Q185)+VLOOKUP($C$5,'Factor Mano Obra'!$A$1:$C$21,3,FALSE)*'Caso Base 70 MW HIBRIDO'!Q185)</f>
        <v>574.38365595128982</v>
      </c>
      <c r="M225" s="80">
        <f t="shared" si="37"/>
        <v>1723.1509678538696</v>
      </c>
      <c r="N225" s="17" t="str">
        <f>+'ASIGNACION INDEX'!D215</f>
        <v>IPC</v>
      </c>
      <c r="O225" s="337">
        <f t="shared" si="38"/>
        <v>1723.1509678538696</v>
      </c>
      <c r="P225" s="349" t="s">
        <v>632</v>
      </c>
      <c r="Q225" s="373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5"/>
        <v>0</v>
      </c>
      <c r="I226" s="15">
        <f>+G226*'BIENES DE CAPITAL'!$F228</f>
        <v>0</v>
      </c>
      <c r="J226" s="15">
        <f t="shared" si="36"/>
        <v>0</v>
      </c>
      <c r="K226" s="16">
        <f>+'ASIGNACION INDEX'!C216</f>
        <v>0</v>
      </c>
      <c r="L226" s="553">
        <f>+R226*((1-'Caso Base 70 MW HIBRIDO'!Q186)+VLOOKUP($C$5,'Factor Mano Obra'!$A$1:$C$21,3,FALSE)*'Caso Base 70 MW HIBRIDO'!Q186)</f>
        <v>77609.545437910172</v>
      </c>
      <c r="M226" s="80">
        <f t="shared" si="37"/>
        <v>77609.545437910172</v>
      </c>
      <c r="N226" s="17" t="str">
        <f>+'ASIGNACION INDEX'!D216</f>
        <v>IPC</v>
      </c>
      <c r="O226" s="337">
        <f t="shared" si="38"/>
        <v>77609.545437910172</v>
      </c>
      <c r="P226" s="349" t="s">
        <v>632</v>
      </c>
      <c r="Q226" s="373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5"/>
        <v>0</v>
      </c>
      <c r="I227" s="15">
        <f>+G227*'BIENES DE CAPITAL'!$F229</f>
        <v>0</v>
      </c>
      <c r="J227" s="15">
        <f t="shared" si="36"/>
        <v>0</v>
      </c>
      <c r="K227" s="16">
        <f>+'ASIGNACION INDEX'!C217</f>
        <v>0</v>
      </c>
      <c r="L227" s="553">
        <f>+R227*((1-'Caso Base 70 MW HIBRIDO'!Q187)+VLOOKUP($C$5,'Factor Mano Obra'!$A$1:$C$21,3,FALSE)*'Caso Base 70 MW HIBRIDO'!Q187)</f>
        <v>294.83578557770466</v>
      </c>
      <c r="M227" s="80">
        <f t="shared" si="37"/>
        <v>294.83578557770466</v>
      </c>
      <c r="N227" s="17" t="str">
        <f>+'ASIGNACION INDEX'!D217</f>
        <v>IPC</v>
      </c>
      <c r="O227" s="337">
        <f t="shared" si="38"/>
        <v>294.83578557770466</v>
      </c>
      <c r="P227" s="350"/>
      <c r="R227" s="113">
        <f>+HLOOKUP($C$5,'Transporte LAT '!$A$3:$Z$41,39,FALSE)</f>
        <v>294.83578557770466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156399.77102404911</v>
      </c>
      <c r="N228" s="17">
        <f>+'ASIGNACION INDEX'!D218</f>
        <v>0</v>
      </c>
      <c r="O228" s="337">
        <f t="shared" si="38"/>
        <v>156399.77102404911</v>
      </c>
      <c r="P228" s="347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107069.57251721113</v>
      </c>
      <c r="K235" s="16">
        <f>+'ASIGNACION INDEX'!C225</f>
        <v>0</v>
      </c>
      <c r="L235" s="90"/>
      <c r="M235" s="90">
        <f>+M233+M198+M228+M209</f>
        <v>571830.57948877662</v>
      </c>
      <c r="N235" s="17">
        <f>+'ASIGNACION INDEX'!D225</f>
        <v>0</v>
      </c>
      <c r="O235" s="338">
        <f>+O233+O198+O228+O209</f>
        <v>678900.15200598782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 t="s">
        <v>639</v>
      </c>
      <c r="R237" s="371" t="s">
        <v>640</v>
      </c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9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40">+G239*0.03</f>
        <v>0</v>
      </c>
      <c r="I239" s="15">
        <f>+G239*'BIENES DE CAPITAL'!$F241</f>
        <v>0</v>
      </c>
      <c r="J239" s="15">
        <f t="shared" ref="J239:J248" si="41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1622108.5918273334</v>
      </c>
      <c r="N239" s="17" t="str">
        <f>+'ASIGNACION INDEX'!D229</f>
        <v>IPC</v>
      </c>
      <c r="O239" s="337">
        <f t="shared" si="39"/>
        <v>1622108.5918273334</v>
      </c>
      <c r="P239" s="349" t="s">
        <v>631</v>
      </c>
      <c r="Q239" s="80">
        <f>+$L239*($O$178+$O$103+$O$235)</f>
        <v>191017.67864594841</v>
      </c>
      <c r="R239" s="80" t="e">
        <f>+$L239*($O$178+#REF!+$O$235)</f>
        <v>#REF!</v>
      </c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40"/>
        <v>0</v>
      </c>
      <c r="I240" s="15">
        <f>+G240*'BIENES DE CAPITAL'!$F242</f>
        <v>0</v>
      </c>
      <c r="J240" s="15">
        <f t="shared" si="41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9"/>
        <v>120000</v>
      </c>
      <c r="P240" s="349" t="s">
        <v>631</v>
      </c>
      <c r="Q240" s="80">
        <f>+O240</f>
        <v>120000</v>
      </c>
      <c r="R240" s="80">
        <f>+O240</f>
        <v>120000</v>
      </c>
    </row>
    <row r="241" spans="2:18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9"/>
        <v>0</v>
      </c>
      <c r="P241" s="349" t="s">
        <v>631</v>
      </c>
      <c r="Q241" s="80">
        <f t="shared" ref="Q241:Q246" si="42">+$L241*($O$178+$O$103+$O$235)</f>
        <v>0</v>
      </c>
      <c r="R241" s="80" t="e">
        <f>+$L241*($O$178+#REF!+$O$235)</f>
        <v>#REF!</v>
      </c>
    </row>
    <row r="242" spans="2:18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9"/>
        <v>0</v>
      </c>
      <c r="P242" s="349" t="s">
        <v>631</v>
      </c>
      <c r="Q242" s="80">
        <f t="shared" si="42"/>
        <v>0</v>
      </c>
      <c r="R242" s="80" t="e">
        <f>+$L242*($O$178+#REF!+$O$235)</f>
        <v>#REF!</v>
      </c>
    </row>
    <row r="243" spans="2:18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40"/>
        <v>0</v>
      </c>
      <c r="I243" s="15">
        <f>+G243*'BIENES DE CAPITAL'!$F245</f>
        <v>0</v>
      </c>
      <c r="J243" s="15">
        <f t="shared" si="41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231729.79883247617</v>
      </c>
      <c r="N243" s="17" t="str">
        <f>+'ASIGNACION INDEX'!D233</f>
        <v>IPC</v>
      </c>
      <c r="O243" s="337">
        <f t="shared" si="39"/>
        <v>231729.79883247617</v>
      </c>
      <c r="P243" s="349" t="s">
        <v>631</v>
      </c>
      <c r="Q243" s="80">
        <f t="shared" si="42"/>
        <v>27288.239806564055</v>
      </c>
      <c r="R243" s="80" t="e">
        <f>+$L243*($O$178+#REF!+$O$235)</f>
        <v>#REF!</v>
      </c>
    </row>
    <row r="244" spans="2:18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40"/>
        <v>0</v>
      </c>
      <c r="I244" s="15">
        <f>+G244*'BIENES DE CAPITAL'!$F246</f>
        <v>0</v>
      </c>
      <c r="J244" s="15">
        <f t="shared" si="41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926919.19532990467</v>
      </c>
      <c r="N244" s="17" t="str">
        <f>+'ASIGNACION INDEX'!D234</f>
        <v>IPC</v>
      </c>
      <c r="O244" s="337">
        <f t="shared" si="39"/>
        <v>926919.19532990467</v>
      </c>
      <c r="P244" s="349" t="s">
        <v>631</v>
      </c>
      <c r="Q244" s="80">
        <f t="shared" si="42"/>
        <v>109152.95922625622</v>
      </c>
      <c r="R244" s="80" t="e">
        <f>+$L244*($O$178+#REF!+$O$235)</f>
        <v>#REF!</v>
      </c>
    </row>
    <row r="245" spans="2:18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40"/>
        <v>0</v>
      </c>
      <c r="I245" s="15">
        <f>+G245*'BIENES DE CAPITAL'!$F247</f>
        <v>0</v>
      </c>
      <c r="J245" s="15">
        <f t="shared" si="41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463459.59766495234</v>
      </c>
      <c r="N245" s="17" t="str">
        <f>+'ASIGNACION INDEX'!D235</f>
        <v>IPC</v>
      </c>
      <c r="O245" s="337">
        <f t="shared" si="39"/>
        <v>463459.59766495234</v>
      </c>
      <c r="P245" s="349" t="s">
        <v>631</v>
      </c>
      <c r="Q245" s="80">
        <f t="shared" si="42"/>
        <v>54576.479613128111</v>
      </c>
      <c r="R245" s="80" t="e">
        <f>+$L245*($O$178+#REF!+$O$235)</f>
        <v>#REF!</v>
      </c>
    </row>
    <row r="246" spans="2:18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40"/>
        <v>0</v>
      </c>
      <c r="I246" s="15">
        <f>+G246*'BIENES DE CAPITAL'!$F248</f>
        <v>0</v>
      </c>
      <c r="J246" s="15">
        <f t="shared" si="41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231729.79883247617</v>
      </c>
      <c r="N246" s="17" t="str">
        <f>+'ASIGNACION INDEX'!D236</f>
        <v>IPC</v>
      </c>
      <c r="O246" s="337">
        <f t="shared" si="39"/>
        <v>231729.79883247617</v>
      </c>
      <c r="P246" s="349" t="s">
        <v>631</v>
      </c>
      <c r="Q246" s="80">
        <f t="shared" si="42"/>
        <v>27288.239806564055</v>
      </c>
      <c r="R246" s="80" t="e">
        <f>+$L246*($O$178+#REF!+$O$235)</f>
        <v>#REF!</v>
      </c>
    </row>
    <row r="247" spans="2:18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9"/>
        <v>0</v>
      </c>
      <c r="P247" s="349" t="s">
        <v>631</v>
      </c>
      <c r="Q247" s="80"/>
      <c r="R247" s="80"/>
    </row>
    <row r="248" spans="2:18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40"/>
        <v>0</v>
      </c>
      <c r="I248" s="15">
        <f>+G248*'BIENES DE CAPITAL'!$F250</f>
        <v>0</v>
      </c>
      <c r="J248" s="15">
        <f t="shared" si="41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463459.59766495234</v>
      </c>
      <c r="N248" s="17" t="str">
        <f>+'ASIGNACION INDEX'!D238</f>
        <v>IPC</v>
      </c>
      <c r="O248" s="337">
        <f t="shared" si="39"/>
        <v>463459.59766495234</v>
      </c>
      <c r="P248" s="349" t="s">
        <v>631</v>
      </c>
      <c r="Q248" s="80">
        <f>+$L248*($O$178+$O$103+$O$235)</f>
        <v>54576.479613128111</v>
      </c>
      <c r="R248" s="80" t="e">
        <f>+$L248*($O$178+#REF!+$O$235)</f>
        <v>#REF!</v>
      </c>
    </row>
    <row r="249" spans="2:18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8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8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4059406.5801520948</v>
      </c>
      <c r="N251" s="184"/>
      <c r="O251" s="343">
        <f>SUM(O237:O250)</f>
        <v>4059406.5801520948</v>
      </c>
      <c r="P251" s="354"/>
    </row>
    <row r="252" spans="2:18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</row>
    <row r="253" spans="2:18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</row>
    <row r="254" spans="2:18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8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8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36492780.173483931</v>
      </c>
      <c r="K258" s="194"/>
      <c r="L258" s="193"/>
      <c r="M258" s="193">
        <f>+$M$178+M60+M251+$M$235</f>
        <v>13912586.173163399</v>
      </c>
      <c r="N258" s="195"/>
      <c r="O258" s="345">
        <f>+$O$178+O60+O251+$O$235+$O$115</f>
        <v>103042002.44981143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9353940</v>
      </c>
      <c r="I266" s="272">
        <f t="shared" ref="I266:M266" si="43">SUMIF($K$13:$K$108,I265,$J$13:$J$108)+SUMIF($N$13:$N$108,I265,$M$13:$M$108)</f>
        <v>33584511.170045421</v>
      </c>
      <c r="J266" s="272">
        <f t="shared" si="43"/>
        <v>12215588.448351726</v>
      </c>
      <c r="K266" s="272">
        <f t="shared" si="43"/>
        <v>0</v>
      </c>
      <c r="L266" s="272">
        <f t="shared" si="43"/>
        <v>0</v>
      </c>
      <c r="M266" s="272">
        <f t="shared" si="43"/>
        <v>0</v>
      </c>
      <c r="N266" s="272">
        <f>SUMIF($K$13:$K$108,N265,$J$13:$J$108)+SUMIF($N$13:$N$108,N265,$M$13:$M$108)+H280</f>
        <v>41952283.728704698</v>
      </c>
      <c r="O266" s="272">
        <f t="shared" ref="O266:O268" si="44">SUM(H266:N266)</f>
        <v>97106323.347101837</v>
      </c>
      <c r="P266" s="273">
        <f t="shared" ref="P266:V268" si="45">+H266/$O266</f>
        <v>9.6326785708535131E-2</v>
      </c>
      <c r="Q266" s="273">
        <f t="shared" si="45"/>
        <v>0.34585297859542286</v>
      </c>
      <c r="R266" s="273">
        <f t="shared" si="45"/>
        <v>0.12579601438196458</v>
      </c>
      <c r="S266" s="273">
        <f t="shared" si="45"/>
        <v>0</v>
      </c>
      <c r="T266" s="273">
        <f t="shared" si="45"/>
        <v>0</v>
      </c>
      <c r="U266" s="273">
        <f t="shared" si="45"/>
        <v>0</v>
      </c>
      <c r="V266" s="273">
        <f t="shared" si="45"/>
        <v>0.43202422131407753</v>
      </c>
      <c r="W266" s="274">
        <f t="shared" ref="W266:W268" si="46">SUM(P266:V266)</f>
        <v>1</v>
      </c>
    </row>
    <row r="267" spans="2:23" x14ac:dyDescent="0.3">
      <c r="G267" s="271" t="s">
        <v>647</v>
      </c>
      <c r="H267" s="272">
        <f t="shared" ref="H267:M268" si="47">+H270</f>
        <v>0</v>
      </c>
      <c r="I267" s="272">
        <f t="shared" si="47"/>
        <v>0</v>
      </c>
      <c r="J267" s="272">
        <f t="shared" si="47"/>
        <v>2801199.4309213017</v>
      </c>
      <c r="K267" s="272">
        <f t="shared" si="47"/>
        <v>0</v>
      </c>
      <c r="L267" s="272">
        <f t="shared" si="47"/>
        <v>0</v>
      </c>
      <c r="M267" s="272">
        <f t="shared" si="47"/>
        <v>0</v>
      </c>
      <c r="N267" s="272">
        <f>+N270+I280</f>
        <v>2396115.1833394989</v>
      </c>
      <c r="O267" s="272">
        <f t="shared" si="44"/>
        <v>5197314.6142608002</v>
      </c>
      <c r="P267" s="273">
        <f t="shared" si="45"/>
        <v>0</v>
      </c>
      <c r="Q267" s="273">
        <f t="shared" si="45"/>
        <v>0</v>
      </c>
      <c r="R267" s="273">
        <f t="shared" si="45"/>
        <v>0.53897053359732172</v>
      </c>
      <c r="S267" s="273">
        <f t="shared" si="45"/>
        <v>0</v>
      </c>
      <c r="T267" s="273">
        <f t="shared" si="45"/>
        <v>0</v>
      </c>
      <c r="U267" s="273">
        <f t="shared" si="45"/>
        <v>0</v>
      </c>
      <c r="V267" s="273">
        <f t="shared" si="45"/>
        <v>0.46102946640267839</v>
      </c>
      <c r="W267" s="274">
        <f t="shared" si="46"/>
        <v>1</v>
      </c>
    </row>
    <row r="268" spans="2:23" x14ac:dyDescent="0.3">
      <c r="G268" s="271" t="s">
        <v>648</v>
      </c>
      <c r="H268" s="272">
        <f t="shared" si="47"/>
        <v>0</v>
      </c>
      <c r="I268" s="272">
        <f t="shared" si="47"/>
        <v>0</v>
      </c>
      <c r="J268" s="272">
        <f t="shared" si="47"/>
        <v>107069.57251721113</v>
      </c>
      <c r="K268" s="272">
        <f t="shared" si="47"/>
        <v>0</v>
      </c>
      <c r="L268" s="272">
        <f t="shared" si="47"/>
        <v>0</v>
      </c>
      <c r="M268" s="272">
        <f t="shared" si="47"/>
        <v>0</v>
      </c>
      <c r="N268" s="272">
        <f>+N271+J280</f>
        <v>631294.9159315771</v>
      </c>
      <c r="O268" s="272">
        <f t="shared" si="44"/>
        <v>738364.48844878818</v>
      </c>
      <c r="P268" s="273">
        <f t="shared" si="45"/>
        <v>0</v>
      </c>
      <c r="Q268" s="273">
        <f t="shared" si="45"/>
        <v>0</v>
      </c>
      <c r="R268" s="273">
        <f t="shared" si="45"/>
        <v>0.14500910348783291</v>
      </c>
      <c r="S268" s="273">
        <f t="shared" si="45"/>
        <v>0</v>
      </c>
      <c r="T268" s="273">
        <f t="shared" si="45"/>
        <v>0</v>
      </c>
      <c r="U268" s="273">
        <f t="shared" si="45"/>
        <v>0</v>
      </c>
      <c r="V268" s="273">
        <f t="shared" si="45"/>
        <v>0.8549908965121672</v>
      </c>
      <c r="W268" s="274">
        <f t="shared" si="46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8">SUMIF($K$118:$K$172,H265,$J$118:$J$172)+SUMIF($N$118:$N$172,H265,$M$118:$M$172)</f>
        <v>0</v>
      </c>
      <c r="I270" s="214">
        <f t="shared" si="48"/>
        <v>0</v>
      </c>
      <c r="J270" s="214">
        <f t="shared" si="48"/>
        <v>2801199.4309213017</v>
      </c>
      <c r="K270" s="214">
        <f t="shared" si="48"/>
        <v>0</v>
      </c>
      <c r="L270" s="214">
        <f t="shared" si="48"/>
        <v>0</v>
      </c>
      <c r="M270" s="214">
        <f t="shared" si="48"/>
        <v>0</v>
      </c>
      <c r="N270" s="214">
        <f>SUMIF(K118:K172,"IPC",J118:J172)+SUMIF(N118:N172,"IPC",M118:M172)</f>
        <v>1977548.3783855208</v>
      </c>
      <c r="O270" s="214">
        <f>SUM(H270:N270)</f>
        <v>4778747.8093068227</v>
      </c>
      <c r="P270" s="266">
        <f>+H270/$O270</f>
        <v>0</v>
      </c>
      <c r="Q270" s="266">
        <f t="shared" ref="Q270:V271" si="49">+I270/$O270</f>
        <v>0</v>
      </c>
      <c r="R270" s="266">
        <f t="shared" si="49"/>
        <v>0.58617854356445465</v>
      </c>
      <c r="S270" s="266">
        <f t="shared" si="49"/>
        <v>0</v>
      </c>
      <c r="T270" s="266">
        <f t="shared" si="49"/>
        <v>0</v>
      </c>
      <c r="U270" s="266">
        <f t="shared" si="49"/>
        <v>0</v>
      </c>
      <c r="V270" s="266">
        <f t="shared" si="49"/>
        <v>0.4138214564355453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0">SUMIF($K$183:$K$231,H265,$J$183:$J$231)+SUMIF($N$183:$N$231,H265,$M$183:$M$231)</f>
        <v>0</v>
      </c>
      <c r="I271" s="214">
        <f t="shared" si="50"/>
        <v>0</v>
      </c>
      <c r="J271" s="214">
        <f t="shared" si="50"/>
        <v>107069.57251721113</v>
      </c>
      <c r="K271" s="214">
        <f t="shared" si="50"/>
        <v>0</v>
      </c>
      <c r="L271" s="214">
        <f t="shared" si="50"/>
        <v>0</v>
      </c>
      <c r="M271" s="214">
        <f t="shared" si="50"/>
        <v>0</v>
      </c>
      <c r="N271" s="214">
        <f>SUMIF(K183:K231,"IPC",J183:J231)+SUMIF(N183:N231,"IPC",M183:M231)</f>
        <v>571830.57948877674</v>
      </c>
      <c r="O271" s="214">
        <f>SUM(H271:N271)</f>
        <v>678900.15200598782</v>
      </c>
      <c r="P271" s="266">
        <f>+H271/$O271</f>
        <v>0</v>
      </c>
      <c r="Q271" s="266">
        <f t="shared" si="49"/>
        <v>0</v>
      </c>
      <c r="R271" s="266">
        <f t="shared" si="49"/>
        <v>0.15771033811208632</v>
      </c>
      <c r="S271" s="266">
        <f t="shared" si="49"/>
        <v>0</v>
      </c>
      <c r="T271" s="266">
        <f t="shared" si="49"/>
        <v>0</v>
      </c>
      <c r="U271" s="266">
        <f t="shared" si="49"/>
        <v>0</v>
      </c>
      <c r="V271" s="266">
        <f t="shared" si="49"/>
        <v>0.84228966188791377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1">+SUM(H266:H268)</f>
        <v>9353940</v>
      </c>
      <c r="I275" s="214">
        <f t="shared" si="51"/>
        <v>33584511.170045421</v>
      </c>
      <c r="J275" s="214">
        <f t="shared" si="51"/>
        <v>15123857.451790238</v>
      </c>
      <c r="K275" s="214">
        <f t="shared" si="51"/>
        <v>0</v>
      </c>
      <c r="L275" s="214">
        <f t="shared" si="51"/>
        <v>0</v>
      </c>
      <c r="M275" s="214">
        <f t="shared" si="51"/>
        <v>0</v>
      </c>
      <c r="N275" s="214">
        <f t="shared" si="51"/>
        <v>44979693.827975772</v>
      </c>
      <c r="O275" s="216">
        <f>SUM(H275:N275)</f>
        <v>103042002.44981143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3581375.4387553167</v>
      </c>
      <c r="I280" s="197">
        <f>+$O251*($O$178/(O60+$O$178+$O$235))</f>
        <v>418566.80495397805</v>
      </c>
      <c r="J280" s="1451">
        <f>+$O251*($O$235/(O60+$O$178+$O$235))</f>
        <v>59464.336442800413</v>
      </c>
      <c r="K280" s="267">
        <f>+SUM(H280:J280)</f>
        <v>4059406.5801520948</v>
      </c>
      <c r="L280" s="268">
        <f>+K280-O251</f>
        <v>0</v>
      </c>
    </row>
  </sheetData>
  <sheetProtection selectLockedCells="1" selectUnlockedCells="1"/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BF28DB-DE24-4980-B536-F80477746E75}">
  <dimension ref="A2:W280"/>
  <sheetViews>
    <sheetView showGridLines="0" zoomScale="40" zoomScaleNormal="40" workbookViewId="0">
      <pane xSplit="3" ySplit="9" topLeftCell="D10" activePane="bottomRight" state="frozen"/>
      <selection pane="topRight" activeCell="A47" sqref="A47:XFD47"/>
      <selection pane="bottomLeft" activeCell="A47" sqref="A47:XFD47"/>
      <selection pane="bottomRight" activeCell="C5" sqref="C5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7" width="12.6640625" style="43" customWidth="1"/>
    <col min="18" max="18" width="11.44140625" style="43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614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273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510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70 MW HIBRIDO'!$F$9</f>
        <v>32606321.524315942</v>
      </c>
      <c r="H13" s="985">
        <f>+G13*0.03</f>
        <v>978189.64572947822</v>
      </c>
      <c r="I13" s="986">
        <f>+G13*'BIENES DE CAPITAL'!$F13</f>
        <v>0</v>
      </c>
      <c r="J13" s="986">
        <f>+G13*E13+H13*E13+E13*I13</f>
        <v>33584511.170045421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33584511.170045421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33584511.170045421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33584511.170045421</v>
      </c>
      <c r="P14" s="1023"/>
    </row>
    <row r="15" spans="1:16" ht="15" customHeight="1" x14ac:dyDescent="0.3">
      <c r="B15" s="51" t="s">
        <v>385</v>
      </c>
      <c r="C15" s="728" t="s">
        <v>513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70 MW HIBRIDO'!$K$12</f>
        <v>237645.40358373988</v>
      </c>
      <c r="M16" s="986">
        <f t="shared" ref="M16:M21" si="2">+L16*E16</f>
        <v>237645.40358373988</v>
      </c>
      <c r="N16" s="993" t="str">
        <f>+'ASIGNACION INDEX'!D6</f>
        <v>PPI</v>
      </c>
      <c r="O16" s="989">
        <f t="shared" ref="O16:O21" si="3">+J16+M16</f>
        <v>237645.40358373988</v>
      </c>
      <c r="P16" s="990"/>
    </row>
    <row r="17" spans="2:19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70 MW HIBRIDO'!$K$13</f>
        <v>292200</v>
      </c>
      <c r="M17" s="986">
        <f t="shared" si="2"/>
        <v>292200</v>
      </c>
      <c r="N17" s="993" t="str">
        <f>+'ASIGNACION INDEX'!D7</f>
        <v>PPI</v>
      </c>
      <c r="O17" s="989">
        <f t="shared" si="3"/>
        <v>292200</v>
      </c>
      <c r="P17" s="995"/>
    </row>
    <row r="18" spans="2:19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70 MW HIBRIDO'!$K$14</f>
        <v>204245.79504290587</v>
      </c>
      <c r="M18" s="986">
        <f t="shared" si="2"/>
        <v>204245.79504290587</v>
      </c>
      <c r="N18" s="993" t="str">
        <f>+'ASIGNACION INDEX'!D8</f>
        <v>PPI</v>
      </c>
      <c r="O18" s="989">
        <f t="shared" si="3"/>
        <v>204245.79504290587</v>
      </c>
      <c r="P18" s="997"/>
    </row>
    <row r="19" spans="2:19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70 MW HIBRIDO'!$K$15</f>
        <v>7557.3364331140501</v>
      </c>
      <c r="M19" s="1001">
        <f t="shared" si="2"/>
        <v>7557.3364331140501</v>
      </c>
      <c r="N19" s="993" t="str">
        <f>+'ASIGNACION INDEX'!D9</f>
        <v>PPI</v>
      </c>
      <c r="O19" s="1002">
        <f t="shared" si="3"/>
        <v>7557.3364331140501</v>
      </c>
      <c r="P19" s="1003"/>
    </row>
    <row r="20" spans="2:19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70 MW HIBRIDO'!$K$16</f>
        <v>59357.927118690728</v>
      </c>
      <c r="M20" s="986">
        <f t="shared" si="2"/>
        <v>59357.927118690728</v>
      </c>
      <c r="N20" s="993" t="str">
        <f>+'ASIGNACION INDEX'!D10</f>
        <v>PPI</v>
      </c>
      <c r="O20" s="989">
        <f t="shared" si="3"/>
        <v>59357.927118690728</v>
      </c>
      <c r="P20" s="997"/>
    </row>
    <row r="21" spans="2:19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70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9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1381006.4621784505</v>
      </c>
      <c r="N22" s="1010">
        <f>+'ASIGNACION INDEX'!D12</f>
        <v>0</v>
      </c>
      <c r="O22" s="1011">
        <f>+SUM(O16:O21)</f>
        <v>1381006.4621784505</v>
      </c>
      <c r="P22" s="1012"/>
    </row>
    <row r="23" spans="2:19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9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9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9" x14ac:dyDescent="0.3">
      <c r="B26" s="93" t="s">
        <v>387</v>
      </c>
      <c r="C26" s="76" t="s">
        <v>522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9" x14ac:dyDescent="0.3">
      <c r="B27" s="81"/>
      <c r="C27" s="111" t="s">
        <v>389</v>
      </c>
      <c r="D27" s="77" t="s">
        <v>390</v>
      </c>
      <c r="E27" s="77">
        <f>+'Caso Base 70 MW HIBRIDO'!$S$16</f>
        <v>11976.978720999999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6.4515020532757728</v>
      </c>
      <c r="M27" s="80">
        <f>+L27*E27</f>
        <v>77269.502810571736</v>
      </c>
      <c r="N27" s="17" t="str">
        <f>+'ASIGNACION INDEX'!D17</f>
        <v>IPC</v>
      </c>
      <c r="O27" s="337">
        <f>+J27+M27</f>
        <v>77269.502810571736</v>
      </c>
      <c r="P27" s="349" t="s">
        <v>630</v>
      </c>
    </row>
    <row r="28" spans="2:19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9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  <c r="S29" s="551"/>
    </row>
    <row r="30" spans="2:19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9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9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77269.502810571736</v>
      </c>
      <c r="N33" s="17">
        <f>+'ASIGNACION INDEX'!D23</f>
        <v>0</v>
      </c>
      <c r="O33" s="338">
        <f>SUM(O26:O32)</f>
        <v>77269.502810571736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70 MW HIBRIDO'!Q20)+VLOOKUP($C$5,'Factor Mano Obra'!$A$1:$C$21,3,FALSE)*'Caso Base 70 MW HIBRIDO'!Q20)-L152-L203</f>
        <v>810068.61723399744</v>
      </c>
      <c r="M36" s="1031">
        <f t="shared" ref="M36:M51" si="6">+L36*E36</f>
        <v>810068.61723399744</v>
      </c>
      <c r="N36" s="1032" t="str">
        <f>+'ASIGNACION INDEX'!D26</f>
        <v>IPC</v>
      </c>
      <c r="O36" s="1033">
        <f t="shared" ref="O36:O51" si="7">+J36+M36</f>
        <v>810068.61723399744</v>
      </c>
      <c r="P36" s="1034" t="s">
        <v>631</v>
      </c>
      <c r="R36" s="97">
        <f>+'Caso Base 70 MW HIBRIDO'!$K$20</f>
        <v>1450315.3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70 MW HIBRIDO'!Q22)+VLOOKUP($C$5,'Factor Mano Obra'!$A$1:$C$21,3,FALSE)*'Caso Base 70 MW HIBRIDO'!Q22)</f>
        <v>61097.543392965788</v>
      </c>
      <c r="M38" s="986">
        <f t="shared" si="6"/>
        <v>61097.543392965788</v>
      </c>
      <c r="N38" s="993" t="str">
        <f>+'ASIGNACION INDEX'!D28</f>
        <v>IPC</v>
      </c>
      <c r="O38" s="989">
        <f t="shared" si="7"/>
        <v>61097.543392965788</v>
      </c>
      <c r="P38" s="1035" t="s">
        <v>631</v>
      </c>
      <c r="R38" s="97">
        <f>+'Caso Base 70 MW HIBRIDO'!$N$22</f>
        <v>60199.1957329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70 MW HIBRIDO'!Q23)+VLOOKUP($C$5,'Factor Mano Obra'!$A$1:$C$21,3,FALSE)*'Caso Base 70 MW HIBRIDO'!Q23)</f>
        <v>168207.51906603819</v>
      </c>
      <c r="M39" s="986">
        <f t="shared" si="6"/>
        <v>168207.51906603819</v>
      </c>
      <c r="N39" s="993" t="str">
        <f>+'ASIGNACION INDEX'!D29</f>
        <v>IPC</v>
      </c>
      <c r="O39" s="989">
        <f t="shared" si="7"/>
        <v>168207.51906603819</v>
      </c>
      <c r="P39" s="1035" t="s">
        <v>631</v>
      </c>
      <c r="R39" s="97">
        <f>+'Caso Base 70 MW HIBRIDO'!$N$23</f>
        <v>165734.28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70 MW HIBRIDO'!Q24)+VLOOKUP($C$5,'Factor Mano Obra'!$A$1:$C$21,3,FALSE)*'Caso Base 70 MW HIBRIDO'!Q24)</f>
        <v>627128.89806223218</v>
      </c>
      <c r="M40" s="986">
        <f t="shared" si="6"/>
        <v>627128.89806223218</v>
      </c>
      <c r="N40" s="993" t="str">
        <f>+'ASIGNACION INDEX'!D30</f>
        <v>IPC</v>
      </c>
      <c r="O40" s="989">
        <f t="shared" si="7"/>
        <v>627128.89806223218</v>
      </c>
      <c r="P40" s="1035" t="s">
        <v>631</v>
      </c>
      <c r="R40" s="97">
        <f>+'Caso Base 70 MW HIBRIDO'!$N$24</f>
        <v>617907.90902000002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70 MW HIBRIDO'!Q25)+VLOOKUP($C$5,'Factor Mano Obra'!$A$1:$C$21,3,FALSE)*'Caso Base 70 MW HIBRIDO'!Q25)</f>
        <v>203432.83551923529</v>
      </c>
      <c r="M41" s="986">
        <f t="shared" si="6"/>
        <v>203432.83551923529</v>
      </c>
      <c r="N41" s="993" t="str">
        <f>+'ASIGNACION INDEX'!D31</f>
        <v>IPC</v>
      </c>
      <c r="O41" s="989">
        <f t="shared" si="7"/>
        <v>203432.83551923529</v>
      </c>
      <c r="P41" s="1035" t="s">
        <v>631</v>
      </c>
      <c r="R41" s="97">
        <f>+'Caso Base 70 MW HIBRIDO'!$N$25</f>
        <v>200441.66105263156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70 MW HIBRIDO'!Q26)+VLOOKUP($C$5,'Factor Mano Obra'!$A$1:$C$21,3,FALSE)*'Caso Base 70 MW HIBRIDO'!Q26)</f>
        <v>116895.84743400787</v>
      </c>
      <c r="M42" s="986">
        <f t="shared" si="6"/>
        <v>116895.84743400787</v>
      </c>
      <c r="N42" s="993" t="str">
        <f>+'ASIGNACION INDEX'!D32</f>
        <v>IPC</v>
      </c>
      <c r="O42" s="989">
        <f t="shared" si="7"/>
        <v>116895.84743400787</v>
      </c>
      <c r="P42" s="1035" t="s">
        <v>631</v>
      </c>
      <c r="R42" s="97">
        <f>+'Caso Base 70 MW HIBRIDO'!$N$26</f>
        <v>115177.06947368421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70 MW HIBRIDO'!Q28)+VLOOKUP($C$5,'Factor Mano Obra'!$A$1:$C$21,3,FALSE)*'Caso Base 70 MW HIBRIDO'!Q28)</f>
        <v>832365.0145484918</v>
      </c>
      <c r="M44" s="986">
        <f t="shared" si="6"/>
        <v>832365.0145484918</v>
      </c>
      <c r="N44" s="993" t="str">
        <f>+'ASIGNACION INDEX'!D34</f>
        <v>IPC</v>
      </c>
      <c r="O44" s="989">
        <f t="shared" si="7"/>
        <v>832365.0145484918</v>
      </c>
      <c r="P44" s="1035" t="s">
        <v>631</v>
      </c>
      <c r="R44" s="97">
        <f>+'Caso Base 70 MW HIBRIDO'!$N$28</f>
        <v>820126.33650000009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70 MW HIBRIDO'!Q29)+VLOOKUP($C$5,'Factor Mano Obra'!$A$1:$C$21,3,FALSE)*'Caso Base 70 MW HIBRIDO'!Q29)</f>
        <v>196178.14496876509</v>
      </c>
      <c r="M45" s="986">
        <f t="shared" si="6"/>
        <v>196178.14496876509</v>
      </c>
      <c r="N45" s="993" t="str">
        <f>+'ASIGNACION INDEX'!D35</f>
        <v>IPC</v>
      </c>
      <c r="O45" s="989">
        <f t="shared" si="7"/>
        <v>196178.14496876509</v>
      </c>
      <c r="P45" s="1035" t="s">
        <v>631</v>
      </c>
      <c r="R45" s="97">
        <f>+'Caso Base 70 MW HIBRIDO'!N29</f>
        <v>193293.63983645191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70 MW HIBRIDO'!Q30)+VLOOKUP($C$5,'Factor Mano Obra'!$A$1:$C$21,3,FALSE)*'Caso Base 70 MW HIBRIDO'!Q30)</f>
        <v>103377.7302841323</v>
      </c>
      <c r="M46" s="986">
        <f t="shared" si="6"/>
        <v>103377.7302841323</v>
      </c>
      <c r="N46" s="993" t="str">
        <f>+'ASIGNACION INDEX'!D36</f>
        <v>IPC</v>
      </c>
      <c r="O46" s="989">
        <f t="shared" si="7"/>
        <v>103377.7302841323</v>
      </c>
      <c r="P46" s="1035" t="s">
        <v>631</v>
      </c>
      <c r="R46" s="97">
        <f>+'Caso Base 70 MW HIBRIDO'!$N$30</f>
        <v>101857.7159440082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70 MW HIBRIDO'!Q31)+VLOOKUP($C$5,'Factor Mano Obra'!$A$1:$C$21,3,FALSE)*'Caso Base 70 MW HIBRIDO'!Q31)</f>
        <v>489192.84646381187</v>
      </c>
      <c r="M47" s="986">
        <f t="shared" si="6"/>
        <v>489192.84646381187</v>
      </c>
      <c r="N47" s="993" t="str">
        <f>+'ASIGNACION INDEX'!D37</f>
        <v>IPC</v>
      </c>
      <c r="O47" s="989">
        <f t="shared" si="7"/>
        <v>489192.84646381187</v>
      </c>
      <c r="P47" s="1035" t="s">
        <v>631</v>
      </c>
      <c r="R47" s="97">
        <f>+'Caso Base 70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70 MW HIBRIDO'!Q33)+VLOOKUP($C$5,'Factor Mano Obra'!$A$1:$C$21,3,FALSE)*'Caso Base 70 MW HIBRIDO'!Q33)</f>
        <v>1269329.9416293427</v>
      </c>
      <c r="M49" s="986">
        <f t="shared" si="6"/>
        <v>1269329.9416293427</v>
      </c>
      <c r="N49" s="993" t="str">
        <f>+'ASIGNACION INDEX'!D39</f>
        <v>IPC</v>
      </c>
      <c r="O49" s="989">
        <f t="shared" si="7"/>
        <v>1269329.9416293427</v>
      </c>
      <c r="P49" s="1035" t="s">
        <v>631</v>
      </c>
      <c r="R49" s="97">
        <f>+'Caso Base 70 MW HIBRIDO'!N33</f>
        <v>1250666.3502705216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70 MW HIBRIDO'!Q34)+VLOOKUP($C$5,'Factor Mano Obra'!$A$1:$C$21,3,FALSE)*'Caso Base 70 MW HIBRIDO'!Q34)</f>
        <v>28032.302166721776</v>
      </c>
      <c r="M50" s="986">
        <f t="shared" si="6"/>
        <v>28032.302166721776</v>
      </c>
      <c r="N50" s="993" t="str">
        <f>+'ASIGNACION INDEX'!D40</f>
        <v>IPC</v>
      </c>
      <c r="O50" s="989">
        <f t="shared" si="7"/>
        <v>28032.302166721776</v>
      </c>
      <c r="P50" s="1035" t="s">
        <v>631</v>
      </c>
      <c r="R50" s="97">
        <f>+'Caso Base 70 MW HIBRIDO'!$N$34</f>
        <v>27620.129243569012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70 MW HIBRIDO'!Q35)+VLOOKUP($C$5,'Factor Mano Obra'!$A$1:$C$21,3,FALSE)*'Caso Base 70 MW HIBRIDO'!Q35)</f>
        <v>699310.35264447751</v>
      </c>
      <c r="M51" s="986">
        <f t="shared" si="6"/>
        <v>699310.35264447751</v>
      </c>
      <c r="N51" s="993" t="str">
        <f>+'ASIGNACION INDEX'!D41</f>
        <v>IPC</v>
      </c>
      <c r="O51" s="989">
        <f t="shared" si="7"/>
        <v>699310.35264447751</v>
      </c>
      <c r="P51" s="1036" t="s">
        <v>631</v>
      </c>
      <c r="R51" s="21">
        <f>+'Caso Base 70 MW HIBRIDO'!$K$35</f>
        <v>699310.35264447751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5604617.593414221</v>
      </c>
      <c r="N52" s="1043">
        <f>+'ASIGNACION INDEX'!D42</f>
        <v>0</v>
      </c>
      <c r="O52" s="1044">
        <f>SUM(O36:O51)</f>
        <v>5604617.593414221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539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70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33584511.170045421</v>
      </c>
      <c r="K60" s="16">
        <f>+'ASIGNACION INDEX'!C50</f>
        <v>0</v>
      </c>
      <c r="L60" s="20"/>
      <c r="M60" s="90">
        <f>SUM(M22,M33,M52,M57,M14)</f>
        <v>7572893.5584032433</v>
      </c>
      <c r="N60" s="17">
        <f>+'ASIGNACION INDEX'!D50</f>
        <v>0</v>
      </c>
      <c r="O60" s="338">
        <f>SUM(O22,O33,O52,O57,O14)</f>
        <v>41157404.728448667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986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986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986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70 MW HIBRIDO'!F40</f>
        <v>9353940</v>
      </c>
      <c r="H65" s="991"/>
      <c r="I65" s="991"/>
      <c r="J65" s="991">
        <f t="shared" ref="J65:J69" si="8">+G65*E65+H65*E65+E65*I65</f>
        <v>9353940</v>
      </c>
      <c r="K65" s="992" t="str">
        <f>+'ASIGNACION INDEX'!C55</f>
        <v>PVx</v>
      </c>
      <c r="L65" s="986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70 MW HIBRIDO'!F41</f>
        <v>1709860</v>
      </c>
      <c r="H66" s="991"/>
      <c r="I66" s="991"/>
      <c r="J66" s="991">
        <f t="shared" si="8"/>
        <v>1709860</v>
      </c>
      <c r="K66" s="992" t="str">
        <f>+'ASIGNACION INDEX'!C56</f>
        <v>PPI</v>
      </c>
      <c r="L66" s="986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70 MW HIBRIDO'!F42</f>
        <v>1703440</v>
      </c>
      <c r="H67" s="991"/>
      <c r="I67" s="991"/>
      <c r="J67" s="991">
        <f t="shared" si="8"/>
        <v>1703440</v>
      </c>
      <c r="K67" s="992" t="str">
        <f>+'ASIGNACION INDEX'!C57</f>
        <v>PPI</v>
      </c>
      <c r="L67" s="986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70 MW HIBRIDO'!F43</f>
        <v>51360</v>
      </c>
      <c r="H68" s="991"/>
      <c r="I68" s="991"/>
      <c r="J68" s="991">
        <f t="shared" si="8"/>
        <v>51360</v>
      </c>
      <c r="K68" s="992" t="str">
        <f>+'ASIGNACION INDEX'!C58</f>
        <v>PPI</v>
      </c>
      <c r="L68" s="986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70 MW HIBRIDO'!F44</f>
        <v>6119400.0000000009</v>
      </c>
      <c r="H69" s="991"/>
      <c r="I69" s="991"/>
      <c r="J69" s="991">
        <f t="shared" si="8"/>
        <v>6119400.0000000009</v>
      </c>
      <c r="K69" s="992" t="str">
        <f>+'ASIGNACION INDEX'!C59</f>
        <v>PPI</v>
      </c>
      <c r="L69" s="986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18938000</v>
      </c>
      <c r="K70" s="1165">
        <f>+'ASIGNACION INDEX'!C60</f>
        <v>0</v>
      </c>
      <c r="L70" s="1169"/>
      <c r="M70" s="1151">
        <f>+SUM(M65:M69)</f>
        <v>0</v>
      </c>
      <c r="N70" s="1167">
        <f>+'ASIGNACION INDEX'!D60</f>
        <v>0</v>
      </c>
      <c r="O70" s="1153">
        <f>+J70+M70</f>
        <v>18938000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986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986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70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70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70 MW HIBRIDO'!F48</f>
        <v>292200</v>
      </c>
      <c r="H74" s="991"/>
      <c r="I74" s="991"/>
      <c r="J74" s="991">
        <f>+G74*E74+H74*E74+E74*I74</f>
        <v>292200</v>
      </c>
      <c r="K74" s="992" t="str">
        <f>+'ASIGNACION INDEX'!C64</f>
        <v>PPI</v>
      </c>
      <c r="L74" s="991">
        <f>+'Caso Base 70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292200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70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70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70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70 MW HIBRIDO'!K50</f>
        <v>2410830.0785999917</v>
      </c>
      <c r="M76" s="986">
        <f t="shared" ref="M76:M78" si="11">+L76*E76</f>
        <v>2410830.0785999917</v>
      </c>
      <c r="N76" s="993" t="str">
        <f>+'ASIGNACION INDEX'!D66</f>
        <v>IPC</v>
      </c>
      <c r="O76" s="339">
        <f t="shared" si="10"/>
        <v>2410830.0785999917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70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70 MW HIBRIDO'!K51</f>
        <v>686216.89270262048</v>
      </c>
      <c r="M77" s="986">
        <f t="shared" si="11"/>
        <v>686216.89270262048</v>
      </c>
      <c r="N77" s="993" t="str">
        <f>+'ASIGNACION INDEX'!D67</f>
        <v>IPC</v>
      </c>
      <c r="O77" s="339">
        <f t="shared" si="10"/>
        <v>686216.89270262048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70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70 MW HIBRIDO'!K52</f>
        <v>103576.65732711341</v>
      </c>
      <c r="M78" s="986">
        <f t="shared" si="11"/>
        <v>103576.65732711341</v>
      </c>
      <c r="N78" s="993" t="str">
        <f>+'ASIGNACION INDEX'!D68</f>
        <v>IPC</v>
      </c>
      <c r="O78" s="339">
        <f t="shared" si="10"/>
        <v>103576.65732711341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1250521.9861732754</v>
      </c>
      <c r="K80" s="992">
        <f>+'ASIGNACION INDEX'!C70</f>
        <v>0</v>
      </c>
      <c r="L80" s="1151">
        <f>+SUM(L73:L78)</f>
        <v>3200623.6286297254</v>
      </c>
      <c r="M80" s="1151">
        <f>+SUM(M73:M78)</f>
        <v>3200623.6286297254</v>
      </c>
      <c r="N80" s="993">
        <f>+'ASIGNACION INDEX'!D70</f>
        <v>0</v>
      </c>
      <c r="O80" s="1152">
        <f>+M80+J80</f>
        <v>4451145.6148030013</v>
      </c>
      <c r="P80" s="350"/>
    </row>
    <row r="81" spans="2:18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986"/>
      <c r="M81" s="986"/>
      <c r="N81" s="993">
        <f>+'ASIGNACION INDEX'!D71</f>
        <v>0</v>
      </c>
      <c r="O81" s="336"/>
      <c r="P81" s="350"/>
    </row>
    <row r="82" spans="2:18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986"/>
      <c r="M82" s="986"/>
      <c r="N82" s="993">
        <f>+'ASIGNACION INDEX'!D72</f>
        <v>0</v>
      </c>
      <c r="O82" s="339"/>
      <c r="P82" s="350"/>
    </row>
    <row r="83" spans="2:18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986"/>
      <c r="M83" s="986"/>
      <c r="N83" s="993">
        <f>+'ASIGNACION INDEX'!D73</f>
        <v>0</v>
      </c>
      <c r="O83" s="1033"/>
      <c r="P83" s="350"/>
      <c r="R83" s="196"/>
    </row>
    <row r="84" spans="2:18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986">
        <f>+R84*((1-'Caso Base 70 MW HIBRIDO'!Q56)+VLOOKUP($C$5,'Factor Mano Obra'!$A$1:$C$21,3,FALSE)*'Caso Base 70 MW HIBRIDO'!Q56)</f>
        <v>1075506.7117173781</v>
      </c>
      <c r="M84" s="986">
        <f t="shared" ref="M84:M95" si="13">+L84*E84</f>
        <v>1075506.7117173781</v>
      </c>
      <c r="N84" s="993" t="str">
        <f>+'ASIGNACION INDEX'!D74</f>
        <v>IPC</v>
      </c>
      <c r="O84" s="339">
        <f t="shared" ref="O84:O98" si="14">+J84+M84</f>
        <v>1075506.7117173781</v>
      </c>
      <c r="P84" s="350"/>
      <c r="R84" s="196">
        <f>+'Caso Base 70 MW HIBRIDO'!L56</f>
        <v>1059693</v>
      </c>
    </row>
    <row r="85" spans="2:18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986">
        <f>+R85*((1-'Caso Base 70 MW HIBRIDO'!Q57)+VLOOKUP($C$5,'Factor Mano Obra'!$A$1:$C$21,3,FALSE)*'Caso Base 70 MW HIBRIDO'!Q57)</f>
        <v>304165.29405659583</v>
      </c>
      <c r="M85" s="986">
        <f t="shared" si="13"/>
        <v>304165.29405659583</v>
      </c>
      <c r="N85" s="993" t="str">
        <f>+'ASIGNACION INDEX'!D75</f>
        <v>IPC</v>
      </c>
      <c r="O85" s="1033">
        <f t="shared" si="14"/>
        <v>304165.29405659583</v>
      </c>
      <c r="P85" s="350"/>
      <c r="R85" s="196">
        <f>+'Caso Base 70 MW HIBRIDO'!L57</f>
        <v>299693</v>
      </c>
    </row>
    <row r="86" spans="2:18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986">
        <f>+R86*((1-'Caso Base 70 MW HIBRIDO'!Q58)+VLOOKUP($C$5,'Factor Mano Obra'!$A$1:$C$21,3,FALSE)*'Caso Base 70 MW HIBRIDO'!Q58)</f>
        <v>1012247.5811629321</v>
      </c>
      <c r="M86" s="986">
        <f t="shared" si="13"/>
        <v>1012247.5811629321</v>
      </c>
      <c r="N86" s="993" t="str">
        <f>+'ASIGNACION INDEX'!D76</f>
        <v>IPC</v>
      </c>
      <c r="O86" s="339">
        <f t="shared" si="14"/>
        <v>1012247.5811629321</v>
      </c>
      <c r="P86" s="350"/>
      <c r="R86" s="196">
        <f>+'Caso Base 70 MW HIBRIDO'!L58</f>
        <v>997364</v>
      </c>
    </row>
    <row r="87" spans="2:18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986">
        <f>+R87*((1-'Caso Base 70 MW HIBRIDO'!Q59)+VLOOKUP($C$5,'Factor Mano Obra'!$A$1:$C$21,3,FALSE)*'Caso Base 70 MW HIBRIDO'!Q59)</f>
        <v>1088073.4872877409</v>
      </c>
      <c r="M87" s="986">
        <f t="shared" si="13"/>
        <v>1088073.4872877409</v>
      </c>
      <c r="N87" s="993" t="str">
        <f>+'ASIGNACION INDEX'!D77</f>
        <v>IPC</v>
      </c>
      <c r="O87" s="1033">
        <f t="shared" si="14"/>
        <v>1088073.4872877409</v>
      </c>
      <c r="P87" s="350"/>
      <c r="R87" s="196">
        <f>+'Caso Base 70 MW HIBRIDO'!L59</f>
        <v>1072075</v>
      </c>
    </row>
    <row r="88" spans="2:18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986">
        <f>+R88*((1-'Caso Base 70 MW HIBRIDO'!Q60)+VLOOKUP($C$5,'Factor Mano Obra'!$A$1:$C$21,3,FALSE)*'Caso Base 70 MW HIBRIDO'!Q60)</f>
        <v>13455259.391216327</v>
      </c>
      <c r="M88" s="986">
        <f t="shared" si="13"/>
        <v>13455259.391216327</v>
      </c>
      <c r="N88" s="993" t="str">
        <f>+'ASIGNACION INDEX'!D78</f>
        <v>IPC</v>
      </c>
      <c r="O88" s="339">
        <f t="shared" si="14"/>
        <v>13455259.391216327</v>
      </c>
      <c r="P88" s="350"/>
      <c r="R88" s="196">
        <f>+'Caso Base 70 MW HIBRIDO'!L60</f>
        <v>13257420</v>
      </c>
    </row>
    <row r="89" spans="2:18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986"/>
      <c r="M89" s="986"/>
      <c r="N89" s="993">
        <f>+'ASIGNACION INDEX'!D79</f>
        <v>0</v>
      </c>
      <c r="O89" s="1033"/>
      <c r="P89" s="350"/>
      <c r="R89" s="196"/>
    </row>
    <row r="90" spans="2:18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986">
        <f>+R90*((1-'Caso Base 70 MW HIBRIDO'!Q63)+VLOOKUP($C$5,'Factor Mano Obra'!$A$1:$C$21,3,FALSE)*'Caso Base 70 MW HIBRIDO'!Q63)</f>
        <v>369726.66266239603</v>
      </c>
      <c r="M90" s="986">
        <f t="shared" si="13"/>
        <v>369726.66266239603</v>
      </c>
      <c r="N90" s="993" t="str">
        <f>+'ASIGNACION INDEX'!D80</f>
        <v>IPC</v>
      </c>
      <c r="O90" s="339">
        <f t="shared" si="14"/>
        <v>369726.66266239603</v>
      </c>
      <c r="P90" s="350"/>
      <c r="R90" s="196">
        <f>+'Caso Base 70 MW HIBRIDO'!L63</f>
        <v>364290.38709677424</v>
      </c>
    </row>
    <row r="91" spans="2:18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986">
        <f>+R91*((1-'Caso Base 70 MW HIBRIDO'!Q64)+VLOOKUP($C$5,'Factor Mano Obra'!$A$1:$C$21,3,FALSE)*'Caso Base 70 MW HIBRIDO'!Q64)</f>
        <v>9063398.6721081175</v>
      </c>
      <c r="M91" s="986">
        <f t="shared" si="13"/>
        <v>9063398.6721081175</v>
      </c>
      <c r="N91" s="993" t="str">
        <f>+'ASIGNACION INDEX'!D81</f>
        <v>IPC</v>
      </c>
      <c r="O91" s="1033">
        <f t="shared" si="14"/>
        <v>9063398.6721081175</v>
      </c>
      <c r="P91" s="350"/>
      <c r="R91" s="196">
        <f>+'Caso Base 70 MW HIBRIDO'!L64</f>
        <v>8930135</v>
      </c>
    </row>
    <row r="92" spans="2:18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986">
        <f>+R92*((1-'Caso Base 70 MW HIBRIDO'!Q65)+VLOOKUP($C$5,'Factor Mano Obra'!$A$1:$C$21,3,FALSE)*'Caso Base 70 MW HIBRIDO'!Q65)</f>
        <v>59626.721431014419</v>
      </c>
      <c r="M92" s="986">
        <f t="shared" si="13"/>
        <v>59626.721431014419</v>
      </c>
      <c r="N92" s="993" t="str">
        <f>+'ASIGNACION INDEX'!D82</f>
        <v>IPC</v>
      </c>
      <c r="O92" s="339">
        <f t="shared" si="14"/>
        <v>59626.721431014419</v>
      </c>
      <c r="P92" s="350"/>
      <c r="R92" s="196">
        <f>+'Caso Base 70 MW HIBRIDO'!L65</f>
        <v>58750</v>
      </c>
    </row>
    <row r="93" spans="2:18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986">
        <f>+R93*((1-'Caso Base 70 MW HIBRIDO'!Q66)+VLOOKUP($C$5,'Factor Mano Obra'!$A$1:$C$21,3,FALSE)*'Caso Base 70 MW HIBRIDO'!Q66)</f>
        <v>90634.646420977864</v>
      </c>
      <c r="M93" s="986">
        <f t="shared" si="13"/>
        <v>90634.646420977864</v>
      </c>
      <c r="N93" s="993" t="str">
        <f>+'ASIGNACION INDEX'!D83</f>
        <v>IPC</v>
      </c>
      <c r="O93" s="1033">
        <f t="shared" si="14"/>
        <v>90634.646420977864</v>
      </c>
      <c r="P93" s="350"/>
      <c r="R93" s="196">
        <f>+'Caso Base 70 MW HIBRIDO'!L66</f>
        <v>89302</v>
      </c>
    </row>
    <row r="94" spans="2:18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986">
        <f>+R94*((1-'Caso Base 70 MW HIBRIDO'!Q67)+VLOOKUP($C$5,'Factor Mano Obra'!$A$1:$C$21,3,FALSE)*'Caso Base 70 MW HIBRIDO'!Q67)</f>
        <v>60185.943958818483</v>
      </c>
      <c r="M94" s="986">
        <f t="shared" si="13"/>
        <v>60185.943958818483</v>
      </c>
      <c r="N94" s="993" t="str">
        <f>+'ASIGNACION INDEX'!D84</f>
        <v>IPC</v>
      </c>
      <c r="O94" s="1033">
        <f t="shared" si="14"/>
        <v>60185.943958818483</v>
      </c>
      <c r="P94" s="350"/>
      <c r="R94" s="196">
        <f>+'Caso Base 70 MW HIBRIDO'!L67</f>
        <v>59301</v>
      </c>
    </row>
    <row r="95" spans="2:18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986">
        <f>+R95*((1-'Caso Base 70 MW HIBRIDO'!Q68)+VLOOKUP($C$5,'Factor Mano Obra'!$A$1:$C$21,3,FALSE)*'Caso Base 70 MW HIBRIDO'!Q68)</f>
        <v>2385690.3153059813</v>
      </c>
      <c r="M95" s="986">
        <f t="shared" si="13"/>
        <v>2385690.3153059813</v>
      </c>
      <c r="N95" s="993" t="str">
        <f>+'ASIGNACION INDEX'!D85</f>
        <v>IPC</v>
      </c>
      <c r="O95" s="1033">
        <f t="shared" si="14"/>
        <v>2385690.3153059813</v>
      </c>
      <c r="P95" s="350"/>
      <c r="R95" s="196">
        <f>+'Caso Base 70 MW HIBRIDO'!L68</f>
        <v>2350612.3204574441</v>
      </c>
    </row>
    <row r="96" spans="2:18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986">
        <f>+R96*((1-'Caso Base 70 MW HIBRIDO'!Q69)+VLOOKUP($C$5,'Factor Mano Obra'!$A$1:$C$21,3,FALSE)*'Caso Base 70 MW HIBRIDO'!Q69)</f>
        <v>67076.793062554498</v>
      </c>
      <c r="M96" s="986">
        <f t="shared" ref="M96:M98" si="15">+L96*E96</f>
        <v>67076.793062554498</v>
      </c>
      <c r="N96" s="993" t="str">
        <f>+'ASIGNACION INDEX'!D86</f>
        <v>IPC</v>
      </c>
      <c r="O96" s="1033">
        <f t="shared" si="14"/>
        <v>67076.793062554498</v>
      </c>
      <c r="P96" s="350"/>
      <c r="R96" s="196">
        <f>+'Caso Base 70 MW HIBRIDO'!L69</f>
        <v>66090.52951174535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986">
        <f>+R97*((1-'Caso Base 70 MW HIBRIDO'!Q70)+VLOOKUP($C$5,'Factor Mano Obra'!$A$1:$C$21,3,FALSE)*'Caso Base 70 MW HIBRIDO'!Q70)</f>
        <v>116276.76483859474</v>
      </c>
      <c r="M97" s="986">
        <f t="shared" si="15"/>
        <v>116276.76483859474</v>
      </c>
      <c r="N97" s="993" t="str">
        <f>+'ASIGNACION INDEX'!D87</f>
        <v>IPC</v>
      </c>
      <c r="O97" s="1033">
        <f t="shared" si="14"/>
        <v>116276.76483859474</v>
      </c>
      <c r="P97" s="350"/>
      <c r="R97" s="196">
        <f>+'Caso Base 70 MW HIBRIDO'!L70</f>
        <v>114567.08955851142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986">
        <f>+R98*((1-'Caso Base 70 MW HIBRIDO'!Q71)+VLOOKUP($C$5,'Factor Mano Obra'!$A$1:$C$21,3,FALSE)*'Caso Base 70 MW HIBRIDO'!Q71)</f>
        <v>616261.19579424604</v>
      </c>
      <c r="M98" s="986">
        <f t="shared" si="15"/>
        <v>616261.19579424604</v>
      </c>
      <c r="N98" s="993" t="str">
        <f>+'ASIGNACION INDEX'!D88</f>
        <v>IPC</v>
      </c>
      <c r="O98" s="1033">
        <f t="shared" si="14"/>
        <v>616261.19579424604</v>
      </c>
      <c r="P98" s="350">
        <v>1</v>
      </c>
      <c r="R98" s="196">
        <f>+'Caso Base 70 MW HIBRIDO'!L71</f>
        <v>607200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986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986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53153275.795826674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6">+G102*E102+H102*E102+E102*I102</f>
        <v>0</v>
      </c>
      <c r="K102" s="992">
        <f>+'ASIGNACION INDEX'!C92</f>
        <v>0</v>
      </c>
      <c r="L102" s="986">
        <f>+R102*((1-'Caso Base 70 MW HIBRIDO'!Q80)+VLOOKUP($C$5,'Factor Mano Obra'!$A$1:$C$21,3,FALSE)*'Caso Base 70 MW HIBRIDO'!Q80)</f>
        <v>0</v>
      </c>
      <c r="M102" s="986">
        <f t="shared" ref="M102:M103" si="17">+L102*E102</f>
        <v>0</v>
      </c>
      <c r="N102" s="993" t="str">
        <f>+'ASIGNACION INDEX'!D92</f>
        <v>IPC</v>
      </c>
      <c r="O102" s="1033">
        <f t="shared" ref="O102:O103" si="18">+J102+M102</f>
        <v>0</v>
      </c>
      <c r="P102" s="350"/>
      <c r="R102" s="196">
        <f>+'Caso Base 70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6"/>
        <v>0</v>
      </c>
      <c r="K103" s="992">
        <f>+'ASIGNACION INDEX'!C93</f>
        <v>0</v>
      </c>
      <c r="L103" s="986">
        <f>+R103*((1-'Caso Base 70 MW HIBRIDO'!Q81)+VLOOKUP($C$5,'Factor Mano Obra'!$A$1:$C$21,3,FALSE)*'Caso Base 70 MW HIBRIDO'!Q81)</f>
        <v>0</v>
      </c>
      <c r="M103" s="986">
        <f t="shared" si="17"/>
        <v>0</v>
      </c>
      <c r="N103" s="993" t="str">
        <f>+'ASIGNACION INDEX'!D93</f>
        <v>IPC</v>
      </c>
      <c r="O103" s="1033">
        <f t="shared" si="18"/>
        <v>0</v>
      </c>
      <c r="P103" s="350"/>
      <c r="Q103" s="196"/>
      <c r="R103" s="196">
        <f>+'Caso Base 70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28964515.427328277</v>
      </c>
      <c r="M104" s="986"/>
      <c r="N104" s="993">
        <f>+'ASIGNACION INDEX'!D94</f>
        <v>0</v>
      </c>
      <c r="O104" s="1153">
        <f>+SUM(O83:O88)+SUM(O90:O98)+SUM(O102:O103)</f>
        <v>29764130.181023676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986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986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986"/>
      <c r="M107" s="986"/>
      <c r="N107" s="993">
        <f>+'ASIGNACION INDEX'!D97</f>
        <v>0</v>
      </c>
      <c r="O107" s="336"/>
      <c r="P107" s="350"/>
    </row>
    <row r="108" spans="2:18" x14ac:dyDescent="0.3">
      <c r="B108" s="122"/>
      <c r="C108" s="82" t="s">
        <v>539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986">
        <f>+'Caso Base 70 MW HIBRIDO'!L78</f>
        <v>1173059.7330649791</v>
      </c>
      <c r="M108" s="986">
        <f>+L108*E108</f>
        <v>1173059.7330649791</v>
      </c>
      <c r="N108" s="993" t="str">
        <f>+'ASIGNACION INDEX'!D98</f>
        <v>IPC</v>
      </c>
      <c r="O108" s="336">
        <f>+J108+M108</f>
        <v>1173059.7330649791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1173059.7330649791</v>
      </c>
      <c r="P112" s="354"/>
    </row>
    <row r="113" spans="2:16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6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6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54326335.528891653</v>
      </c>
      <c r="P115" s="347"/>
    </row>
    <row r="116" spans="2:16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6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</row>
    <row r="118" spans="2:16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+HLOOKUP("CONV.IN-OUT.70",SSEE!$B$4:$Y$138,4,FALSE)*VLOOKUP($C$5,'Cond Anormal'!$B$1:$E$21,4,FALSE)</f>
        <v>165454.19433462009</v>
      </c>
      <c r="H118" s="15">
        <f t="shared" ref="H118:H127" si="19">+G118*0.03</f>
        <v>4963.6258300386025</v>
      </c>
      <c r="I118" s="15">
        <f>+G118*'BIENES DE CAPITAL'!$F120</f>
        <v>0</v>
      </c>
      <c r="J118" s="15">
        <f t="shared" ref="J118:J127" si="20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1">+L118*E118</f>
        <v>0</v>
      </c>
      <c r="N118" s="17">
        <f>+'ASIGNACION INDEX'!D108</f>
        <v>0</v>
      </c>
      <c r="O118" s="337">
        <f t="shared" ref="O118:O127" si="22">+J118+M118</f>
        <v>170417.82016465868</v>
      </c>
      <c r="P118" s="349" t="s">
        <v>632</v>
      </c>
    </row>
    <row r="119" spans="2:16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+HLOOKUP("CONV.IN-OUT.70",SSEE!$B$4:$Y$138,15,FALSE)*VLOOKUP($C$5,'Cond Anormal'!$B$1:$E$21,4,FALSE)</f>
        <v>15954.278092</v>
      </c>
      <c r="H119" s="15">
        <f t="shared" si="19"/>
        <v>478.62834276000001</v>
      </c>
      <c r="I119" s="15">
        <f>+G119*'BIENES DE CAPITAL'!$F121</f>
        <v>0</v>
      </c>
      <c r="J119" s="15">
        <f t="shared" si="20"/>
        <v>16432.90643476</v>
      </c>
      <c r="K119" s="16" t="str">
        <f>+'ASIGNACION INDEX'!C109</f>
        <v>PPI</v>
      </c>
      <c r="L119" s="80">
        <v>0</v>
      </c>
      <c r="M119" s="80">
        <f t="shared" si="21"/>
        <v>0</v>
      </c>
      <c r="N119" s="17">
        <f>+'ASIGNACION INDEX'!D109</f>
        <v>0</v>
      </c>
      <c r="O119" s="337">
        <f t="shared" si="22"/>
        <v>16432.90643476</v>
      </c>
      <c r="P119" s="349" t="s">
        <v>632</v>
      </c>
    </row>
    <row r="120" spans="2:16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9"/>
        <v>0</v>
      </c>
      <c r="I120" s="15">
        <f>+G120*'BIENES DE CAPITAL'!$F122</f>
        <v>0</v>
      </c>
      <c r="J120" s="15">
        <f t="shared" si="20"/>
        <v>0</v>
      </c>
      <c r="K120" s="16">
        <f>+'ASIGNACION INDEX'!C110</f>
        <v>0</v>
      </c>
      <c r="L120" s="80">
        <f>+HLOOKUP("CONV.IN-OUT.70",SSEE!$B$4:$Y$138,23,FALSE)</f>
        <v>134530.5</v>
      </c>
      <c r="M120" s="80">
        <f t="shared" si="21"/>
        <v>134530.5</v>
      </c>
      <c r="N120" s="17" t="str">
        <f>+'ASIGNACION INDEX'!D110</f>
        <v>IPC</v>
      </c>
      <c r="O120" s="337">
        <f t="shared" si="22"/>
        <v>134530.5</v>
      </c>
      <c r="P120" s="349" t="s">
        <v>632</v>
      </c>
    </row>
    <row r="121" spans="2:16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+HLOOKUP("CONV.IN-OUT.70",SSEE!$B$4:$Y$138,28,FALSE)</f>
        <v>99700</v>
      </c>
      <c r="H121" s="15">
        <f t="shared" si="19"/>
        <v>2991</v>
      </c>
      <c r="I121" s="15">
        <f>+G121*'BIENES DE CAPITAL'!$F123</f>
        <v>0</v>
      </c>
      <c r="J121" s="15">
        <f t="shared" si="20"/>
        <v>102691</v>
      </c>
      <c r="K121" s="16" t="str">
        <f>+'ASIGNACION INDEX'!C111</f>
        <v>PPI</v>
      </c>
      <c r="L121" s="80">
        <f>+HLOOKUP("CONV.IN-OUT.70",SSEE!$B$4:$Y$138,32,FALSE)</f>
        <v>16911.085014038777</v>
      </c>
      <c r="M121" s="80">
        <f t="shared" si="21"/>
        <v>16911.085014038777</v>
      </c>
      <c r="N121" s="17" t="str">
        <f>+'ASIGNACION INDEX'!D111</f>
        <v>IPC</v>
      </c>
      <c r="O121" s="337">
        <f t="shared" si="22"/>
        <v>119602.08501403878</v>
      </c>
      <c r="P121" s="349" t="s">
        <v>632</v>
      </c>
    </row>
    <row r="122" spans="2:16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9"/>
        <v>0</v>
      </c>
      <c r="I122" s="15">
        <f>+G122*'BIENES DE CAPITAL'!$F124</f>
        <v>0</v>
      </c>
      <c r="J122" s="15">
        <f t="shared" si="20"/>
        <v>0</v>
      </c>
      <c r="K122" s="16">
        <f>+'ASIGNACION INDEX'!C112</f>
        <v>0</v>
      </c>
      <c r="L122" s="80">
        <f>+HLOOKUP("CONV.IN-OUT.70",SSEE!$B$4:$Y$138,39,FALSE)</f>
        <v>6050.4776436632474</v>
      </c>
      <c r="M122" s="80">
        <f t="shared" si="21"/>
        <v>6050.4776436632474</v>
      </c>
      <c r="N122" s="17" t="str">
        <f>+'ASIGNACION INDEX'!D112</f>
        <v>IPC</v>
      </c>
      <c r="O122" s="337">
        <f t="shared" si="22"/>
        <v>6050.4776436632474</v>
      </c>
      <c r="P122" s="349" t="s">
        <v>632</v>
      </c>
    </row>
    <row r="123" spans="2:16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9"/>
        <v>0</v>
      </c>
      <c r="I123" s="15">
        <f>+G123*'BIENES DE CAPITAL'!$F125</f>
        <v>0</v>
      </c>
      <c r="J123" s="15">
        <f t="shared" si="20"/>
        <v>0</v>
      </c>
      <c r="K123" s="16">
        <f>+'ASIGNACION INDEX'!C113</f>
        <v>0</v>
      </c>
      <c r="L123" s="80">
        <f>+HLOOKUP("CONV.IN-OUT.70",SSEE!$B$4:$Y$138,42,FALSE)</f>
        <v>2836.7664432315137</v>
      </c>
      <c r="M123" s="80">
        <f t="shared" si="21"/>
        <v>2836.7664432315137</v>
      </c>
      <c r="N123" s="17" t="str">
        <f>+'ASIGNACION INDEX'!D113</f>
        <v>IPC</v>
      </c>
      <c r="O123" s="337">
        <f t="shared" si="22"/>
        <v>2836.7664432315137</v>
      </c>
      <c r="P123" s="349" t="s">
        <v>632</v>
      </c>
    </row>
    <row r="124" spans="2:16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9"/>
        <v>0</v>
      </c>
      <c r="I124" s="15">
        <f>+G124*'BIENES DE CAPITAL'!$F126</f>
        <v>0</v>
      </c>
      <c r="J124" s="15">
        <f t="shared" si="20"/>
        <v>0</v>
      </c>
      <c r="K124" s="16">
        <f>+'ASIGNACION INDEX'!C114</f>
        <v>0</v>
      </c>
      <c r="L124" s="80">
        <f>+HLOOKUP("CONV.IN-OUT.70",SSEE!$B$4:$Y$138,49,FALSE)</f>
        <v>65042.634669379913</v>
      </c>
      <c r="M124" s="80">
        <f t="shared" si="21"/>
        <v>65042.634669379913</v>
      </c>
      <c r="N124" s="17" t="str">
        <f>+'ASIGNACION INDEX'!D114</f>
        <v>IPC</v>
      </c>
      <c r="O124" s="337">
        <f t="shared" si="22"/>
        <v>65042.634669379913</v>
      </c>
      <c r="P124" s="349" t="s">
        <v>632</v>
      </c>
    </row>
    <row r="125" spans="2:16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+HLOOKUP("CONV.IN-OUT.70",SSEE!$B$4:$Y$138,52,FALSE)</f>
        <v>0</v>
      </c>
      <c r="H125" s="15">
        <f t="shared" si="19"/>
        <v>0</v>
      </c>
      <c r="I125" s="15">
        <f>+G125*'BIENES DE CAPITAL'!$F127</f>
        <v>0</v>
      </c>
      <c r="J125" s="15">
        <f t="shared" si="20"/>
        <v>0</v>
      </c>
      <c r="K125" s="16" t="str">
        <f>+'ASIGNACION INDEX'!C115</f>
        <v>PPI</v>
      </c>
      <c r="L125" s="80">
        <v>0</v>
      </c>
      <c r="M125" s="80">
        <f t="shared" si="21"/>
        <v>0</v>
      </c>
      <c r="N125" s="17">
        <f>+'ASIGNACION INDEX'!D115</f>
        <v>0</v>
      </c>
      <c r="O125" s="337">
        <f t="shared" si="22"/>
        <v>0</v>
      </c>
      <c r="P125" s="349" t="s">
        <v>633</v>
      </c>
    </row>
    <row r="126" spans="2:16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+HLOOKUP("CONV.IN-OUT.70",SSEE!$B$4:$Y$138,55,FALSE)</f>
        <v>26480.666265603315</v>
      </c>
      <c r="H126" s="15">
        <f t="shared" si="19"/>
        <v>794.41998796809946</v>
      </c>
      <c r="I126" s="15">
        <f>+G126*'BIENES DE CAPITAL'!$F128</f>
        <v>0</v>
      </c>
      <c r="J126" s="15">
        <f t="shared" si="20"/>
        <v>27275.086253571415</v>
      </c>
      <c r="K126" s="16" t="str">
        <f>+'ASIGNACION INDEX'!C116</f>
        <v>PPI</v>
      </c>
      <c r="L126" s="80">
        <v>0</v>
      </c>
      <c r="M126" s="80">
        <f t="shared" si="21"/>
        <v>0</v>
      </c>
      <c r="N126" s="17">
        <f>+'ASIGNACION INDEX'!D116</f>
        <v>0</v>
      </c>
      <c r="O126" s="337">
        <f t="shared" si="22"/>
        <v>27275.086253571415</v>
      </c>
      <c r="P126" s="349" t="s">
        <v>632</v>
      </c>
    </row>
    <row r="127" spans="2:16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+HLOOKUP("CONV.IN-OUT.70",SSEE!$B$4:$Y$138,68,FALSE)*VLOOKUP($C$5,'Cond Anormal'!$B$1:$E$21,4,FALSE)</f>
        <v>1760060.2626410718</v>
      </c>
      <c r="H127" s="15">
        <f t="shared" si="19"/>
        <v>52801.807879232154</v>
      </c>
      <c r="I127" s="15">
        <f>+G127*'BIENES DE CAPITAL'!$F129</f>
        <v>0</v>
      </c>
      <c r="J127" s="15">
        <f t="shared" si="20"/>
        <v>1812862.0705203039</v>
      </c>
      <c r="K127" s="16" t="str">
        <f>+'ASIGNACION INDEX'!C117</f>
        <v>PPI</v>
      </c>
      <c r="L127" s="80">
        <v>0</v>
      </c>
      <c r="M127" s="80">
        <f t="shared" si="21"/>
        <v>0</v>
      </c>
      <c r="N127" s="17">
        <f>+'ASIGNACION INDEX'!D117</f>
        <v>0</v>
      </c>
      <c r="O127" s="337">
        <f t="shared" si="22"/>
        <v>1812862.0705203039</v>
      </c>
      <c r="P127" s="349" t="s">
        <v>632</v>
      </c>
    </row>
    <row r="128" spans="2:16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</row>
    <row r="129" spans="2:16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6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2129678.883373294</v>
      </c>
      <c r="K130" s="16">
        <f>+'ASIGNACION INDEX'!C120</f>
        <v>0</v>
      </c>
      <c r="L130" s="20"/>
      <c r="M130" s="90">
        <f>SUM(M118:M128)</f>
        <v>225371.46377031345</v>
      </c>
      <c r="N130" s="17">
        <f>+'ASIGNACION INDEX'!D120</f>
        <v>0</v>
      </c>
      <c r="O130" s="338">
        <f>SUM(O117:O128)</f>
        <v>2355050.3471436072</v>
      </c>
      <c r="P130" s="350"/>
    </row>
    <row r="131" spans="2:16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6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6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CONV.DByT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3">+J133+M133</f>
        <v>0</v>
      </c>
      <c r="P133" s="348"/>
    </row>
    <row r="134" spans="2:16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3"/>
        <v>0</v>
      </c>
      <c r="P134" s="348"/>
    </row>
    <row r="135" spans="2:16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222331.25082569924</v>
      </c>
      <c r="H135" s="15">
        <f t="shared" ref="H135:H143" si="24">+G135*0.03</f>
        <v>6669.9375247709768</v>
      </c>
      <c r="I135" s="15">
        <f>+G135*'BIENES DE CAPITAL'!$F137</f>
        <v>0</v>
      </c>
      <c r="J135" s="15">
        <f t="shared" ref="J135:J143" si="25">+G135*E135+H135*E135+E135*I135</f>
        <v>229001.18835047021</v>
      </c>
      <c r="K135" s="16" t="str">
        <f>+'ASIGNACION INDEX'!C125</f>
        <v>PPI</v>
      </c>
      <c r="L135" s="80">
        <v>0</v>
      </c>
      <c r="M135" s="80">
        <f t="shared" ref="M135:M142" si="26">+L135*E135</f>
        <v>0</v>
      </c>
      <c r="N135" s="17" t="str">
        <f>+'ASIGNACION INDEX'!D125</f>
        <v>IPC</v>
      </c>
      <c r="O135" s="337">
        <f t="shared" si="23"/>
        <v>229001.18835047021</v>
      </c>
      <c r="P135" s="349" t="s">
        <v>632</v>
      </c>
    </row>
    <row r="136" spans="2:16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43886.428411999994</v>
      </c>
      <c r="H136" s="15">
        <f t="shared" si="24"/>
        <v>1316.5928523599998</v>
      </c>
      <c r="I136" s="15">
        <f>+G136*'BIENES DE CAPITAL'!$F138</f>
        <v>0</v>
      </c>
      <c r="J136" s="15">
        <f t="shared" si="25"/>
        <v>45203.021264359995</v>
      </c>
      <c r="K136" s="16" t="str">
        <f>+'ASIGNACION INDEX'!C126</f>
        <v>PPI</v>
      </c>
      <c r="L136" s="80">
        <v>0</v>
      </c>
      <c r="M136" s="80">
        <f t="shared" si="26"/>
        <v>0</v>
      </c>
      <c r="N136" s="17" t="str">
        <f>+'ASIGNACION INDEX'!D126</f>
        <v>IPC</v>
      </c>
      <c r="O136" s="337">
        <f t="shared" si="23"/>
        <v>45203.021264359995</v>
      </c>
      <c r="P136" s="349" t="s">
        <v>632</v>
      </c>
    </row>
    <row r="137" spans="2:16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4"/>
        <v>0</v>
      </c>
      <c r="I137" s="15">
        <f>+G137*'BIENES DE CAPITAL'!$F139</f>
        <v>0</v>
      </c>
      <c r="J137" s="15">
        <f t="shared" si="25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6"/>
        <v>30576</v>
      </c>
      <c r="N137" s="17" t="str">
        <f>+'ASIGNACION INDEX'!D127</f>
        <v>IPC</v>
      </c>
      <c r="O137" s="337">
        <f t="shared" si="23"/>
        <v>30576</v>
      </c>
      <c r="P137" s="349" t="s">
        <v>632</v>
      </c>
    </row>
    <row r="138" spans="2:16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4"/>
        <v>4635</v>
      </c>
      <c r="I138" s="15">
        <f>+G138*'BIENES DE CAPITAL'!$F140</f>
        <v>0</v>
      </c>
      <c r="J138" s="15">
        <f t="shared" si="25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6"/>
        <v>16911.085014038777</v>
      </c>
      <c r="N138" s="17" t="str">
        <f>+'ASIGNACION INDEX'!D128</f>
        <v>IPC</v>
      </c>
      <c r="O138" s="337">
        <f t="shared" si="23"/>
        <v>176046.08501403878</v>
      </c>
      <c r="P138" s="349" t="s">
        <v>632</v>
      </c>
    </row>
    <row r="139" spans="2:16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4"/>
        <v>0</v>
      </c>
      <c r="I139" s="15">
        <f>+G139*'BIENES DE CAPITAL'!$F141</f>
        <v>0</v>
      </c>
      <c r="J139" s="15">
        <f t="shared" si="25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6"/>
        <v>6050.4776436632474</v>
      </c>
      <c r="N139" s="17" t="str">
        <f>+'ASIGNACION INDEX'!D129</f>
        <v>IPC</v>
      </c>
      <c r="O139" s="337">
        <f t="shared" si="23"/>
        <v>6050.4776436632474</v>
      </c>
      <c r="P139" s="349" t="s">
        <v>632</v>
      </c>
    </row>
    <row r="140" spans="2:16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4"/>
        <v>0</v>
      </c>
      <c r="I140" s="15">
        <f>+G140*'BIENES DE CAPITAL'!$F142</f>
        <v>0</v>
      </c>
      <c r="J140" s="15">
        <f t="shared" si="25"/>
        <v>0</v>
      </c>
      <c r="K140" s="16" t="str">
        <f>+'ASIGNACION INDEX'!C130</f>
        <v>PPI</v>
      </c>
      <c r="L140" s="80">
        <f>+HLOOKUP($F$133,SSEE!$B$4:$Y$138,42,FALSE)</f>
        <v>6156.9660501917215</v>
      </c>
      <c r="M140" s="80">
        <f t="shared" si="26"/>
        <v>6156.9660501917215</v>
      </c>
      <c r="N140" s="17" t="str">
        <f>+'ASIGNACION INDEX'!D130</f>
        <v>IPC</v>
      </c>
      <c r="O140" s="337">
        <f t="shared" si="23"/>
        <v>6156.9660501917215</v>
      </c>
      <c r="P140" s="349" t="s">
        <v>632</v>
      </c>
    </row>
    <row r="141" spans="2:16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4"/>
        <v>0</v>
      </c>
      <c r="I141" s="15">
        <f>+G141*'BIENES DE CAPITAL'!$F143</f>
        <v>0</v>
      </c>
      <c r="J141" s="15">
        <f t="shared" si="25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6"/>
        <v>130085.26933875983</v>
      </c>
      <c r="N141" s="17" t="str">
        <f>+'ASIGNACION INDEX'!D131</f>
        <v>IPC</v>
      </c>
      <c r="O141" s="337">
        <f t="shared" si="23"/>
        <v>130085.26933875983</v>
      </c>
      <c r="P141" s="349" t="s">
        <v>632</v>
      </c>
    </row>
    <row r="142" spans="2:16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4"/>
        <v>0</v>
      </c>
      <c r="I142" s="15">
        <f>+G142*'BIENES DE CAPITAL'!$F144</f>
        <v>0</v>
      </c>
      <c r="J142" s="15">
        <f t="shared" si="25"/>
        <v>0</v>
      </c>
      <c r="K142" s="16" t="str">
        <f>+'ASIGNACION INDEX'!C132</f>
        <v>PPI</v>
      </c>
      <c r="L142" s="80">
        <v>0</v>
      </c>
      <c r="M142" s="80">
        <f t="shared" si="26"/>
        <v>0</v>
      </c>
      <c r="N142" s="17" t="str">
        <f>+'ASIGNACION INDEX'!D132</f>
        <v>IPC</v>
      </c>
      <c r="O142" s="337">
        <f t="shared" si="23"/>
        <v>0</v>
      </c>
      <c r="P142" s="349" t="s">
        <v>632</v>
      </c>
    </row>
    <row r="143" spans="2:16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108499.87493238557</v>
      </c>
      <c r="H143" s="15">
        <f t="shared" si="24"/>
        <v>3254.9962479715673</v>
      </c>
      <c r="I143" s="15">
        <f>+G143*'BIENES DE CAPITAL'!$F145</f>
        <v>0</v>
      </c>
      <c r="J143" s="15">
        <f t="shared" si="25"/>
        <v>111754.87118035714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3"/>
        <v>111754.87118035714</v>
      </c>
      <c r="P143" s="349" t="s">
        <v>632</v>
      </c>
    </row>
    <row r="144" spans="2:16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9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9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545094.08079518739</v>
      </c>
      <c r="K146" s="16">
        <f>+'ASIGNACION INDEX'!C136</f>
        <v>0</v>
      </c>
      <c r="L146" s="90"/>
      <c r="M146" s="90">
        <f>SUM(M133:M145)</f>
        <v>189779.79804665357</v>
      </c>
      <c r="N146" s="17">
        <f>+'ASIGNACION INDEX'!D136</f>
        <v>0</v>
      </c>
      <c r="O146" s="338">
        <f>SUM(O133:O145)</f>
        <v>734873.87884184089</v>
      </c>
      <c r="P146" s="350"/>
    </row>
    <row r="147" spans="2:19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9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9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9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9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6.4515020532757728</v>
      </c>
      <c r="M151" s="80">
        <f>+L151*E151</f>
        <v>3709.6136806335694</v>
      </c>
      <c r="N151" s="17" t="str">
        <f>+'ASIGNACION INDEX'!D141</f>
        <v>IPC</v>
      </c>
      <c r="O151" s="337">
        <f>+J151+M151</f>
        <v>3709.6136806335694</v>
      </c>
      <c r="P151" s="349" t="s">
        <v>632</v>
      </c>
    </row>
    <row r="152" spans="2:19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70 MW HIBRIDO'!Q112)+VLOOKUP($C$5,'Factor Mano Obra'!$A$1:$C$21,3,FALSE)*'Caso Base 70 MW HIBRIDO'!Q112)</f>
        <v>306666.59773422481</v>
      </c>
      <c r="M152" s="80">
        <f>+L152*E152</f>
        <v>306666.59773422481</v>
      </c>
      <c r="N152" s="17" t="str">
        <f>+'ASIGNACION INDEX'!D142</f>
        <v>IPC</v>
      </c>
      <c r="O152" s="337">
        <f>+J152+M152</f>
        <v>306666.59773422481</v>
      </c>
      <c r="P152" s="349" t="s">
        <v>631</v>
      </c>
      <c r="R152" s="97">
        <f>+HLOOKUP($F$133,SSEE!$B$4:$Y$150,139,FALSE)</f>
        <v>302157.52576183854</v>
      </c>
    </row>
    <row r="153" spans="2:19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70 MW HIBRIDO'!Q113)+VLOOKUP($C$5,'Factor Mano Obra'!$A$1:$C$21,3,FALSE)*'Caso Base 70 MW HIBRIDO'!Q113)</f>
        <v>212489.86952641781</v>
      </c>
      <c r="M153" s="80">
        <f>+L153*E153</f>
        <v>212489.86952641781</v>
      </c>
      <c r="N153" s="17" t="str">
        <f>+'ASIGNACION INDEX'!D143</f>
        <v>IPC</v>
      </c>
      <c r="O153" s="337">
        <f>+J153+M153</f>
        <v>212489.86952641781</v>
      </c>
      <c r="P153" s="349" t="s">
        <v>631</v>
      </c>
      <c r="R153" s="80">
        <f>+HLOOKUP($F$133,SSEE!$B$4:$Y$150,140,FALSE)+HLOOKUP("CONV.IN-OUT.70",SSEE!$B$4:$Y$150,140,FALSE)</f>
        <v>209365.52497054948</v>
      </c>
    </row>
    <row r="154" spans="2:19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70 MW HIBRIDO'!Q114)+VLOOKUP($C$5,'Factor Mano Obra'!$A$1:$C$21,3,FALSE)*'Caso Base 70 MW HIBRIDO'!Q114)</f>
        <v>55757.563224404519</v>
      </c>
      <c r="M154" s="80">
        <f>+L154*E154</f>
        <v>55757.563224404519</v>
      </c>
      <c r="N154" s="17" t="str">
        <f>+'ASIGNACION INDEX'!D144</f>
        <v>IPC</v>
      </c>
      <c r="O154" s="337">
        <f>+J154+M154</f>
        <v>55757.563224404519</v>
      </c>
      <c r="P154" s="349" t="s">
        <v>631</v>
      </c>
      <c r="R154" s="80">
        <f>+HLOOKUP($F$133,SSEE!$B$4:$Y$150,146,FALSE)</f>
        <v>54937.73195669792</v>
      </c>
    </row>
    <row r="155" spans="2:19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70 MW HIBRIDO'!Q115)+VLOOKUP($C$5,'Factor Mano Obra'!$A$1:$C$21,3,FALSE)*'Caso Base 70 MW HIBRIDO'!Q115)</f>
        <v>4365.2020796977167</v>
      </c>
      <c r="M155" s="80">
        <f>+L155*E155</f>
        <v>4365.2020796977167</v>
      </c>
      <c r="N155" s="17" t="str">
        <f>+'ASIGNACION INDEX'!D145</f>
        <v>IPC</v>
      </c>
      <c r="O155" s="337">
        <f>+J155+M155</f>
        <v>4365.2020796977167</v>
      </c>
      <c r="P155" s="349" t="s">
        <v>631</v>
      </c>
      <c r="R155" s="80">
        <f>+HLOOKUP($F$133,SSEE!$B$4:$Y$150,147,FALSE)+HLOOKUP("CONV.IN-OUT.70",SSEE!$B$4:$Y$150,147,FALSE)</f>
        <v>4301.0183358638815</v>
      </c>
      <c r="S155" s="552"/>
    </row>
    <row r="156" spans="2:19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582988.84624537837</v>
      </c>
      <c r="N156" s="17">
        <f>+'ASIGNACION INDEX'!D146</f>
        <v>0</v>
      </c>
      <c r="O156" s="338">
        <f>SUM(O150:O155)</f>
        <v>582988.84624537837</v>
      </c>
      <c r="P156" s="350"/>
    </row>
    <row r="157" spans="2:19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9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9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7">+G159*0.03</f>
        <v>0</v>
      </c>
      <c r="I159" s="15">
        <f>+G159*'BIENES DE CAPITAL'!$F161</f>
        <v>0</v>
      </c>
      <c r="J159" s="15">
        <f t="shared" ref="J159:J169" si="28">+G159*E159+H159*E159+E159*I159</f>
        <v>0</v>
      </c>
      <c r="K159" s="16">
        <f>+'ASIGNACION INDEX'!C149</f>
        <v>0</v>
      </c>
      <c r="L159" s="97">
        <f>+R159*((1-'Caso Base 70 MW HIBRIDO'!Q119)+VLOOKUP($C$5,'Factor Mano Obra'!$A$1:$C$21,3,FALSE)*'Caso Base 70 MW HIBRIDO'!Q119)</f>
        <v>126188.96069475811</v>
      </c>
      <c r="M159" s="80">
        <f t="shared" ref="M159:M169" si="29">+L159*E159</f>
        <v>126188.96069475811</v>
      </c>
      <c r="N159" s="17" t="str">
        <f>+'ASIGNACION INDEX'!D149</f>
        <v>IPC</v>
      </c>
      <c r="O159" s="337">
        <f t="shared" ref="O159:O169" si="30">+J159+M159</f>
        <v>126188.96069475811</v>
      </c>
      <c r="P159" s="349" t="s">
        <v>632</v>
      </c>
      <c r="R159" s="80">
        <f>+HLOOKUP($F$133,SSEE!$B$4:$Y$138,72,FALSE)+HLOOKUP("CONV.IN-OUT.70",SSEE!$B$4:$Y$138,72,FALSE)</f>
        <v>124333.54145413246</v>
      </c>
    </row>
    <row r="160" spans="2:19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7"/>
        <v>0</v>
      </c>
      <c r="I160" s="15">
        <f>+G160*'BIENES DE CAPITAL'!$F162</f>
        <v>0</v>
      </c>
      <c r="J160" s="15">
        <f t="shared" si="28"/>
        <v>0</v>
      </c>
      <c r="K160" s="16">
        <f>+'ASIGNACION INDEX'!C150</f>
        <v>0</v>
      </c>
      <c r="L160" s="97">
        <f>+R160*((1-'Caso Base 70 MW HIBRIDO'!Q120)+VLOOKUP($C$5,'Factor Mano Obra'!$A$1:$C$21,3,FALSE)*'Caso Base 70 MW HIBRIDO'!Q120)</f>
        <v>104696.65821254316</v>
      </c>
      <c r="M160" s="80">
        <f t="shared" si="29"/>
        <v>104696.65821254316</v>
      </c>
      <c r="N160" s="17" t="str">
        <f>+'ASIGNACION INDEX'!D150</f>
        <v>IPC</v>
      </c>
      <c r="O160" s="337">
        <f t="shared" si="30"/>
        <v>104696.65821254316</v>
      </c>
      <c r="P160" s="349" t="s">
        <v>632</v>
      </c>
      <c r="R160" s="80">
        <f>+HLOOKUP($F$133,SSEE!$B$4:$Y$138,86,FALSE)+HLOOKUP("CONV.IN-OUT.70",SSEE!$B$4:$Y$138,86,FALSE)</f>
        <v>103157.25101711779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7"/>
        <v>0</v>
      </c>
      <c r="I161" s="15">
        <f>+G161*'BIENES DE CAPITAL'!$F163</f>
        <v>0</v>
      </c>
      <c r="J161" s="15">
        <f t="shared" si="28"/>
        <v>0</v>
      </c>
      <c r="K161" s="16">
        <f>+'ASIGNACION INDEX'!C151</f>
        <v>0</v>
      </c>
      <c r="L161" s="97">
        <f>+R161*((1-'Caso Base 70 MW HIBRIDO'!Q121)+VLOOKUP($C$5,'Factor Mano Obra'!$A$1:$C$21,3,FALSE)*'Caso Base 70 MW HIBRIDO'!Q121)</f>
        <v>71232.581885744992</v>
      </c>
      <c r="M161" s="80">
        <f t="shared" si="29"/>
        <v>71232.581885744992</v>
      </c>
      <c r="N161" s="17" t="str">
        <f>+'ASIGNACION INDEX'!D151</f>
        <v>IPC</v>
      </c>
      <c r="O161" s="337">
        <f t="shared" si="30"/>
        <v>71232.581885744992</v>
      </c>
      <c r="P161" s="349" t="s">
        <v>632</v>
      </c>
      <c r="R161" s="80">
        <f>+HLOOKUP($F$133,SSEE!$B$4:$Y$138,102,FALSE)+HLOOKUP("CONV.IN-OUT.70",SSEE!$B$4:$Y$138,102,FALSE)</f>
        <v>70185.213698681822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7"/>
        <v>0</v>
      </c>
      <c r="I162" s="15">
        <f>+G162*'BIENES DE CAPITAL'!$F164</f>
        <v>0</v>
      </c>
      <c r="J162" s="15">
        <f t="shared" si="28"/>
        <v>0</v>
      </c>
      <c r="K162" s="16">
        <f>+'ASIGNACION INDEX'!C152</f>
        <v>0</v>
      </c>
      <c r="L162" s="97">
        <f>+R162*((1-'Caso Base 70 MW HIBRIDO'!Q122)+VLOOKUP($C$5,'Factor Mano Obra'!$A$1:$C$21,3,FALSE)*'Caso Base 70 MW HIBRIDO'!Q122)</f>
        <v>296734.54619720962</v>
      </c>
      <c r="M162" s="80">
        <f t="shared" si="29"/>
        <v>296734.54619720962</v>
      </c>
      <c r="N162" s="17" t="str">
        <f>+'ASIGNACION INDEX'!D152</f>
        <v>IPC</v>
      </c>
      <c r="O162" s="337">
        <f t="shared" si="30"/>
        <v>296734.54619720962</v>
      </c>
      <c r="P162" s="349" t="s">
        <v>632</v>
      </c>
      <c r="R162" s="80">
        <f>+HLOOKUP($F$133,SSEE!$B$4:$Y$138,106,FALSE)+HLOOKUP("CONV.IN-OUT.70",SSEE!$B$4:$Y$138,106,FALSE)</f>
        <v>292371.5101333466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7"/>
        <v>0</v>
      </c>
      <c r="I163" s="15">
        <f>+G163*'BIENES DE CAPITAL'!$F165</f>
        <v>0</v>
      </c>
      <c r="J163" s="15">
        <f t="shared" si="28"/>
        <v>0</v>
      </c>
      <c r="K163" s="16">
        <f>+'ASIGNACION INDEX'!C153</f>
        <v>0</v>
      </c>
      <c r="L163" s="97">
        <f>+R163*((1-'Caso Base 70 MW HIBRIDO'!Q123)+VLOOKUP($C$5,'Factor Mano Obra'!$A$1:$C$21,3,FALSE)*'Caso Base 70 MW HIBRIDO'!Q123)</f>
        <v>16792.299704944726</v>
      </c>
      <c r="M163" s="80">
        <f t="shared" si="29"/>
        <v>16792.299704944726</v>
      </c>
      <c r="N163" s="17" t="str">
        <f>+'ASIGNACION INDEX'!D153</f>
        <v>IPC</v>
      </c>
      <c r="O163" s="337">
        <f t="shared" si="30"/>
        <v>16792.299704944726</v>
      </c>
      <c r="P163" s="349" t="s">
        <v>632</v>
      </c>
      <c r="R163" s="80">
        <f>+HLOOKUP($F$133,SSEE!$B$4:$Y$138,115,FALSE)+HLOOKUP("CONV.IN-OUT.70",SSEE!$B$4:$Y$138,115,FALSE)</f>
        <v>16545.39414525577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7"/>
        <v>0</v>
      </c>
      <c r="I164" s="15">
        <f>+G164*'BIENES DE CAPITAL'!$F166</f>
        <v>0</v>
      </c>
      <c r="J164" s="15">
        <f t="shared" si="28"/>
        <v>0</v>
      </c>
      <c r="K164" s="16">
        <f>+'ASIGNACION INDEX'!C154</f>
        <v>0</v>
      </c>
      <c r="L164" s="97">
        <f>+R164*((1-'Caso Base 70 MW HIBRIDO'!Q124)+VLOOKUP($C$5,'Factor Mano Obra'!$A$1:$C$21,3,FALSE)*'Caso Base 70 MW HIBRIDO'!Q124)</f>
        <v>20264.535803316659</v>
      </c>
      <c r="M164" s="80">
        <f t="shared" si="29"/>
        <v>20264.535803316659</v>
      </c>
      <c r="N164" s="17" t="str">
        <f>+'ASIGNACION INDEX'!D154</f>
        <v>IPC</v>
      </c>
      <c r="O164" s="337">
        <f t="shared" si="30"/>
        <v>20264.535803316659</v>
      </c>
      <c r="P164" s="349" t="s">
        <v>632</v>
      </c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7"/>
        <v>0</v>
      </c>
      <c r="I165" s="15">
        <f>+G165*'BIENES DE CAPITAL'!$F167</f>
        <v>0</v>
      </c>
      <c r="J165" s="15">
        <f t="shared" si="28"/>
        <v>0</v>
      </c>
      <c r="K165" s="16">
        <f>+'ASIGNACION INDEX'!C155</f>
        <v>0</v>
      </c>
      <c r="L165" s="97">
        <f>+R165*((1-'Caso Base 70 MW HIBRIDO'!Q125)+VLOOKUP($C$5,'Factor Mano Obra'!$A$1:$C$21,3,FALSE)*'Caso Base 70 MW HIBRIDO'!Q125)</f>
        <v>67592.985530342077</v>
      </c>
      <c r="M165" s="80">
        <f t="shared" si="29"/>
        <v>67592.985530342077</v>
      </c>
      <c r="N165" s="17" t="str">
        <f>+'ASIGNACION INDEX'!D155</f>
        <v>IPC</v>
      </c>
      <c r="O165" s="337">
        <f t="shared" si="30"/>
        <v>67592.985530342077</v>
      </c>
      <c r="P165" s="349" t="s">
        <v>632</v>
      </c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7"/>
        <v>0</v>
      </c>
      <c r="I166" s="15">
        <f>+G166*'BIENES DE CAPITAL'!$F168</f>
        <v>0</v>
      </c>
      <c r="J166" s="15">
        <f t="shared" si="28"/>
        <v>0</v>
      </c>
      <c r="K166" s="16">
        <f>+'ASIGNACION INDEX'!C156</f>
        <v>0</v>
      </c>
      <c r="L166" s="97">
        <f>+R166*((1-'Caso Base 70 MW HIBRIDO'!Q126)+VLOOKUP($C$5,'Factor Mano Obra'!$A$1:$C$21,3,FALSE)*'Caso Base 70 MW HIBRIDO'!Q126)</f>
        <v>5389.8015729871076</v>
      </c>
      <c r="M166" s="80">
        <f t="shared" si="29"/>
        <v>5389.8015729871076</v>
      </c>
      <c r="N166" s="17" t="str">
        <f>+'ASIGNACION INDEX'!D156</f>
        <v>IPC</v>
      </c>
      <c r="O166" s="337">
        <f t="shared" si="30"/>
        <v>5389.8015729871076</v>
      </c>
      <c r="P166" s="349" t="s">
        <v>632</v>
      </c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7"/>
        <v>0</v>
      </c>
      <c r="I167" s="15">
        <f>+G167*'BIENES DE CAPITAL'!$F169</f>
        <v>0</v>
      </c>
      <c r="J167" s="15">
        <f t="shared" si="28"/>
        <v>0</v>
      </c>
      <c r="K167" s="16">
        <f>+'ASIGNACION INDEX'!C157</f>
        <v>0</v>
      </c>
      <c r="L167" s="97">
        <f>+R167*((1-'Caso Base 70 MW HIBRIDO'!Q127)+VLOOKUP($C$5,'Factor Mano Obra'!$A$1:$C$21,3,FALSE)*'Caso Base 70 MW HIBRIDO'!Q127)</f>
        <v>76362.297598479898</v>
      </c>
      <c r="M167" s="80">
        <f t="shared" si="29"/>
        <v>76362.297598479898</v>
      </c>
      <c r="N167" s="17" t="str">
        <f>+'ASIGNACION INDEX'!D157</f>
        <v>IPC</v>
      </c>
      <c r="O167" s="337">
        <f t="shared" si="30"/>
        <v>76362.297598479898</v>
      </c>
      <c r="P167" s="349" t="s">
        <v>632</v>
      </c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7"/>
        <v>0</v>
      </c>
      <c r="I168" s="15">
        <f>+G168*'BIENES DE CAPITAL'!$F170</f>
        <v>0</v>
      </c>
      <c r="J168" s="15">
        <f t="shared" si="28"/>
        <v>0</v>
      </c>
      <c r="K168" s="16">
        <f>+'ASIGNACION INDEX'!C158</f>
        <v>0</v>
      </c>
      <c r="L168" s="97">
        <f>+R168*((1-'Caso Base 70 MW HIBRIDO'!Q128)+VLOOKUP($C$5,'Factor Mano Obra'!$A$1:$C$21,3,FALSE)*'Caso Base 70 MW HIBRIDO'!Q128)</f>
        <v>64955.066750381658</v>
      </c>
      <c r="M168" s="80">
        <f t="shared" si="29"/>
        <v>64955.066750381658</v>
      </c>
      <c r="N168" s="17" t="str">
        <f>+'ASIGNACION INDEX'!D158</f>
        <v>IPC</v>
      </c>
      <c r="O168" s="337">
        <f t="shared" si="30"/>
        <v>64955.066750381658</v>
      </c>
      <c r="P168" s="349" t="s">
        <v>631</v>
      </c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7"/>
        <v>0</v>
      </c>
      <c r="I169" s="15">
        <f>+G169*'BIENES DE CAPITAL'!$F171</f>
        <v>0</v>
      </c>
      <c r="J169" s="15">
        <f t="shared" si="28"/>
        <v>0</v>
      </c>
      <c r="K169" s="16">
        <f>+'ASIGNACION INDEX'!C159</f>
        <v>0</v>
      </c>
      <c r="L169" s="97">
        <f>+R169*((1-'Caso Base 70 MW HIBRIDO'!Q129)+VLOOKUP($C$5,'Factor Mano Obra'!$A$1:$C$21,3,FALSE)*'Caso Base 70 MW HIBRIDO'!Q129)</f>
        <v>6029.2450572755251</v>
      </c>
      <c r="M169" s="80">
        <f t="shared" si="29"/>
        <v>6029.2450572755251</v>
      </c>
      <c r="N169" s="17" t="str">
        <f>+'ASIGNACION INDEX'!D159</f>
        <v>IPC</v>
      </c>
      <c r="O169" s="337">
        <f t="shared" si="30"/>
        <v>6029.2450572755251</v>
      </c>
      <c r="P169" s="350"/>
      <c r="R169" s="80">
        <f>+(HLOOKUP($F$133,SSEE!$B$4:$Y$163,159,FALSE)+HLOOKUP("CONV.IN-OUT.70",SSEE!$B$4:$Y$163,159,FALSE))*VLOOKUP($C$5,'Data SSEE'!$A$2:$L$21,11,FALSE)</f>
        <v>5940.5940594059402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856238.97900798346</v>
      </c>
      <c r="N170" s="17">
        <f>+'ASIGNACION INDEX'!D160</f>
        <v>0</v>
      </c>
      <c r="O170" s="338">
        <f>SUM(O159:O169)</f>
        <v>856238.97900798346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2674772.9641684815</v>
      </c>
      <c r="K178" s="16">
        <f>+'ASIGNACION INDEX'!C168</f>
        <v>0</v>
      </c>
      <c r="L178" s="90"/>
      <c r="M178" s="90">
        <f>+M175+M146+M130+M156+M170</f>
        <v>2024627.7113801748</v>
      </c>
      <c r="N178" s="17">
        <f>+'ASIGNACION INDEX'!D168</f>
        <v>0</v>
      </c>
      <c r="O178" s="338">
        <f>+O175+O146+O130+O156+O170</f>
        <v>4699400.6755486559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1">+G183*0.03</f>
        <v>77.215241532000007</v>
      </c>
      <c r="I183" s="15">
        <f>+G183*'BIENES DE CAPITAL'!$F185</f>
        <v>154.43048306400001</v>
      </c>
      <c r="J183" s="15">
        <f t="shared" ref="J183:J194" si="32">+G183*E183+H183*E183+E183*I183</f>
        <v>0</v>
      </c>
      <c r="K183" s="16" t="str">
        <f>+'ASIGNACION INDEX'!C173</f>
        <v>PPI</v>
      </c>
      <c r="L183" s="80"/>
      <c r="M183" s="80">
        <f t="shared" ref="M183:M194" si="33">+L183*E183</f>
        <v>0</v>
      </c>
      <c r="N183" s="17">
        <f>+'ASIGNACION INDEX'!D173</f>
        <v>0</v>
      </c>
      <c r="O183" s="337">
        <f t="shared" ref="O183:O194" si="34">+J183+M183</f>
        <v>0</v>
      </c>
      <c r="P183" s="349"/>
      <c r="Q183" s="373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1"/>
        <v>176.66267361599995</v>
      </c>
      <c r="I184" s="15">
        <f>+G184*'BIENES DE CAPITAL'!$F186</f>
        <v>0</v>
      </c>
      <c r="J184" s="15">
        <f t="shared" si="32"/>
        <v>82828.141417211125</v>
      </c>
      <c r="K184" s="16" t="str">
        <f>+'ASIGNACION INDEX'!C174</f>
        <v>PPI</v>
      </c>
      <c r="L184" s="80"/>
      <c r="M184" s="80">
        <f t="shared" si="33"/>
        <v>0</v>
      </c>
      <c r="N184" s="17">
        <f>+'ASIGNACION INDEX'!D174</f>
        <v>0</v>
      </c>
      <c r="O184" s="337">
        <f t="shared" si="34"/>
        <v>82828.141417211125</v>
      </c>
      <c r="P184" s="349"/>
      <c r="Q184" s="373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33</v>
      </c>
      <c r="F185" s="84"/>
      <c r="G185" s="113">
        <f>+HLOOKUP($C$5,LAT!$G$3:$Z$95,33,FALSE)*VLOOKUP($C$5,'Cond Anormal'!$B$1:$E$21,4,FALSE)</f>
        <v>4600</v>
      </c>
      <c r="H185" s="15">
        <f t="shared" si="31"/>
        <v>138</v>
      </c>
      <c r="I185" s="15">
        <f>+G185*'BIENES DE CAPITAL'!$F187</f>
        <v>0</v>
      </c>
      <c r="J185" s="15">
        <f t="shared" si="32"/>
        <v>156354</v>
      </c>
      <c r="K185" s="16" t="str">
        <f>+'ASIGNACION INDEX'!C175</f>
        <v>PPI</v>
      </c>
      <c r="L185" s="80"/>
      <c r="M185" s="80">
        <f t="shared" si="33"/>
        <v>0</v>
      </c>
      <c r="N185" s="17">
        <f>+'ASIGNACION INDEX'!D175</f>
        <v>0</v>
      </c>
      <c r="O185" s="337">
        <f t="shared" si="34"/>
        <v>156354</v>
      </c>
      <c r="P185" s="349"/>
      <c r="Q185" s="373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11</v>
      </c>
      <c r="F186" s="160"/>
      <c r="G186" s="113">
        <f>+HLOOKUP($C$5,LAT!$G$3:$Z$95,34,FALSE)</f>
        <v>2290</v>
      </c>
      <c r="H186" s="15">
        <f t="shared" si="31"/>
        <v>68.7</v>
      </c>
      <c r="I186" s="15">
        <f>+G186*'BIENES DE CAPITAL'!$F188</f>
        <v>0</v>
      </c>
      <c r="J186" s="15">
        <f t="shared" si="32"/>
        <v>25945.7</v>
      </c>
      <c r="K186" s="16" t="str">
        <f>+'ASIGNACION INDEX'!C176</f>
        <v>PPI</v>
      </c>
      <c r="L186" s="80"/>
      <c r="M186" s="80">
        <f t="shared" si="33"/>
        <v>0</v>
      </c>
      <c r="N186" s="17">
        <f>+'ASIGNACION INDEX'!D176</f>
        <v>0</v>
      </c>
      <c r="O186" s="337">
        <f t="shared" si="34"/>
        <v>25945.7</v>
      </c>
      <c r="P186" s="349"/>
      <c r="Q186" s="373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1"/>
        <v>6.2979000000000003</v>
      </c>
      <c r="I187" s="15">
        <f>+G187*'BIENES DE CAPITAL'!$F189</f>
        <v>0</v>
      </c>
      <c r="J187" s="15">
        <f t="shared" si="32"/>
        <v>648.68369999999993</v>
      </c>
      <c r="K187" s="16" t="str">
        <f>+'ASIGNACION INDEX'!C177</f>
        <v>PPI</v>
      </c>
      <c r="L187" s="80"/>
      <c r="M187" s="80">
        <f t="shared" si="33"/>
        <v>0</v>
      </c>
      <c r="N187" s="17">
        <f>+'ASIGNACION INDEX'!D177</f>
        <v>0</v>
      </c>
      <c r="O187" s="337">
        <f t="shared" si="34"/>
        <v>648.68369999999993</v>
      </c>
      <c r="P187" s="349"/>
      <c r="Q187" s="373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1"/>
        <v>18.535799999999998</v>
      </c>
      <c r="I188" s="15">
        <f>+G188*'BIENES DE CAPITAL'!$F190</f>
        <v>0</v>
      </c>
      <c r="J188" s="15">
        <f t="shared" si="32"/>
        <v>11455.124399999999</v>
      </c>
      <c r="K188" s="16" t="str">
        <f>+'ASIGNACION INDEX'!C178</f>
        <v>PPI</v>
      </c>
      <c r="L188" s="80"/>
      <c r="M188" s="80">
        <f t="shared" si="33"/>
        <v>0</v>
      </c>
      <c r="N188" s="17">
        <f>+'ASIGNACION INDEX'!D178</f>
        <v>0</v>
      </c>
      <c r="O188" s="337">
        <f t="shared" si="34"/>
        <v>11455.124399999999</v>
      </c>
      <c r="P188" s="349"/>
      <c r="Q188" s="373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1"/>
        <v>0.19559999999999997</v>
      </c>
      <c r="I189" s="15">
        <f>+G189*'BIENES DE CAPITAL'!$F191</f>
        <v>0</v>
      </c>
      <c r="J189" s="15">
        <f t="shared" si="32"/>
        <v>2377.3224</v>
      </c>
      <c r="K189" s="16" t="str">
        <f>+'ASIGNACION INDEX'!C179</f>
        <v>PPI</v>
      </c>
      <c r="L189" s="80"/>
      <c r="M189" s="80">
        <f t="shared" si="33"/>
        <v>0</v>
      </c>
      <c r="N189" s="17">
        <f>+'ASIGNACION INDEX'!D179</f>
        <v>0</v>
      </c>
      <c r="O189" s="337">
        <f t="shared" si="34"/>
        <v>2377.3224</v>
      </c>
      <c r="P189" s="349"/>
      <c r="Q189" s="373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1"/>
        <v>8.751599999999998</v>
      </c>
      <c r="I190" s="15">
        <f>+G190*'BIENES DE CAPITAL'!$F192</f>
        <v>0</v>
      </c>
      <c r="J190" s="15">
        <f t="shared" si="32"/>
        <v>300.47159999999997</v>
      </c>
      <c r="K190" s="16" t="str">
        <f>+'ASIGNACION INDEX'!C180</f>
        <v>PPI</v>
      </c>
      <c r="L190" s="80"/>
      <c r="M190" s="80">
        <f t="shared" si="33"/>
        <v>0</v>
      </c>
      <c r="N190" s="17">
        <f>+'ASIGNACION INDEX'!D180</f>
        <v>0</v>
      </c>
      <c r="O190" s="337">
        <f t="shared" si="34"/>
        <v>300.47159999999997</v>
      </c>
      <c r="P190" s="349"/>
      <c r="Q190" s="373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88.300000000000011</v>
      </c>
      <c r="H191" s="15">
        <f t="shared" si="31"/>
        <v>2.649</v>
      </c>
      <c r="I191" s="15">
        <f>+G191*'BIENES DE CAPITAL'!$F193</f>
        <v>0</v>
      </c>
      <c r="J191" s="15">
        <f t="shared" si="32"/>
        <v>90.949000000000012</v>
      </c>
      <c r="K191" s="16" t="str">
        <f>+'ASIGNACION INDEX'!C181</f>
        <v>PPI</v>
      </c>
      <c r="L191" s="80"/>
      <c r="M191" s="80">
        <f t="shared" si="33"/>
        <v>0</v>
      </c>
      <c r="N191" s="17">
        <f>+'ASIGNACION INDEX'!D181</f>
        <v>0</v>
      </c>
      <c r="O191" s="337">
        <f t="shared" si="34"/>
        <v>90.949000000000012</v>
      </c>
      <c r="P191" s="349"/>
      <c r="Q191" s="373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804.17</v>
      </c>
      <c r="H192" s="15">
        <f t="shared" si="31"/>
        <v>24.125099999999996</v>
      </c>
      <c r="I192" s="15">
        <f>+G192*'BIENES DE CAPITAL'!$F194</f>
        <v>0</v>
      </c>
      <c r="J192" s="15">
        <f t="shared" si="32"/>
        <v>828.29509999999993</v>
      </c>
      <c r="K192" s="16" t="str">
        <f>+'ASIGNACION INDEX'!C182</f>
        <v>PPI</v>
      </c>
      <c r="L192" s="80"/>
      <c r="M192" s="80">
        <f t="shared" si="33"/>
        <v>0</v>
      </c>
      <c r="N192" s="17">
        <f>+'ASIGNACION INDEX'!D182</f>
        <v>0</v>
      </c>
      <c r="O192" s="337">
        <f t="shared" si="34"/>
        <v>828.29509999999993</v>
      </c>
      <c r="P192" s="349"/>
      <c r="Q192" s="373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1"/>
        <v>0</v>
      </c>
      <c r="I193" s="15">
        <f>+G193*'BIENES DE CAPITAL'!$F195</f>
        <v>0</v>
      </c>
      <c r="J193" s="15">
        <f t="shared" si="32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4"/>
        <v>2187.2746000000002</v>
      </c>
      <c r="P193" s="349"/>
      <c r="Q193" s="373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1"/>
        <v>0</v>
      </c>
      <c r="I194" s="15">
        <f>+G194*'BIENES DE CAPITAL'!$F196</f>
        <v>0</v>
      </c>
      <c r="J194" s="15">
        <f t="shared" si="32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3"/>
        <v>1500</v>
      </c>
      <c r="N194" s="17" t="str">
        <f>+'ASIGNACION INDEX'!D184</f>
        <v>IPC</v>
      </c>
      <c r="O194" s="337">
        <f t="shared" si="34"/>
        <v>1500</v>
      </c>
      <c r="P194" s="349"/>
      <c r="Q194" s="373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280828.68761721108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284515.96221721108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70 MW HIBRIDO'!Q163)+VLOOKUP($C$5,'Factor Mano Obra'!$A$1:$C$21,3,FALSE)*'Caso Base 70 MW HIBRIDO'!Q163)</f>
        <v>355223.02129114972</v>
      </c>
      <c r="M203" s="80">
        <f>+L203*E203</f>
        <v>355223.02129114972</v>
      </c>
      <c r="N203" s="17" t="str">
        <f>+'ASIGNACION INDEX'!D193</f>
        <v>IPC</v>
      </c>
      <c r="O203" s="337">
        <f>+J203+M203</f>
        <v>355223.02129114972</v>
      </c>
      <c r="P203" s="348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70 MW HIBRIDO'!Q164)+VLOOKUP($C$5,'Factor Mano Obra'!$A$1:$C$21,3,FALSE)*'Caso Base 70 MW HIBRIDO'!Q164)</f>
        <v>4.0495424427191073</v>
      </c>
      <c r="M204" s="80">
        <f>+L204*E204</f>
        <v>1822.2940992235983</v>
      </c>
      <c r="N204" s="17" t="str">
        <f>+'ASIGNACION INDEX'!D194</f>
        <v>IPC</v>
      </c>
      <c r="O204" s="337">
        <f>+J204+M204</f>
        <v>1822.2940992235983</v>
      </c>
      <c r="P204" s="349" t="s">
        <v>631</v>
      </c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400000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70 MW HIBRIDO'!Q165)+VLOOKUP($C$5,'Factor Mano Obra'!$A$1:$C$21,3,FALSE)*'Caso Base 70 MW HIBRIDO'!Q165)</f>
        <v>0.35303575643128909</v>
      </c>
      <c r="M205" s="80">
        <f>+L205*E205</f>
        <v>141214.30257251565</v>
      </c>
      <c r="N205" s="17" t="str">
        <f>+'ASIGNACION INDEX'!D195</f>
        <v>IPC</v>
      </c>
      <c r="O205" s="337">
        <f>+J205+M205</f>
        <v>141214.30257251565</v>
      </c>
      <c r="P205" s="349" t="s">
        <v>631</v>
      </c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40000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70 MW HIBRIDO'!Q166)+VLOOKUP($C$5,'Factor Mano Obra'!$A$1:$C$21,3,FALSE)*'Caso Base 70 MW HIBRIDO'!Q166)</f>
        <v>4.4859592974482334</v>
      </c>
      <c r="M206" s="80">
        <f>+L206*E206</f>
        <v>179438.37189792935</v>
      </c>
      <c r="N206" s="17" t="str">
        <f>+'ASIGNACION INDEX'!D196</f>
        <v>IPC</v>
      </c>
      <c r="O206" s="337">
        <f>+J206+M206</f>
        <v>179438.37189792935</v>
      </c>
      <c r="P206" s="349" t="s">
        <v>632</v>
      </c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677697.98986081837</v>
      </c>
      <c r="N209" s="17">
        <f>+'ASIGNACION INDEX'!D199</f>
        <v>0</v>
      </c>
      <c r="O209" s="338">
        <f>SUM(O202:O208)</f>
        <v>677697.98986081837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/>
      <c r="H212" s="15">
        <f t="shared" ref="H212:H227" si="35">+G212*0.03</f>
        <v>0</v>
      </c>
      <c r="I212" s="15">
        <f>+G212*'BIENES DE CAPITAL'!$F214</f>
        <v>0</v>
      </c>
      <c r="J212" s="15">
        <f t="shared" ref="J212:J227" si="36">+G212*E212+H212*E212+E212*I212</f>
        <v>0</v>
      </c>
      <c r="K212" s="16">
        <f>+'ASIGNACION INDEX'!C202</f>
        <v>0</v>
      </c>
      <c r="L212" s="553">
        <f>+R212*((1-'Caso Base 70 MW HIBRIDO'!Q172)+VLOOKUP($C$5,'Factor Mano Obra'!$A$1:$C$21,3,FALSE)*'Caso Base 70 MW HIBRIDO'!Q172)</f>
        <v>2161.7858152861395</v>
      </c>
      <c r="M212" s="80">
        <f t="shared" ref="M212:M227" si="37">+L212*E212</f>
        <v>29520.914736384468</v>
      </c>
      <c r="N212" s="17" t="str">
        <f>+'ASIGNACION INDEX'!D202</f>
        <v>IPC</v>
      </c>
      <c r="O212" s="337">
        <f t="shared" ref="O212:O228" si="38">+J212+M212</f>
        <v>29520.914736384468</v>
      </c>
      <c r="P212" s="349" t="s">
        <v>632</v>
      </c>
      <c r="Q212" s="373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11</v>
      </c>
      <c r="F213" s="160"/>
      <c r="G213" s="80"/>
      <c r="H213" s="15">
        <f t="shared" si="35"/>
        <v>0</v>
      </c>
      <c r="I213" s="15">
        <f>+G213*'BIENES DE CAPITAL'!$F215</f>
        <v>0</v>
      </c>
      <c r="J213" s="15">
        <f t="shared" si="36"/>
        <v>0</v>
      </c>
      <c r="K213" s="16">
        <f>+'ASIGNACION INDEX'!C203</f>
        <v>0</v>
      </c>
      <c r="L213" s="553">
        <f>+R213*((1-'Caso Base 70 MW HIBRIDO'!Q173)+VLOOKUP($C$5,'Factor Mano Obra'!$A$1:$C$21,3,FALSE)*'Caso Base 70 MW HIBRIDO'!Q173)</f>
        <v>7327.7434677774309</v>
      </c>
      <c r="M213" s="80">
        <f t="shared" si="37"/>
        <v>80605.178145551734</v>
      </c>
      <c r="N213" s="17" t="str">
        <f>+'ASIGNACION INDEX'!D203</f>
        <v>IPC</v>
      </c>
      <c r="O213" s="337">
        <f t="shared" si="38"/>
        <v>80605.178145551734</v>
      </c>
      <c r="P213" s="349" t="s">
        <v>632</v>
      </c>
      <c r="Q213" s="373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11</v>
      </c>
      <c r="F214" s="160"/>
      <c r="G214" s="80"/>
      <c r="H214" s="15">
        <f t="shared" si="35"/>
        <v>0</v>
      </c>
      <c r="I214" s="15">
        <f>+G214*'BIENES DE CAPITAL'!$F216</f>
        <v>0</v>
      </c>
      <c r="J214" s="15">
        <f t="shared" si="36"/>
        <v>0</v>
      </c>
      <c r="K214" s="16">
        <f>+'ASIGNACION INDEX'!C204</f>
        <v>0</v>
      </c>
      <c r="L214" s="553">
        <f>+R214*((1-'Caso Base 70 MW HIBRIDO'!Q174)+VLOOKUP($C$5,'Factor Mano Obra'!$A$1:$C$21,3,FALSE)*'Caso Base 70 MW HIBRIDO'!Q174)</f>
        <v>3958.1993801013823</v>
      </c>
      <c r="M214" s="80">
        <f t="shared" si="37"/>
        <v>43540.193181115203</v>
      </c>
      <c r="N214" s="17" t="str">
        <f>+'ASIGNACION INDEX'!D204</f>
        <v>IPC</v>
      </c>
      <c r="O214" s="337">
        <f t="shared" si="38"/>
        <v>43540.193181115203</v>
      </c>
      <c r="P214" s="349" t="s">
        <v>632</v>
      </c>
      <c r="Q214" s="373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5"/>
        <v>0</v>
      </c>
      <c r="I215" s="15">
        <f>+G215*'BIENES DE CAPITAL'!$F217</f>
        <v>0</v>
      </c>
      <c r="J215" s="15">
        <f t="shared" si="36"/>
        <v>0</v>
      </c>
      <c r="K215" s="16">
        <f>+'ASIGNACION INDEX'!C205</f>
        <v>0</v>
      </c>
      <c r="L215" s="553">
        <f>+R215*((1-'Caso Base 70 MW HIBRIDO'!Q175)+VLOOKUP($C$5,'Factor Mano Obra'!$A$1:$C$21,3,FALSE)*'Caso Base 70 MW HIBRIDO'!Q175)</f>
        <v>851.92629734797458</v>
      </c>
      <c r="M215" s="80">
        <f t="shared" si="37"/>
        <v>0</v>
      </c>
      <c r="N215" s="17" t="str">
        <f>+'ASIGNACION INDEX'!D205</f>
        <v>IPC</v>
      </c>
      <c r="O215" s="337">
        <f t="shared" si="38"/>
        <v>0</v>
      </c>
      <c r="P215" s="349" t="s">
        <v>632</v>
      </c>
      <c r="Q215" s="373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5"/>
        <v>0</v>
      </c>
      <c r="I216" s="15">
        <f>+G216*'BIENES DE CAPITAL'!$F218</f>
        <v>0</v>
      </c>
      <c r="J216" s="15">
        <f t="shared" si="36"/>
        <v>0</v>
      </c>
      <c r="K216" s="16">
        <f>+'ASIGNACION INDEX'!C206</f>
        <v>0</v>
      </c>
      <c r="L216" s="553">
        <f>+R216*((1-'Caso Base 70 MW HIBRIDO'!Q176)+VLOOKUP($C$5,'Factor Mano Obra'!$A$1:$C$21,3,FALSE)*'Caso Base 70 MW HIBRIDO'!Q176)</f>
        <v>1703.8525946959492</v>
      </c>
      <c r="M216" s="80">
        <f t="shared" si="37"/>
        <v>5111.5577840878477</v>
      </c>
      <c r="N216" s="17" t="str">
        <f>+'ASIGNACION INDEX'!D206</f>
        <v>IPC</v>
      </c>
      <c r="O216" s="337">
        <f t="shared" si="38"/>
        <v>5111.5577840878477</v>
      </c>
      <c r="P216" s="349" t="s">
        <v>632</v>
      </c>
      <c r="Q216" s="373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5"/>
        <v>0</v>
      </c>
      <c r="I217" s="15">
        <f>+G217*'BIENES DE CAPITAL'!$F219</f>
        <v>0</v>
      </c>
      <c r="J217" s="15">
        <f t="shared" si="36"/>
        <v>0</v>
      </c>
      <c r="K217" s="16">
        <f>+'ASIGNACION INDEX'!C207</f>
        <v>0</v>
      </c>
      <c r="L217" s="553">
        <f>+R217*((1-'Caso Base 70 MW HIBRIDO'!Q177)+VLOOKUP($C$5,'Factor Mano Obra'!$A$1:$C$21,3,FALSE)*'Caso Base 70 MW HIBRIDO'!Q177)</f>
        <v>355.22302129114973</v>
      </c>
      <c r="M217" s="80">
        <f t="shared" si="37"/>
        <v>1065.6690638734492</v>
      </c>
      <c r="N217" s="17" t="str">
        <f>+'ASIGNACION INDEX'!D207</f>
        <v>IPC</v>
      </c>
      <c r="O217" s="337">
        <f t="shared" si="38"/>
        <v>1065.6690638734492</v>
      </c>
      <c r="P217" s="349" t="s">
        <v>632</v>
      </c>
      <c r="Q217" s="373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5"/>
        <v>0</v>
      </c>
      <c r="I218" s="15">
        <f>+G218*'BIENES DE CAPITAL'!$F220</f>
        <v>0</v>
      </c>
      <c r="J218" s="15">
        <f t="shared" si="36"/>
        <v>0</v>
      </c>
      <c r="K218" s="16">
        <f>+'ASIGNACION INDEX'!C208</f>
        <v>0</v>
      </c>
      <c r="L218" s="553">
        <f>+R218*((1-'Caso Base 70 MW HIBRIDO'!Q178)+VLOOKUP($C$5,'Factor Mano Obra'!$A$1:$C$21,3,FALSE)*'Caso Base 70 MW HIBRIDO'!Q178)</f>
        <v>45.671531308862107</v>
      </c>
      <c r="M218" s="80">
        <f t="shared" si="37"/>
        <v>10072.715300872927</v>
      </c>
      <c r="N218" s="17" t="str">
        <f>+'ASIGNACION INDEX'!D208</f>
        <v>IPC</v>
      </c>
      <c r="O218" s="337">
        <f t="shared" si="38"/>
        <v>10072.715300872927</v>
      </c>
      <c r="P218" s="349" t="s">
        <v>632</v>
      </c>
      <c r="Q218" s="373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5"/>
        <v>0</v>
      </c>
      <c r="I219" s="15">
        <f>+G219*'BIENES DE CAPITAL'!$F221</f>
        <v>0</v>
      </c>
      <c r="J219" s="15">
        <f t="shared" si="36"/>
        <v>0</v>
      </c>
      <c r="K219" s="16">
        <f>+'ASIGNACION INDEX'!C209</f>
        <v>0</v>
      </c>
      <c r="L219" s="553">
        <f>+R219*((1-'Caso Base 70 MW HIBRIDO'!Q179)+VLOOKUP($C$5,'Factor Mano Obra'!$A$1:$C$21,3,FALSE)*'Caso Base 70 MW HIBRIDO'!Q179)</f>
        <v>153.75067284398935</v>
      </c>
      <c r="M219" s="80">
        <f t="shared" si="37"/>
        <v>8908.533628399091</v>
      </c>
      <c r="N219" s="17" t="str">
        <f>+'ASIGNACION INDEX'!D209</f>
        <v>IPC</v>
      </c>
      <c r="O219" s="337">
        <f t="shared" si="38"/>
        <v>8908.533628399091</v>
      </c>
      <c r="P219" s="349" t="s">
        <v>632</v>
      </c>
      <c r="Q219" s="373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5"/>
        <v>0</v>
      </c>
      <c r="I220" s="15">
        <f>+G220*'BIENES DE CAPITAL'!$F222</f>
        <v>0</v>
      </c>
      <c r="J220" s="15">
        <f t="shared" si="36"/>
        <v>0</v>
      </c>
      <c r="K220" s="16">
        <f>+'ASIGNACION INDEX'!C210</f>
        <v>0</v>
      </c>
      <c r="L220" s="553">
        <f>+R220*((1-'Caso Base 70 MW HIBRIDO'!Q180)+VLOOKUP($C$5,'Factor Mano Obra'!$A$1:$C$21,3,FALSE)*'Caso Base 70 MW HIBRIDO'!Q180)</f>
        <v>115.06181121079327</v>
      </c>
      <c r="M220" s="80">
        <f t="shared" si="37"/>
        <v>419.15374083931835</v>
      </c>
      <c r="N220" s="17" t="str">
        <f>+'ASIGNACION INDEX'!D210</f>
        <v>IPC</v>
      </c>
      <c r="O220" s="337">
        <f t="shared" si="38"/>
        <v>419.15374083931835</v>
      </c>
      <c r="P220" s="349" t="s">
        <v>632</v>
      </c>
      <c r="Q220" s="373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5"/>
        <v>0</v>
      </c>
      <c r="I221" s="15">
        <f>+G221*'BIENES DE CAPITAL'!$F223</f>
        <v>0</v>
      </c>
      <c r="J221" s="15">
        <f t="shared" si="36"/>
        <v>0</v>
      </c>
      <c r="K221" s="16">
        <f>+'ASIGNACION INDEX'!C211</f>
        <v>0</v>
      </c>
      <c r="L221" s="553">
        <f>+R221*((1-'Caso Base 70 MW HIBRIDO'!Q181)+VLOOKUP($C$5,'Factor Mano Obra'!$A$1:$C$21,3,FALSE)*'Caso Base 70 MW HIBRIDO'!Q181)</f>
        <v>49.518089167986268</v>
      </c>
      <c r="M221" s="80">
        <f t="shared" si="37"/>
        <v>7874.1571487161227</v>
      </c>
      <c r="N221" s="17" t="str">
        <f>+'ASIGNACION INDEX'!D211</f>
        <v>IPC</v>
      </c>
      <c r="O221" s="337">
        <f t="shared" si="38"/>
        <v>7874.1571487161227</v>
      </c>
      <c r="P221" s="349" t="s">
        <v>632</v>
      </c>
      <c r="Q221" s="373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5"/>
        <v>0</v>
      </c>
      <c r="I222" s="15">
        <f>+G222*'BIENES DE CAPITAL'!$F224</f>
        <v>0</v>
      </c>
      <c r="J222" s="15">
        <f t="shared" si="36"/>
        <v>0</v>
      </c>
      <c r="K222" s="16">
        <f>+'ASIGNACION INDEX'!C212</f>
        <v>0</v>
      </c>
      <c r="L222" s="553">
        <f>+R222*((1-'Caso Base 70 MW HIBRIDO'!Q182)+VLOOKUP($C$5,'Factor Mano Obra'!$A$1:$C$21,3,FALSE)*'Caso Base 70 MW HIBRIDO'!Q182)</f>
        <v>7.5916234264508571</v>
      </c>
      <c r="M222" s="80">
        <f t="shared" si="37"/>
        <v>279.15483856692151</v>
      </c>
      <c r="N222" s="17" t="str">
        <f>+'ASIGNACION INDEX'!D212</f>
        <v>IPC</v>
      </c>
      <c r="O222" s="337">
        <f t="shared" si="38"/>
        <v>279.15483856692151</v>
      </c>
      <c r="P222" s="349" t="s">
        <v>632</v>
      </c>
      <c r="Q222" s="373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5"/>
        <v>0</v>
      </c>
      <c r="I223" s="15">
        <f>+G223*'BIENES DE CAPITAL'!$F225</f>
        <v>0</v>
      </c>
      <c r="J223" s="15">
        <f t="shared" si="36"/>
        <v>0</v>
      </c>
      <c r="K223" s="16">
        <f>+'ASIGNACION INDEX'!C213</f>
        <v>0</v>
      </c>
      <c r="L223" s="553">
        <f>+R223*((1-'Caso Base 70 MW HIBRIDO'!Q183)+VLOOKUP($C$5,'Factor Mano Obra'!$A$1:$C$21,3,FALSE)*'Caso Base 70 MW HIBRIDO'!Q183)</f>
        <v>2.8620826286886922</v>
      </c>
      <c r="M223" s="80">
        <f t="shared" si="37"/>
        <v>10713.355873086452</v>
      </c>
      <c r="N223" s="17" t="str">
        <f>+'ASIGNACION INDEX'!D213</f>
        <v>IPC</v>
      </c>
      <c r="O223" s="337">
        <f t="shared" si="38"/>
        <v>10713.355873086452</v>
      </c>
      <c r="P223" s="349" t="s">
        <v>632</v>
      </c>
      <c r="Q223" s="373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5"/>
        <v>0</v>
      </c>
      <c r="I224" s="15">
        <f>+G224*'BIENES DE CAPITAL'!$F226</f>
        <v>0</v>
      </c>
      <c r="J224" s="15">
        <f t="shared" si="36"/>
        <v>0</v>
      </c>
      <c r="K224" s="16">
        <f>+'ASIGNACION INDEX'!C214</f>
        <v>0</v>
      </c>
      <c r="L224" s="553">
        <f>+R224*((1-'Caso Base 70 MW HIBRIDO'!Q184)+VLOOKUP($C$5,'Factor Mano Obra'!$A$1:$C$21,3,FALSE)*'Caso Base 70 MW HIBRIDO'!Q184)</f>
        <v>2171.4711910219435</v>
      </c>
      <c r="M224" s="80">
        <f t="shared" si="37"/>
        <v>2171.4711910219435</v>
      </c>
      <c r="N224" s="17" t="str">
        <f>+'ASIGNACION INDEX'!D214</f>
        <v>IPC</v>
      </c>
      <c r="O224" s="337">
        <f t="shared" si="38"/>
        <v>2171.4711910219435</v>
      </c>
      <c r="P224" s="349" t="s">
        <v>632</v>
      </c>
      <c r="Q224" s="373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5"/>
        <v>0</v>
      </c>
      <c r="I225" s="15">
        <f>+G225*'BIENES DE CAPITAL'!$F227</f>
        <v>0</v>
      </c>
      <c r="J225" s="15">
        <f t="shared" si="36"/>
        <v>0</v>
      </c>
      <c r="K225" s="16">
        <f>+'ASIGNACION INDEX'!C215</f>
        <v>0</v>
      </c>
      <c r="L225" s="553">
        <f>+R225*((1-'Caso Base 70 MW HIBRIDO'!Q185)+VLOOKUP($C$5,'Factor Mano Obra'!$A$1:$C$21,3,FALSE)*'Caso Base 70 MW HIBRIDO'!Q185)</f>
        <v>608.95375078482812</v>
      </c>
      <c r="M225" s="80">
        <f t="shared" si="37"/>
        <v>1826.8612523544843</v>
      </c>
      <c r="N225" s="17" t="str">
        <f>+'ASIGNACION INDEX'!D215</f>
        <v>IPC</v>
      </c>
      <c r="O225" s="337">
        <f t="shared" si="38"/>
        <v>1826.8612523544843</v>
      </c>
      <c r="P225" s="349" t="s">
        <v>632</v>
      </c>
      <c r="Q225" s="373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5"/>
        <v>0</v>
      </c>
      <c r="I226" s="15">
        <f>+G226*'BIENES DE CAPITAL'!$F228</f>
        <v>0</v>
      </c>
      <c r="J226" s="15">
        <f t="shared" si="36"/>
        <v>0</v>
      </c>
      <c r="K226" s="16">
        <f>+'ASIGNACION INDEX'!C216</f>
        <v>0</v>
      </c>
      <c r="L226" s="553">
        <f>+R226*((1-'Caso Base 70 MW HIBRIDO'!Q186)+VLOOKUP($C$5,'Factor Mano Obra'!$A$1:$C$21,3,FALSE)*'Caso Base 70 MW HIBRIDO'!Q186)</f>
        <v>82280.585983680634</v>
      </c>
      <c r="M226" s="80">
        <f t="shared" si="37"/>
        <v>82280.585983680634</v>
      </c>
      <c r="N226" s="17" t="str">
        <f>+'ASIGNACION INDEX'!D216</f>
        <v>IPC</v>
      </c>
      <c r="O226" s="337">
        <f t="shared" si="38"/>
        <v>82280.585983680634</v>
      </c>
      <c r="P226" s="349" t="s">
        <v>632</v>
      </c>
      <c r="Q226" s="373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5"/>
        <v>0</v>
      </c>
      <c r="I227" s="15">
        <f>+G227*'BIENES DE CAPITAL'!$F229</f>
        <v>0</v>
      </c>
      <c r="J227" s="15">
        <f t="shared" si="36"/>
        <v>0</v>
      </c>
      <c r="K227" s="16">
        <f>+'ASIGNACION INDEX'!C217</f>
        <v>0</v>
      </c>
      <c r="L227" s="553">
        <f>+R227*((1-'Caso Base 70 MW HIBRIDO'!Q187)+VLOOKUP($C$5,'Factor Mano Obra'!$A$1:$C$21,3,FALSE)*'Caso Base 70 MW HIBRIDO'!Q187)</f>
        <v>1961.4583283736604</v>
      </c>
      <c r="M227" s="80">
        <f t="shared" si="37"/>
        <v>1961.4583283736604</v>
      </c>
      <c r="N227" s="17" t="str">
        <f>+'ASIGNACION INDEX'!D217</f>
        <v>IPC</v>
      </c>
      <c r="O227" s="337">
        <f t="shared" si="38"/>
        <v>1961.4583283736604</v>
      </c>
      <c r="P227" s="350"/>
      <c r="R227" s="113">
        <f>+HLOOKUP($C$5,'Transporte LAT '!$A$3:$Z$41,39,FALSE)</f>
        <v>1961.4583283736604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286350.96019692422</v>
      </c>
      <c r="N228" s="17">
        <f>+'ASIGNACION INDEX'!D218</f>
        <v>0</v>
      </c>
      <c r="O228" s="337">
        <f t="shared" si="38"/>
        <v>286350.96019692422</v>
      </c>
      <c r="P228" s="347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280828.68761721108</v>
      </c>
      <c r="K235" s="16">
        <f>+'ASIGNACION INDEX'!C225</f>
        <v>0</v>
      </c>
      <c r="L235" s="90"/>
      <c r="M235" s="90">
        <f>+M233+M198+M228+M209</f>
        <v>1028539.3047684018</v>
      </c>
      <c r="N235" s="17">
        <f>+'ASIGNACION INDEX'!D225</f>
        <v>0</v>
      </c>
      <c r="O235" s="338">
        <f>+O233+O198+O228+O209</f>
        <v>1309367.9923856128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 t="s">
        <v>639</v>
      </c>
      <c r="R237" s="371" t="s">
        <v>640</v>
      </c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9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40">+G239*0.03</f>
        <v>0</v>
      </c>
      <c r="I239" s="15">
        <f>+G239*'BIENES DE CAPITAL'!$F241</f>
        <v>0</v>
      </c>
      <c r="J239" s="15">
        <f t="shared" ref="J239:J248" si="41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1650816.0688734029</v>
      </c>
      <c r="N239" s="17" t="str">
        <f>+'ASIGNACION INDEX'!D229</f>
        <v>IPC</v>
      </c>
      <c r="O239" s="337">
        <f t="shared" si="39"/>
        <v>1650816.0688734029</v>
      </c>
      <c r="P239" s="349" t="s">
        <v>631</v>
      </c>
      <c r="Q239" s="80">
        <f>+$L239*($O$178+$O$103+$O$235)</f>
        <v>210306.90337769943</v>
      </c>
      <c r="R239" s="80" t="e">
        <f>+$L239*($O$178+#REF!+$O$235)</f>
        <v>#REF!</v>
      </c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40"/>
        <v>0</v>
      </c>
      <c r="I240" s="15">
        <f>+G240*'BIENES DE CAPITAL'!$F242</f>
        <v>0</v>
      </c>
      <c r="J240" s="15">
        <f t="shared" si="41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9"/>
        <v>120000</v>
      </c>
      <c r="P240" s="349" t="s">
        <v>631</v>
      </c>
      <c r="Q240" s="80">
        <f>+O240</f>
        <v>120000</v>
      </c>
      <c r="R240" s="80">
        <f>+O240</f>
        <v>120000</v>
      </c>
    </row>
    <row r="241" spans="2:18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9"/>
        <v>0</v>
      </c>
      <c r="P241" s="349" t="s">
        <v>631</v>
      </c>
      <c r="Q241" s="80">
        <f t="shared" ref="Q241:Q246" si="42">+$L241*($O$178+$O$103+$O$235)</f>
        <v>0</v>
      </c>
      <c r="R241" s="80" t="e">
        <f>+$L241*($O$178+#REF!+$O$235)</f>
        <v>#REF!</v>
      </c>
    </row>
    <row r="242" spans="2:18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9"/>
        <v>0</v>
      </c>
      <c r="P242" s="349" t="s">
        <v>631</v>
      </c>
      <c r="Q242" s="80">
        <f t="shared" si="42"/>
        <v>0</v>
      </c>
      <c r="R242" s="80" t="e">
        <f>+$L242*($O$178+#REF!+$O$235)</f>
        <v>#REF!</v>
      </c>
    </row>
    <row r="243" spans="2:18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40"/>
        <v>0</v>
      </c>
      <c r="I243" s="15">
        <f>+G243*'BIENES DE CAPITAL'!$F245</f>
        <v>0</v>
      </c>
      <c r="J243" s="15">
        <f t="shared" si="41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235830.86698191467</v>
      </c>
      <c r="N243" s="17" t="str">
        <f>+'ASIGNACION INDEX'!D233</f>
        <v>IPC</v>
      </c>
      <c r="O243" s="337">
        <f t="shared" si="39"/>
        <v>235830.86698191467</v>
      </c>
      <c r="P243" s="349" t="s">
        <v>631</v>
      </c>
      <c r="Q243" s="80">
        <f t="shared" si="42"/>
        <v>30043.843339671344</v>
      </c>
      <c r="R243" s="80" t="e">
        <f>+$L243*($O$178+#REF!+$O$235)</f>
        <v>#REF!</v>
      </c>
    </row>
    <row r="244" spans="2:18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40"/>
        <v>0</v>
      </c>
      <c r="I244" s="15">
        <f>+G244*'BIENES DE CAPITAL'!$F246</f>
        <v>0</v>
      </c>
      <c r="J244" s="15">
        <f t="shared" si="41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943323.4679276587</v>
      </c>
      <c r="N244" s="17" t="str">
        <f>+'ASIGNACION INDEX'!D234</f>
        <v>IPC</v>
      </c>
      <c r="O244" s="337">
        <f t="shared" si="39"/>
        <v>943323.4679276587</v>
      </c>
      <c r="P244" s="349" t="s">
        <v>631</v>
      </c>
      <c r="Q244" s="80">
        <f t="shared" si="42"/>
        <v>120175.37335868538</v>
      </c>
      <c r="R244" s="80" t="e">
        <f>+$L244*($O$178+#REF!+$O$235)</f>
        <v>#REF!</v>
      </c>
    </row>
    <row r="245" spans="2:18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40"/>
        <v>0</v>
      </c>
      <c r="I245" s="15">
        <f>+G245*'BIENES DE CAPITAL'!$F247</f>
        <v>0</v>
      </c>
      <c r="J245" s="15">
        <f t="shared" si="41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471661.73396382935</v>
      </c>
      <c r="N245" s="17" t="str">
        <f>+'ASIGNACION INDEX'!D235</f>
        <v>IPC</v>
      </c>
      <c r="O245" s="337">
        <f t="shared" si="39"/>
        <v>471661.73396382935</v>
      </c>
      <c r="P245" s="349" t="s">
        <v>631</v>
      </c>
      <c r="Q245" s="80">
        <f t="shared" si="42"/>
        <v>60087.686679342689</v>
      </c>
      <c r="R245" s="80" t="e">
        <f>+$L245*($O$178+#REF!+$O$235)</f>
        <v>#REF!</v>
      </c>
    </row>
    <row r="246" spans="2:18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40"/>
        <v>0</v>
      </c>
      <c r="I246" s="15">
        <f>+G246*'BIENES DE CAPITAL'!$F248</f>
        <v>0</v>
      </c>
      <c r="J246" s="15">
        <f t="shared" si="41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235830.86698191467</v>
      </c>
      <c r="N246" s="17" t="str">
        <f>+'ASIGNACION INDEX'!D236</f>
        <v>IPC</v>
      </c>
      <c r="O246" s="337">
        <f t="shared" si="39"/>
        <v>235830.86698191467</v>
      </c>
      <c r="P246" s="349" t="s">
        <v>631</v>
      </c>
      <c r="Q246" s="80">
        <f t="shared" si="42"/>
        <v>30043.843339671344</v>
      </c>
      <c r="R246" s="80" t="e">
        <f>+$L246*($O$178+#REF!+$O$235)</f>
        <v>#REF!</v>
      </c>
    </row>
    <row r="247" spans="2:18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9"/>
        <v>0</v>
      </c>
      <c r="P247" s="349" t="s">
        <v>631</v>
      </c>
      <c r="Q247" s="80"/>
      <c r="R247" s="80"/>
    </row>
    <row r="248" spans="2:18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40"/>
        <v>0</v>
      </c>
      <c r="I248" s="15">
        <f>+G248*'BIENES DE CAPITAL'!$F250</f>
        <v>0</v>
      </c>
      <c r="J248" s="15">
        <f t="shared" si="41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471661.73396382935</v>
      </c>
      <c r="N248" s="17" t="str">
        <f>+'ASIGNACION INDEX'!D238</f>
        <v>IPC</v>
      </c>
      <c r="O248" s="337">
        <f t="shared" si="39"/>
        <v>471661.73396382935</v>
      </c>
      <c r="P248" s="349" t="s">
        <v>631</v>
      </c>
      <c r="Q248" s="80">
        <f>+$L248*($O$178+$O$103+$O$235)</f>
        <v>60087.686679342689</v>
      </c>
      <c r="R248" s="80" t="e">
        <f>+$L248*($O$178+#REF!+$O$235)</f>
        <v>#REF!</v>
      </c>
    </row>
    <row r="249" spans="2:18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8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8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4129124.73869255</v>
      </c>
      <c r="N251" s="184"/>
      <c r="O251" s="343">
        <f>SUM(O237:O250)</f>
        <v>4129124.73869255</v>
      </c>
      <c r="P251" s="354"/>
    </row>
    <row r="252" spans="2:18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</row>
    <row r="253" spans="2:18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</row>
    <row r="254" spans="2:18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8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8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36540112.821831115</v>
      </c>
      <c r="K258" s="194"/>
      <c r="L258" s="193"/>
      <c r="M258" s="193">
        <f>+$M$178+M60+M251+$M$235</f>
        <v>14755185.313244371</v>
      </c>
      <c r="N258" s="195"/>
      <c r="O258" s="345">
        <f>+$O$178+O60+O251+$O$235+$O$115</f>
        <v>105621633.66396713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9353940</v>
      </c>
      <c r="I266" s="272">
        <f t="shared" ref="I266:M266" si="43">SUMIF($K$13:$K$108,I265,$J$13:$J$108)+SUMIF($N$13:$N$108,I265,$M$13:$M$108)</f>
        <v>33584511.170045421</v>
      </c>
      <c r="J266" s="272">
        <f t="shared" si="43"/>
        <v>12215588.448351726</v>
      </c>
      <c r="K266" s="272">
        <f t="shared" si="43"/>
        <v>0</v>
      </c>
      <c r="L266" s="272">
        <f t="shared" si="43"/>
        <v>0</v>
      </c>
      <c r="M266" s="272">
        <f t="shared" si="43"/>
        <v>0</v>
      </c>
      <c r="N266" s="272">
        <f>SUMIF($K$13:$K$108,N265,$J$13:$J$108)+SUMIF($N$13:$N$108,N265,$M$13:$M$108)+H280</f>
        <v>43932792.554338016</v>
      </c>
      <c r="O266" s="272">
        <f t="shared" ref="O266:O268" si="44">SUM(H266:N266)</f>
        <v>99086832.172735155</v>
      </c>
      <c r="P266" s="273">
        <f t="shared" ref="P266:V268" si="45">+H266/$O266</f>
        <v>9.4401443611534089E-2</v>
      </c>
      <c r="Q266" s="273">
        <f t="shared" si="45"/>
        <v>0.33894020460255031</v>
      </c>
      <c r="R266" s="273">
        <f t="shared" si="45"/>
        <v>0.1232816528744874</v>
      </c>
      <c r="S266" s="273">
        <f t="shared" si="45"/>
        <v>0</v>
      </c>
      <c r="T266" s="273">
        <f t="shared" si="45"/>
        <v>0</v>
      </c>
      <c r="U266" s="273">
        <f t="shared" si="45"/>
        <v>0</v>
      </c>
      <c r="V266" s="273">
        <f t="shared" si="45"/>
        <v>0.44337669891142822</v>
      </c>
      <c r="W266" s="274">
        <f t="shared" ref="W266:W268" si="46">SUM(P266:V266)</f>
        <v>1</v>
      </c>
    </row>
    <row r="267" spans="2:23" x14ac:dyDescent="0.3">
      <c r="G267" s="271" t="s">
        <v>647</v>
      </c>
      <c r="H267" s="272">
        <f t="shared" ref="H267:M268" si="47">+H270</f>
        <v>0</v>
      </c>
      <c r="I267" s="272">
        <f t="shared" si="47"/>
        <v>0</v>
      </c>
      <c r="J267" s="272">
        <f t="shared" si="47"/>
        <v>2674772.9641684811</v>
      </c>
      <c r="K267" s="272">
        <f t="shared" si="47"/>
        <v>0</v>
      </c>
      <c r="L267" s="272">
        <f t="shared" si="47"/>
        <v>0</v>
      </c>
      <c r="M267" s="272">
        <f t="shared" si="47"/>
        <v>0</v>
      </c>
      <c r="N267" s="272">
        <f>+N270+I280</f>
        <v>2436032.9662301373</v>
      </c>
      <c r="O267" s="272">
        <f t="shared" si="44"/>
        <v>5110805.9303986188</v>
      </c>
      <c r="P267" s="273">
        <f t="shared" si="45"/>
        <v>0</v>
      </c>
      <c r="Q267" s="273">
        <f t="shared" si="45"/>
        <v>0</v>
      </c>
      <c r="R267" s="273">
        <f t="shared" si="45"/>
        <v>0.52335639439157133</v>
      </c>
      <c r="S267" s="273">
        <f t="shared" si="45"/>
        <v>0</v>
      </c>
      <c r="T267" s="273">
        <f t="shared" si="45"/>
        <v>0</v>
      </c>
      <c r="U267" s="273">
        <f t="shared" si="45"/>
        <v>0</v>
      </c>
      <c r="V267" s="273">
        <f t="shared" si="45"/>
        <v>0.47664360560842861</v>
      </c>
      <c r="W267" s="274">
        <f t="shared" si="46"/>
        <v>1</v>
      </c>
    </row>
    <row r="268" spans="2:23" x14ac:dyDescent="0.3">
      <c r="G268" s="271" t="s">
        <v>648</v>
      </c>
      <c r="H268" s="272">
        <f t="shared" si="47"/>
        <v>0</v>
      </c>
      <c r="I268" s="272">
        <f t="shared" si="47"/>
        <v>0</v>
      </c>
      <c r="J268" s="272">
        <f t="shared" si="47"/>
        <v>280828.68761721108</v>
      </c>
      <c r="K268" s="272">
        <f t="shared" si="47"/>
        <v>0</v>
      </c>
      <c r="L268" s="272">
        <f t="shared" si="47"/>
        <v>0</v>
      </c>
      <c r="M268" s="272">
        <f t="shared" si="47"/>
        <v>0</v>
      </c>
      <c r="N268" s="272">
        <f>+N271+J280</f>
        <v>1143166.8732161371</v>
      </c>
      <c r="O268" s="272">
        <f t="shared" si="44"/>
        <v>1423995.5608333482</v>
      </c>
      <c r="P268" s="273">
        <f t="shared" si="45"/>
        <v>0</v>
      </c>
      <c r="Q268" s="273">
        <f t="shared" si="45"/>
        <v>0</v>
      </c>
      <c r="R268" s="273">
        <f t="shared" si="45"/>
        <v>0.19721177182101959</v>
      </c>
      <c r="S268" s="273">
        <f t="shared" si="45"/>
        <v>0</v>
      </c>
      <c r="T268" s="273">
        <f t="shared" si="45"/>
        <v>0</v>
      </c>
      <c r="U268" s="273">
        <f t="shared" si="45"/>
        <v>0</v>
      </c>
      <c r="V268" s="273">
        <f t="shared" si="45"/>
        <v>0.80278822817898032</v>
      </c>
      <c r="W268" s="274">
        <f t="shared" si="46"/>
        <v>0.99999999999999989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8">SUMIF($K$118:$K$172,H265,$J$118:$J$172)+SUMIF($N$118:$N$172,H265,$M$118:$M$172)</f>
        <v>0</v>
      </c>
      <c r="I270" s="214">
        <f t="shared" si="48"/>
        <v>0</v>
      </c>
      <c r="J270" s="214">
        <f t="shared" si="48"/>
        <v>2674772.9641684811</v>
      </c>
      <c r="K270" s="214">
        <f t="shared" si="48"/>
        <v>0</v>
      </c>
      <c r="L270" s="214">
        <f t="shared" si="48"/>
        <v>0</v>
      </c>
      <c r="M270" s="214">
        <f t="shared" si="48"/>
        <v>0</v>
      </c>
      <c r="N270" s="214">
        <f>SUMIF(K118:K172,"IPC",J118:J172)+SUMIF(N118:N172,"IPC",M118:M172)</f>
        <v>2024627.7113801748</v>
      </c>
      <c r="O270" s="214">
        <f>SUM(H270:N270)</f>
        <v>4699400.6755486559</v>
      </c>
      <c r="P270" s="266">
        <f>+H270/$O270</f>
        <v>0</v>
      </c>
      <c r="Q270" s="266">
        <f t="shared" ref="Q270:V271" si="49">+I270/$O270</f>
        <v>0</v>
      </c>
      <c r="R270" s="266">
        <f t="shared" si="49"/>
        <v>0.56917320927443604</v>
      </c>
      <c r="S270" s="266">
        <f t="shared" si="49"/>
        <v>0</v>
      </c>
      <c r="T270" s="266">
        <f t="shared" si="49"/>
        <v>0</v>
      </c>
      <c r="U270" s="266">
        <f t="shared" si="49"/>
        <v>0</v>
      </c>
      <c r="V270" s="266">
        <f t="shared" si="49"/>
        <v>0.43082679072556401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0">SUMIF($K$183:$K$231,H265,$J$183:$J$231)+SUMIF($N$183:$N$231,H265,$M$183:$M$231)</f>
        <v>0</v>
      </c>
      <c r="I271" s="214">
        <f t="shared" si="50"/>
        <v>0</v>
      </c>
      <c r="J271" s="214">
        <f t="shared" si="50"/>
        <v>280828.68761721108</v>
      </c>
      <c r="K271" s="214">
        <f t="shared" si="50"/>
        <v>0</v>
      </c>
      <c r="L271" s="214">
        <f t="shared" si="50"/>
        <v>0</v>
      </c>
      <c r="M271" s="214">
        <f t="shared" si="50"/>
        <v>0</v>
      </c>
      <c r="N271" s="214">
        <f>SUMIF(K183:K231,"IPC",J183:J231)+SUMIF(N183:N231,"IPC",M183:M231)</f>
        <v>1028539.3047684019</v>
      </c>
      <c r="O271" s="214">
        <f>SUM(H271:N271)</f>
        <v>1309367.992385613</v>
      </c>
      <c r="P271" s="266">
        <f>+H271/$O271</f>
        <v>0</v>
      </c>
      <c r="Q271" s="266">
        <f t="shared" si="49"/>
        <v>0</v>
      </c>
      <c r="R271" s="266">
        <f t="shared" si="49"/>
        <v>0.21447651786993288</v>
      </c>
      <c r="S271" s="266">
        <f t="shared" si="49"/>
        <v>0</v>
      </c>
      <c r="T271" s="266">
        <f t="shared" si="49"/>
        <v>0</v>
      </c>
      <c r="U271" s="266">
        <f t="shared" si="49"/>
        <v>0</v>
      </c>
      <c r="V271" s="266">
        <f t="shared" si="49"/>
        <v>0.78552348213006706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1">+SUM(H266:H268)</f>
        <v>9353940</v>
      </c>
      <c r="I275" s="214">
        <f t="shared" si="51"/>
        <v>33584511.170045421</v>
      </c>
      <c r="J275" s="214">
        <f t="shared" si="51"/>
        <v>15171190.100137418</v>
      </c>
      <c r="K275" s="214">
        <f t="shared" si="51"/>
        <v>0</v>
      </c>
      <c r="L275" s="214">
        <f t="shared" si="51"/>
        <v>0</v>
      </c>
      <c r="M275" s="214">
        <f t="shared" si="51"/>
        <v>0</v>
      </c>
      <c r="N275" s="214">
        <f t="shared" si="51"/>
        <v>47511992.393784292</v>
      </c>
      <c r="O275" s="216">
        <f>SUM(H275:N275)</f>
        <v>105621633.66396713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3603091.9153948524</v>
      </c>
      <c r="I280" s="197">
        <f>+$O251*($O$178/(O60+$O$178+$O$235))</f>
        <v>411405.25484996237</v>
      </c>
      <c r="J280" s="1451">
        <f>+$O251*($O$235/(O60+$O$178+$O$235))</f>
        <v>114627.5684477352</v>
      </c>
      <c r="K280" s="267">
        <f>+SUM(H280:J280)</f>
        <v>4129124.73869255</v>
      </c>
      <c r="L280" s="268">
        <f>+K280-O251</f>
        <v>0</v>
      </c>
    </row>
  </sheetData>
  <sheetProtection selectLockedCells="1" selectUnlockedCells="1"/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7CAED4-D4DE-4A80-8292-02DCD5A70A39}">
  <dimension ref="A2:W280"/>
  <sheetViews>
    <sheetView showGridLines="0" zoomScale="55" zoomScaleNormal="55" workbookViewId="0">
      <pane xSplit="3" ySplit="9" topLeftCell="G212" activePane="bottomRight" state="frozen"/>
      <selection pane="topRight" activeCell="A47" sqref="A47:XFD47"/>
      <selection pane="bottomLeft" activeCell="A47" sqref="A47:XFD47"/>
      <selection pane="bottomRight" activeCell="A47" sqref="A47:XFD47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7" width="12.6640625" style="43" customWidth="1"/>
    <col min="18" max="18" width="11.44140625" style="43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614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279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510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70 MW HIBRIDO'!$F$9</f>
        <v>32606321.524315942</v>
      </c>
      <c r="H13" s="985">
        <f>+G13*0.03</f>
        <v>978189.64572947822</v>
      </c>
      <c r="I13" s="986">
        <f>+G13*'BIENES DE CAPITAL'!$F13</f>
        <v>0</v>
      </c>
      <c r="J13" s="986">
        <f>+G13*E13+H13*E13+E13*I13</f>
        <v>33584511.170045421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33584511.170045421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33584511.170045421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33584511.170045421</v>
      </c>
      <c r="P14" s="1023"/>
    </row>
    <row r="15" spans="1:16" ht="15" customHeight="1" x14ac:dyDescent="0.3">
      <c r="B15" s="51" t="s">
        <v>385</v>
      </c>
      <c r="C15" s="728" t="s">
        <v>513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70 MW HIBRIDO'!$K$12</f>
        <v>237645.40358373988</v>
      </c>
      <c r="M16" s="986">
        <f t="shared" ref="M16:M21" si="2">+L16*E16</f>
        <v>237645.40358373988</v>
      </c>
      <c r="N16" s="993" t="str">
        <f>+'ASIGNACION INDEX'!D6</f>
        <v>PPI</v>
      </c>
      <c r="O16" s="989">
        <f t="shared" ref="O16:O21" si="3">+J16+M16</f>
        <v>237645.40358373988</v>
      </c>
      <c r="P16" s="990"/>
    </row>
    <row r="17" spans="2:19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70 MW HIBRIDO'!$K$13</f>
        <v>292200</v>
      </c>
      <c r="M17" s="986">
        <f t="shared" si="2"/>
        <v>292200</v>
      </c>
      <c r="N17" s="993" t="str">
        <f>+'ASIGNACION INDEX'!D7</f>
        <v>PPI</v>
      </c>
      <c r="O17" s="989">
        <f t="shared" si="3"/>
        <v>292200</v>
      </c>
      <c r="P17" s="995"/>
    </row>
    <row r="18" spans="2:19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70 MW HIBRIDO'!$K$14</f>
        <v>204245.79504290587</v>
      </c>
      <c r="M18" s="986">
        <f t="shared" si="2"/>
        <v>204245.79504290587</v>
      </c>
      <c r="N18" s="993" t="str">
        <f>+'ASIGNACION INDEX'!D8</f>
        <v>PPI</v>
      </c>
      <c r="O18" s="989">
        <f t="shared" si="3"/>
        <v>204245.79504290587</v>
      </c>
      <c r="P18" s="997"/>
    </row>
    <row r="19" spans="2:19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70 MW HIBRIDO'!$K$15</f>
        <v>7557.3364331140501</v>
      </c>
      <c r="M19" s="1001">
        <f t="shared" si="2"/>
        <v>7557.3364331140501</v>
      </c>
      <c r="N19" s="993" t="str">
        <f>+'ASIGNACION INDEX'!D9</f>
        <v>PPI</v>
      </c>
      <c r="O19" s="1002">
        <f t="shared" si="3"/>
        <v>7557.3364331140501</v>
      </c>
      <c r="P19" s="1003"/>
    </row>
    <row r="20" spans="2:19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70 MW HIBRIDO'!$K$16</f>
        <v>59357.927118690728</v>
      </c>
      <c r="M20" s="986">
        <f t="shared" si="2"/>
        <v>59357.927118690728</v>
      </c>
      <c r="N20" s="993" t="str">
        <f>+'ASIGNACION INDEX'!D10</f>
        <v>PPI</v>
      </c>
      <c r="O20" s="989">
        <f t="shared" si="3"/>
        <v>59357.927118690728</v>
      </c>
      <c r="P20" s="997"/>
    </row>
    <row r="21" spans="2:19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70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9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1381006.4621784505</v>
      </c>
      <c r="N22" s="1010">
        <f>+'ASIGNACION INDEX'!D12</f>
        <v>0</v>
      </c>
      <c r="O22" s="1011">
        <f>+SUM(O16:O21)</f>
        <v>1381006.4621784505</v>
      </c>
      <c r="P22" s="1012"/>
    </row>
    <row r="23" spans="2:19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9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9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9" x14ac:dyDescent="0.3">
      <c r="B26" s="93" t="s">
        <v>387</v>
      </c>
      <c r="C26" s="76" t="s">
        <v>522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9" x14ac:dyDescent="0.3">
      <c r="B27" s="81"/>
      <c r="C27" s="111" t="s">
        <v>389</v>
      </c>
      <c r="D27" s="77" t="s">
        <v>390</v>
      </c>
      <c r="E27" s="77">
        <f>+'Caso Base 70 MW HIBRIDO'!$S$16</f>
        <v>11976.978720999999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7.1998334682947371</v>
      </c>
      <c r="M27" s="80">
        <f>+L27*E27</f>
        <v>86232.252244509698</v>
      </c>
      <c r="N27" s="17" t="str">
        <f>+'ASIGNACION INDEX'!D17</f>
        <v>IPC</v>
      </c>
      <c r="O27" s="337">
        <f>+J27+M27</f>
        <v>86232.252244509698</v>
      </c>
      <c r="P27" s="349" t="s">
        <v>630</v>
      </c>
    </row>
    <row r="28" spans="2:19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9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  <c r="S29" s="551"/>
    </row>
    <row r="30" spans="2:19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9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9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86232.252244509698</v>
      </c>
      <c r="N33" s="17">
        <f>+'ASIGNACION INDEX'!D23</f>
        <v>0</v>
      </c>
      <c r="O33" s="338">
        <f>SUM(O26:O32)</f>
        <v>86232.252244509698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70 MW HIBRIDO'!Q20)+VLOOKUP($C$5,'Factor Mano Obra'!$A$1:$C$21,3,FALSE)*'Caso Base 70 MW HIBRIDO'!Q20)-L152-L203</f>
        <v>876752.76145215402</v>
      </c>
      <c r="M36" s="1031">
        <f t="shared" ref="M36:M51" si="6">+L36*E36</f>
        <v>876752.76145215402</v>
      </c>
      <c r="N36" s="1032" t="str">
        <f>+'ASIGNACION INDEX'!D26</f>
        <v>IPC</v>
      </c>
      <c r="O36" s="1033">
        <f t="shared" ref="O36:O51" si="7">+J36+M36</f>
        <v>876752.76145215402</v>
      </c>
      <c r="P36" s="1034" t="s">
        <v>631</v>
      </c>
      <c r="R36" s="97">
        <f>+'Caso Base 70 MW HIBRIDO'!$K$20</f>
        <v>1450315.3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70 MW HIBRIDO'!Q22)+VLOOKUP($C$5,'Factor Mano Obra'!$A$1:$C$21,3,FALSE)*'Caso Base 70 MW HIBRIDO'!Q22)</f>
        <v>66127.040040920387</v>
      </c>
      <c r="M38" s="986">
        <f t="shared" si="6"/>
        <v>66127.040040920387</v>
      </c>
      <c r="N38" s="993" t="str">
        <f>+'ASIGNACION INDEX'!D28</f>
        <v>IPC</v>
      </c>
      <c r="O38" s="989">
        <f t="shared" si="7"/>
        <v>66127.040040920387</v>
      </c>
      <c r="P38" s="1035" t="s">
        <v>631</v>
      </c>
      <c r="R38" s="97">
        <f>+'Caso Base 70 MW HIBRIDO'!$N$22</f>
        <v>60199.1957329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70 MW HIBRIDO'!Q23)+VLOOKUP($C$5,'Factor Mano Obra'!$A$1:$C$21,3,FALSE)*'Caso Base 70 MW HIBRIDO'!Q23)</f>
        <v>182054.21577955614</v>
      </c>
      <c r="M39" s="986">
        <f t="shared" si="6"/>
        <v>182054.21577955614</v>
      </c>
      <c r="N39" s="993" t="str">
        <f>+'ASIGNACION INDEX'!D29</f>
        <v>IPC</v>
      </c>
      <c r="O39" s="989">
        <f t="shared" si="7"/>
        <v>182054.21577955614</v>
      </c>
      <c r="P39" s="1035" t="s">
        <v>631</v>
      </c>
      <c r="R39" s="97">
        <f>+'Caso Base 70 MW HIBRIDO'!$N$23</f>
        <v>165734.28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70 MW HIBRIDO'!Q24)+VLOOKUP($C$5,'Factor Mano Obra'!$A$1:$C$21,3,FALSE)*'Caso Base 70 MW HIBRIDO'!Q24)</f>
        <v>678753.60366377688</v>
      </c>
      <c r="M40" s="986">
        <f t="shared" si="6"/>
        <v>678753.60366377688</v>
      </c>
      <c r="N40" s="993" t="str">
        <f>+'ASIGNACION INDEX'!D30</f>
        <v>IPC</v>
      </c>
      <c r="O40" s="989">
        <f t="shared" si="7"/>
        <v>678753.60366377688</v>
      </c>
      <c r="P40" s="1035" t="s">
        <v>631</v>
      </c>
      <c r="R40" s="97">
        <f>+'Caso Base 70 MW HIBRIDO'!$N$24</f>
        <v>617907.90902000002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70 MW HIBRIDO'!Q25)+VLOOKUP($C$5,'Factor Mano Obra'!$A$1:$C$21,3,FALSE)*'Caso Base 70 MW HIBRIDO'!Q25)</f>
        <v>220179.2496548598</v>
      </c>
      <c r="M41" s="986">
        <f t="shared" si="6"/>
        <v>220179.2496548598</v>
      </c>
      <c r="N41" s="993" t="str">
        <f>+'ASIGNACION INDEX'!D31</f>
        <v>IPC</v>
      </c>
      <c r="O41" s="989">
        <f t="shared" si="7"/>
        <v>220179.2496548598</v>
      </c>
      <c r="P41" s="1035" t="s">
        <v>631</v>
      </c>
      <c r="R41" s="97">
        <f>+'Caso Base 70 MW HIBRIDO'!$N$25</f>
        <v>200441.66105263156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70 MW HIBRIDO'!Q26)+VLOOKUP($C$5,'Factor Mano Obra'!$A$1:$C$21,3,FALSE)*'Caso Base 70 MW HIBRIDO'!Q26)</f>
        <v>126518.6119541415</v>
      </c>
      <c r="M42" s="986">
        <f t="shared" si="6"/>
        <v>126518.6119541415</v>
      </c>
      <c r="N42" s="993" t="str">
        <f>+'ASIGNACION INDEX'!D32</f>
        <v>IPC</v>
      </c>
      <c r="O42" s="989">
        <f t="shared" si="7"/>
        <v>126518.6119541415</v>
      </c>
      <c r="P42" s="1035" t="s">
        <v>631</v>
      </c>
      <c r="R42" s="97">
        <f>+'Caso Base 70 MW HIBRIDO'!$N$26</f>
        <v>115177.06947368421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70 MW HIBRIDO'!Q28)+VLOOKUP($C$5,'Factor Mano Obra'!$A$1:$C$21,3,FALSE)*'Caso Base 70 MW HIBRIDO'!Q28)</f>
        <v>900884.57880691835</v>
      </c>
      <c r="M44" s="986">
        <f t="shared" si="6"/>
        <v>900884.57880691835</v>
      </c>
      <c r="N44" s="993" t="str">
        <f>+'ASIGNACION INDEX'!D34</f>
        <v>IPC</v>
      </c>
      <c r="O44" s="989">
        <f t="shared" si="7"/>
        <v>900884.57880691835</v>
      </c>
      <c r="P44" s="1035" t="s">
        <v>631</v>
      </c>
      <c r="R44" s="97">
        <f>+'Caso Base 70 MW HIBRIDO'!$N$28</f>
        <v>820126.33650000009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70 MW HIBRIDO'!Q29)+VLOOKUP($C$5,'Factor Mano Obra'!$A$1:$C$21,3,FALSE)*'Caso Base 70 MW HIBRIDO'!Q29)</f>
        <v>212327.35928620936</v>
      </c>
      <c r="M45" s="986">
        <f t="shared" si="6"/>
        <v>212327.35928620936</v>
      </c>
      <c r="N45" s="993" t="str">
        <f>+'ASIGNACION INDEX'!D35</f>
        <v>IPC</v>
      </c>
      <c r="O45" s="989">
        <f t="shared" si="7"/>
        <v>212327.35928620936</v>
      </c>
      <c r="P45" s="1035" t="s">
        <v>631</v>
      </c>
      <c r="R45" s="97">
        <f>+'Caso Base 70 MW HIBRIDO'!N29</f>
        <v>193293.63983645191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70 MW HIBRIDO'!Q30)+VLOOKUP($C$5,'Factor Mano Obra'!$A$1:$C$21,3,FALSE)*'Caso Base 70 MW HIBRIDO'!Q30)</f>
        <v>111887.69515445571</v>
      </c>
      <c r="M46" s="986">
        <f t="shared" si="6"/>
        <v>111887.69515445571</v>
      </c>
      <c r="N46" s="993" t="str">
        <f>+'ASIGNACION INDEX'!D36</f>
        <v>IPC</v>
      </c>
      <c r="O46" s="989">
        <f t="shared" si="7"/>
        <v>111887.69515445571</v>
      </c>
      <c r="P46" s="1035" t="s">
        <v>631</v>
      </c>
      <c r="R46" s="97">
        <f>+'Caso Base 70 MW HIBRIDO'!$N$30</f>
        <v>101857.7159440082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70 MW HIBRIDO'!Q31)+VLOOKUP($C$5,'Factor Mano Obra'!$A$1:$C$21,3,FALSE)*'Caso Base 70 MW HIBRIDO'!Q31)</f>
        <v>529462.77623281104</v>
      </c>
      <c r="M47" s="986">
        <f t="shared" si="6"/>
        <v>529462.77623281104</v>
      </c>
      <c r="N47" s="993" t="str">
        <f>+'ASIGNACION INDEX'!D37</f>
        <v>IPC</v>
      </c>
      <c r="O47" s="989">
        <f t="shared" si="7"/>
        <v>529462.77623281104</v>
      </c>
      <c r="P47" s="1035" t="s">
        <v>631</v>
      </c>
      <c r="R47" s="97">
        <f>+'Caso Base 70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70 MW HIBRIDO'!Q33)+VLOOKUP($C$5,'Factor Mano Obra'!$A$1:$C$21,3,FALSE)*'Caso Base 70 MW HIBRIDO'!Q33)</f>
        <v>1373820.0787452026</v>
      </c>
      <c r="M49" s="986">
        <f t="shared" si="6"/>
        <v>1373820.0787452026</v>
      </c>
      <c r="N49" s="993" t="str">
        <f>+'ASIGNACION INDEX'!D39</f>
        <v>IPC</v>
      </c>
      <c r="O49" s="989">
        <f t="shared" si="7"/>
        <v>1373820.0787452026</v>
      </c>
      <c r="P49" s="1035" t="s">
        <v>631</v>
      </c>
      <c r="R49" s="97">
        <f>+'Caso Base 70 MW HIBRIDO'!N33</f>
        <v>1250666.3502705216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70 MW HIBRIDO'!Q34)+VLOOKUP($C$5,'Factor Mano Obra'!$A$1:$C$21,3,FALSE)*'Caso Base 70 MW HIBRIDO'!Q34)</f>
        <v>30339.896907072824</v>
      </c>
      <c r="M50" s="986">
        <f t="shared" si="6"/>
        <v>30339.896907072824</v>
      </c>
      <c r="N50" s="993" t="str">
        <f>+'ASIGNACION INDEX'!D40</f>
        <v>IPC</v>
      </c>
      <c r="O50" s="989">
        <f t="shared" si="7"/>
        <v>30339.896907072824</v>
      </c>
      <c r="P50" s="1035" t="s">
        <v>631</v>
      </c>
      <c r="R50" s="97">
        <f>+'Caso Base 70 MW HIBRIDO'!$N$34</f>
        <v>27620.129243569012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70 MW HIBRIDO'!Q35)+VLOOKUP($C$5,'Factor Mano Obra'!$A$1:$C$21,3,FALSE)*'Caso Base 70 MW HIBRIDO'!Q35)</f>
        <v>699310.35264447751</v>
      </c>
      <c r="M51" s="986">
        <f t="shared" si="6"/>
        <v>699310.35264447751</v>
      </c>
      <c r="N51" s="993" t="str">
        <f>+'ASIGNACION INDEX'!D41</f>
        <v>IPC</v>
      </c>
      <c r="O51" s="989">
        <f t="shared" si="7"/>
        <v>699310.35264447751</v>
      </c>
      <c r="P51" s="1036" t="s">
        <v>631</v>
      </c>
      <c r="R51" s="21">
        <f>+'Caso Base 70 MW HIBRIDO'!$K$35</f>
        <v>699310.35264447751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6008418.2203225549</v>
      </c>
      <c r="N52" s="1043">
        <f>+'ASIGNACION INDEX'!D42</f>
        <v>0</v>
      </c>
      <c r="O52" s="1044">
        <f>SUM(O36:O51)</f>
        <v>6008418.2203225549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539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70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33584511.170045421</v>
      </c>
      <c r="K60" s="16">
        <f>+'ASIGNACION INDEX'!C50</f>
        <v>0</v>
      </c>
      <c r="L60" s="20"/>
      <c r="M60" s="90">
        <f>SUM(M22,M33,M52,M57,M14)</f>
        <v>7985656.9347455148</v>
      </c>
      <c r="N60" s="17">
        <f>+'ASIGNACION INDEX'!D50</f>
        <v>0</v>
      </c>
      <c r="O60" s="338">
        <f>SUM(O22,O33,O52,O57,O14)</f>
        <v>41570168.104790933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986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986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986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70 MW HIBRIDO'!F40</f>
        <v>9353940</v>
      </c>
      <c r="H65" s="991"/>
      <c r="I65" s="991"/>
      <c r="J65" s="991">
        <f t="shared" ref="J65:J69" si="8">+G65*E65+H65*E65+E65*I65</f>
        <v>9353940</v>
      </c>
      <c r="K65" s="992" t="str">
        <f>+'ASIGNACION INDEX'!C55</f>
        <v>PVx</v>
      </c>
      <c r="L65" s="986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70 MW HIBRIDO'!F41</f>
        <v>1709860</v>
      </c>
      <c r="H66" s="991"/>
      <c r="I66" s="991"/>
      <c r="J66" s="991">
        <f t="shared" si="8"/>
        <v>1709860</v>
      </c>
      <c r="K66" s="992" t="str">
        <f>+'ASIGNACION INDEX'!C56</f>
        <v>PPI</v>
      </c>
      <c r="L66" s="986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70 MW HIBRIDO'!F42</f>
        <v>1703440</v>
      </c>
      <c r="H67" s="991"/>
      <c r="I67" s="991"/>
      <c r="J67" s="991">
        <f t="shared" si="8"/>
        <v>1703440</v>
      </c>
      <c r="K67" s="992" t="str">
        <f>+'ASIGNACION INDEX'!C57</f>
        <v>PPI</v>
      </c>
      <c r="L67" s="986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70 MW HIBRIDO'!F43</f>
        <v>51360</v>
      </c>
      <c r="H68" s="991"/>
      <c r="I68" s="991"/>
      <c r="J68" s="991">
        <f t="shared" si="8"/>
        <v>51360</v>
      </c>
      <c r="K68" s="992" t="str">
        <f>+'ASIGNACION INDEX'!C58</f>
        <v>PPI</v>
      </c>
      <c r="L68" s="986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70 MW HIBRIDO'!F44</f>
        <v>6119400.0000000009</v>
      </c>
      <c r="H69" s="991"/>
      <c r="I69" s="991"/>
      <c r="J69" s="991">
        <f t="shared" si="8"/>
        <v>6119400.0000000009</v>
      </c>
      <c r="K69" s="992" t="str">
        <f>+'ASIGNACION INDEX'!C59</f>
        <v>PPI</v>
      </c>
      <c r="L69" s="986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18938000</v>
      </c>
      <c r="K70" s="1165">
        <f>+'ASIGNACION INDEX'!C60</f>
        <v>0</v>
      </c>
      <c r="L70" s="1169"/>
      <c r="M70" s="1151">
        <f>+SUM(M65:M69)</f>
        <v>0</v>
      </c>
      <c r="N70" s="1167">
        <f>+'ASIGNACION INDEX'!D60</f>
        <v>0</v>
      </c>
      <c r="O70" s="1153">
        <f>+J70+M70</f>
        <v>18938000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986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986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70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70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70 MW HIBRIDO'!F48</f>
        <v>292200</v>
      </c>
      <c r="H74" s="991"/>
      <c r="I74" s="991"/>
      <c r="J74" s="991">
        <f>+G74*E74+H74*E74+E74*I74</f>
        <v>292200</v>
      </c>
      <c r="K74" s="992" t="str">
        <f>+'ASIGNACION INDEX'!C64</f>
        <v>PPI</v>
      </c>
      <c r="L74" s="991">
        <f>+'Caso Base 70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292200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70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70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70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70 MW HIBRIDO'!K50</f>
        <v>2410830.0785999917</v>
      </c>
      <c r="M76" s="986">
        <f t="shared" ref="M76:M78" si="11">+L76*E76</f>
        <v>2410830.0785999917</v>
      </c>
      <c r="N76" s="993" t="str">
        <f>+'ASIGNACION INDEX'!D66</f>
        <v>IPC</v>
      </c>
      <c r="O76" s="339">
        <f t="shared" si="10"/>
        <v>2410830.0785999917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70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70 MW HIBRIDO'!K51</f>
        <v>686216.89270262048</v>
      </c>
      <c r="M77" s="986">
        <f t="shared" si="11"/>
        <v>686216.89270262048</v>
      </c>
      <c r="N77" s="993" t="str">
        <f>+'ASIGNACION INDEX'!D67</f>
        <v>IPC</v>
      </c>
      <c r="O77" s="339">
        <f t="shared" si="10"/>
        <v>686216.89270262048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70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70 MW HIBRIDO'!K52</f>
        <v>103576.65732711341</v>
      </c>
      <c r="M78" s="986">
        <f t="shared" si="11"/>
        <v>103576.65732711341</v>
      </c>
      <c r="N78" s="993" t="str">
        <f>+'ASIGNACION INDEX'!D68</f>
        <v>IPC</v>
      </c>
      <c r="O78" s="339">
        <f t="shared" si="10"/>
        <v>103576.65732711341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1250521.9861732754</v>
      </c>
      <c r="K80" s="992">
        <f>+'ASIGNACION INDEX'!C70</f>
        <v>0</v>
      </c>
      <c r="L80" s="1151">
        <f>+SUM(L73:L78)</f>
        <v>3200623.6286297254</v>
      </c>
      <c r="M80" s="1151">
        <f>+SUM(M73:M78)</f>
        <v>3200623.6286297254</v>
      </c>
      <c r="N80" s="993">
        <f>+'ASIGNACION INDEX'!D70</f>
        <v>0</v>
      </c>
      <c r="O80" s="1152">
        <f>+M80+J80</f>
        <v>4451145.6148030013</v>
      </c>
      <c r="P80" s="350"/>
    </row>
    <row r="81" spans="2:18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986"/>
      <c r="M81" s="986"/>
      <c r="N81" s="993">
        <f>+'ASIGNACION INDEX'!D71</f>
        <v>0</v>
      </c>
      <c r="O81" s="336"/>
      <c r="P81" s="350"/>
    </row>
    <row r="82" spans="2:18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986"/>
      <c r="M82" s="986"/>
      <c r="N82" s="993">
        <f>+'ASIGNACION INDEX'!D72</f>
        <v>0</v>
      </c>
      <c r="O82" s="339"/>
      <c r="P82" s="350"/>
    </row>
    <row r="83" spans="2:18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986"/>
      <c r="M83" s="986"/>
      <c r="N83" s="993">
        <f>+'ASIGNACION INDEX'!D73</f>
        <v>0</v>
      </c>
      <c r="O83" s="1033"/>
      <c r="P83" s="350"/>
      <c r="R83" s="196"/>
    </row>
    <row r="84" spans="2:18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986">
        <f>+R84*((1-'Caso Base 70 MW HIBRIDO'!Q56)+VLOOKUP($C$5,'Factor Mano Obra'!$A$1:$C$21,3,FALSE)*'Caso Base 70 MW HIBRIDO'!Q56)</f>
        <v>1164041.489075677</v>
      </c>
      <c r="M84" s="986">
        <f t="shared" ref="M84:M95" si="13">+L84*E84</f>
        <v>1164041.489075677</v>
      </c>
      <c r="N84" s="993" t="str">
        <f>+'ASIGNACION INDEX'!D74</f>
        <v>IPC</v>
      </c>
      <c r="O84" s="339">
        <f t="shared" ref="O84:O98" si="14">+J84+M84</f>
        <v>1164041.489075677</v>
      </c>
      <c r="P84" s="350"/>
      <c r="R84" s="196">
        <f>+'Caso Base 70 MW HIBRIDO'!L56</f>
        <v>1059693</v>
      </c>
    </row>
    <row r="85" spans="2:18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986">
        <f>+R85*((1-'Caso Base 70 MW HIBRIDO'!Q57)+VLOOKUP($C$5,'Factor Mano Obra'!$A$1:$C$21,3,FALSE)*'Caso Base 70 MW HIBRIDO'!Q57)</f>
        <v>329203.91659240634</v>
      </c>
      <c r="M85" s="986">
        <f t="shared" si="13"/>
        <v>329203.91659240634</v>
      </c>
      <c r="N85" s="993" t="str">
        <f>+'ASIGNACION INDEX'!D75</f>
        <v>IPC</v>
      </c>
      <c r="O85" s="1033">
        <f t="shared" si="14"/>
        <v>329203.91659240634</v>
      </c>
      <c r="P85" s="350"/>
      <c r="R85" s="196">
        <f>+'Caso Base 70 MW HIBRIDO'!L57</f>
        <v>299693</v>
      </c>
    </row>
    <row r="86" spans="2:18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986">
        <f>+R86*((1-'Caso Base 70 MW HIBRIDO'!Q58)+VLOOKUP($C$5,'Factor Mano Obra'!$A$1:$C$21,3,FALSE)*'Caso Base 70 MW HIBRIDO'!Q58)</f>
        <v>1095574.9218976377</v>
      </c>
      <c r="M86" s="986">
        <f t="shared" si="13"/>
        <v>1095574.9218976377</v>
      </c>
      <c r="N86" s="993" t="str">
        <f>+'ASIGNACION INDEX'!D76</f>
        <v>IPC</v>
      </c>
      <c r="O86" s="339">
        <f t="shared" si="14"/>
        <v>1095574.9218976377</v>
      </c>
      <c r="P86" s="350"/>
      <c r="R86" s="196">
        <f>+'Caso Base 70 MW HIBRIDO'!L58</f>
        <v>997364</v>
      </c>
    </row>
    <row r="87" spans="2:18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986">
        <f>+R87*((1-'Caso Base 70 MW HIBRIDO'!Q59)+VLOOKUP($C$5,'Factor Mano Obra'!$A$1:$C$21,3,FALSE)*'Caso Base 70 MW HIBRIDO'!Q59)</f>
        <v>1177642.7506842136</v>
      </c>
      <c r="M87" s="986">
        <f t="shared" si="13"/>
        <v>1177642.7506842136</v>
      </c>
      <c r="N87" s="993" t="str">
        <f>+'ASIGNACION INDEX'!D77</f>
        <v>IPC</v>
      </c>
      <c r="O87" s="1033">
        <f t="shared" si="14"/>
        <v>1177642.7506842136</v>
      </c>
      <c r="P87" s="350"/>
      <c r="R87" s="196">
        <f>+'Caso Base 70 MW HIBRIDO'!L59</f>
        <v>1072075</v>
      </c>
    </row>
    <row r="88" spans="2:18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986">
        <f>+R88*((1-'Caso Base 70 MW HIBRIDO'!Q60)+VLOOKUP($C$5,'Factor Mano Obra'!$A$1:$C$21,3,FALSE)*'Caso Base 70 MW HIBRIDO'!Q60)</f>
        <v>14562884.644988369</v>
      </c>
      <c r="M88" s="986">
        <f t="shared" si="13"/>
        <v>14562884.644988369</v>
      </c>
      <c r="N88" s="993" t="str">
        <f>+'ASIGNACION INDEX'!D78</f>
        <v>IPC</v>
      </c>
      <c r="O88" s="339">
        <f t="shared" si="14"/>
        <v>14562884.644988369</v>
      </c>
      <c r="P88" s="350"/>
      <c r="R88" s="196">
        <f>+'Caso Base 70 MW HIBRIDO'!L60</f>
        <v>13257420</v>
      </c>
    </row>
    <row r="89" spans="2:18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986"/>
      <c r="M89" s="986"/>
      <c r="N89" s="993">
        <f>+'ASIGNACION INDEX'!D79</f>
        <v>0</v>
      </c>
      <c r="O89" s="1033"/>
      <c r="P89" s="350"/>
      <c r="R89" s="196"/>
    </row>
    <row r="90" spans="2:18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986">
        <f>+R90*((1-'Caso Base 70 MW HIBRIDO'!Q63)+VLOOKUP($C$5,'Factor Mano Obra'!$A$1:$C$21,3,FALSE)*'Caso Base 70 MW HIBRIDO'!Q63)</f>
        <v>400162.24005639734</v>
      </c>
      <c r="M90" s="986">
        <f t="shared" si="13"/>
        <v>400162.24005639734</v>
      </c>
      <c r="N90" s="993" t="str">
        <f>+'ASIGNACION INDEX'!D80</f>
        <v>IPC</v>
      </c>
      <c r="O90" s="339">
        <f t="shared" si="14"/>
        <v>400162.24005639734</v>
      </c>
      <c r="P90" s="350"/>
      <c r="R90" s="196">
        <f>+'Caso Base 70 MW HIBRIDO'!L63</f>
        <v>364290.38709677424</v>
      </c>
    </row>
    <row r="91" spans="2:18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986">
        <f>+R91*((1-'Caso Base 70 MW HIBRIDO'!Q64)+VLOOKUP($C$5,'Factor Mano Obra'!$A$1:$C$21,3,FALSE)*'Caso Base 70 MW HIBRIDO'!Q64)</f>
        <v>9809489.7701945938</v>
      </c>
      <c r="M91" s="986">
        <f t="shared" si="13"/>
        <v>9809489.7701945938</v>
      </c>
      <c r="N91" s="993" t="str">
        <f>+'ASIGNACION INDEX'!D81</f>
        <v>IPC</v>
      </c>
      <c r="O91" s="1033">
        <f t="shared" si="14"/>
        <v>9809489.7701945938</v>
      </c>
      <c r="P91" s="350"/>
      <c r="R91" s="196">
        <f>+'Caso Base 70 MW HIBRIDO'!L64</f>
        <v>8930135</v>
      </c>
    </row>
    <row r="92" spans="2:18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986">
        <f>+R92*((1-'Caso Base 70 MW HIBRIDO'!Q65)+VLOOKUP($C$5,'Factor Mano Obra'!$A$1:$C$21,3,FALSE)*'Caso Base 70 MW HIBRIDO'!Q65)</f>
        <v>64535.141293937035</v>
      </c>
      <c r="M92" s="986">
        <f t="shared" si="13"/>
        <v>64535.141293937035</v>
      </c>
      <c r="N92" s="993" t="str">
        <f>+'ASIGNACION INDEX'!D82</f>
        <v>IPC</v>
      </c>
      <c r="O92" s="339">
        <f t="shared" si="14"/>
        <v>64535.141293937035</v>
      </c>
      <c r="P92" s="350"/>
      <c r="R92" s="196">
        <f>+'Caso Base 70 MW HIBRIDO'!L65</f>
        <v>58750</v>
      </c>
    </row>
    <row r="93" spans="2:18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986">
        <f>+R93*((1-'Caso Base 70 MW HIBRIDO'!Q66)+VLOOKUP($C$5,'Factor Mano Obra'!$A$1:$C$21,3,FALSE)*'Caso Base 70 MW HIBRIDO'!Q66)</f>
        <v>98095.611707764518</v>
      </c>
      <c r="M93" s="986">
        <f t="shared" si="13"/>
        <v>98095.611707764518</v>
      </c>
      <c r="N93" s="993" t="str">
        <f>+'ASIGNACION INDEX'!D83</f>
        <v>IPC</v>
      </c>
      <c r="O93" s="1033">
        <f t="shared" si="14"/>
        <v>98095.611707764518</v>
      </c>
      <c r="P93" s="350"/>
      <c r="R93" s="196">
        <f>+'Caso Base 70 MW HIBRIDO'!L66</f>
        <v>89302</v>
      </c>
    </row>
    <row r="94" spans="2:18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986">
        <f>+R94*((1-'Caso Base 70 MW HIBRIDO'!Q67)+VLOOKUP($C$5,'Factor Mano Obra'!$A$1:$C$21,3,FALSE)*'Caso Base 70 MW HIBRIDO'!Q67)</f>
        <v>65140.398533987405</v>
      </c>
      <c r="M94" s="986">
        <f t="shared" si="13"/>
        <v>65140.398533987405</v>
      </c>
      <c r="N94" s="993" t="str">
        <f>+'ASIGNACION INDEX'!D84</f>
        <v>IPC</v>
      </c>
      <c r="O94" s="1033">
        <f t="shared" si="14"/>
        <v>65140.398533987405</v>
      </c>
      <c r="P94" s="350"/>
      <c r="R94" s="196">
        <f>+'Caso Base 70 MW HIBRIDO'!L67</f>
        <v>59301</v>
      </c>
    </row>
    <row r="95" spans="2:18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986">
        <f>+R95*((1-'Caso Base 70 MW HIBRIDO'!Q68)+VLOOKUP($C$5,'Factor Mano Obra'!$A$1:$C$21,3,FALSE)*'Caso Base 70 MW HIBRIDO'!Q68)</f>
        <v>2582078.2677104739</v>
      </c>
      <c r="M95" s="986">
        <f t="shared" si="13"/>
        <v>2582078.2677104739</v>
      </c>
      <c r="N95" s="993" t="str">
        <f>+'ASIGNACION INDEX'!D85</f>
        <v>IPC</v>
      </c>
      <c r="O95" s="1033">
        <f t="shared" si="14"/>
        <v>2582078.2677104739</v>
      </c>
      <c r="P95" s="350"/>
      <c r="R95" s="196">
        <f>+'Caso Base 70 MW HIBRIDO'!L68</f>
        <v>2350612.3204574441</v>
      </c>
    </row>
    <row r="96" spans="2:18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986">
        <f>+R96*((1-'Caso Base 70 MW HIBRIDO'!Q69)+VLOOKUP($C$5,'Factor Mano Obra'!$A$1:$C$21,3,FALSE)*'Caso Base 70 MW HIBRIDO'!Q69)</f>
        <v>72598.496344367682</v>
      </c>
      <c r="M96" s="986">
        <f t="shared" ref="M96:M98" si="15">+L96*E96</f>
        <v>72598.496344367682</v>
      </c>
      <c r="N96" s="993" t="str">
        <f>+'ASIGNACION INDEX'!D86</f>
        <v>IPC</v>
      </c>
      <c r="O96" s="1033">
        <f t="shared" si="14"/>
        <v>72598.496344367682</v>
      </c>
      <c r="P96" s="350"/>
      <c r="R96" s="196">
        <f>+'Caso Base 70 MW HIBRIDO'!L69</f>
        <v>66090.52951174535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986">
        <f>+R97*((1-'Caso Base 70 MW HIBRIDO'!Q70)+VLOOKUP($C$5,'Factor Mano Obra'!$A$1:$C$21,3,FALSE)*'Caso Base 70 MW HIBRIDO'!Q70)</f>
        <v>125848.56701776464</v>
      </c>
      <c r="M97" s="986">
        <f t="shared" si="15"/>
        <v>125848.56701776464</v>
      </c>
      <c r="N97" s="993" t="str">
        <f>+'ASIGNACION INDEX'!D87</f>
        <v>IPC</v>
      </c>
      <c r="O97" s="1033">
        <f t="shared" si="14"/>
        <v>125848.56701776464</v>
      </c>
      <c r="P97" s="350"/>
      <c r="R97" s="196">
        <f>+'Caso Base 70 MW HIBRIDO'!L70</f>
        <v>114567.08955851142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986">
        <f>+R98*((1-'Caso Base 70 MW HIBRIDO'!Q71)+VLOOKUP($C$5,'Factor Mano Obra'!$A$1:$C$21,3,FALSE)*'Caso Base 70 MW HIBRIDO'!Q71)</f>
        <v>666991.28159452882</v>
      </c>
      <c r="M98" s="986">
        <f t="shared" si="15"/>
        <v>666991.28159452882</v>
      </c>
      <c r="N98" s="993" t="str">
        <f>+'ASIGNACION INDEX'!D88</f>
        <v>IPC</v>
      </c>
      <c r="O98" s="1033">
        <f t="shared" si="14"/>
        <v>666991.28159452882</v>
      </c>
      <c r="P98" s="350">
        <v>1</v>
      </c>
      <c r="R98" s="196">
        <f>+'Caso Base 70 MW HIBRIDO'!L71</f>
        <v>607200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986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986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55603433.112495117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6">+G102*E102+H102*E102+E102*I102</f>
        <v>0</v>
      </c>
      <c r="K102" s="992">
        <f>+'ASIGNACION INDEX'!C92</f>
        <v>0</v>
      </c>
      <c r="L102" s="986">
        <f>+R102*((1-'Caso Base 70 MW HIBRIDO'!Q80)+VLOOKUP($C$5,'Factor Mano Obra'!$A$1:$C$21,3,FALSE)*'Caso Base 70 MW HIBRIDO'!Q80)</f>
        <v>0</v>
      </c>
      <c r="M102" s="986">
        <f t="shared" ref="M102:M103" si="17">+L102*E102</f>
        <v>0</v>
      </c>
      <c r="N102" s="993" t="str">
        <f>+'ASIGNACION INDEX'!D92</f>
        <v>IPC</v>
      </c>
      <c r="O102" s="1033">
        <f t="shared" ref="O102:O103" si="18">+J102+M102</f>
        <v>0</v>
      </c>
      <c r="P102" s="350"/>
      <c r="R102" s="196">
        <f>+'Caso Base 70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6"/>
        <v>0</v>
      </c>
      <c r="K103" s="992">
        <f>+'ASIGNACION INDEX'!C93</f>
        <v>0</v>
      </c>
      <c r="L103" s="986">
        <f>+R103*((1-'Caso Base 70 MW HIBRIDO'!Q81)+VLOOKUP($C$5,'Factor Mano Obra'!$A$1:$C$21,3,FALSE)*'Caso Base 70 MW HIBRIDO'!Q81)</f>
        <v>0</v>
      </c>
      <c r="M103" s="986">
        <f t="shared" si="17"/>
        <v>0</v>
      </c>
      <c r="N103" s="993" t="str">
        <f>+'ASIGNACION INDEX'!D93</f>
        <v>IPC</v>
      </c>
      <c r="O103" s="1033">
        <f t="shared" si="18"/>
        <v>0</v>
      </c>
      <c r="P103" s="350"/>
      <c r="Q103" s="196"/>
      <c r="R103" s="196">
        <f>+'Caso Base 70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31348849.152735457</v>
      </c>
      <c r="M104" s="986"/>
      <c r="N104" s="993">
        <f>+'ASIGNACION INDEX'!D94</f>
        <v>0</v>
      </c>
      <c r="O104" s="1153">
        <f>+SUM(O83:O88)+SUM(O90:O98)+SUM(O102:O103)</f>
        <v>32214287.497692116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986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986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986"/>
      <c r="M107" s="986"/>
      <c r="N107" s="993">
        <f>+'ASIGNACION INDEX'!D97</f>
        <v>0</v>
      </c>
      <c r="O107" s="336"/>
      <c r="P107" s="350"/>
    </row>
    <row r="108" spans="2:18" x14ac:dyDescent="0.3">
      <c r="B108" s="122"/>
      <c r="C108" s="82" t="s">
        <v>539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986">
        <f>+'Caso Base 70 MW HIBRIDO'!L78</f>
        <v>1173059.7330649791</v>
      </c>
      <c r="M108" s="986">
        <f>+L108*E108</f>
        <v>1173059.7330649791</v>
      </c>
      <c r="N108" s="993" t="str">
        <f>+'ASIGNACION INDEX'!D98</f>
        <v>IPC</v>
      </c>
      <c r="O108" s="336">
        <f>+J108+M108</f>
        <v>1173059.7330649791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1173059.7330649791</v>
      </c>
      <c r="P112" s="354"/>
    </row>
    <row r="113" spans="2:16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6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6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56776492.845560096</v>
      </c>
      <c r="P115" s="347"/>
    </row>
    <row r="116" spans="2:16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6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</row>
    <row r="118" spans="2:16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+HLOOKUP("CONV.IN-OUT.70",SSEE!$B$4:$Y$138,4,FALSE)*VLOOKUP($C$5,'Cond Anormal'!$B$1:$E$21,4,FALSE)</f>
        <v>177146.41494442677</v>
      </c>
      <c r="H118" s="15">
        <f t="shared" ref="H118:H127" si="19">+G118*0.03</f>
        <v>5314.3924483328028</v>
      </c>
      <c r="I118" s="15">
        <f>+G118*'BIENES DE CAPITAL'!$F120</f>
        <v>0</v>
      </c>
      <c r="J118" s="15">
        <f t="shared" ref="J118:J127" si="20">+G118*E118+H118*E118+E118*I118</f>
        <v>182460.80739275957</v>
      </c>
      <c r="K118" s="16" t="str">
        <f>+'ASIGNACION INDEX'!C108</f>
        <v>PPI</v>
      </c>
      <c r="L118" s="80">
        <v>0</v>
      </c>
      <c r="M118" s="80">
        <f t="shared" ref="M118:M127" si="21">+L118*E118</f>
        <v>0</v>
      </c>
      <c r="N118" s="17">
        <f>+'ASIGNACION INDEX'!D108</f>
        <v>0</v>
      </c>
      <c r="O118" s="337">
        <f t="shared" ref="O118:O127" si="22">+J118+M118</f>
        <v>182460.80739275957</v>
      </c>
      <c r="P118" s="349" t="s">
        <v>632</v>
      </c>
    </row>
    <row r="119" spans="2:16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+HLOOKUP("CONV.IN-OUT.70",SSEE!$B$4:$Y$138,15,FALSE)*VLOOKUP($C$5,'Cond Anormal'!$B$1:$E$21,4,FALSE)</f>
        <v>17081.725721067676</v>
      </c>
      <c r="H119" s="15">
        <f t="shared" si="19"/>
        <v>512.45177163203027</v>
      </c>
      <c r="I119" s="15">
        <f>+G119*'BIENES DE CAPITAL'!$F121</f>
        <v>0</v>
      </c>
      <c r="J119" s="15">
        <f t="shared" si="20"/>
        <v>17594.177492699706</v>
      </c>
      <c r="K119" s="16" t="str">
        <f>+'ASIGNACION INDEX'!C109</f>
        <v>PPI</v>
      </c>
      <c r="L119" s="80">
        <v>0</v>
      </c>
      <c r="M119" s="80">
        <f t="shared" si="21"/>
        <v>0</v>
      </c>
      <c r="N119" s="17">
        <f>+'ASIGNACION INDEX'!D109</f>
        <v>0</v>
      </c>
      <c r="O119" s="337">
        <f t="shared" si="22"/>
        <v>17594.177492699706</v>
      </c>
      <c r="P119" s="349" t="s">
        <v>632</v>
      </c>
    </row>
    <row r="120" spans="2:16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9"/>
        <v>0</v>
      </c>
      <c r="I120" s="15">
        <f>+G120*'BIENES DE CAPITAL'!$F122</f>
        <v>0</v>
      </c>
      <c r="J120" s="15">
        <f t="shared" si="20"/>
        <v>0</v>
      </c>
      <c r="K120" s="16">
        <f>+'ASIGNACION INDEX'!C110</f>
        <v>0</v>
      </c>
      <c r="L120" s="80">
        <f>+HLOOKUP("CONV.IN-OUT.70",SSEE!$B$4:$Y$138,23,FALSE)</f>
        <v>134530.5</v>
      </c>
      <c r="M120" s="80">
        <f t="shared" si="21"/>
        <v>134530.5</v>
      </c>
      <c r="N120" s="17" t="str">
        <f>+'ASIGNACION INDEX'!D110</f>
        <v>IPC</v>
      </c>
      <c r="O120" s="337">
        <f t="shared" si="22"/>
        <v>134530.5</v>
      </c>
      <c r="P120" s="349" t="s">
        <v>632</v>
      </c>
    </row>
    <row r="121" spans="2:16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+HLOOKUP("CONV.IN-OUT.70",SSEE!$B$4:$Y$138,28,FALSE)</f>
        <v>99700</v>
      </c>
      <c r="H121" s="15">
        <f t="shared" si="19"/>
        <v>2991</v>
      </c>
      <c r="I121" s="15">
        <f>+G121*'BIENES DE CAPITAL'!$F123</f>
        <v>0</v>
      </c>
      <c r="J121" s="15">
        <f t="shared" si="20"/>
        <v>102691</v>
      </c>
      <c r="K121" s="16" t="str">
        <f>+'ASIGNACION INDEX'!C111</f>
        <v>PPI</v>
      </c>
      <c r="L121" s="80">
        <f>+HLOOKUP("CONV.IN-OUT.70",SSEE!$B$4:$Y$138,32,FALSE)</f>
        <v>16911.085014038777</v>
      </c>
      <c r="M121" s="80">
        <f t="shared" si="21"/>
        <v>16911.085014038777</v>
      </c>
      <c r="N121" s="17" t="str">
        <f>+'ASIGNACION INDEX'!D111</f>
        <v>IPC</v>
      </c>
      <c r="O121" s="337">
        <f t="shared" si="22"/>
        <v>119602.08501403878</v>
      </c>
      <c r="P121" s="349" t="s">
        <v>632</v>
      </c>
    </row>
    <row r="122" spans="2:16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9"/>
        <v>0</v>
      </c>
      <c r="I122" s="15">
        <f>+G122*'BIENES DE CAPITAL'!$F124</f>
        <v>0</v>
      </c>
      <c r="J122" s="15">
        <f t="shared" si="20"/>
        <v>0</v>
      </c>
      <c r="K122" s="16">
        <f>+'ASIGNACION INDEX'!C112</f>
        <v>0</v>
      </c>
      <c r="L122" s="80">
        <f>+HLOOKUP("CONV.IN-OUT.70",SSEE!$B$4:$Y$138,39,FALSE)</f>
        <v>6050.4776436632474</v>
      </c>
      <c r="M122" s="80">
        <f t="shared" si="21"/>
        <v>6050.4776436632474</v>
      </c>
      <c r="N122" s="17" t="str">
        <f>+'ASIGNACION INDEX'!D112</f>
        <v>IPC</v>
      </c>
      <c r="O122" s="337">
        <f t="shared" si="22"/>
        <v>6050.4776436632474</v>
      </c>
      <c r="P122" s="349" t="s">
        <v>632</v>
      </c>
    </row>
    <row r="123" spans="2:16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9"/>
        <v>0</v>
      </c>
      <c r="I123" s="15">
        <f>+G123*'BIENES DE CAPITAL'!$F125</f>
        <v>0</v>
      </c>
      <c r="J123" s="15">
        <f t="shared" si="20"/>
        <v>0</v>
      </c>
      <c r="K123" s="16">
        <f>+'ASIGNACION INDEX'!C113</f>
        <v>0</v>
      </c>
      <c r="L123" s="80">
        <f>+HLOOKUP("CONV.IN-OUT.70",SSEE!$B$4:$Y$138,42,FALSE)</f>
        <v>2836.7664432315137</v>
      </c>
      <c r="M123" s="80">
        <f t="shared" si="21"/>
        <v>2836.7664432315137</v>
      </c>
      <c r="N123" s="17" t="str">
        <f>+'ASIGNACION INDEX'!D113</f>
        <v>IPC</v>
      </c>
      <c r="O123" s="337">
        <f t="shared" si="22"/>
        <v>2836.7664432315137</v>
      </c>
      <c r="P123" s="349" t="s">
        <v>632</v>
      </c>
    </row>
    <row r="124" spans="2:16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9"/>
        <v>0</v>
      </c>
      <c r="I124" s="15">
        <f>+G124*'BIENES DE CAPITAL'!$F126</f>
        <v>0</v>
      </c>
      <c r="J124" s="15">
        <f t="shared" si="20"/>
        <v>0</v>
      </c>
      <c r="K124" s="16">
        <f>+'ASIGNACION INDEX'!C114</f>
        <v>0</v>
      </c>
      <c r="L124" s="80">
        <f>+HLOOKUP("CONV.IN-OUT.70",SSEE!$B$4:$Y$138,49,FALSE)</f>
        <v>65042.634669379913</v>
      </c>
      <c r="M124" s="80">
        <f t="shared" si="21"/>
        <v>65042.634669379913</v>
      </c>
      <c r="N124" s="17" t="str">
        <f>+'ASIGNACION INDEX'!D114</f>
        <v>IPC</v>
      </c>
      <c r="O124" s="337">
        <f t="shared" si="22"/>
        <v>65042.634669379913</v>
      </c>
      <c r="P124" s="349" t="s">
        <v>632</v>
      </c>
    </row>
    <row r="125" spans="2:16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+HLOOKUP("CONV.IN-OUT.70",SSEE!$B$4:$Y$138,52,FALSE)</f>
        <v>0</v>
      </c>
      <c r="H125" s="15">
        <f t="shared" si="19"/>
        <v>0</v>
      </c>
      <c r="I125" s="15">
        <f>+G125*'BIENES DE CAPITAL'!$F127</f>
        <v>0</v>
      </c>
      <c r="J125" s="15">
        <f t="shared" si="20"/>
        <v>0</v>
      </c>
      <c r="K125" s="16" t="str">
        <f>+'ASIGNACION INDEX'!C115</f>
        <v>PPI</v>
      </c>
      <c r="L125" s="80">
        <v>0</v>
      </c>
      <c r="M125" s="80">
        <f t="shared" si="21"/>
        <v>0</v>
      </c>
      <c r="N125" s="17">
        <f>+'ASIGNACION INDEX'!D115</f>
        <v>0</v>
      </c>
      <c r="O125" s="337">
        <f t="shared" si="22"/>
        <v>0</v>
      </c>
      <c r="P125" s="349" t="s">
        <v>633</v>
      </c>
    </row>
    <row r="126" spans="2:16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+HLOOKUP("CONV.IN-OUT.70",SSEE!$B$4:$Y$138,55,FALSE)</f>
        <v>26480.666265603315</v>
      </c>
      <c r="H126" s="15">
        <f t="shared" si="19"/>
        <v>794.41998796809946</v>
      </c>
      <c r="I126" s="15">
        <f>+G126*'BIENES DE CAPITAL'!$F128</f>
        <v>0</v>
      </c>
      <c r="J126" s="15">
        <f t="shared" si="20"/>
        <v>27275.086253571415</v>
      </c>
      <c r="K126" s="16" t="str">
        <f>+'ASIGNACION INDEX'!C116</f>
        <v>PPI</v>
      </c>
      <c r="L126" s="80">
        <v>0</v>
      </c>
      <c r="M126" s="80">
        <f t="shared" si="21"/>
        <v>0</v>
      </c>
      <c r="N126" s="17">
        <f>+'ASIGNACION INDEX'!D116</f>
        <v>0</v>
      </c>
      <c r="O126" s="337">
        <f t="shared" si="22"/>
        <v>27275.086253571415</v>
      </c>
      <c r="P126" s="349" t="s">
        <v>632</v>
      </c>
    </row>
    <row r="127" spans="2:16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+HLOOKUP("CONV.IN-OUT.70",SSEE!$B$4:$Y$138,68,FALSE)*VLOOKUP($C$5,'Cond Anormal'!$B$1:$E$21,4,FALSE)</f>
        <v>1884439.175850936</v>
      </c>
      <c r="H127" s="15">
        <f t="shared" si="19"/>
        <v>56533.175275528076</v>
      </c>
      <c r="I127" s="15">
        <f>+G127*'BIENES DE CAPITAL'!$F129</f>
        <v>0</v>
      </c>
      <c r="J127" s="15">
        <f t="shared" si="20"/>
        <v>1940972.3511264641</v>
      </c>
      <c r="K127" s="16" t="str">
        <f>+'ASIGNACION INDEX'!C117</f>
        <v>PPI</v>
      </c>
      <c r="L127" s="80">
        <v>0</v>
      </c>
      <c r="M127" s="80">
        <f t="shared" si="21"/>
        <v>0</v>
      </c>
      <c r="N127" s="17">
        <f>+'ASIGNACION INDEX'!D117</f>
        <v>0</v>
      </c>
      <c r="O127" s="337">
        <f t="shared" si="22"/>
        <v>1940972.3511264641</v>
      </c>
      <c r="P127" s="349" t="s">
        <v>632</v>
      </c>
    </row>
    <row r="128" spans="2:16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</row>
    <row r="129" spans="2:16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6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2270993.4222654947</v>
      </c>
      <c r="K130" s="16">
        <f>+'ASIGNACION INDEX'!C120</f>
        <v>0</v>
      </c>
      <c r="L130" s="20"/>
      <c r="M130" s="90">
        <f>SUM(M118:M128)</f>
        <v>225371.46377031345</v>
      </c>
      <c r="N130" s="17">
        <f>+'ASIGNACION INDEX'!D120</f>
        <v>0</v>
      </c>
      <c r="O130" s="338">
        <f>SUM(O117:O128)</f>
        <v>2496364.8860358084</v>
      </c>
      <c r="P130" s="350"/>
    </row>
    <row r="131" spans="2:16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6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6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3">+J133+M133</f>
        <v>0</v>
      </c>
      <c r="P133" s="348"/>
    </row>
    <row r="134" spans="2:16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3"/>
        <v>0</v>
      </c>
      <c r="P134" s="348"/>
    </row>
    <row r="135" spans="2:16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362903.26488711307</v>
      </c>
      <c r="H135" s="15">
        <f t="shared" ref="H135:H143" si="24">+G135*0.03</f>
        <v>10887.097946613392</v>
      </c>
      <c r="I135" s="15">
        <f>+G135*'BIENES DE CAPITAL'!$F137</f>
        <v>0</v>
      </c>
      <c r="J135" s="15">
        <f t="shared" ref="J135:J143" si="25">+G135*E135+H135*E135+E135*I135</f>
        <v>373790.36283372645</v>
      </c>
      <c r="K135" s="16" t="str">
        <f>+'ASIGNACION INDEX'!C125</f>
        <v>PPI</v>
      </c>
      <c r="L135" s="80">
        <v>0</v>
      </c>
      <c r="M135" s="80">
        <f t="shared" ref="M135:M142" si="26">+L135*E135</f>
        <v>0</v>
      </c>
      <c r="N135" s="17" t="str">
        <f>+'ASIGNACION INDEX'!D125</f>
        <v>IPC</v>
      </c>
      <c r="O135" s="337">
        <f t="shared" si="23"/>
        <v>373790.36283372645</v>
      </c>
      <c r="P135" s="349" t="s">
        <v>632</v>
      </c>
    </row>
    <row r="136" spans="2:16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46987.768966303629</v>
      </c>
      <c r="H136" s="15">
        <f t="shared" si="24"/>
        <v>1409.6330689891088</v>
      </c>
      <c r="I136" s="15">
        <f>+G136*'BIENES DE CAPITAL'!$F138</f>
        <v>0</v>
      </c>
      <c r="J136" s="15">
        <f t="shared" si="25"/>
        <v>48397.40203529274</v>
      </c>
      <c r="K136" s="16" t="str">
        <f>+'ASIGNACION INDEX'!C126</f>
        <v>PPI</v>
      </c>
      <c r="L136" s="80">
        <v>0</v>
      </c>
      <c r="M136" s="80">
        <f t="shared" si="26"/>
        <v>0</v>
      </c>
      <c r="N136" s="17" t="str">
        <f>+'ASIGNACION INDEX'!D126</f>
        <v>IPC</v>
      </c>
      <c r="O136" s="337">
        <f t="shared" si="23"/>
        <v>48397.40203529274</v>
      </c>
      <c r="P136" s="349" t="s">
        <v>632</v>
      </c>
    </row>
    <row r="137" spans="2:16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4"/>
        <v>0</v>
      </c>
      <c r="I137" s="15">
        <f>+G137*'BIENES DE CAPITAL'!$F139</f>
        <v>0</v>
      </c>
      <c r="J137" s="15">
        <f t="shared" si="25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6"/>
        <v>30576</v>
      </c>
      <c r="N137" s="17" t="str">
        <f>+'ASIGNACION INDEX'!D127</f>
        <v>IPC</v>
      </c>
      <c r="O137" s="337">
        <f t="shared" si="23"/>
        <v>30576</v>
      </c>
      <c r="P137" s="349" t="s">
        <v>632</v>
      </c>
    </row>
    <row r="138" spans="2:16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4"/>
        <v>4635</v>
      </c>
      <c r="I138" s="15">
        <f>+G138*'BIENES DE CAPITAL'!$F140</f>
        <v>0</v>
      </c>
      <c r="J138" s="15">
        <f t="shared" si="25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6"/>
        <v>16911.085014038777</v>
      </c>
      <c r="N138" s="17" t="str">
        <f>+'ASIGNACION INDEX'!D128</f>
        <v>IPC</v>
      </c>
      <c r="O138" s="337">
        <f t="shared" si="23"/>
        <v>176046.08501403878</v>
      </c>
      <c r="P138" s="349" t="s">
        <v>632</v>
      </c>
    </row>
    <row r="139" spans="2:16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4"/>
        <v>0</v>
      </c>
      <c r="I139" s="15">
        <f>+G139*'BIENES DE CAPITAL'!$F141</f>
        <v>0</v>
      </c>
      <c r="J139" s="15">
        <f t="shared" si="25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6"/>
        <v>6050.4776436632474</v>
      </c>
      <c r="N139" s="17" t="str">
        <f>+'ASIGNACION INDEX'!D129</f>
        <v>IPC</v>
      </c>
      <c r="O139" s="337">
        <f t="shared" si="23"/>
        <v>6050.4776436632474</v>
      </c>
      <c r="P139" s="349" t="s">
        <v>632</v>
      </c>
    </row>
    <row r="140" spans="2:16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4"/>
        <v>0</v>
      </c>
      <c r="I140" s="15">
        <f>+G140*'BIENES DE CAPITAL'!$F142</f>
        <v>0</v>
      </c>
      <c r="J140" s="15">
        <f t="shared" si="25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6"/>
        <v>5479.3125541014379</v>
      </c>
      <c r="N140" s="17" t="str">
        <f>+'ASIGNACION INDEX'!D130</f>
        <v>IPC</v>
      </c>
      <c r="O140" s="337">
        <f t="shared" si="23"/>
        <v>5479.3125541014379</v>
      </c>
      <c r="P140" s="349" t="s">
        <v>632</v>
      </c>
    </row>
    <row r="141" spans="2:16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4"/>
        <v>0</v>
      </c>
      <c r="I141" s="15">
        <f>+G141*'BIENES DE CAPITAL'!$F143</f>
        <v>0</v>
      </c>
      <c r="J141" s="15">
        <f t="shared" si="25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6"/>
        <v>130085.26933875983</v>
      </c>
      <c r="N141" s="17" t="str">
        <f>+'ASIGNACION INDEX'!D131</f>
        <v>IPC</v>
      </c>
      <c r="O141" s="337">
        <f t="shared" si="23"/>
        <v>130085.26933875983</v>
      </c>
      <c r="P141" s="349" t="s">
        <v>632</v>
      </c>
    </row>
    <row r="142" spans="2:16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4"/>
        <v>0</v>
      </c>
      <c r="I142" s="15">
        <f>+G142*'BIENES DE CAPITAL'!$F144</f>
        <v>0</v>
      </c>
      <c r="J142" s="15">
        <f t="shared" si="25"/>
        <v>0</v>
      </c>
      <c r="K142" s="16" t="str">
        <f>+'ASIGNACION INDEX'!C132</f>
        <v>PPI</v>
      </c>
      <c r="L142" s="80">
        <v>0</v>
      </c>
      <c r="M142" s="80">
        <f t="shared" si="26"/>
        <v>0</v>
      </c>
      <c r="N142" s="17" t="str">
        <f>+'ASIGNACION INDEX'!D132</f>
        <v>IPC</v>
      </c>
      <c r="O142" s="337">
        <f t="shared" si="23"/>
        <v>0</v>
      </c>
      <c r="P142" s="349" t="s">
        <v>632</v>
      </c>
    </row>
    <row r="143" spans="2:16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4"/>
        <v>3438.742810905544</v>
      </c>
      <c r="I143" s="15">
        <f>+G143*'BIENES DE CAPITAL'!$F145</f>
        <v>0</v>
      </c>
      <c r="J143" s="15">
        <f t="shared" si="25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3"/>
        <v>118063.50317442369</v>
      </c>
      <c r="P143" s="349" t="s">
        <v>632</v>
      </c>
    </row>
    <row r="144" spans="2:16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9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9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699386.26804344286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888488.41259400628</v>
      </c>
      <c r="P146" s="350"/>
    </row>
    <row r="147" spans="2:19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9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9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9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9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7.1998334682947371</v>
      </c>
      <c r="M151" s="80">
        <f>+L151*E151</f>
        <v>4139.9042442694736</v>
      </c>
      <c r="N151" s="17" t="str">
        <f>+'ASIGNACION INDEX'!D141</f>
        <v>IPC</v>
      </c>
      <c r="O151" s="337">
        <f>+J151+M151</f>
        <v>4139.9042442694736</v>
      </c>
      <c r="P151" s="349" t="s">
        <v>632</v>
      </c>
    </row>
    <row r="152" spans="2:19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70 MW HIBRIDO'!Q112)+VLOOKUP($C$5,'Factor Mano Obra'!$A$1:$C$21,3,FALSE)*'Caso Base 70 MW HIBRIDO'!Q112)</f>
        <v>331911.12541390077</v>
      </c>
      <c r="M152" s="80">
        <f>+L152*E152</f>
        <v>331911.12541390077</v>
      </c>
      <c r="N152" s="17" t="str">
        <f>+'ASIGNACION INDEX'!D142</f>
        <v>IPC</v>
      </c>
      <c r="O152" s="337">
        <f>+J152+M152</f>
        <v>331911.12541390077</v>
      </c>
      <c r="P152" s="349" t="s">
        <v>631</v>
      </c>
      <c r="R152" s="97">
        <f>+HLOOKUP($F$133,SSEE!$B$4:$Y$150,139,FALSE)</f>
        <v>302157.52576183854</v>
      </c>
    </row>
    <row r="153" spans="2:19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70 MW HIBRIDO'!Q113)+VLOOKUP($C$5,'Factor Mano Obra'!$A$1:$C$21,3,FALSE)*'Caso Base 70 MW HIBRIDO'!Q113)</f>
        <v>229981.85082644617</v>
      </c>
      <c r="M153" s="80">
        <f>+L153*E153</f>
        <v>229981.85082644617</v>
      </c>
      <c r="N153" s="17" t="str">
        <f>+'ASIGNACION INDEX'!D143</f>
        <v>IPC</v>
      </c>
      <c r="O153" s="337">
        <f>+J153+M153</f>
        <v>229981.85082644617</v>
      </c>
      <c r="P153" s="349" t="s">
        <v>631</v>
      </c>
      <c r="R153" s="80">
        <f>+HLOOKUP($F$133,SSEE!$B$4:$Y$150,140,FALSE)+HLOOKUP("CONV.IN-OUT.70",SSEE!$B$4:$Y$150,140,FALSE)</f>
        <v>209365.52497054948</v>
      </c>
    </row>
    <row r="154" spans="2:19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70 MW HIBRIDO'!Q114)+VLOOKUP($C$5,'Factor Mano Obra'!$A$1:$C$21,3,FALSE)*'Caso Base 70 MW HIBRIDO'!Q114)</f>
        <v>60347.477347981963</v>
      </c>
      <c r="M154" s="80">
        <f>+L154*E154</f>
        <v>60347.477347981963</v>
      </c>
      <c r="N154" s="17" t="str">
        <f>+'ASIGNACION INDEX'!D144</f>
        <v>IPC</v>
      </c>
      <c r="O154" s="337">
        <f>+J154+M154</f>
        <v>60347.477347981963</v>
      </c>
      <c r="P154" s="349" t="s">
        <v>631</v>
      </c>
      <c r="R154" s="80">
        <f>+HLOOKUP($F$133,SSEE!$B$4:$Y$150,146,FALSE)</f>
        <v>54937.73195669792</v>
      </c>
    </row>
    <row r="155" spans="2:19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70 MW HIBRIDO'!Q115)+VLOOKUP($C$5,'Factor Mano Obra'!$A$1:$C$21,3,FALSE)*'Caso Base 70 MW HIBRIDO'!Q115)</f>
        <v>4532.8898446977009</v>
      </c>
      <c r="M155" s="80">
        <f>+L155*E155</f>
        <v>4532.8898446977009</v>
      </c>
      <c r="N155" s="17" t="str">
        <f>+'ASIGNACION INDEX'!D145</f>
        <v>IPC</v>
      </c>
      <c r="O155" s="337">
        <f>+J155+M155</f>
        <v>4532.8898446977009</v>
      </c>
      <c r="P155" s="349" t="s">
        <v>631</v>
      </c>
      <c r="R155" s="80">
        <f>+HLOOKUP($F$133,SSEE!$B$4:$Y$150,147,FALSE)+HLOOKUP("CONV.IN-OUT.70",SSEE!$B$4:$Y$150,147,FALSE)</f>
        <v>4126.5467625312076</v>
      </c>
      <c r="S155" s="552"/>
    </row>
    <row r="156" spans="2:19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630913.24767729605</v>
      </c>
      <c r="N156" s="17">
        <f>+'ASIGNACION INDEX'!D146</f>
        <v>0</v>
      </c>
      <c r="O156" s="338">
        <f>SUM(O150:O155)</f>
        <v>630913.24767729605</v>
      </c>
      <c r="P156" s="350"/>
    </row>
    <row r="157" spans="2:19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9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9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7">+G159*0.03</f>
        <v>0</v>
      </c>
      <c r="I159" s="15">
        <f>+G159*'BIENES DE CAPITAL'!$F161</f>
        <v>0</v>
      </c>
      <c r="J159" s="15">
        <f t="shared" ref="J159:J169" si="28">+G159*E159+H159*E159+E159*I159</f>
        <v>0</v>
      </c>
      <c r="K159" s="16">
        <f>+'ASIGNACION INDEX'!C149</f>
        <v>0</v>
      </c>
      <c r="L159" s="97">
        <f>+R159*((1-'Caso Base 70 MW HIBRIDO'!Q119)+VLOOKUP($C$5,'Factor Mano Obra'!$A$1:$C$21,3,FALSE)*'Caso Base 70 MW HIBRIDO'!Q119)</f>
        <v>160365.23416264431</v>
      </c>
      <c r="M159" s="80">
        <f t="shared" ref="M159:M169" si="29">+L159*E159</f>
        <v>160365.23416264431</v>
      </c>
      <c r="N159" s="17" t="str">
        <f>+'ASIGNACION INDEX'!D149</f>
        <v>IPC</v>
      </c>
      <c r="O159" s="337">
        <f t="shared" ref="O159:O169" si="30">+J159+M159</f>
        <v>160365.23416264431</v>
      </c>
      <c r="P159" s="349" t="s">
        <v>632</v>
      </c>
      <c r="R159" s="80">
        <f>+HLOOKUP($F$133,SSEE!$B$4:$Y$138,72,FALSE)+HLOOKUP("CONV.IN-OUT.70",SSEE!$B$4:$Y$138,72,FALSE)</f>
        <v>145989.56968488861</v>
      </c>
    </row>
    <row r="160" spans="2:19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7"/>
        <v>0</v>
      </c>
      <c r="I160" s="15">
        <f>+G160*'BIENES DE CAPITAL'!$F162</f>
        <v>0</v>
      </c>
      <c r="J160" s="15">
        <f t="shared" si="28"/>
        <v>0</v>
      </c>
      <c r="K160" s="16">
        <f>+'ASIGNACION INDEX'!C150</f>
        <v>0</v>
      </c>
      <c r="L160" s="97">
        <f>+R160*((1-'Caso Base 70 MW HIBRIDO'!Q120)+VLOOKUP($C$5,'Factor Mano Obra'!$A$1:$C$21,3,FALSE)*'Caso Base 70 MW HIBRIDO'!Q120)</f>
        <v>115026.26153701112</v>
      </c>
      <c r="M160" s="80">
        <f t="shared" si="29"/>
        <v>115026.26153701112</v>
      </c>
      <c r="N160" s="17" t="str">
        <f>+'ASIGNACION INDEX'!D150</f>
        <v>IPC</v>
      </c>
      <c r="O160" s="337">
        <f t="shared" si="30"/>
        <v>115026.26153701112</v>
      </c>
      <c r="P160" s="349" t="s">
        <v>632</v>
      </c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7"/>
        <v>0</v>
      </c>
      <c r="I161" s="15">
        <f>+G161*'BIENES DE CAPITAL'!$F163</f>
        <v>0</v>
      </c>
      <c r="J161" s="15">
        <f t="shared" si="28"/>
        <v>0</v>
      </c>
      <c r="K161" s="16">
        <f>+'ASIGNACION INDEX'!C151</f>
        <v>0</v>
      </c>
      <c r="L161" s="97">
        <f>+R161*((1-'Caso Base 70 MW HIBRIDO'!Q121)+VLOOKUP($C$5,'Factor Mano Obra'!$A$1:$C$21,3,FALSE)*'Caso Base 70 MW HIBRIDO'!Q121)</f>
        <v>82081.089447009479</v>
      </c>
      <c r="M161" s="80">
        <f t="shared" si="29"/>
        <v>82081.089447009479</v>
      </c>
      <c r="N161" s="17" t="str">
        <f>+'ASIGNACION INDEX'!D151</f>
        <v>IPC</v>
      </c>
      <c r="O161" s="337">
        <f t="shared" si="30"/>
        <v>82081.089447009479</v>
      </c>
      <c r="P161" s="349" t="s">
        <v>632</v>
      </c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7"/>
        <v>0</v>
      </c>
      <c r="I162" s="15">
        <f>+G162*'BIENES DE CAPITAL'!$F164</f>
        <v>0</v>
      </c>
      <c r="J162" s="15">
        <f t="shared" si="28"/>
        <v>0</v>
      </c>
      <c r="K162" s="16">
        <f>+'ASIGNACION INDEX'!C152</f>
        <v>0</v>
      </c>
      <c r="L162" s="97">
        <f>+R162*((1-'Caso Base 70 MW HIBRIDO'!Q122)+VLOOKUP($C$5,'Factor Mano Obra'!$A$1:$C$21,3,FALSE)*'Caso Base 70 MW HIBRIDO'!Q122)</f>
        <v>328867.18872715393</v>
      </c>
      <c r="M162" s="80">
        <f t="shared" si="29"/>
        <v>328867.18872715393</v>
      </c>
      <c r="N162" s="17" t="str">
        <f>+'ASIGNACION INDEX'!D152</f>
        <v>IPC</v>
      </c>
      <c r="O162" s="337">
        <f t="shared" si="30"/>
        <v>328867.18872715393</v>
      </c>
      <c r="P162" s="349" t="s">
        <v>632</v>
      </c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7"/>
        <v>0</v>
      </c>
      <c r="I163" s="15">
        <f>+G163*'BIENES DE CAPITAL'!$F165</f>
        <v>0</v>
      </c>
      <c r="J163" s="15">
        <f t="shared" si="28"/>
        <v>0</v>
      </c>
      <c r="K163" s="16">
        <f>+'ASIGNACION INDEX'!C153</f>
        <v>0</v>
      </c>
      <c r="L163" s="97">
        <f>+R163*((1-'Caso Base 70 MW HIBRIDO'!Q123)+VLOOKUP($C$5,'Factor Mano Obra'!$A$1:$C$21,3,FALSE)*'Caso Base 70 MW HIBRIDO'!Q123)</f>
        <v>18659.140382092912</v>
      </c>
      <c r="M163" s="80">
        <f t="shared" si="29"/>
        <v>18659.140382092912</v>
      </c>
      <c r="N163" s="17" t="str">
        <f>+'ASIGNACION INDEX'!D153</f>
        <v>IPC</v>
      </c>
      <c r="O163" s="337">
        <f t="shared" si="30"/>
        <v>18659.140382092912</v>
      </c>
      <c r="P163" s="349" t="s">
        <v>632</v>
      </c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7"/>
        <v>0</v>
      </c>
      <c r="I164" s="15">
        <f>+G164*'BIENES DE CAPITAL'!$F166</f>
        <v>0</v>
      </c>
      <c r="J164" s="15">
        <f t="shared" si="28"/>
        <v>0</v>
      </c>
      <c r="K164" s="16">
        <f>+'ASIGNACION INDEX'!C154</f>
        <v>0</v>
      </c>
      <c r="L164" s="97">
        <f>+R164*((1-'Caso Base 70 MW HIBRIDO'!Q124)+VLOOKUP($C$5,'Factor Mano Obra'!$A$1:$C$21,3,FALSE)*'Caso Base 70 MW HIBRIDO'!Q124)</f>
        <v>21932.694770684753</v>
      </c>
      <c r="M164" s="80">
        <f t="shared" si="29"/>
        <v>21932.694770684753</v>
      </c>
      <c r="N164" s="17" t="str">
        <f>+'ASIGNACION INDEX'!D154</f>
        <v>IPC</v>
      </c>
      <c r="O164" s="337">
        <f t="shared" si="30"/>
        <v>21932.694770684753</v>
      </c>
      <c r="P164" s="349" t="s">
        <v>632</v>
      </c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7"/>
        <v>0</v>
      </c>
      <c r="I165" s="15">
        <f>+G165*'BIENES DE CAPITAL'!$F167</f>
        <v>0</v>
      </c>
      <c r="J165" s="15">
        <f t="shared" si="28"/>
        <v>0</v>
      </c>
      <c r="K165" s="16">
        <f>+'ASIGNACION INDEX'!C155</f>
        <v>0</v>
      </c>
      <c r="L165" s="97">
        <f>+R165*((1-'Caso Base 70 MW HIBRIDO'!Q125)+VLOOKUP($C$5,'Factor Mano Obra'!$A$1:$C$21,3,FALSE)*'Caso Base 70 MW HIBRIDO'!Q125)</f>
        <v>73157.181327275539</v>
      </c>
      <c r="M165" s="80">
        <f t="shared" si="29"/>
        <v>73157.181327275539</v>
      </c>
      <c r="N165" s="17" t="str">
        <f>+'ASIGNACION INDEX'!D155</f>
        <v>IPC</v>
      </c>
      <c r="O165" s="337">
        <f t="shared" si="30"/>
        <v>73157.181327275539</v>
      </c>
      <c r="P165" s="349" t="s">
        <v>632</v>
      </c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7"/>
        <v>0</v>
      </c>
      <c r="I166" s="15">
        <f>+G166*'BIENES DE CAPITAL'!$F168</f>
        <v>0</v>
      </c>
      <c r="J166" s="15">
        <f t="shared" si="28"/>
        <v>0</v>
      </c>
      <c r="K166" s="16">
        <f>+'ASIGNACION INDEX'!C156</f>
        <v>0</v>
      </c>
      <c r="L166" s="97">
        <f>+R166*((1-'Caso Base 70 MW HIBRIDO'!Q126)+VLOOKUP($C$5,'Factor Mano Obra'!$A$1:$C$21,3,FALSE)*'Caso Base 70 MW HIBRIDO'!Q126)</f>
        <v>5833.4853520570223</v>
      </c>
      <c r="M166" s="80">
        <f t="shared" si="29"/>
        <v>5833.4853520570223</v>
      </c>
      <c r="N166" s="17" t="str">
        <f>+'ASIGNACION INDEX'!D156</f>
        <v>IPC</v>
      </c>
      <c r="O166" s="337">
        <f t="shared" si="30"/>
        <v>5833.4853520570223</v>
      </c>
      <c r="P166" s="349" t="s">
        <v>632</v>
      </c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7"/>
        <v>0</v>
      </c>
      <c r="I167" s="15">
        <f>+G167*'BIENES DE CAPITAL'!$F169</f>
        <v>0</v>
      </c>
      <c r="J167" s="15">
        <f t="shared" si="28"/>
        <v>0</v>
      </c>
      <c r="K167" s="16">
        <f>+'ASIGNACION INDEX'!C157</f>
        <v>0</v>
      </c>
      <c r="L167" s="97">
        <f>+R167*((1-'Caso Base 70 MW HIBRIDO'!Q127)+VLOOKUP($C$5,'Factor Mano Obra'!$A$1:$C$21,3,FALSE)*'Caso Base 70 MW HIBRIDO'!Q127)</f>
        <v>82648.375539968518</v>
      </c>
      <c r="M167" s="80">
        <f t="shared" si="29"/>
        <v>82648.375539968518</v>
      </c>
      <c r="N167" s="17" t="str">
        <f>+'ASIGNACION INDEX'!D157</f>
        <v>IPC</v>
      </c>
      <c r="O167" s="337">
        <f t="shared" si="30"/>
        <v>82648.375539968518</v>
      </c>
      <c r="P167" s="349" t="s">
        <v>632</v>
      </c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7"/>
        <v>0</v>
      </c>
      <c r="I168" s="15">
        <f>+G168*'BIENES DE CAPITAL'!$F170</f>
        <v>0</v>
      </c>
      <c r="J168" s="15">
        <f t="shared" si="28"/>
        <v>0</v>
      </c>
      <c r="K168" s="16">
        <f>+'ASIGNACION INDEX'!C158</f>
        <v>0</v>
      </c>
      <c r="L168" s="97">
        <f>+R168*((1-'Caso Base 70 MW HIBRIDO'!Q128)+VLOOKUP($C$5,'Factor Mano Obra'!$A$1:$C$21,3,FALSE)*'Caso Base 70 MW HIBRIDO'!Q128)</f>
        <v>70302.111367012258</v>
      </c>
      <c r="M168" s="80">
        <f t="shared" si="29"/>
        <v>70302.111367012258</v>
      </c>
      <c r="N168" s="17" t="str">
        <f>+'ASIGNACION INDEX'!D158</f>
        <v>IPC</v>
      </c>
      <c r="O168" s="337">
        <f t="shared" si="30"/>
        <v>70302.111367012258</v>
      </c>
      <c r="P168" s="349" t="s">
        <v>631</v>
      </c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7"/>
        <v>0</v>
      </c>
      <c r="I169" s="15">
        <f>+G169*'BIENES DE CAPITAL'!$F171</f>
        <v>0</v>
      </c>
      <c r="J169" s="15">
        <f t="shared" si="28"/>
        <v>0</v>
      </c>
      <c r="K169" s="16">
        <f>+'ASIGNACION INDEX'!C159</f>
        <v>0</v>
      </c>
      <c r="L169" s="97">
        <f>+R169*((1-'Caso Base 70 MW HIBRIDO'!Q129)+VLOOKUP($C$5,'Factor Mano Obra'!$A$1:$C$21,3,FALSE)*'Caso Base 70 MW HIBRIDO'!Q129)</f>
        <v>14628.775712661138</v>
      </c>
      <c r="M169" s="80">
        <f t="shared" si="29"/>
        <v>14628.775712661138</v>
      </c>
      <c r="N169" s="17" t="str">
        <f>+'ASIGNACION INDEX'!D159</f>
        <v>IPC</v>
      </c>
      <c r="O169" s="337">
        <f t="shared" si="30"/>
        <v>14628.775712661138</v>
      </c>
      <c r="P169" s="350"/>
      <c r="R169" s="80">
        <f>+(HLOOKUP($F$133,SSEE!$B$4:$Y$163,159,FALSE)+HLOOKUP("CONV.IN-OUT.70",SSEE!$B$4:$Y$163,159,FALSE))*VLOOKUP($C$5,'Data SSEE'!$A$2:$L$21,11,FALSE)</f>
        <v>13317.404376700184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973501.53832557087</v>
      </c>
      <c r="N170" s="17">
        <f>+'ASIGNACION INDEX'!D160</f>
        <v>0</v>
      </c>
      <c r="O170" s="338">
        <f>SUM(O159:O169)</f>
        <v>973501.53832557087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2970379.6903089378</v>
      </c>
      <c r="K178" s="16">
        <f>+'ASIGNACION INDEX'!C168</f>
        <v>0</v>
      </c>
      <c r="L178" s="90"/>
      <c r="M178" s="90">
        <f>+M175+M146+M130+M156+M170</f>
        <v>2189137.0186335896</v>
      </c>
      <c r="N178" s="17">
        <f>+'ASIGNACION INDEX'!D168</f>
        <v>0</v>
      </c>
      <c r="O178" s="338">
        <f>+O175+O146+O130+O156+O170</f>
        <v>5159516.708942527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1">+G183*0.03</f>
        <v>77.215241532000007</v>
      </c>
      <c r="I183" s="15">
        <f>+G183*'BIENES DE CAPITAL'!$F185</f>
        <v>154.43048306400001</v>
      </c>
      <c r="J183" s="15">
        <f t="shared" ref="J183:J194" si="32">+G183*E183+H183*E183+E183*I183</f>
        <v>0</v>
      </c>
      <c r="K183" s="16" t="str">
        <f>+'ASIGNACION INDEX'!C173</f>
        <v>PPI</v>
      </c>
      <c r="L183" s="80"/>
      <c r="M183" s="80">
        <f t="shared" ref="M183:M194" si="33">+L183*E183</f>
        <v>0</v>
      </c>
      <c r="N183" s="17">
        <f>+'ASIGNACION INDEX'!D173</f>
        <v>0</v>
      </c>
      <c r="O183" s="337">
        <f t="shared" ref="O183:O194" si="34">+J183+M183</f>
        <v>0</v>
      </c>
      <c r="P183" s="349"/>
      <c r="Q183" s="373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1"/>
        <v>176.66267361599995</v>
      </c>
      <c r="I184" s="15">
        <f>+G184*'BIENES DE CAPITAL'!$F186</f>
        <v>0</v>
      </c>
      <c r="J184" s="15">
        <f t="shared" si="32"/>
        <v>82828.141417211125</v>
      </c>
      <c r="K184" s="16" t="str">
        <f>+'ASIGNACION INDEX'!C174</f>
        <v>PPI</v>
      </c>
      <c r="L184" s="80"/>
      <c r="M184" s="80">
        <f t="shared" si="33"/>
        <v>0</v>
      </c>
      <c r="N184" s="17">
        <f>+'ASIGNACION INDEX'!D174</f>
        <v>0</v>
      </c>
      <c r="O184" s="337">
        <f t="shared" si="34"/>
        <v>82828.141417211125</v>
      </c>
      <c r="P184" s="349"/>
      <c r="Q184" s="373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4925.0701199894384</v>
      </c>
      <c r="H185" s="15">
        <f t="shared" si="31"/>
        <v>147.75210359968315</v>
      </c>
      <c r="I185" s="15">
        <f>+G185*'BIENES DE CAPITAL'!$F187</f>
        <v>0</v>
      </c>
      <c r="J185" s="15">
        <f t="shared" si="32"/>
        <v>8370.1566689220508</v>
      </c>
      <c r="K185" s="16" t="str">
        <f>+'ASIGNACION INDEX'!C175</f>
        <v>PPI</v>
      </c>
      <c r="L185" s="80"/>
      <c r="M185" s="80">
        <f t="shared" si="33"/>
        <v>0</v>
      </c>
      <c r="N185" s="17">
        <f>+'ASIGNACION INDEX'!D175</f>
        <v>0</v>
      </c>
      <c r="O185" s="337">
        <f t="shared" si="34"/>
        <v>8370.1566689220508</v>
      </c>
      <c r="P185" s="349"/>
      <c r="Q185" s="373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1"/>
        <v>68.7</v>
      </c>
      <c r="I186" s="15">
        <f>+G186*'BIENES DE CAPITAL'!$F188</f>
        <v>0</v>
      </c>
      <c r="J186" s="15">
        <f t="shared" si="32"/>
        <v>1297.2850000000001</v>
      </c>
      <c r="K186" s="16" t="str">
        <f>+'ASIGNACION INDEX'!C176</f>
        <v>PPI</v>
      </c>
      <c r="L186" s="80"/>
      <c r="M186" s="80">
        <f t="shared" si="33"/>
        <v>0</v>
      </c>
      <c r="N186" s="17">
        <f>+'ASIGNACION INDEX'!D176</f>
        <v>0</v>
      </c>
      <c r="O186" s="337">
        <f t="shared" si="34"/>
        <v>1297.2850000000001</v>
      </c>
      <c r="P186" s="349"/>
      <c r="Q186" s="373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1"/>
        <v>6.2979000000000003</v>
      </c>
      <c r="I187" s="15">
        <f>+G187*'BIENES DE CAPITAL'!$F189</f>
        <v>0</v>
      </c>
      <c r="J187" s="15">
        <f t="shared" si="32"/>
        <v>648.68369999999993</v>
      </c>
      <c r="K187" s="16" t="str">
        <f>+'ASIGNACION INDEX'!C177</f>
        <v>PPI</v>
      </c>
      <c r="L187" s="80"/>
      <c r="M187" s="80">
        <f t="shared" si="33"/>
        <v>0</v>
      </c>
      <c r="N187" s="17">
        <f>+'ASIGNACION INDEX'!D177</f>
        <v>0</v>
      </c>
      <c r="O187" s="337">
        <f t="shared" si="34"/>
        <v>648.68369999999993</v>
      </c>
      <c r="P187" s="349"/>
      <c r="Q187" s="373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1"/>
        <v>18.535799999999998</v>
      </c>
      <c r="I188" s="15">
        <f>+G188*'BIENES DE CAPITAL'!$F190</f>
        <v>0</v>
      </c>
      <c r="J188" s="15">
        <f t="shared" si="32"/>
        <v>11455.124399999999</v>
      </c>
      <c r="K188" s="16" t="str">
        <f>+'ASIGNACION INDEX'!C178</f>
        <v>PPI</v>
      </c>
      <c r="L188" s="80"/>
      <c r="M188" s="80">
        <f t="shared" si="33"/>
        <v>0</v>
      </c>
      <c r="N188" s="17">
        <f>+'ASIGNACION INDEX'!D178</f>
        <v>0</v>
      </c>
      <c r="O188" s="337">
        <f t="shared" si="34"/>
        <v>11455.124399999999</v>
      </c>
      <c r="P188" s="349"/>
      <c r="Q188" s="373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6.9807515613763336</v>
      </c>
      <c r="H189" s="15">
        <f t="shared" si="31"/>
        <v>0.20942254684129</v>
      </c>
      <c r="I189" s="15">
        <f>+G189*'BIENES DE CAPITAL'!$F191</f>
        <v>0</v>
      </c>
      <c r="J189" s="15">
        <f t="shared" si="32"/>
        <v>2545.3216343090385</v>
      </c>
      <c r="K189" s="16" t="str">
        <f>+'ASIGNACION INDEX'!C179</f>
        <v>PPI</v>
      </c>
      <c r="L189" s="80"/>
      <c r="M189" s="80">
        <f t="shared" si="33"/>
        <v>0</v>
      </c>
      <c r="N189" s="17">
        <f>+'ASIGNACION INDEX'!D179</f>
        <v>0</v>
      </c>
      <c r="O189" s="337">
        <f t="shared" si="34"/>
        <v>2545.3216343090385</v>
      </c>
      <c r="P189" s="349"/>
      <c r="Q189" s="373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1"/>
        <v>8.751599999999998</v>
      </c>
      <c r="I190" s="15">
        <f>+G190*'BIENES DE CAPITAL'!$F192</f>
        <v>0</v>
      </c>
      <c r="J190" s="15">
        <f t="shared" si="32"/>
        <v>300.47159999999997</v>
      </c>
      <c r="K190" s="16" t="str">
        <f>+'ASIGNACION INDEX'!C180</f>
        <v>PPI</v>
      </c>
      <c r="L190" s="80"/>
      <c r="M190" s="80">
        <f t="shared" si="33"/>
        <v>0</v>
      </c>
      <c r="N190" s="17">
        <f>+'ASIGNACION INDEX'!D180</f>
        <v>0</v>
      </c>
      <c r="O190" s="337">
        <f t="shared" si="34"/>
        <v>300.47159999999997</v>
      </c>
      <c r="P190" s="349"/>
      <c r="Q190" s="373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1"/>
        <v>2.5314000000000001</v>
      </c>
      <c r="I191" s="15">
        <f>+G191*'BIENES DE CAPITAL'!$F193</f>
        <v>0</v>
      </c>
      <c r="J191" s="15">
        <f t="shared" si="32"/>
        <v>86.911400000000015</v>
      </c>
      <c r="K191" s="16" t="str">
        <f>+'ASIGNACION INDEX'!C181</f>
        <v>PPI</v>
      </c>
      <c r="L191" s="80"/>
      <c r="M191" s="80">
        <f t="shared" si="33"/>
        <v>0</v>
      </c>
      <c r="N191" s="17">
        <f>+'ASIGNACION INDEX'!D181</f>
        <v>0</v>
      </c>
      <c r="O191" s="337">
        <f t="shared" si="34"/>
        <v>86.911400000000015</v>
      </c>
      <c r="P191" s="349"/>
      <c r="Q191" s="373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1"/>
        <v>7.5125999999999999</v>
      </c>
      <c r="I192" s="15">
        <f>+G192*'BIENES DE CAPITAL'!$F194</f>
        <v>0</v>
      </c>
      <c r="J192" s="15">
        <f t="shared" si="32"/>
        <v>257.93260000000004</v>
      </c>
      <c r="K192" s="16" t="str">
        <f>+'ASIGNACION INDEX'!C182</f>
        <v>PPI</v>
      </c>
      <c r="L192" s="80"/>
      <c r="M192" s="80">
        <f t="shared" si="33"/>
        <v>0</v>
      </c>
      <c r="N192" s="17">
        <f>+'ASIGNACION INDEX'!D182</f>
        <v>0</v>
      </c>
      <c r="O192" s="337">
        <f t="shared" si="34"/>
        <v>257.93260000000004</v>
      </c>
      <c r="P192" s="349"/>
      <c r="Q192" s="373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1"/>
        <v>0</v>
      </c>
      <c r="I193" s="15">
        <f>+G193*'BIENES DE CAPITAL'!$F195</f>
        <v>0</v>
      </c>
      <c r="J193" s="15">
        <f t="shared" si="32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4"/>
        <v>2187.2746000000002</v>
      </c>
      <c r="P193" s="349"/>
      <c r="Q193" s="373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1"/>
        <v>0</v>
      </c>
      <c r="I194" s="15">
        <f>+G194*'BIENES DE CAPITAL'!$F196</f>
        <v>0</v>
      </c>
      <c r="J194" s="15">
        <f t="shared" si="32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3"/>
        <v>1500</v>
      </c>
      <c r="N194" s="17" t="str">
        <f>+'ASIGNACION INDEX'!D184</f>
        <v>IPC</v>
      </c>
      <c r="O194" s="337">
        <f t="shared" si="34"/>
        <v>1500</v>
      </c>
      <c r="P194" s="349"/>
      <c r="Q194" s="373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107790.02842044221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111477.30302044221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70 MW HIBRIDO'!Q163)+VLOOKUP($C$5,'Factor Mano Obra'!$A$1:$C$21,3,FALSE)*'Caso Base 70 MW HIBRIDO'!Q163)</f>
        <v>384464.67153834831</v>
      </c>
      <c r="M203" s="80">
        <f>+L203*E203</f>
        <v>384464.67153834831</v>
      </c>
      <c r="N203" s="17" t="str">
        <f>+'ASIGNACION INDEX'!D193</f>
        <v>IPC</v>
      </c>
      <c r="O203" s="337">
        <f>+J203+M203</f>
        <v>384464.67153834831</v>
      </c>
      <c r="P203" s="348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70 MW HIBRIDO'!Q164)+VLOOKUP($C$5,'Factor Mano Obra'!$A$1:$C$21,3,FALSE)*'Caso Base 70 MW HIBRIDO'!Q164)</f>
        <v>4.3828972555371708</v>
      </c>
      <c r="M204" s="80">
        <f>+L204*E204</f>
        <v>1972.3037649917269</v>
      </c>
      <c r="N204" s="17" t="str">
        <f>+'ASIGNACION INDEX'!D194</f>
        <v>IPC</v>
      </c>
      <c r="O204" s="337">
        <f>+J204+M204</f>
        <v>1972.3037649917269</v>
      </c>
      <c r="P204" s="349" t="s">
        <v>631</v>
      </c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70 MW HIBRIDO'!Q165)+VLOOKUP($C$5,'Factor Mano Obra'!$A$1:$C$21,3,FALSE)*'Caso Base 70 MW HIBRIDO'!Q165)</f>
        <v>1.0755332897487191</v>
      </c>
      <c r="M205" s="80">
        <f>+L205*E205</f>
        <v>21510.665794974382</v>
      </c>
      <c r="N205" s="17" t="str">
        <f>+'ASIGNACION INDEX'!D195</f>
        <v>IPC</v>
      </c>
      <c r="O205" s="337">
        <f>+J205+M205</f>
        <v>21510.665794974382</v>
      </c>
      <c r="P205" s="349" t="s">
        <v>631</v>
      </c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2000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70 MW HIBRIDO'!Q166)+VLOOKUP($C$5,'Factor Mano Obra'!$A$1:$C$21,3,FALSE)*'Caso Base 70 MW HIBRIDO'!Q166)</f>
        <v>4.8552395662842844</v>
      </c>
      <c r="M206" s="80">
        <f>+L206*E206</f>
        <v>9710.4791325685692</v>
      </c>
      <c r="N206" s="17" t="str">
        <f>+'ASIGNACION INDEX'!D196</f>
        <v>IPC</v>
      </c>
      <c r="O206" s="337">
        <f>+J206+M206</f>
        <v>9710.4791325685692</v>
      </c>
      <c r="P206" s="349" t="s">
        <v>632</v>
      </c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417658.12023088301</v>
      </c>
      <c r="N209" s="17">
        <f>+'ASIGNACION INDEX'!D199</f>
        <v>0</v>
      </c>
      <c r="O209" s="338">
        <f>SUM(O202:O208)</f>
        <v>417658.12023088301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/>
      <c r="H212" s="15">
        <f t="shared" ref="H212:H227" si="35">+G212*0.03</f>
        <v>0</v>
      </c>
      <c r="I212" s="15">
        <f>+G212*'BIENES DE CAPITAL'!$F214</f>
        <v>0</v>
      </c>
      <c r="J212" s="15">
        <f t="shared" ref="J212:J227" si="36">+G212*E212+H212*E212+E212*I212</f>
        <v>0</v>
      </c>
      <c r="K212" s="16">
        <f>+'ASIGNACION INDEX'!C202</f>
        <v>0</v>
      </c>
      <c r="L212" s="553">
        <f>+R212*((1-'Caso Base 70 MW HIBRIDO'!Q172)+VLOOKUP($C$5,'Factor Mano Obra'!$A$1:$C$21,3,FALSE)*'Caso Base 70 MW HIBRIDO'!Q172)</f>
        <v>2339.7421439333766</v>
      </c>
      <c r="M212" s="80">
        <f t="shared" ref="M212:M227" si="37">+L212*E212</f>
        <v>31951.050769125406</v>
      </c>
      <c r="N212" s="17" t="str">
        <f>+'ASIGNACION INDEX'!D202</f>
        <v>IPC</v>
      </c>
      <c r="O212" s="337">
        <f t="shared" ref="O212:O228" si="38">+J212+M212</f>
        <v>31951.050769125406</v>
      </c>
      <c r="P212" s="349" t="s">
        <v>632</v>
      </c>
      <c r="Q212" s="373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5"/>
        <v>0</v>
      </c>
      <c r="I213" s="15">
        <f>+G213*'BIENES DE CAPITAL'!$F215</f>
        <v>0</v>
      </c>
      <c r="J213" s="15">
        <f t="shared" si="36"/>
        <v>0</v>
      </c>
      <c r="K213" s="16">
        <f>+'ASIGNACION INDEX'!C203</f>
        <v>0</v>
      </c>
      <c r="L213" s="553">
        <f>+R213*((1-'Caso Base 70 MW HIBRIDO'!Q173)+VLOOKUP($C$5,'Factor Mano Obra'!$A$1:$C$21,3,FALSE)*'Caso Base 70 MW HIBRIDO'!Q173)</f>
        <v>7930.9569385910709</v>
      </c>
      <c r="M213" s="80">
        <f t="shared" si="37"/>
        <v>4362.0263162250894</v>
      </c>
      <c r="N213" s="17" t="str">
        <f>+'ASIGNACION INDEX'!D203</f>
        <v>IPC</v>
      </c>
      <c r="O213" s="337">
        <f t="shared" si="38"/>
        <v>4362.0263162250894</v>
      </c>
      <c r="P213" s="349" t="s">
        <v>632</v>
      </c>
      <c r="Q213" s="373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5"/>
        <v>0</v>
      </c>
      <c r="I214" s="15">
        <f>+G214*'BIENES DE CAPITAL'!$F216</f>
        <v>0</v>
      </c>
      <c r="J214" s="15">
        <f t="shared" si="36"/>
        <v>0</v>
      </c>
      <c r="K214" s="16">
        <f>+'ASIGNACION INDEX'!C204</f>
        <v>0</v>
      </c>
      <c r="L214" s="553">
        <f>+R214*((1-'Caso Base 70 MW HIBRIDO'!Q174)+VLOOKUP($C$5,'Factor Mano Obra'!$A$1:$C$21,3,FALSE)*'Caso Base 70 MW HIBRIDO'!Q174)</f>
        <v>4284.0349114273095</v>
      </c>
      <c r="M214" s="80">
        <f t="shared" si="37"/>
        <v>2356.2192012850205</v>
      </c>
      <c r="N214" s="17" t="str">
        <f>+'ASIGNACION INDEX'!D204</f>
        <v>IPC</v>
      </c>
      <c r="O214" s="337">
        <f t="shared" si="38"/>
        <v>2356.2192012850205</v>
      </c>
      <c r="P214" s="349" t="s">
        <v>632</v>
      </c>
      <c r="Q214" s="373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5"/>
        <v>0</v>
      </c>
      <c r="I215" s="15">
        <f>+G215*'BIENES DE CAPITAL'!$F217</f>
        <v>0</v>
      </c>
      <c r="J215" s="15">
        <f t="shared" si="36"/>
        <v>0</v>
      </c>
      <c r="K215" s="16">
        <f>+'ASIGNACION INDEX'!C205</f>
        <v>0</v>
      </c>
      <c r="L215" s="553">
        <f>+R215*((1-'Caso Base 70 MW HIBRIDO'!Q175)+VLOOKUP($C$5,'Factor Mano Obra'!$A$1:$C$21,3,FALSE)*'Caso Base 70 MW HIBRIDO'!Q175)</f>
        <v>922.05612939797027</v>
      </c>
      <c r="M215" s="80">
        <f t="shared" si="37"/>
        <v>0</v>
      </c>
      <c r="N215" s="17" t="str">
        <f>+'ASIGNACION INDEX'!D205</f>
        <v>IPC</v>
      </c>
      <c r="O215" s="337">
        <f t="shared" si="38"/>
        <v>0</v>
      </c>
      <c r="P215" s="349" t="s">
        <v>632</v>
      </c>
      <c r="Q215" s="373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5"/>
        <v>0</v>
      </c>
      <c r="I216" s="15">
        <f>+G216*'BIENES DE CAPITAL'!$F218</f>
        <v>0</v>
      </c>
      <c r="J216" s="15">
        <f t="shared" si="36"/>
        <v>0</v>
      </c>
      <c r="K216" s="16">
        <f>+'ASIGNACION INDEX'!C206</f>
        <v>0</v>
      </c>
      <c r="L216" s="553">
        <f>+R216*((1-'Caso Base 70 MW HIBRIDO'!Q176)+VLOOKUP($C$5,'Factor Mano Obra'!$A$1:$C$21,3,FALSE)*'Caso Base 70 MW HIBRIDO'!Q176)</f>
        <v>1844.1122587959405</v>
      </c>
      <c r="M216" s="80">
        <f t="shared" si="37"/>
        <v>5532.3367763878214</v>
      </c>
      <c r="N216" s="17" t="str">
        <f>+'ASIGNACION INDEX'!D206</f>
        <v>IPC</v>
      </c>
      <c r="O216" s="337">
        <f t="shared" si="38"/>
        <v>5532.3367763878214</v>
      </c>
      <c r="P216" s="349" t="s">
        <v>632</v>
      </c>
      <c r="Q216" s="373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5"/>
        <v>0</v>
      </c>
      <c r="I217" s="15">
        <f>+G217*'BIENES DE CAPITAL'!$F219</f>
        <v>0</v>
      </c>
      <c r="J217" s="15">
        <f t="shared" si="36"/>
        <v>0</v>
      </c>
      <c r="K217" s="16">
        <f>+'ASIGNACION INDEX'!C207</f>
        <v>0</v>
      </c>
      <c r="L217" s="553">
        <f>+R217*((1-'Caso Base 70 MW HIBRIDO'!Q177)+VLOOKUP($C$5,'Factor Mano Obra'!$A$1:$C$21,3,FALSE)*'Caso Base 70 MW HIBRIDO'!Q177)</f>
        <v>384.46467153834828</v>
      </c>
      <c r="M217" s="80">
        <f t="shared" si="37"/>
        <v>1153.3940146150449</v>
      </c>
      <c r="N217" s="17" t="str">
        <f>+'ASIGNACION INDEX'!D207</f>
        <v>IPC</v>
      </c>
      <c r="O217" s="337">
        <f t="shared" si="38"/>
        <v>1153.3940146150449</v>
      </c>
      <c r="P217" s="349" t="s">
        <v>632</v>
      </c>
      <c r="Q217" s="373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5"/>
        <v>0</v>
      </c>
      <c r="I218" s="15">
        <f>+G218*'BIENES DE CAPITAL'!$F220</f>
        <v>0</v>
      </c>
      <c r="J218" s="15">
        <f t="shared" si="36"/>
        <v>0</v>
      </c>
      <c r="K218" s="16">
        <f>+'ASIGNACION INDEX'!C208</f>
        <v>0</v>
      </c>
      <c r="L218" s="553">
        <f>+R218*((1-'Caso Base 70 MW HIBRIDO'!Q178)+VLOOKUP($C$5,'Factor Mano Obra'!$A$1:$C$21,3,FALSE)*'Caso Base 70 MW HIBRIDO'!Q178)</f>
        <v>49.431172054930492</v>
      </c>
      <c r="M218" s="80">
        <f t="shared" si="37"/>
        <v>10901.89246624115</v>
      </c>
      <c r="N218" s="17" t="str">
        <f>+'ASIGNACION INDEX'!D208</f>
        <v>IPC</v>
      </c>
      <c r="O218" s="337">
        <f t="shared" si="38"/>
        <v>10901.89246624115</v>
      </c>
      <c r="P218" s="349" t="s">
        <v>632</v>
      </c>
      <c r="Q218" s="373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5"/>
        <v>0</v>
      </c>
      <c r="I219" s="15">
        <f>+G219*'BIENES DE CAPITAL'!$F221</f>
        <v>0</v>
      </c>
      <c r="J219" s="15">
        <f t="shared" si="36"/>
        <v>0</v>
      </c>
      <c r="K219" s="16">
        <f>+'ASIGNACION INDEX'!C209</f>
        <v>0</v>
      </c>
      <c r="L219" s="553">
        <f>+R219*((1-'Caso Base 70 MW HIBRIDO'!Q179)+VLOOKUP($C$5,'Factor Mano Obra'!$A$1:$C$21,3,FALSE)*'Caso Base 70 MW HIBRIDO'!Q179)</f>
        <v>166.40729454669824</v>
      </c>
      <c r="M219" s="80">
        <f t="shared" si="37"/>
        <v>9641.8763707421913</v>
      </c>
      <c r="N219" s="17" t="str">
        <f>+'ASIGNACION INDEX'!D209</f>
        <v>IPC</v>
      </c>
      <c r="O219" s="337">
        <f t="shared" si="38"/>
        <v>9641.8763707421913</v>
      </c>
      <c r="P219" s="349" t="s">
        <v>632</v>
      </c>
      <c r="Q219" s="373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5"/>
        <v>0</v>
      </c>
      <c r="I220" s="15">
        <f>+G220*'BIENES DE CAPITAL'!$F222</f>
        <v>0</v>
      </c>
      <c r="J220" s="15">
        <f t="shared" si="36"/>
        <v>0</v>
      </c>
      <c r="K220" s="16">
        <f>+'ASIGNACION INDEX'!C210</f>
        <v>0</v>
      </c>
      <c r="L220" s="553">
        <f>+R220*((1-'Caso Base 70 MW HIBRIDO'!Q180)+VLOOKUP($C$5,'Factor Mano Obra'!$A$1:$C$21,3,FALSE)*'Caso Base 70 MW HIBRIDO'!Q180)</f>
        <v>124.53359946372156</v>
      </c>
      <c r="M220" s="80">
        <f t="shared" si="37"/>
        <v>453.65811233212855</v>
      </c>
      <c r="N220" s="17" t="str">
        <f>+'ASIGNACION INDEX'!D210</f>
        <v>IPC</v>
      </c>
      <c r="O220" s="337">
        <f t="shared" si="38"/>
        <v>453.65811233212855</v>
      </c>
      <c r="P220" s="349" t="s">
        <v>632</v>
      </c>
      <c r="Q220" s="373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5"/>
        <v>0</v>
      </c>
      <c r="I221" s="15">
        <f>+G221*'BIENES DE CAPITAL'!$F223</f>
        <v>0</v>
      </c>
      <c r="J221" s="15">
        <f t="shared" si="36"/>
        <v>0</v>
      </c>
      <c r="K221" s="16">
        <f>+'ASIGNACION INDEX'!C211</f>
        <v>0</v>
      </c>
      <c r="L221" s="553">
        <f>+R221*((1-'Caso Base 70 MW HIBRIDO'!Q181)+VLOOKUP($C$5,'Factor Mano Obra'!$A$1:$C$21,3,FALSE)*'Caso Base 70 MW HIBRIDO'!Q181)</f>
        <v>53.594375212445748</v>
      </c>
      <c r="M221" s="80">
        <f t="shared" si="37"/>
        <v>8522.3509186393658</v>
      </c>
      <c r="N221" s="17" t="str">
        <f>+'ASIGNACION INDEX'!D211</f>
        <v>IPC</v>
      </c>
      <c r="O221" s="337">
        <f t="shared" si="38"/>
        <v>8522.3509186393658</v>
      </c>
      <c r="P221" s="349" t="s">
        <v>632</v>
      </c>
      <c r="Q221" s="373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5"/>
        <v>0</v>
      </c>
      <c r="I222" s="15">
        <f>+G222*'BIENES DE CAPITAL'!$F224</f>
        <v>0</v>
      </c>
      <c r="J222" s="15">
        <f t="shared" si="36"/>
        <v>0</v>
      </c>
      <c r="K222" s="16">
        <f>+'ASIGNACION INDEX'!C212</f>
        <v>0</v>
      </c>
      <c r="L222" s="553">
        <f>+R222*((1-'Caso Base 70 MW HIBRIDO'!Q182)+VLOOKUP($C$5,'Factor Mano Obra'!$A$1:$C$21,3,FALSE)*'Caso Base 70 MW HIBRIDO'!Q182)</f>
        <v>8.2165592660195585</v>
      </c>
      <c r="M222" s="80">
        <f t="shared" si="37"/>
        <v>302.13462215334778</v>
      </c>
      <c r="N222" s="17" t="str">
        <f>+'ASIGNACION INDEX'!D212</f>
        <v>IPC</v>
      </c>
      <c r="O222" s="337">
        <f t="shared" si="38"/>
        <v>302.13462215334778</v>
      </c>
      <c r="P222" s="349" t="s">
        <v>632</v>
      </c>
      <c r="Q222" s="373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5"/>
        <v>0</v>
      </c>
      <c r="I223" s="15">
        <f>+G223*'BIENES DE CAPITAL'!$F225</f>
        <v>0</v>
      </c>
      <c r="J223" s="15">
        <f t="shared" si="36"/>
        <v>0</v>
      </c>
      <c r="K223" s="16">
        <f>+'ASIGNACION INDEX'!C213</f>
        <v>0</v>
      </c>
      <c r="L223" s="553">
        <f>+R223*((1-'Caso Base 70 MW HIBRIDO'!Q183)+VLOOKUP($C$5,'Factor Mano Obra'!$A$1:$C$21,3,FALSE)*'Caso Base 70 MW HIBRIDO'!Q183)</f>
        <v>3.097686782108978</v>
      </c>
      <c r="M223" s="80">
        <f t="shared" si="37"/>
        <v>11595.27001332399</v>
      </c>
      <c r="N223" s="17" t="str">
        <f>+'ASIGNACION INDEX'!D213</f>
        <v>IPC</v>
      </c>
      <c r="O223" s="337">
        <f t="shared" si="38"/>
        <v>11595.27001332399</v>
      </c>
      <c r="P223" s="349" t="s">
        <v>632</v>
      </c>
      <c r="Q223" s="373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5"/>
        <v>0</v>
      </c>
      <c r="I224" s="15">
        <f>+G224*'BIENES DE CAPITAL'!$F226</f>
        <v>0</v>
      </c>
      <c r="J224" s="15">
        <f t="shared" si="36"/>
        <v>0</v>
      </c>
      <c r="K224" s="16">
        <f>+'ASIGNACION INDEX'!C214</f>
        <v>0</v>
      </c>
      <c r="L224" s="553">
        <f>+R224*((1-'Caso Base 70 MW HIBRIDO'!Q184)+VLOOKUP($C$5,'Factor Mano Obra'!$A$1:$C$21,3,FALSE)*'Caso Base 70 MW HIBRIDO'!Q184)</f>
        <v>2350.224811378343</v>
      </c>
      <c r="M224" s="80">
        <f t="shared" si="37"/>
        <v>2350.224811378343</v>
      </c>
      <c r="N224" s="17" t="str">
        <f>+'ASIGNACION INDEX'!D214</f>
        <v>IPC</v>
      </c>
      <c r="O224" s="337">
        <f t="shared" si="38"/>
        <v>2350.224811378343</v>
      </c>
      <c r="P224" s="349" t="s">
        <v>632</v>
      </c>
      <c r="Q224" s="373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5"/>
        <v>0</v>
      </c>
      <c r="I225" s="15">
        <f>+G225*'BIENES DE CAPITAL'!$F227</f>
        <v>0</v>
      </c>
      <c r="J225" s="15">
        <f t="shared" si="36"/>
        <v>0</v>
      </c>
      <c r="K225" s="16">
        <f>+'ASIGNACION INDEX'!C215</f>
        <v>0</v>
      </c>
      <c r="L225" s="553">
        <f>+R225*((1-'Caso Base 70 MW HIBRIDO'!Q185)+VLOOKUP($C$5,'Factor Mano Obra'!$A$1:$C$21,3,FALSE)*'Caso Base 70 MW HIBRIDO'!Q185)</f>
        <v>659.08229406573992</v>
      </c>
      <c r="M225" s="80">
        <f t="shared" si="37"/>
        <v>1977.2468821972197</v>
      </c>
      <c r="N225" s="17" t="str">
        <f>+'ASIGNACION INDEX'!D215</f>
        <v>IPC</v>
      </c>
      <c r="O225" s="337">
        <f t="shared" si="38"/>
        <v>1977.2468821972197</v>
      </c>
      <c r="P225" s="349" t="s">
        <v>632</v>
      </c>
      <c r="Q225" s="373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5"/>
        <v>0</v>
      </c>
      <c r="I226" s="15">
        <f>+G226*'BIENES DE CAPITAL'!$F228</f>
        <v>0</v>
      </c>
      <c r="J226" s="15">
        <f t="shared" si="36"/>
        <v>0</v>
      </c>
      <c r="K226" s="16">
        <f>+'ASIGNACION INDEX'!C216</f>
        <v>0</v>
      </c>
      <c r="L226" s="553">
        <f>+R226*((1-'Caso Base 70 MW HIBRIDO'!Q186)+VLOOKUP($C$5,'Factor Mano Obra'!$A$1:$C$21,3,FALSE)*'Caso Base 70 MW HIBRIDO'!Q186)</f>
        <v>89053.852279102706</v>
      </c>
      <c r="M226" s="80">
        <f t="shared" si="37"/>
        <v>89053.852279102706</v>
      </c>
      <c r="N226" s="17" t="str">
        <f>+'ASIGNACION INDEX'!D216</f>
        <v>IPC</v>
      </c>
      <c r="O226" s="337">
        <f t="shared" si="38"/>
        <v>89053.852279102706</v>
      </c>
      <c r="P226" s="349" t="s">
        <v>632</v>
      </c>
      <c r="Q226" s="373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5"/>
        <v>0</v>
      </c>
      <c r="I227" s="15">
        <f>+G227*'BIENES DE CAPITAL'!$F229</f>
        <v>0</v>
      </c>
      <c r="J227" s="15">
        <f t="shared" si="36"/>
        <v>0</v>
      </c>
      <c r="K227" s="16">
        <f>+'ASIGNACION INDEX'!C217</f>
        <v>0</v>
      </c>
      <c r="L227" s="553">
        <f>+R227*((1-'Caso Base 70 MW HIBRIDO'!Q187)+VLOOKUP($C$5,'Factor Mano Obra'!$A$1:$C$21,3,FALSE)*'Caso Base 70 MW HIBRIDO'!Q187)</f>
        <v>553.46366766341055</v>
      </c>
      <c r="M227" s="80">
        <f t="shared" si="37"/>
        <v>553.46366766341055</v>
      </c>
      <c r="N227" s="17" t="str">
        <f>+'ASIGNACION INDEX'!D217</f>
        <v>IPC</v>
      </c>
      <c r="O227" s="337">
        <f t="shared" si="38"/>
        <v>553.46366766341055</v>
      </c>
      <c r="P227" s="350"/>
      <c r="R227" s="113">
        <f>+HLOOKUP($C$5,'Transporte LAT '!$A$3:$Z$41,39,FALSE)</f>
        <v>553.46366766341055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180706.9972214122</v>
      </c>
      <c r="N228" s="17">
        <f>+'ASIGNACION INDEX'!D218</f>
        <v>0</v>
      </c>
      <c r="O228" s="337">
        <f t="shared" si="38"/>
        <v>180706.9972214122</v>
      </c>
      <c r="P228" s="347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107790.02842044221</v>
      </c>
      <c r="K235" s="16">
        <f>+'ASIGNACION INDEX'!C225</f>
        <v>0</v>
      </c>
      <c r="L235" s="90"/>
      <c r="M235" s="90">
        <f>+M233+M198+M228+M209</f>
        <v>662855.47216295439</v>
      </c>
      <c r="N235" s="17">
        <f>+'ASIGNACION INDEX'!D225</f>
        <v>0</v>
      </c>
      <c r="O235" s="338">
        <f>+O233+O198+O228+O209</f>
        <v>770645.50058339653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 t="s">
        <v>639</v>
      </c>
      <c r="R237" s="371" t="s">
        <v>640</v>
      </c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9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40">+G239*0.03</f>
        <v>0</v>
      </c>
      <c r="I239" s="15">
        <f>+G239*'BIENES DE CAPITAL'!$F241</f>
        <v>0</v>
      </c>
      <c r="J239" s="15">
        <f t="shared" ref="J239:J248" si="41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1662511.5610010901</v>
      </c>
      <c r="N239" s="17" t="str">
        <f>+'ASIGNACION INDEX'!D229</f>
        <v>IPC</v>
      </c>
      <c r="O239" s="337">
        <f t="shared" si="39"/>
        <v>1662511.5610010901</v>
      </c>
      <c r="P239" s="349" t="s">
        <v>631</v>
      </c>
      <c r="Q239" s="80">
        <f>+$L239*($O$178+$O$103+$O$235)</f>
        <v>207555.67733340734</v>
      </c>
      <c r="R239" s="80" t="e">
        <f>+$L239*($O$178+#REF!+$O$235)</f>
        <v>#REF!</v>
      </c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40"/>
        <v>0</v>
      </c>
      <c r="I240" s="15">
        <f>+G240*'BIENES DE CAPITAL'!$F242</f>
        <v>0</v>
      </c>
      <c r="J240" s="15">
        <f t="shared" si="41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9"/>
        <v>120000</v>
      </c>
      <c r="P240" s="349" t="s">
        <v>631</v>
      </c>
      <c r="Q240" s="80">
        <f>+O240</f>
        <v>120000</v>
      </c>
      <c r="R240" s="80">
        <f>+O240</f>
        <v>120000</v>
      </c>
    </row>
    <row r="241" spans="2:18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9"/>
        <v>0</v>
      </c>
      <c r="P241" s="349" t="s">
        <v>631</v>
      </c>
      <c r="Q241" s="80">
        <f t="shared" ref="Q241:Q246" si="42">+$L241*($O$178+$O$103+$O$235)</f>
        <v>0</v>
      </c>
      <c r="R241" s="80" t="e">
        <f>+$L241*($O$178+#REF!+$O$235)</f>
        <v>#REF!</v>
      </c>
    </row>
    <row r="242" spans="2:18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9"/>
        <v>0</v>
      </c>
      <c r="P242" s="349" t="s">
        <v>631</v>
      </c>
      <c r="Q242" s="80">
        <f t="shared" si="42"/>
        <v>0</v>
      </c>
      <c r="R242" s="80" t="e">
        <f>+$L242*($O$178+#REF!+$O$235)</f>
        <v>#REF!</v>
      </c>
    </row>
    <row r="243" spans="2:18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40"/>
        <v>0</v>
      </c>
      <c r="I243" s="15">
        <f>+G243*'BIENES DE CAPITAL'!$F245</f>
        <v>0</v>
      </c>
      <c r="J243" s="15">
        <f t="shared" si="41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237501.65157158428</v>
      </c>
      <c r="N243" s="17" t="str">
        <f>+'ASIGNACION INDEX'!D233</f>
        <v>IPC</v>
      </c>
      <c r="O243" s="337">
        <f t="shared" si="39"/>
        <v>237501.65157158428</v>
      </c>
      <c r="P243" s="349" t="s">
        <v>631</v>
      </c>
      <c r="Q243" s="80">
        <f t="shared" si="42"/>
        <v>29650.811047629617</v>
      </c>
      <c r="R243" s="80" t="e">
        <f>+$L243*($O$178+#REF!+$O$235)</f>
        <v>#REF!</v>
      </c>
    </row>
    <row r="244" spans="2:18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40"/>
        <v>0</v>
      </c>
      <c r="I244" s="15">
        <f>+G244*'BIENES DE CAPITAL'!$F246</f>
        <v>0</v>
      </c>
      <c r="J244" s="15">
        <f t="shared" si="41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950006.60628633713</v>
      </c>
      <c r="N244" s="17" t="str">
        <f>+'ASIGNACION INDEX'!D234</f>
        <v>IPC</v>
      </c>
      <c r="O244" s="337">
        <f t="shared" si="39"/>
        <v>950006.60628633713</v>
      </c>
      <c r="P244" s="349" t="s">
        <v>631</v>
      </c>
      <c r="Q244" s="80">
        <f t="shared" si="42"/>
        <v>118603.24419051847</v>
      </c>
      <c r="R244" s="80" t="e">
        <f>+$L244*($O$178+#REF!+$O$235)</f>
        <v>#REF!</v>
      </c>
    </row>
    <row r="245" spans="2:18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40"/>
        <v>0</v>
      </c>
      <c r="I245" s="15">
        <f>+G245*'BIENES DE CAPITAL'!$F247</f>
        <v>0</v>
      </c>
      <c r="J245" s="15">
        <f t="shared" si="41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475003.30314316857</v>
      </c>
      <c r="N245" s="17" t="str">
        <f>+'ASIGNACION INDEX'!D235</f>
        <v>IPC</v>
      </c>
      <c r="O245" s="337">
        <f t="shared" si="39"/>
        <v>475003.30314316857</v>
      </c>
      <c r="P245" s="349" t="s">
        <v>631</v>
      </c>
      <c r="Q245" s="80">
        <f t="shared" si="42"/>
        <v>59301.622095259234</v>
      </c>
      <c r="R245" s="80" t="e">
        <f>+$L245*($O$178+#REF!+$O$235)</f>
        <v>#REF!</v>
      </c>
    </row>
    <row r="246" spans="2:18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40"/>
        <v>0</v>
      </c>
      <c r="I246" s="15">
        <f>+G246*'BIENES DE CAPITAL'!$F248</f>
        <v>0</v>
      </c>
      <c r="J246" s="15">
        <f t="shared" si="41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237501.65157158428</v>
      </c>
      <c r="N246" s="17" t="str">
        <f>+'ASIGNACION INDEX'!D236</f>
        <v>IPC</v>
      </c>
      <c r="O246" s="337">
        <f t="shared" si="39"/>
        <v>237501.65157158428</v>
      </c>
      <c r="P246" s="349" t="s">
        <v>631</v>
      </c>
      <c r="Q246" s="80">
        <f t="shared" si="42"/>
        <v>29650.811047629617</v>
      </c>
      <c r="R246" s="80" t="e">
        <f>+$L246*($O$178+#REF!+$O$235)</f>
        <v>#REF!</v>
      </c>
    </row>
    <row r="247" spans="2:18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9"/>
        <v>0</v>
      </c>
      <c r="P247" s="349" t="s">
        <v>631</v>
      </c>
      <c r="Q247" s="80"/>
      <c r="R247" s="80"/>
    </row>
    <row r="248" spans="2:18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40"/>
        <v>0</v>
      </c>
      <c r="I248" s="15">
        <f>+G248*'BIENES DE CAPITAL'!$F250</f>
        <v>0</v>
      </c>
      <c r="J248" s="15">
        <f t="shared" si="41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475003.30314316857</v>
      </c>
      <c r="N248" s="17" t="str">
        <f>+'ASIGNACION INDEX'!D238</f>
        <v>IPC</v>
      </c>
      <c r="O248" s="337">
        <f t="shared" si="39"/>
        <v>475003.30314316857</v>
      </c>
      <c r="P248" s="349" t="s">
        <v>631</v>
      </c>
      <c r="Q248" s="80">
        <f>+$L248*($O$178+$O$103+$O$235)</f>
        <v>59301.622095259234</v>
      </c>
      <c r="R248" s="80" t="e">
        <f>+$L248*($O$178+#REF!+$O$235)</f>
        <v>#REF!</v>
      </c>
    </row>
    <row r="249" spans="2:18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8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8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4157528.0767169325</v>
      </c>
      <c r="N251" s="184"/>
      <c r="O251" s="343">
        <f>SUM(O237:O250)</f>
        <v>4157528.0767169325</v>
      </c>
      <c r="P251" s="354"/>
    </row>
    <row r="252" spans="2:18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</row>
    <row r="253" spans="2:18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</row>
    <row r="254" spans="2:18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8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8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36662680.888774797</v>
      </c>
      <c r="K258" s="194"/>
      <c r="L258" s="193"/>
      <c r="M258" s="193">
        <f>+$M$178+M60+M251+$M$235</f>
        <v>14995177.50225899</v>
      </c>
      <c r="N258" s="195"/>
      <c r="O258" s="345">
        <f>+$O$178+O60+O251+$O$235+$O$115</f>
        <v>108434351.23659387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9353940</v>
      </c>
      <c r="I266" s="272">
        <f t="shared" ref="I266:M266" si="43">SUMIF($K$13:$K$108,I265,$J$13:$J$108)+SUMIF($N$13:$N$108,I265,$M$13:$M$108)</f>
        <v>33584511.170045421</v>
      </c>
      <c r="J266" s="272">
        <f t="shared" si="43"/>
        <v>12215588.448351726</v>
      </c>
      <c r="K266" s="272">
        <f t="shared" si="43"/>
        <v>0</v>
      </c>
      <c r="L266" s="272">
        <f t="shared" si="43"/>
        <v>0</v>
      </c>
      <c r="M266" s="272">
        <f t="shared" si="43"/>
        <v>0</v>
      </c>
      <c r="N266" s="272">
        <f>SUMIF($K$13:$K$108,N265,$J$13:$J$108)+SUMIF($N$13:$N$108,N265,$M$13:$M$108)+H280</f>
        <v>46831104.262617201</v>
      </c>
      <c r="O266" s="272">
        <f t="shared" ref="O266:O268" si="44">SUM(H266:N266)</f>
        <v>101985143.88101435</v>
      </c>
      <c r="P266" s="273">
        <f t="shared" ref="P266:V268" si="45">+H266/$O266</f>
        <v>9.1718652776655432E-2</v>
      </c>
      <c r="Q266" s="273">
        <f t="shared" si="45"/>
        <v>0.32930787653962945</v>
      </c>
      <c r="R266" s="273">
        <f t="shared" si="45"/>
        <v>0.11977811653238048</v>
      </c>
      <c r="S266" s="273">
        <f t="shared" si="45"/>
        <v>0</v>
      </c>
      <c r="T266" s="273">
        <f t="shared" si="45"/>
        <v>0</v>
      </c>
      <c r="U266" s="273">
        <f t="shared" si="45"/>
        <v>0</v>
      </c>
      <c r="V266" s="273">
        <f t="shared" si="45"/>
        <v>0.45919535415133461</v>
      </c>
      <c r="W266" s="274">
        <f t="shared" ref="W266:W268" si="46">SUM(P266:V266)</f>
        <v>1</v>
      </c>
    </row>
    <row r="267" spans="2:23" x14ac:dyDescent="0.3">
      <c r="G267" s="271" t="s">
        <v>647</v>
      </c>
      <c r="H267" s="272">
        <f t="shared" ref="H267:M268" si="47">+H270</f>
        <v>0</v>
      </c>
      <c r="I267" s="272">
        <f t="shared" si="47"/>
        <v>0</v>
      </c>
      <c r="J267" s="272">
        <f t="shared" si="47"/>
        <v>2970379.6903089378</v>
      </c>
      <c r="K267" s="272">
        <f t="shared" si="47"/>
        <v>0</v>
      </c>
      <c r="L267" s="272">
        <f t="shared" si="47"/>
        <v>0</v>
      </c>
      <c r="M267" s="272">
        <f t="shared" si="47"/>
        <v>0</v>
      </c>
      <c r="N267" s="272">
        <f>+N270+I280</f>
        <v>2640730.416779987</v>
      </c>
      <c r="O267" s="272">
        <f t="shared" si="44"/>
        <v>5611110.1070889253</v>
      </c>
      <c r="P267" s="273">
        <f t="shared" si="45"/>
        <v>0</v>
      </c>
      <c r="Q267" s="273">
        <f t="shared" si="45"/>
        <v>0</v>
      </c>
      <c r="R267" s="273">
        <f t="shared" si="45"/>
        <v>0.52937469299635376</v>
      </c>
      <c r="S267" s="273">
        <f t="shared" si="45"/>
        <v>0</v>
      </c>
      <c r="T267" s="273">
        <f t="shared" si="45"/>
        <v>0</v>
      </c>
      <c r="U267" s="273">
        <f t="shared" si="45"/>
        <v>0</v>
      </c>
      <c r="V267" s="273">
        <f t="shared" si="45"/>
        <v>0.47062530700364613</v>
      </c>
      <c r="W267" s="274">
        <f t="shared" si="46"/>
        <v>0.99999999999999989</v>
      </c>
    </row>
    <row r="268" spans="2:23" x14ac:dyDescent="0.3">
      <c r="G268" s="271" t="s">
        <v>648</v>
      </c>
      <c r="H268" s="272">
        <f t="shared" si="47"/>
        <v>0</v>
      </c>
      <c r="I268" s="272">
        <f t="shared" si="47"/>
        <v>0</v>
      </c>
      <c r="J268" s="272">
        <f t="shared" si="47"/>
        <v>107790.02842044221</v>
      </c>
      <c r="K268" s="272">
        <f t="shared" si="47"/>
        <v>0</v>
      </c>
      <c r="L268" s="272">
        <f t="shared" si="47"/>
        <v>0</v>
      </c>
      <c r="M268" s="272">
        <f t="shared" si="47"/>
        <v>0</v>
      </c>
      <c r="N268" s="272">
        <f>+N271+J280</f>
        <v>730307.22007017583</v>
      </c>
      <c r="O268" s="272">
        <f t="shared" si="44"/>
        <v>838097.24849061808</v>
      </c>
      <c r="P268" s="273">
        <f t="shared" si="45"/>
        <v>0</v>
      </c>
      <c r="Q268" s="273">
        <f t="shared" si="45"/>
        <v>0</v>
      </c>
      <c r="R268" s="273">
        <f t="shared" si="45"/>
        <v>0.12861279358042044</v>
      </c>
      <c r="S268" s="273">
        <f t="shared" si="45"/>
        <v>0</v>
      </c>
      <c r="T268" s="273">
        <f t="shared" si="45"/>
        <v>0</v>
      </c>
      <c r="U268" s="273">
        <f t="shared" si="45"/>
        <v>0</v>
      </c>
      <c r="V268" s="273">
        <f t="shared" si="45"/>
        <v>0.87138720641957945</v>
      </c>
      <c r="W268" s="274">
        <f t="shared" si="46"/>
        <v>0.99999999999999989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8">SUMIF($K$118:$K$172,H265,$J$118:$J$172)+SUMIF($N$118:$N$172,H265,$M$118:$M$172)</f>
        <v>0</v>
      </c>
      <c r="I270" s="214">
        <f t="shared" si="48"/>
        <v>0</v>
      </c>
      <c r="J270" s="214">
        <f t="shared" si="48"/>
        <v>2970379.6903089378</v>
      </c>
      <c r="K270" s="214">
        <f t="shared" si="48"/>
        <v>0</v>
      </c>
      <c r="L270" s="214">
        <f t="shared" si="48"/>
        <v>0</v>
      </c>
      <c r="M270" s="214">
        <f t="shared" si="48"/>
        <v>0</v>
      </c>
      <c r="N270" s="214">
        <f>SUMIF(K118:K172,"IPC",J118:J172)+SUMIF(N118:N172,"IPC",M118:M172)</f>
        <v>2189137.0186335891</v>
      </c>
      <c r="O270" s="214">
        <f>SUM(H270:N270)</f>
        <v>5159516.708942527</v>
      </c>
      <c r="P270" s="266">
        <f>+H270/$O270</f>
        <v>0</v>
      </c>
      <c r="Q270" s="266">
        <f t="shared" ref="Q270:V271" si="49">+I270/$O270</f>
        <v>0</v>
      </c>
      <c r="R270" s="266">
        <f t="shared" si="49"/>
        <v>0.57570890024653776</v>
      </c>
      <c r="S270" s="266">
        <f t="shared" si="49"/>
        <v>0</v>
      </c>
      <c r="T270" s="266">
        <f t="shared" si="49"/>
        <v>0</v>
      </c>
      <c r="U270" s="266">
        <f t="shared" si="49"/>
        <v>0</v>
      </c>
      <c r="V270" s="266">
        <f t="shared" si="49"/>
        <v>0.4242910997534623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0">SUMIF($K$183:$K$231,H265,$J$183:$J$231)+SUMIF($N$183:$N$231,H265,$M$183:$M$231)</f>
        <v>0</v>
      </c>
      <c r="I271" s="214">
        <f t="shared" si="50"/>
        <v>0</v>
      </c>
      <c r="J271" s="214">
        <f t="shared" si="50"/>
        <v>107790.02842044221</v>
      </c>
      <c r="K271" s="214">
        <f t="shared" si="50"/>
        <v>0</v>
      </c>
      <c r="L271" s="214">
        <f t="shared" si="50"/>
        <v>0</v>
      </c>
      <c r="M271" s="214">
        <f t="shared" si="50"/>
        <v>0</v>
      </c>
      <c r="N271" s="214">
        <f>SUMIF(K183:K231,"IPC",J183:J231)+SUMIF(N183:N231,"IPC",M183:M231)</f>
        <v>662855.47216295439</v>
      </c>
      <c r="O271" s="214">
        <f>SUM(H271:N271)</f>
        <v>770645.50058339664</v>
      </c>
      <c r="P271" s="266">
        <f>+H271/$O271</f>
        <v>0</v>
      </c>
      <c r="Q271" s="266">
        <f t="shared" si="49"/>
        <v>0</v>
      </c>
      <c r="R271" s="266">
        <f t="shared" si="49"/>
        <v>0.13986979530645754</v>
      </c>
      <c r="S271" s="266">
        <f t="shared" si="49"/>
        <v>0</v>
      </c>
      <c r="T271" s="266">
        <f t="shared" si="49"/>
        <v>0</v>
      </c>
      <c r="U271" s="266">
        <f t="shared" si="49"/>
        <v>0</v>
      </c>
      <c r="V271" s="266">
        <f t="shared" si="49"/>
        <v>0.8601302046935424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1">+SUM(H266:H268)</f>
        <v>9353940</v>
      </c>
      <c r="I275" s="214">
        <f t="shared" si="51"/>
        <v>33584511.170045421</v>
      </c>
      <c r="J275" s="214">
        <f t="shared" si="51"/>
        <v>15293758.167081106</v>
      </c>
      <c r="K275" s="214">
        <f t="shared" si="51"/>
        <v>0</v>
      </c>
      <c r="L275" s="214">
        <f t="shared" si="51"/>
        <v>0</v>
      </c>
      <c r="M275" s="214">
        <f t="shared" si="51"/>
        <v>0</v>
      </c>
      <c r="N275" s="214">
        <f t="shared" si="51"/>
        <v>50202141.899467364</v>
      </c>
      <c r="O275" s="216">
        <f>SUM(H275:N275)</f>
        <v>108434351.23659389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3638482.9306633137</v>
      </c>
      <c r="I280" s="197">
        <f>+$O251*($O$178/(O60+$O$178+$O$235))</f>
        <v>451593.39814639784</v>
      </c>
      <c r="J280" s="1451">
        <f>+$O251*($O$235/(O60+$O$178+$O$235))</f>
        <v>67451.74790722139</v>
      </c>
      <c r="K280" s="267">
        <f>+SUM(H280:J280)</f>
        <v>4157528.0767169329</v>
      </c>
      <c r="L280" s="268">
        <f>+K280-O251</f>
        <v>0</v>
      </c>
    </row>
  </sheetData>
  <sheetProtection selectLockedCells="1" selectUnlockedCells="1"/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A8254-CE7B-4F83-AFAA-D07B305410AE}">
  <dimension ref="A2:W280"/>
  <sheetViews>
    <sheetView showGridLines="0" zoomScale="55" zoomScaleNormal="55" workbookViewId="0">
      <pane xSplit="3" ySplit="9" topLeftCell="G143" activePane="bottomRight" state="frozen"/>
      <selection pane="topRight" activeCell="A47" sqref="A47:XFD47"/>
      <selection pane="bottomLeft" activeCell="A47" sqref="A47:XFD47"/>
      <selection pane="bottomRight" activeCell="A47" sqref="A47:XFD47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7" width="12.6640625" style="43" customWidth="1"/>
    <col min="18" max="18" width="11.44140625" style="43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614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275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510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70 MW HIBRIDO'!$F$9</f>
        <v>32606321.524315942</v>
      </c>
      <c r="H13" s="985">
        <f>+G13*0.03</f>
        <v>978189.64572947822</v>
      </c>
      <c r="I13" s="986">
        <f>+G13*'BIENES DE CAPITAL'!$F13</f>
        <v>0</v>
      </c>
      <c r="J13" s="986">
        <f>+G13*E13+H13*E13+E13*I13</f>
        <v>33584511.170045421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33584511.170045421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33584511.170045421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33584511.170045421</v>
      </c>
      <c r="P14" s="1023"/>
    </row>
    <row r="15" spans="1:16" ht="15" customHeight="1" x14ac:dyDescent="0.3">
      <c r="B15" s="51" t="s">
        <v>385</v>
      </c>
      <c r="C15" s="728" t="s">
        <v>513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70 MW HIBRIDO'!$K$12</f>
        <v>237645.40358373988</v>
      </c>
      <c r="M16" s="986">
        <f t="shared" ref="M16:M21" si="2">+L16*E16</f>
        <v>237645.40358373988</v>
      </c>
      <c r="N16" s="993" t="str">
        <f>+'ASIGNACION INDEX'!D6</f>
        <v>PPI</v>
      </c>
      <c r="O16" s="989">
        <f t="shared" ref="O16:O21" si="3">+J16+M16</f>
        <v>237645.40358373988</v>
      </c>
      <c r="P16" s="990"/>
    </row>
    <row r="17" spans="2:19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70 MW HIBRIDO'!$K$13</f>
        <v>292200</v>
      </c>
      <c r="M17" s="986">
        <f t="shared" si="2"/>
        <v>292200</v>
      </c>
      <c r="N17" s="993" t="str">
        <f>+'ASIGNACION INDEX'!D7</f>
        <v>PPI</v>
      </c>
      <c r="O17" s="989">
        <f t="shared" si="3"/>
        <v>292200</v>
      </c>
      <c r="P17" s="995"/>
    </row>
    <row r="18" spans="2:19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70 MW HIBRIDO'!$K$14</f>
        <v>204245.79504290587</v>
      </c>
      <c r="M18" s="986">
        <f t="shared" si="2"/>
        <v>204245.79504290587</v>
      </c>
      <c r="N18" s="993" t="str">
        <f>+'ASIGNACION INDEX'!D8</f>
        <v>PPI</v>
      </c>
      <c r="O18" s="989">
        <f t="shared" si="3"/>
        <v>204245.79504290587</v>
      </c>
      <c r="P18" s="997"/>
    </row>
    <row r="19" spans="2:19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70 MW HIBRIDO'!$K$15</f>
        <v>7557.3364331140501</v>
      </c>
      <c r="M19" s="1001">
        <f t="shared" si="2"/>
        <v>7557.3364331140501</v>
      </c>
      <c r="N19" s="993" t="str">
        <f>+'ASIGNACION INDEX'!D9</f>
        <v>PPI</v>
      </c>
      <c r="O19" s="1002">
        <f t="shared" si="3"/>
        <v>7557.3364331140501</v>
      </c>
      <c r="P19" s="1003"/>
    </row>
    <row r="20" spans="2:19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70 MW HIBRIDO'!$K$16</f>
        <v>59357.927118690728</v>
      </c>
      <c r="M20" s="986">
        <f t="shared" si="2"/>
        <v>59357.927118690728</v>
      </c>
      <c r="N20" s="993" t="str">
        <f>+'ASIGNACION INDEX'!D10</f>
        <v>PPI</v>
      </c>
      <c r="O20" s="989">
        <f t="shared" si="3"/>
        <v>59357.927118690728</v>
      </c>
      <c r="P20" s="997"/>
    </row>
    <row r="21" spans="2:19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70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9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1381006.4621784505</v>
      </c>
      <c r="N22" s="1010">
        <f>+'ASIGNACION INDEX'!D12</f>
        <v>0</v>
      </c>
      <c r="O22" s="1011">
        <f>+SUM(O16:O21)</f>
        <v>1381006.4621784505</v>
      </c>
      <c r="P22" s="1012"/>
    </row>
    <row r="23" spans="2:19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9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9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9" x14ac:dyDescent="0.3">
      <c r="B26" s="93" t="s">
        <v>387</v>
      </c>
      <c r="C26" s="76" t="s">
        <v>522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9" x14ac:dyDescent="0.3">
      <c r="B27" s="81"/>
      <c r="C27" s="111" t="s">
        <v>389</v>
      </c>
      <c r="D27" s="77" t="s">
        <v>390</v>
      </c>
      <c r="E27" s="77">
        <f>+'Caso Base 70 MW HIBRIDO'!$S$16</f>
        <v>11976.978720999999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6.4515020532757728</v>
      </c>
      <c r="M27" s="80">
        <f>+L27*E27</f>
        <v>77269.502810571736</v>
      </c>
      <c r="N27" s="17" t="str">
        <f>+'ASIGNACION INDEX'!D17</f>
        <v>IPC</v>
      </c>
      <c r="O27" s="337">
        <f>+J27+M27</f>
        <v>77269.502810571736</v>
      </c>
      <c r="P27" s="349" t="s">
        <v>630</v>
      </c>
    </row>
    <row r="28" spans="2:19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9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  <c r="S29" s="551"/>
    </row>
    <row r="30" spans="2:19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9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9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77269.502810571736</v>
      </c>
      <c r="N33" s="17">
        <f>+'ASIGNACION INDEX'!D23</f>
        <v>0</v>
      </c>
      <c r="O33" s="338">
        <f>SUM(O26:O32)</f>
        <v>77269.502810571736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70 MW HIBRIDO'!Q20)+VLOOKUP($C$5,'Factor Mano Obra'!$A$1:$C$21,3,FALSE)*'Caso Base 70 MW HIBRIDO'!Q20)-L152-L203</f>
        <v>810068.61723399744</v>
      </c>
      <c r="M36" s="1031">
        <f t="shared" ref="M36:M51" si="6">+L36*E36</f>
        <v>810068.61723399744</v>
      </c>
      <c r="N36" s="1032" t="str">
        <f>+'ASIGNACION INDEX'!D26</f>
        <v>IPC</v>
      </c>
      <c r="O36" s="1033">
        <f t="shared" ref="O36:O51" si="7">+J36+M36</f>
        <v>810068.61723399744</v>
      </c>
      <c r="P36" s="1034" t="s">
        <v>631</v>
      </c>
      <c r="R36" s="97">
        <f>+'Caso Base 70 MW HIBRIDO'!$K$20</f>
        <v>1450315.3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70 MW HIBRIDO'!Q22)+VLOOKUP($C$5,'Factor Mano Obra'!$A$1:$C$21,3,FALSE)*'Caso Base 70 MW HIBRIDO'!Q22)</f>
        <v>61097.543392965788</v>
      </c>
      <c r="M38" s="986">
        <f t="shared" si="6"/>
        <v>61097.543392965788</v>
      </c>
      <c r="N38" s="993" t="str">
        <f>+'ASIGNACION INDEX'!D28</f>
        <v>IPC</v>
      </c>
      <c r="O38" s="989">
        <f t="shared" si="7"/>
        <v>61097.543392965788</v>
      </c>
      <c r="P38" s="1035" t="s">
        <v>631</v>
      </c>
      <c r="R38" s="97">
        <f>+'Caso Base 70 MW HIBRIDO'!$N$22</f>
        <v>60199.1957329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70 MW HIBRIDO'!Q23)+VLOOKUP($C$5,'Factor Mano Obra'!$A$1:$C$21,3,FALSE)*'Caso Base 70 MW HIBRIDO'!Q23)</f>
        <v>168207.51906603819</v>
      </c>
      <c r="M39" s="986">
        <f t="shared" si="6"/>
        <v>168207.51906603819</v>
      </c>
      <c r="N39" s="993" t="str">
        <f>+'ASIGNACION INDEX'!D29</f>
        <v>IPC</v>
      </c>
      <c r="O39" s="989">
        <f t="shared" si="7"/>
        <v>168207.51906603819</v>
      </c>
      <c r="P39" s="1035" t="s">
        <v>631</v>
      </c>
      <c r="R39" s="97">
        <f>+'Caso Base 70 MW HIBRIDO'!$N$23</f>
        <v>165734.28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70 MW HIBRIDO'!Q24)+VLOOKUP($C$5,'Factor Mano Obra'!$A$1:$C$21,3,FALSE)*'Caso Base 70 MW HIBRIDO'!Q24)</f>
        <v>627128.89806223218</v>
      </c>
      <c r="M40" s="986">
        <f t="shared" si="6"/>
        <v>627128.89806223218</v>
      </c>
      <c r="N40" s="993" t="str">
        <f>+'ASIGNACION INDEX'!D30</f>
        <v>IPC</v>
      </c>
      <c r="O40" s="989">
        <f t="shared" si="7"/>
        <v>627128.89806223218</v>
      </c>
      <c r="P40" s="1035" t="s">
        <v>631</v>
      </c>
      <c r="R40" s="97">
        <f>+'Caso Base 70 MW HIBRIDO'!$N$24</f>
        <v>617907.90902000002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70 MW HIBRIDO'!Q25)+VLOOKUP($C$5,'Factor Mano Obra'!$A$1:$C$21,3,FALSE)*'Caso Base 70 MW HIBRIDO'!Q25)</f>
        <v>203432.83551923529</v>
      </c>
      <c r="M41" s="986">
        <f t="shared" si="6"/>
        <v>203432.83551923529</v>
      </c>
      <c r="N41" s="993" t="str">
        <f>+'ASIGNACION INDEX'!D31</f>
        <v>IPC</v>
      </c>
      <c r="O41" s="989">
        <f t="shared" si="7"/>
        <v>203432.83551923529</v>
      </c>
      <c r="P41" s="1035" t="s">
        <v>631</v>
      </c>
      <c r="R41" s="97">
        <f>+'Caso Base 70 MW HIBRIDO'!$N$25</f>
        <v>200441.66105263156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70 MW HIBRIDO'!Q26)+VLOOKUP($C$5,'Factor Mano Obra'!$A$1:$C$21,3,FALSE)*'Caso Base 70 MW HIBRIDO'!Q26)</f>
        <v>116895.84743400787</v>
      </c>
      <c r="M42" s="986">
        <f t="shared" si="6"/>
        <v>116895.84743400787</v>
      </c>
      <c r="N42" s="993" t="str">
        <f>+'ASIGNACION INDEX'!D32</f>
        <v>IPC</v>
      </c>
      <c r="O42" s="989">
        <f t="shared" si="7"/>
        <v>116895.84743400787</v>
      </c>
      <c r="P42" s="1035" t="s">
        <v>631</v>
      </c>
      <c r="R42" s="97">
        <f>+'Caso Base 70 MW HIBRIDO'!$N$26</f>
        <v>115177.06947368421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70 MW HIBRIDO'!Q28)+VLOOKUP($C$5,'Factor Mano Obra'!$A$1:$C$21,3,FALSE)*'Caso Base 70 MW HIBRIDO'!Q28)</f>
        <v>832365.0145484918</v>
      </c>
      <c r="M44" s="986">
        <f t="shared" si="6"/>
        <v>832365.0145484918</v>
      </c>
      <c r="N44" s="993" t="str">
        <f>+'ASIGNACION INDEX'!D34</f>
        <v>IPC</v>
      </c>
      <c r="O44" s="989">
        <f t="shared" si="7"/>
        <v>832365.0145484918</v>
      </c>
      <c r="P44" s="1035" t="s">
        <v>631</v>
      </c>
      <c r="R44" s="97">
        <f>+'Caso Base 70 MW HIBRIDO'!$N$28</f>
        <v>820126.33650000009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70 MW HIBRIDO'!Q29)+VLOOKUP($C$5,'Factor Mano Obra'!$A$1:$C$21,3,FALSE)*'Caso Base 70 MW HIBRIDO'!Q29)</f>
        <v>196178.14496876509</v>
      </c>
      <c r="M45" s="986">
        <f t="shared" si="6"/>
        <v>196178.14496876509</v>
      </c>
      <c r="N45" s="993" t="str">
        <f>+'ASIGNACION INDEX'!D35</f>
        <v>IPC</v>
      </c>
      <c r="O45" s="989">
        <f t="shared" si="7"/>
        <v>196178.14496876509</v>
      </c>
      <c r="P45" s="1035" t="s">
        <v>631</v>
      </c>
      <c r="R45" s="97">
        <f>+'Caso Base 70 MW HIBRIDO'!N29</f>
        <v>193293.63983645191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70 MW HIBRIDO'!Q30)+VLOOKUP($C$5,'Factor Mano Obra'!$A$1:$C$21,3,FALSE)*'Caso Base 70 MW HIBRIDO'!Q30)</f>
        <v>103377.7302841323</v>
      </c>
      <c r="M46" s="986">
        <f t="shared" si="6"/>
        <v>103377.7302841323</v>
      </c>
      <c r="N46" s="993" t="str">
        <f>+'ASIGNACION INDEX'!D36</f>
        <v>IPC</v>
      </c>
      <c r="O46" s="989">
        <f t="shared" si="7"/>
        <v>103377.7302841323</v>
      </c>
      <c r="P46" s="1035" t="s">
        <v>631</v>
      </c>
      <c r="R46" s="97">
        <f>+'Caso Base 70 MW HIBRIDO'!$N$30</f>
        <v>101857.7159440082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70 MW HIBRIDO'!Q31)+VLOOKUP($C$5,'Factor Mano Obra'!$A$1:$C$21,3,FALSE)*'Caso Base 70 MW HIBRIDO'!Q31)</f>
        <v>489192.84646381187</v>
      </c>
      <c r="M47" s="986">
        <f t="shared" si="6"/>
        <v>489192.84646381187</v>
      </c>
      <c r="N47" s="993" t="str">
        <f>+'ASIGNACION INDEX'!D37</f>
        <v>IPC</v>
      </c>
      <c r="O47" s="989">
        <f t="shared" si="7"/>
        <v>489192.84646381187</v>
      </c>
      <c r="P47" s="1035" t="s">
        <v>631</v>
      </c>
      <c r="R47" s="97">
        <f>+'Caso Base 70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70 MW HIBRIDO'!Q33)+VLOOKUP($C$5,'Factor Mano Obra'!$A$1:$C$21,3,FALSE)*'Caso Base 70 MW HIBRIDO'!Q33)</f>
        <v>1269329.9416293427</v>
      </c>
      <c r="M49" s="986">
        <f t="shared" si="6"/>
        <v>1269329.9416293427</v>
      </c>
      <c r="N49" s="993" t="str">
        <f>+'ASIGNACION INDEX'!D39</f>
        <v>IPC</v>
      </c>
      <c r="O49" s="989">
        <f t="shared" si="7"/>
        <v>1269329.9416293427</v>
      </c>
      <c r="P49" s="1035" t="s">
        <v>631</v>
      </c>
      <c r="R49" s="97">
        <f>+'Caso Base 70 MW HIBRIDO'!N33</f>
        <v>1250666.3502705216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70 MW HIBRIDO'!Q34)+VLOOKUP($C$5,'Factor Mano Obra'!$A$1:$C$21,3,FALSE)*'Caso Base 70 MW HIBRIDO'!Q34)</f>
        <v>28032.302166721776</v>
      </c>
      <c r="M50" s="986">
        <f t="shared" si="6"/>
        <v>28032.302166721776</v>
      </c>
      <c r="N50" s="993" t="str">
        <f>+'ASIGNACION INDEX'!D40</f>
        <v>IPC</v>
      </c>
      <c r="O50" s="989">
        <f t="shared" si="7"/>
        <v>28032.302166721776</v>
      </c>
      <c r="P50" s="1035" t="s">
        <v>631</v>
      </c>
      <c r="R50" s="97">
        <f>+'Caso Base 70 MW HIBRIDO'!$N$34</f>
        <v>27620.129243569012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70 MW HIBRIDO'!Q35)+VLOOKUP($C$5,'Factor Mano Obra'!$A$1:$C$21,3,FALSE)*'Caso Base 70 MW HIBRIDO'!Q35)</f>
        <v>699310.35264447751</v>
      </c>
      <c r="M51" s="986">
        <f t="shared" si="6"/>
        <v>699310.35264447751</v>
      </c>
      <c r="N51" s="993" t="str">
        <f>+'ASIGNACION INDEX'!D41</f>
        <v>IPC</v>
      </c>
      <c r="O51" s="989">
        <f t="shared" si="7"/>
        <v>699310.35264447751</v>
      </c>
      <c r="P51" s="1036" t="s">
        <v>631</v>
      </c>
      <c r="R51" s="21">
        <f>+'Caso Base 70 MW HIBRIDO'!$K$35</f>
        <v>699310.35264447751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5604617.593414221</v>
      </c>
      <c r="N52" s="1043">
        <f>+'ASIGNACION INDEX'!D42</f>
        <v>0</v>
      </c>
      <c r="O52" s="1044">
        <f>SUM(O36:O51)</f>
        <v>5604617.593414221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539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70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33584511.170045421</v>
      </c>
      <c r="K60" s="16">
        <f>+'ASIGNACION INDEX'!C50</f>
        <v>0</v>
      </c>
      <c r="L60" s="20"/>
      <c r="M60" s="90">
        <f>SUM(M22,M33,M52,M57,M14)</f>
        <v>7572893.5584032433</v>
      </c>
      <c r="N60" s="17">
        <f>+'ASIGNACION INDEX'!D50</f>
        <v>0</v>
      </c>
      <c r="O60" s="338">
        <f>SUM(O22,O33,O52,O57,O14)</f>
        <v>41157404.728448667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986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986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986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70 MW HIBRIDO'!F40</f>
        <v>9353940</v>
      </c>
      <c r="H65" s="991"/>
      <c r="I65" s="991"/>
      <c r="J65" s="991">
        <f t="shared" ref="J65:J69" si="8">+G65*E65+H65*E65+E65*I65</f>
        <v>9353940</v>
      </c>
      <c r="K65" s="992" t="str">
        <f>+'ASIGNACION INDEX'!C55</f>
        <v>PVx</v>
      </c>
      <c r="L65" s="986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70 MW HIBRIDO'!F41</f>
        <v>1709860</v>
      </c>
      <c r="H66" s="991"/>
      <c r="I66" s="991"/>
      <c r="J66" s="991">
        <f t="shared" si="8"/>
        <v>1709860</v>
      </c>
      <c r="K66" s="992" t="str">
        <f>+'ASIGNACION INDEX'!C56</f>
        <v>PPI</v>
      </c>
      <c r="L66" s="986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70 MW HIBRIDO'!F42</f>
        <v>1703440</v>
      </c>
      <c r="H67" s="991"/>
      <c r="I67" s="991"/>
      <c r="J67" s="991">
        <f t="shared" si="8"/>
        <v>1703440</v>
      </c>
      <c r="K67" s="992" t="str">
        <f>+'ASIGNACION INDEX'!C57</f>
        <v>PPI</v>
      </c>
      <c r="L67" s="986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70 MW HIBRIDO'!F43</f>
        <v>51360</v>
      </c>
      <c r="H68" s="991"/>
      <c r="I68" s="991"/>
      <c r="J68" s="991">
        <f t="shared" si="8"/>
        <v>51360</v>
      </c>
      <c r="K68" s="992" t="str">
        <f>+'ASIGNACION INDEX'!C58</f>
        <v>PPI</v>
      </c>
      <c r="L68" s="986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70 MW HIBRIDO'!F44</f>
        <v>6119400.0000000009</v>
      </c>
      <c r="H69" s="991"/>
      <c r="I69" s="991"/>
      <c r="J69" s="991">
        <f t="shared" si="8"/>
        <v>6119400.0000000009</v>
      </c>
      <c r="K69" s="992" t="str">
        <f>+'ASIGNACION INDEX'!C59</f>
        <v>PPI</v>
      </c>
      <c r="L69" s="986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18938000</v>
      </c>
      <c r="K70" s="1165">
        <f>+'ASIGNACION INDEX'!C60</f>
        <v>0</v>
      </c>
      <c r="L70" s="1169"/>
      <c r="M70" s="1151">
        <f>+SUM(M65:M69)</f>
        <v>0</v>
      </c>
      <c r="N70" s="1167">
        <f>+'ASIGNACION INDEX'!D60</f>
        <v>0</v>
      </c>
      <c r="O70" s="1153">
        <f>+J70+M70</f>
        <v>18938000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986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986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70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70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70 MW HIBRIDO'!F48</f>
        <v>292200</v>
      </c>
      <c r="H74" s="991"/>
      <c r="I74" s="991"/>
      <c r="J74" s="991">
        <f>+G74*E74+H74*E74+E74*I74</f>
        <v>292200</v>
      </c>
      <c r="K74" s="992" t="str">
        <f>+'ASIGNACION INDEX'!C64</f>
        <v>PPI</v>
      </c>
      <c r="L74" s="991">
        <f>+'Caso Base 70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292200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70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70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70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70 MW HIBRIDO'!K50</f>
        <v>2410830.0785999917</v>
      </c>
      <c r="M76" s="986">
        <f t="shared" ref="M76:M78" si="11">+L76*E76</f>
        <v>2410830.0785999917</v>
      </c>
      <c r="N76" s="993" t="str">
        <f>+'ASIGNACION INDEX'!D66</f>
        <v>IPC</v>
      </c>
      <c r="O76" s="339">
        <f t="shared" si="10"/>
        <v>2410830.0785999917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70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70 MW HIBRIDO'!K51</f>
        <v>686216.89270262048</v>
      </c>
      <c r="M77" s="986">
        <f t="shared" si="11"/>
        <v>686216.89270262048</v>
      </c>
      <c r="N77" s="993" t="str">
        <f>+'ASIGNACION INDEX'!D67</f>
        <v>IPC</v>
      </c>
      <c r="O77" s="339">
        <f t="shared" si="10"/>
        <v>686216.89270262048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70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70 MW HIBRIDO'!K52</f>
        <v>103576.65732711341</v>
      </c>
      <c r="M78" s="986">
        <f t="shared" si="11"/>
        <v>103576.65732711341</v>
      </c>
      <c r="N78" s="993" t="str">
        <f>+'ASIGNACION INDEX'!D68</f>
        <v>IPC</v>
      </c>
      <c r="O78" s="339">
        <f t="shared" si="10"/>
        <v>103576.65732711341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1250521.9861732754</v>
      </c>
      <c r="K80" s="992">
        <f>+'ASIGNACION INDEX'!C70</f>
        <v>0</v>
      </c>
      <c r="L80" s="1151">
        <f>+SUM(L73:L78)</f>
        <v>3200623.6286297254</v>
      </c>
      <c r="M80" s="1151">
        <f>+SUM(M73:M78)</f>
        <v>3200623.6286297254</v>
      </c>
      <c r="N80" s="993">
        <f>+'ASIGNACION INDEX'!D70</f>
        <v>0</v>
      </c>
      <c r="O80" s="1152">
        <f>+M80+J80</f>
        <v>4451145.6148030013</v>
      </c>
      <c r="P80" s="350"/>
    </row>
    <row r="81" spans="2:18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986"/>
      <c r="M81" s="986"/>
      <c r="N81" s="993">
        <f>+'ASIGNACION INDEX'!D71</f>
        <v>0</v>
      </c>
      <c r="O81" s="336"/>
      <c r="P81" s="350"/>
    </row>
    <row r="82" spans="2:18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986"/>
      <c r="M82" s="986"/>
      <c r="N82" s="993">
        <f>+'ASIGNACION INDEX'!D72</f>
        <v>0</v>
      </c>
      <c r="O82" s="339"/>
      <c r="P82" s="350"/>
    </row>
    <row r="83" spans="2:18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986"/>
      <c r="M83" s="986"/>
      <c r="N83" s="993">
        <f>+'ASIGNACION INDEX'!D73</f>
        <v>0</v>
      </c>
      <c r="O83" s="1033"/>
      <c r="P83" s="350"/>
      <c r="R83" s="196"/>
    </row>
    <row r="84" spans="2:18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986">
        <f>+R84*((1-'Caso Base 70 MW HIBRIDO'!Q56)+VLOOKUP($C$5,'Factor Mano Obra'!$A$1:$C$21,3,FALSE)*'Caso Base 70 MW HIBRIDO'!Q56)</f>
        <v>1075506.7117173781</v>
      </c>
      <c r="M84" s="986">
        <f t="shared" ref="M84:M95" si="13">+L84*E84</f>
        <v>1075506.7117173781</v>
      </c>
      <c r="N84" s="993" t="str">
        <f>+'ASIGNACION INDEX'!D74</f>
        <v>IPC</v>
      </c>
      <c r="O84" s="339">
        <f t="shared" ref="O84:O98" si="14">+J84+M84</f>
        <v>1075506.7117173781</v>
      </c>
      <c r="P84" s="350"/>
      <c r="R84" s="196">
        <f>+'Caso Base 70 MW HIBRIDO'!L56</f>
        <v>1059693</v>
      </c>
    </row>
    <row r="85" spans="2:18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986">
        <f>+R85*((1-'Caso Base 70 MW HIBRIDO'!Q57)+VLOOKUP($C$5,'Factor Mano Obra'!$A$1:$C$21,3,FALSE)*'Caso Base 70 MW HIBRIDO'!Q57)</f>
        <v>304165.29405659583</v>
      </c>
      <c r="M85" s="986">
        <f t="shared" si="13"/>
        <v>304165.29405659583</v>
      </c>
      <c r="N85" s="993" t="str">
        <f>+'ASIGNACION INDEX'!D75</f>
        <v>IPC</v>
      </c>
      <c r="O85" s="1033">
        <f t="shared" si="14"/>
        <v>304165.29405659583</v>
      </c>
      <c r="P85" s="350"/>
      <c r="R85" s="196">
        <f>+'Caso Base 70 MW HIBRIDO'!L57</f>
        <v>299693</v>
      </c>
    </row>
    <row r="86" spans="2:18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986">
        <f>+R86*((1-'Caso Base 70 MW HIBRIDO'!Q58)+VLOOKUP($C$5,'Factor Mano Obra'!$A$1:$C$21,3,FALSE)*'Caso Base 70 MW HIBRIDO'!Q58)</f>
        <v>1012247.5811629321</v>
      </c>
      <c r="M86" s="986">
        <f t="shared" si="13"/>
        <v>1012247.5811629321</v>
      </c>
      <c r="N86" s="993" t="str">
        <f>+'ASIGNACION INDEX'!D76</f>
        <v>IPC</v>
      </c>
      <c r="O86" s="339">
        <f t="shared" si="14"/>
        <v>1012247.5811629321</v>
      </c>
      <c r="P86" s="350"/>
      <c r="R86" s="196">
        <f>+'Caso Base 70 MW HIBRIDO'!L58</f>
        <v>997364</v>
      </c>
    </row>
    <row r="87" spans="2:18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986">
        <f>+R87*((1-'Caso Base 70 MW HIBRIDO'!Q59)+VLOOKUP($C$5,'Factor Mano Obra'!$A$1:$C$21,3,FALSE)*'Caso Base 70 MW HIBRIDO'!Q59)</f>
        <v>1088073.4872877409</v>
      </c>
      <c r="M87" s="986">
        <f t="shared" si="13"/>
        <v>1088073.4872877409</v>
      </c>
      <c r="N87" s="993" t="str">
        <f>+'ASIGNACION INDEX'!D77</f>
        <v>IPC</v>
      </c>
      <c r="O87" s="1033">
        <f t="shared" si="14"/>
        <v>1088073.4872877409</v>
      </c>
      <c r="P87" s="350"/>
      <c r="R87" s="196">
        <f>+'Caso Base 70 MW HIBRIDO'!L59</f>
        <v>1072075</v>
      </c>
    </row>
    <row r="88" spans="2:18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986">
        <f>+R88*((1-'Caso Base 70 MW HIBRIDO'!Q60)+VLOOKUP($C$5,'Factor Mano Obra'!$A$1:$C$21,3,FALSE)*'Caso Base 70 MW HIBRIDO'!Q60)</f>
        <v>13455259.391216327</v>
      </c>
      <c r="M88" s="986">
        <f t="shared" si="13"/>
        <v>13455259.391216327</v>
      </c>
      <c r="N88" s="993" t="str">
        <f>+'ASIGNACION INDEX'!D78</f>
        <v>IPC</v>
      </c>
      <c r="O88" s="339">
        <f t="shared" si="14"/>
        <v>13455259.391216327</v>
      </c>
      <c r="P88" s="350"/>
      <c r="R88" s="196">
        <f>+'Caso Base 70 MW HIBRIDO'!L60</f>
        <v>13257420</v>
      </c>
    </row>
    <row r="89" spans="2:18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986"/>
      <c r="M89" s="986"/>
      <c r="N89" s="993">
        <f>+'ASIGNACION INDEX'!D79</f>
        <v>0</v>
      </c>
      <c r="O89" s="1033"/>
      <c r="P89" s="350"/>
      <c r="R89" s="196"/>
    </row>
    <row r="90" spans="2:18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986">
        <f>+R90*((1-'Caso Base 70 MW HIBRIDO'!Q63)+VLOOKUP($C$5,'Factor Mano Obra'!$A$1:$C$21,3,FALSE)*'Caso Base 70 MW HIBRIDO'!Q63)</f>
        <v>369726.66266239603</v>
      </c>
      <c r="M90" s="986">
        <f t="shared" si="13"/>
        <v>369726.66266239603</v>
      </c>
      <c r="N90" s="993" t="str">
        <f>+'ASIGNACION INDEX'!D80</f>
        <v>IPC</v>
      </c>
      <c r="O90" s="339">
        <f t="shared" si="14"/>
        <v>369726.66266239603</v>
      </c>
      <c r="P90" s="350"/>
      <c r="R90" s="196">
        <f>+'Caso Base 70 MW HIBRIDO'!L63</f>
        <v>364290.38709677424</v>
      </c>
    </row>
    <row r="91" spans="2:18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986">
        <f>+R91*((1-'Caso Base 70 MW HIBRIDO'!Q64)+VLOOKUP($C$5,'Factor Mano Obra'!$A$1:$C$21,3,FALSE)*'Caso Base 70 MW HIBRIDO'!Q64)</f>
        <v>9063398.6721081175</v>
      </c>
      <c r="M91" s="986">
        <f t="shared" si="13"/>
        <v>9063398.6721081175</v>
      </c>
      <c r="N91" s="993" t="str">
        <f>+'ASIGNACION INDEX'!D81</f>
        <v>IPC</v>
      </c>
      <c r="O91" s="1033">
        <f t="shared" si="14"/>
        <v>9063398.6721081175</v>
      </c>
      <c r="P91" s="350"/>
      <c r="R91" s="196">
        <f>+'Caso Base 70 MW HIBRIDO'!L64</f>
        <v>8930135</v>
      </c>
    </row>
    <row r="92" spans="2:18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986">
        <f>+R92*((1-'Caso Base 70 MW HIBRIDO'!Q65)+VLOOKUP($C$5,'Factor Mano Obra'!$A$1:$C$21,3,FALSE)*'Caso Base 70 MW HIBRIDO'!Q65)</f>
        <v>59626.721431014419</v>
      </c>
      <c r="M92" s="986">
        <f t="shared" si="13"/>
        <v>59626.721431014419</v>
      </c>
      <c r="N92" s="993" t="str">
        <f>+'ASIGNACION INDEX'!D82</f>
        <v>IPC</v>
      </c>
      <c r="O92" s="339">
        <f t="shared" si="14"/>
        <v>59626.721431014419</v>
      </c>
      <c r="P92" s="350"/>
      <c r="R92" s="196">
        <f>+'Caso Base 70 MW HIBRIDO'!L65</f>
        <v>58750</v>
      </c>
    </row>
    <row r="93" spans="2:18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986">
        <f>+R93*((1-'Caso Base 70 MW HIBRIDO'!Q66)+VLOOKUP($C$5,'Factor Mano Obra'!$A$1:$C$21,3,FALSE)*'Caso Base 70 MW HIBRIDO'!Q66)</f>
        <v>90634.646420977864</v>
      </c>
      <c r="M93" s="986">
        <f t="shared" si="13"/>
        <v>90634.646420977864</v>
      </c>
      <c r="N93" s="993" t="str">
        <f>+'ASIGNACION INDEX'!D83</f>
        <v>IPC</v>
      </c>
      <c r="O93" s="1033">
        <f t="shared" si="14"/>
        <v>90634.646420977864</v>
      </c>
      <c r="P93" s="350"/>
      <c r="R93" s="196">
        <f>+'Caso Base 70 MW HIBRIDO'!L66</f>
        <v>89302</v>
      </c>
    </row>
    <row r="94" spans="2:18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986">
        <f>+R94*((1-'Caso Base 70 MW HIBRIDO'!Q67)+VLOOKUP($C$5,'Factor Mano Obra'!$A$1:$C$21,3,FALSE)*'Caso Base 70 MW HIBRIDO'!Q67)</f>
        <v>60185.943958818483</v>
      </c>
      <c r="M94" s="986">
        <f t="shared" si="13"/>
        <v>60185.943958818483</v>
      </c>
      <c r="N94" s="993" t="str">
        <f>+'ASIGNACION INDEX'!D84</f>
        <v>IPC</v>
      </c>
      <c r="O94" s="1033">
        <f t="shared" si="14"/>
        <v>60185.943958818483</v>
      </c>
      <c r="P94" s="350"/>
      <c r="R94" s="196">
        <f>+'Caso Base 70 MW HIBRIDO'!L67</f>
        <v>59301</v>
      </c>
    </row>
    <row r="95" spans="2:18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986">
        <f>+R95*((1-'Caso Base 70 MW HIBRIDO'!Q68)+VLOOKUP($C$5,'Factor Mano Obra'!$A$1:$C$21,3,FALSE)*'Caso Base 70 MW HIBRIDO'!Q68)</f>
        <v>2385690.3153059813</v>
      </c>
      <c r="M95" s="986">
        <f t="shared" si="13"/>
        <v>2385690.3153059813</v>
      </c>
      <c r="N95" s="993" t="str">
        <f>+'ASIGNACION INDEX'!D85</f>
        <v>IPC</v>
      </c>
      <c r="O95" s="1033">
        <f t="shared" si="14"/>
        <v>2385690.3153059813</v>
      </c>
      <c r="P95" s="350"/>
      <c r="R95" s="196">
        <f>+'Caso Base 70 MW HIBRIDO'!L68</f>
        <v>2350612.3204574441</v>
      </c>
    </row>
    <row r="96" spans="2:18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986">
        <f>+R96*((1-'Caso Base 70 MW HIBRIDO'!Q69)+VLOOKUP($C$5,'Factor Mano Obra'!$A$1:$C$21,3,FALSE)*'Caso Base 70 MW HIBRIDO'!Q69)</f>
        <v>67076.793062554498</v>
      </c>
      <c r="M96" s="986">
        <f t="shared" ref="M96:M98" si="15">+L96*E96</f>
        <v>67076.793062554498</v>
      </c>
      <c r="N96" s="993" t="str">
        <f>+'ASIGNACION INDEX'!D86</f>
        <v>IPC</v>
      </c>
      <c r="O96" s="1033">
        <f t="shared" si="14"/>
        <v>67076.793062554498</v>
      </c>
      <c r="P96" s="350"/>
      <c r="R96" s="196">
        <f>+'Caso Base 70 MW HIBRIDO'!L69</f>
        <v>66090.52951174535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986">
        <f>+R97*((1-'Caso Base 70 MW HIBRIDO'!Q70)+VLOOKUP($C$5,'Factor Mano Obra'!$A$1:$C$21,3,FALSE)*'Caso Base 70 MW HIBRIDO'!Q70)</f>
        <v>116276.76483859474</v>
      </c>
      <c r="M97" s="986">
        <f t="shared" si="15"/>
        <v>116276.76483859474</v>
      </c>
      <c r="N97" s="993" t="str">
        <f>+'ASIGNACION INDEX'!D87</f>
        <v>IPC</v>
      </c>
      <c r="O97" s="1033">
        <f t="shared" si="14"/>
        <v>116276.76483859474</v>
      </c>
      <c r="P97" s="350"/>
      <c r="R97" s="196">
        <f>+'Caso Base 70 MW HIBRIDO'!L70</f>
        <v>114567.08955851142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986">
        <f>+R98*((1-'Caso Base 70 MW HIBRIDO'!Q71)+VLOOKUP($C$5,'Factor Mano Obra'!$A$1:$C$21,3,FALSE)*'Caso Base 70 MW HIBRIDO'!Q71)</f>
        <v>616261.19579424604</v>
      </c>
      <c r="M98" s="986">
        <f t="shared" si="15"/>
        <v>616261.19579424604</v>
      </c>
      <c r="N98" s="993" t="str">
        <f>+'ASIGNACION INDEX'!D88</f>
        <v>IPC</v>
      </c>
      <c r="O98" s="1033">
        <f t="shared" si="14"/>
        <v>616261.19579424604</v>
      </c>
      <c r="P98" s="350">
        <v>1</v>
      </c>
      <c r="R98" s="196">
        <f>+'Caso Base 70 MW HIBRIDO'!L71</f>
        <v>607200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986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986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53153275.795826674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6">+G102*E102+H102*E102+E102*I102</f>
        <v>0</v>
      </c>
      <c r="K102" s="992">
        <f>+'ASIGNACION INDEX'!C92</f>
        <v>0</v>
      </c>
      <c r="L102" s="986">
        <f>+R102*((1-'Caso Base 70 MW HIBRIDO'!Q80)+VLOOKUP($C$5,'Factor Mano Obra'!$A$1:$C$21,3,FALSE)*'Caso Base 70 MW HIBRIDO'!Q80)</f>
        <v>0</v>
      </c>
      <c r="M102" s="986">
        <f t="shared" ref="M102:M103" si="17">+L102*E102</f>
        <v>0</v>
      </c>
      <c r="N102" s="993" t="str">
        <f>+'ASIGNACION INDEX'!D92</f>
        <v>IPC</v>
      </c>
      <c r="O102" s="1033">
        <f t="shared" ref="O102:O103" si="18">+J102+M102</f>
        <v>0</v>
      </c>
      <c r="P102" s="350"/>
      <c r="R102" s="196">
        <f>+'Caso Base 70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6"/>
        <v>0</v>
      </c>
      <c r="K103" s="992">
        <f>+'ASIGNACION INDEX'!C93</f>
        <v>0</v>
      </c>
      <c r="L103" s="986">
        <f>+R103*((1-'Caso Base 70 MW HIBRIDO'!Q81)+VLOOKUP($C$5,'Factor Mano Obra'!$A$1:$C$21,3,FALSE)*'Caso Base 70 MW HIBRIDO'!Q81)</f>
        <v>0</v>
      </c>
      <c r="M103" s="986">
        <f t="shared" si="17"/>
        <v>0</v>
      </c>
      <c r="N103" s="993" t="str">
        <f>+'ASIGNACION INDEX'!D93</f>
        <v>IPC</v>
      </c>
      <c r="O103" s="1033">
        <f t="shared" si="18"/>
        <v>0</v>
      </c>
      <c r="P103" s="350"/>
      <c r="Q103" s="196"/>
      <c r="R103" s="196">
        <f>+'Caso Base 70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28964515.427328277</v>
      </c>
      <c r="M104" s="986"/>
      <c r="N104" s="993">
        <f>+'ASIGNACION INDEX'!D94</f>
        <v>0</v>
      </c>
      <c r="O104" s="1153">
        <f>+SUM(O83:O88)+SUM(O90:O98)+SUM(O102:O103)</f>
        <v>29764130.181023676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986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986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986"/>
      <c r="M107" s="986"/>
      <c r="N107" s="993">
        <f>+'ASIGNACION INDEX'!D97</f>
        <v>0</v>
      </c>
      <c r="O107" s="336"/>
      <c r="P107" s="350"/>
    </row>
    <row r="108" spans="2:18" x14ac:dyDescent="0.3">
      <c r="B108" s="122"/>
      <c r="C108" s="82" t="s">
        <v>539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986">
        <f>+'Caso Base 70 MW HIBRIDO'!L78</f>
        <v>1173059.7330649791</v>
      </c>
      <c r="M108" s="986">
        <f>+L108*E108</f>
        <v>1173059.7330649791</v>
      </c>
      <c r="N108" s="993" t="str">
        <f>+'ASIGNACION INDEX'!D98</f>
        <v>IPC</v>
      </c>
      <c r="O108" s="336">
        <f>+J108+M108</f>
        <v>1173059.7330649791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1173059.7330649791</v>
      </c>
      <c r="P112" s="354"/>
    </row>
    <row r="113" spans="2:16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6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6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54326335.528891653</v>
      </c>
      <c r="P115" s="347"/>
    </row>
    <row r="116" spans="2:16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6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</row>
    <row r="118" spans="2:16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+HLOOKUP("CONV.IN-OUT.70",SSEE!$B$4:$Y$138,4,FALSE)*VLOOKUP($C$5,'Cond Anormal'!$B$1:$E$21,4,FALSE)</f>
        <v>165454.19433462009</v>
      </c>
      <c r="H118" s="15">
        <f t="shared" ref="H118:H127" si="19">+G118*0.03</f>
        <v>4963.6258300386025</v>
      </c>
      <c r="I118" s="15">
        <f>+G118*'BIENES DE CAPITAL'!$F120</f>
        <v>0</v>
      </c>
      <c r="J118" s="15">
        <f t="shared" ref="J118:J127" si="20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1">+L118*E118</f>
        <v>0</v>
      </c>
      <c r="N118" s="17">
        <f>+'ASIGNACION INDEX'!D108</f>
        <v>0</v>
      </c>
      <c r="O118" s="337">
        <f t="shared" ref="O118:O127" si="22">+J118+M118</f>
        <v>170417.82016465868</v>
      </c>
      <c r="P118" s="349" t="s">
        <v>632</v>
      </c>
    </row>
    <row r="119" spans="2:16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+HLOOKUP("CONV.IN-OUT.70",SSEE!$B$4:$Y$138,15,FALSE)*VLOOKUP($C$5,'Cond Anormal'!$B$1:$E$21,4,FALSE)</f>
        <v>15954.278092</v>
      </c>
      <c r="H119" s="15">
        <f t="shared" si="19"/>
        <v>478.62834276000001</v>
      </c>
      <c r="I119" s="15">
        <f>+G119*'BIENES DE CAPITAL'!$F121</f>
        <v>0</v>
      </c>
      <c r="J119" s="15">
        <f t="shared" si="20"/>
        <v>16432.90643476</v>
      </c>
      <c r="K119" s="16" t="str">
        <f>+'ASIGNACION INDEX'!C109</f>
        <v>PPI</v>
      </c>
      <c r="L119" s="80">
        <v>0</v>
      </c>
      <c r="M119" s="80">
        <f t="shared" si="21"/>
        <v>0</v>
      </c>
      <c r="N119" s="17">
        <f>+'ASIGNACION INDEX'!D109</f>
        <v>0</v>
      </c>
      <c r="O119" s="337">
        <f t="shared" si="22"/>
        <v>16432.90643476</v>
      </c>
      <c r="P119" s="349" t="s">
        <v>632</v>
      </c>
    </row>
    <row r="120" spans="2:16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9"/>
        <v>0</v>
      </c>
      <c r="I120" s="15">
        <f>+G120*'BIENES DE CAPITAL'!$F122</f>
        <v>0</v>
      </c>
      <c r="J120" s="15">
        <f t="shared" si="20"/>
        <v>0</v>
      </c>
      <c r="K120" s="16">
        <f>+'ASIGNACION INDEX'!C110</f>
        <v>0</v>
      </c>
      <c r="L120" s="80">
        <f>+HLOOKUP("CONV.IN-OUT.70",SSEE!$B$4:$Y$138,23,FALSE)</f>
        <v>134530.5</v>
      </c>
      <c r="M120" s="80">
        <f t="shared" si="21"/>
        <v>134530.5</v>
      </c>
      <c r="N120" s="17" t="str">
        <f>+'ASIGNACION INDEX'!D110</f>
        <v>IPC</v>
      </c>
      <c r="O120" s="337">
        <f t="shared" si="22"/>
        <v>134530.5</v>
      </c>
      <c r="P120" s="349" t="s">
        <v>632</v>
      </c>
    </row>
    <row r="121" spans="2:16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+HLOOKUP("CONV.IN-OUT.70",SSEE!$B$4:$Y$138,28,FALSE)</f>
        <v>99700</v>
      </c>
      <c r="H121" s="15">
        <f t="shared" si="19"/>
        <v>2991</v>
      </c>
      <c r="I121" s="15">
        <f>+G121*'BIENES DE CAPITAL'!$F123</f>
        <v>0</v>
      </c>
      <c r="J121" s="15">
        <f t="shared" si="20"/>
        <v>102691</v>
      </c>
      <c r="K121" s="16" t="str">
        <f>+'ASIGNACION INDEX'!C111</f>
        <v>PPI</v>
      </c>
      <c r="L121" s="80">
        <f>+HLOOKUP("CONV.IN-OUT.70",SSEE!$B$4:$Y$138,32,FALSE)</f>
        <v>16911.085014038777</v>
      </c>
      <c r="M121" s="80">
        <f t="shared" si="21"/>
        <v>16911.085014038777</v>
      </c>
      <c r="N121" s="17" t="str">
        <f>+'ASIGNACION INDEX'!D111</f>
        <v>IPC</v>
      </c>
      <c r="O121" s="337">
        <f t="shared" si="22"/>
        <v>119602.08501403878</v>
      </c>
      <c r="P121" s="349" t="s">
        <v>632</v>
      </c>
    </row>
    <row r="122" spans="2:16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9"/>
        <v>0</v>
      </c>
      <c r="I122" s="15">
        <f>+G122*'BIENES DE CAPITAL'!$F124</f>
        <v>0</v>
      </c>
      <c r="J122" s="15">
        <f t="shared" si="20"/>
        <v>0</v>
      </c>
      <c r="K122" s="16">
        <f>+'ASIGNACION INDEX'!C112</f>
        <v>0</v>
      </c>
      <c r="L122" s="80">
        <f>+HLOOKUP("CONV.IN-OUT.70",SSEE!$B$4:$Y$138,39,FALSE)</f>
        <v>6050.4776436632474</v>
      </c>
      <c r="M122" s="80">
        <f t="shared" si="21"/>
        <v>6050.4776436632474</v>
      </c>
      <c r="N122" s="17" t="str">
        <f>+'ASIGNACION INDEX'!D112</f>
        <v>IPC</v>
      </c>
      <c r="O122" s="337">
        <f t="shared" si="22"/>
        <v>6050.4776436632474</v>
      </c>
      <c r="P122" s="349" t="s">
        <v>632</v>
      </c>
    </row>
    <row r="123" spans="2:16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9"/>
        <v>0</v>
      </c>
      <c r="I123" s="15">
        <f>+G123*'BIENES DE CAPITAL'!$F125</f>
        <v>0</v>
      </c>
      <c r="J123" s="15">
        <f t="shared" si="20"/>
        <v>0</v>
      </c>
      <c r="K123" s="16">
        <f>+'ASIGNACION INDEX'!C113</f>
        <v>0</v>
      </c>
      <c r="L123" s="80">
        <f>+HLOOKUP("CONV.IN-OUT.70",SSEE!$B$4:$Y$138,42,FALSE)</f>
        <v>2836.7664432315137</v>
      </c>
      <c r="M123" s="80">
        <f t="shared" si="21"/>
        <v>2836.7664432315137</v>
      </c>
      <c r="N123" s="17" t="str">
        <f>+'ASIGNACION INDEX'!D113</f>
        <v>IPC</v>
      </c>
      <c r="O123" s="337">
        <f t="shared" si="22"/>
        <v>2836.7664432315137</v>
      </c>
      <c r="P123" s="349" t="s">
        <v>632</v>
      </c>
    </row>
    <row r="124" spans="2:16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9"/>
        <v>0</v>
      </c>
      <c r="I124" s="15">
        <f>+G124*'BIENES DE CAPITAL'!$F126</f>
        <v>0</v>
      </c>
      <c r="J124" s="15">
        <f t="shared" si="20"/>
        <v>0</v>
      </c>
      <c r="K124" s="16">
        <f>+'ASIGNACION INDEX'!C114</f>
        <v>0</v>
      </c>
      <c r="L124" s="80">
        <f>+HLOOKUP("CONV.IN-OUT.70",SSEE!$B$4:$Y$138,49,FALSE)</f>
        <v>65042.634669379913</v>
      </c>
      <c r="M124" s="80">
        <f t="shared" si="21"/>
        <v>65042.634669379913</v>
      </c>
      <c r="N124" s="17" t="str">
        <f>+'ASIGNACION INDEX'!D114</f>
        <v>IPC</v>
      </c>
      <c r="O124" s="337">
        <f t="shared" si="22"/>
        <v>65042.634669379913</v>
      </c>
      <c r="P124" s="349" t="s">
        <v>632</v>
      </c>
    </row>
    <row r="125" spans="2:16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+HLOOKUP("CONV.IN-OUT.70",SSEE!$B$4:$Y$138,52,FALSE)</f>
        <v>0</v>
      </c>
      <c r="H125" s="15">
        <f t="shared" si="19"/>
        <v>0</v>
      </c>
      <c r="I125" s="15">
        <f>+G125*'BIENES DE CAPITAL'!$F127</f>
        <v>0</v>
      </c>
      <c r="J125" s="15">
        <f t="shared" si="20"/>
        <v>0</v>
      </c>
      <c r="K125" s="16" t="str">
        <f>+'ASIGNACION INDEX'!C115</f>
        <v>PPI</v>
      </c>
      <c r="L125" s="80">
        <v>0</v>
      </c>
      <c r="M125" s="80">
        <f t="shared" si="21"/>
        <v>0</v>
      </c>
      <c r="N125" s="17">
        <f>+'ASIGNACION INDEX'!D115</f>
        <v>0</v>
      </c>
      <c r="O125" s="337">
        <f t="shared" si="22"/>
        <v>0</v>
      </c>
      <c r="P125" s="349" t="s">
        <v>633</v>
      </c>
    </row>
    <row r="126" spans="2:16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+HLOOKUP("CONV.IN-OUT.70",SSEE!$B$4:$Y$138,55,FALSE)</f>
        <v>26480.666265603315</v>
      </c>
      <c r="H126" s="15">
        <f t="shared" si="19"/>
        <v>794.41998796809946</v>
      </c>
      <c r="I126" s="15">
        <f>+G126*'BIENES DE CAPITAL'!$F128</f>
        <v>0</v>
      </c>
      <c r="J126" s="15">
        <f t="shared" si="20"/>
        <v>27275.086253571415</v>
      </c>
      <c r="K126" s="16" t="str">
        <f>+'ASIGNACION INDEX'!C116</f>
        <v>PPI</v>
      </c>
      <c r="L126" s="80">
        <v>0</v>
      </c>
      <c r="M126" s="80">
        <f t="shared" si="21"/>
        <v>0</v>
      </c>
      <c r="N126" s="17">
        <f>+'ASIGNACION INDEX'!D116</f>
        <v>0</v>
      </c>
      <c r="O126" s="337">
        <f t="shared" si="22"/>
        <v>27275.086253571415</v>
      </c>
      <c r="P126" s="349" t="s">
        <v>632</v>
      </c>
    </row>
    <row r="127" spans="2:16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+HLOOKUP("CONV.IN-OUT.70",SSEE!$B$4:$Y$138,68,FALSE)*VLOOKUP($C$5,'Cond Anormal'!$B$1:$E$21,4,FALSE)</f>
        <v>1760060.2626410718</v>
      </c>
      <c r="H127" s="15">
        <f t="shared" si="19"/>
        <v>52801.807879232154</v>
      </c>
      <c r="I127" s="15">
        <f>+G127*'BIENES DE CAPITAL'!$F129</f>
        <v>0</v>
      </c>
      <c r="J127" s="15">
        <f t="shared" si="20"/>
        <v>1812862.0705203039</v>
      </c>
      <c r="K127" s="16" t="str">
        <f>+'ASIGNACION INDEX'!C117</f>
        <v>PPI</v>
      </c>
      <c r="L127" s="80">
        <v>0</v>
      </c>
      <c r="M127" s="80">
        <f t="shared" si="21"/>
        <v>0</v>
      </c>
      <c r="N127" s="17">
        <f>+'ASIGNACION INDEX'!D117</f>
        <v>0</v>
      </c>
      <c r="O127" s="337">
        <f t="shared" si="22"/>
        <v>1812862.0705203039</v>
      </c>
      <c r="P127" s="349" t="s">
        <v>632</v>
      </c>
    </row>
    <row r="128" spans="2:16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</row>
    <row r="129" spans="2:16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6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2129678.883373294</v>
      </c>
      <c r="K130" s="16">
        <f>+'ASIGNACION INDEX'!C120</f>
        <v>0</v>
      </c>
      <c r="L130" s="20"/>
      <c r="M130" s="90">
        <f>SUM(M118:M128)</f>
        <v>225371.46377031345</v>
      </c>
      <c r="N130" s="17">
        <f>+'ASIGNACION INDEX'!D120</f>
        <v>0</v>
      </c>
      <c r="O130" s="338">
        <f>SUM(O117:O128)</f>
        <v>2355050.3471436072</v>
      </c>
      <c r="P130" s="350"/>
    </row>
    <row r="131" spans="2:16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6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6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3">+J133+M133</f>
        <v>0</v>
      </c>
      <c r="P133" s="348"/>
    </row>
    <row r="134" spans="2:16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3"/>
        <v>0</v>
      </c>
      <c r="P134" s="348"/>
    </row>
    <row r="135" spans="2:16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338950.50787303312</v>
      </c>
      <c r="H135" s="15">
        <f t="shared" ref="H135:H143" si="24">+G135*0.03</f>
        <v>10168.515236190993</v>
      </c>
      <c r="I135" s="15">
        <f>+G135*'BIENES DE CAPITAL'!$F137</f>
        <v>0</v>
      </c>
      <c r="J135" s="15">
        <f t="shared" ref="J135:J143" si="25">+G135*E135+H135*E135+E135*I135</f>
        <v>349119.0231092241</v>
      </c>
      <c r="K135" s="16" t="str">
        <f>+'ASIGNACION INDEX'!C125</f>
        <v>PPI</v>
      </c>
      <c r="L135" s="80">
        <v>0</v>
      </c>
      <c r="M135" s="80">
        <f t="shared" ref="M135:M142" si="26">+L135*E135</f>
        <v>0</v>
      </c>
      <c r="N135" s="17" t="str">
        <f>+'ASIGNACION INDEX'!D125</f>
        <v>IPC</v>
      </c>
      <c r="O135" s="337">
        <f t="shared" si="23"/>
        <v>349119.0231092241</v>
      </c>
      <c r="P135" s="349" t="s">
        <v>632</v>
      </c>
    </row>
    <row r="136" spans="2:16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43886.428411999994</v>
      </c>
      <c r="H136" s="15">
        <f t="shared" si="24"/>
        <v>1316.5928523599998</v>
      </c>
      <c r="I136" s="15">
        <f>+G136*'BIENES DE CAPITAL'!$F138</f>
        <v>0</v>
      </c>
      <c r="J136" s="15">
        <f t="shared" si="25"/>
        <v>45203.021264359995</v>
      </c>
      <c r="K136" s="16" t="str">
        <f>+'ASIGNACION INDEX'!C126</f>
        <v>PPI</v>
      </c>
      <c r="L136" s="80">
        <v>0</v>
      </c>
      <c r="M136" s="80">
        <f t="shared" si="26"/>
        <v>0</v>
      </c>
      <c r="N136" s="17" t="str">
        <f>+'ASIGNACION INDEX'!D126</f>
        <v>IPC</v>
      </c>
      <c r="O136" s="337">
        <f t="shared" si="23"/>
        <v>45203.021264359995</v>
      </c>
      <c r="P136" s="349" t="s">
        <v>632</v>
      </c>
    </row>
    <row r="137" spans="2:16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4"/>
        <v>0</v>
      </c>
      <c r="I137" s="15">
        <f>+G137*'BIENES DE CAPITAL'!$F139</f>
        <v>0</v>
      </c>
      <c r="J137" s="15">
        <f t="shared" si="25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6"/>
        <v>30576</v>
      </c>
      <c r="N137" s="17" t="str">
        <f>+'ASIGNACION INDEX'!D127</f>
        <v>IPC</v>
      </c>
      <c r="O137" s="337">
        <f t="shared" si="23"/>
        <v>30576</v>
      </c>
      <c r="P137" s="349" t="s">
        <v>632</v>
      </c>
    </row>
    <row r="138" spans="2:16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4"/>
        <v>4635</v>
      </c>
      <c r="I138" s="15">
        <f>+G138*'BIENES DE CAPITAL'!$F140</f>
        <v>0</v>
      </c>
      <c r="J138" s="15">
        <f t="shared" si="25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6"/>
        <v>16911.085014038777</v>
      </c>
      <c r="N138" s="17" t="str">
        <f>+'ASIGNACION INDEX'!D128</f>
        <v>IPC</v>
      </c>
      <c r="O138" s="337">
        <f t="shared" si="23"/>
        <v>176046.08501403878</v>
      </c>
      <c r="P138" s="349" t="s">
        <v>632</v>
      </c>
    </row>
    <row r="139" spans="2:16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4"/>
        <v>0</v>
      </c>
      <c r="I139" s="15">
        <f>+G139*'BIENES DE CAPITAL'!$F141</f>
        <v>0</v>
      </c>
      <c r="J139" s="15">
        <f t="shared" si="25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6"/>
        <v>6050.4776436632474</v>
      </c>
      <c r="N139" s="17" t="str">
        <f>+'ASIGNACION INDEX'!D129</f>
        <v>IPC</v>
      </c>
      <c r="O139" s="337">
        <f t="shared" si="23"/>
        <v>6050.4776436632474</v>
      </c>
      <c r="P139" s="349" t="s">
        <v>632</v>
      </c>
    </row>
    <row r="140" spans="2:16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4"/>
        <v>0</v>
      </c>
      <c r="I140" s="15">
        <f>+G140*'BIENES DE CAPITAL'!$F142</f>
        <v>0</v>
      </c>
      <c r="J140" s="15">
        <f t="shared" si="25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6"/>
        <v>5479.3125541014379</v>
      </c>
      <c r="N140" s="17" t="str">
        <f>+'ASIGNACION INDEX'!D130</f>
        <v>IPC</v>
      </c>
      <c r="O140" s="337">
        <f t="shared" si="23"/>
        <v>5479.3125541014379</v>
      </c>
      <c r="P140" s="349" t="s">
        <v>632</v>
      </c>
    </row>
    <row r="141" spans="2:16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4"/>
        <v>0</v>
      </c>
      <c r="I141" s="15">
        <f>+G141*'BIENES DE CAPITAL'!$F143</f>
        <v>0</v>
      </c>
      <c r="J141" s="15">
        <f t="shared" si="25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6"/>
        <v>130085.26933875983</v>
      </c>
      <c r="N141" s="17" t="str">
        <f>+'ASIGNACION INDEX'!D131</f>
        <v>IPC</v>
      </c>
      <c r="O141" s="337">
        <f t="shared" si="23"/>
        <v>130085.26933875983</v>
      </c>
      <c r="P141" s="349" t="s">
        <v>632</v>
      </c>
    </row>
    <row r="142" spans="2:16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4"/>
        <v>0</v>
      </c>
      <c r="I142" s="15">
        <f>+G142*'BIENES DE CAPITAL'!$F144</f>
        <v>0</v>
      </c>
      <c r="J142" s="15">
        <f t="shared" si="25"/>
        <v>0</v>
      </c>
      <c r="K142" s="16" t="str">
        <f>+'ASIGNACION INDEX'!C132</f>
        <v>PPI</v>
      </c>
      <c r="L142" s="80">
        <v>0</v>
      </c>
      <c r="M142" s="80">
        <f t="shared" si="26"/>
        <v>0</v>
      </c>
      <c r="N142" s="17" t="str">
        <f>+'ASIGNACION INDEX'!D132</f>
        <v>IPC</v>
      </c>
      <c r="O142" s="337">
        <f t="shared" si="23"/>
        <v>0</v>
      </c>
      <c r="P142" s="349" t="s">
        <v>632</v>
      </c>
    </row>
    <row r="143" spans="2:16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4"/>
        <v>3438.742810905544</v>
      </c>
      <c r="I143" s="15">
        <f>+G143*'BIENES DE CAPITAL'!$F145</f>
        <v>0</v>
      </c>
      <c r="J143" s="15">
        <f t="shared" si="25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3"/>
        <v>118063.50317442369</v>
      </c>
      <c r="P143" s="349" t="s">
        <v>632</v>
      </c>
    </row>
    <row r="144" spans="2:16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9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9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671520.5475480078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860622.69209857122</v>
      </c>
      <c r="P146" s="350"/>
    </row>
    <row r="147" spans="2:19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9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9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9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9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6.4515020532757728</v>
      </c>
      <c r="M151" s="80">
        <f>+L151*E151</f>
        <v>3709.6136806335694</v>
      </c>
      <c r="N151" s="17" t="str">
        <f>+'ASIGNACION INDEX'!D141</f>
        <v>IPC</v>
      </c>
      <c r="O151" s="337">
        <f>+J151+M151</f>
        <v>3709.6136806335694</v>
      </c>
      <c r="P151" s="349" t="s">
        <v>632</v>
      </c>
    </row>
    <row r="152" spans="2:19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70 MW HIBRIDO'!Q112)+VLOOKUP($C$5,'Factor Mano Obra'!$A$1:$C$21,3,FALSE)*'Caso Base 70 MW HIBRIDO'!Q112)</f>
        <v>306666.59773422481</v>
      </c>
      <c r="M152" s="80">
        <f>+L152*E152</f>
        <v>306666.59773422481</v>
      </c>
      <c r="N152" s="17" t="str">
        <f>+'ASIGNACION INDEX'!D142</f>
        <v>IPC</v>
      </c>
      <c r="O152" s="337">
        <f>+J152+M152</f>
        <v>306666.59773422481</v>
      </c>
      <c r="P152" s="349" t="s">
        <v>631</v>
      </c>
      <c r="R152" s="97">
        <f>+HLOOKUP($F$133,SSEE!$B$4:$Y$150,139,FALSE)</f>
        <v>302157.52576183854</v>
      </c>
    </row>
    <row r="153" spans="2:19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70 MW HIBRIDO'!Q113)+VLOOKUP($C$5,'Factor Mano Obra'!$A$1:$C$21,3,FALSE)*'Caso Base 70 MW HIBRIDO'!Q113)</f>
        <v>212489.86952641781</v>
      </c>
      <c r="M153" s="80">
        <f>+L153*E153</f>
        <v>212489.86952641781</v>
      </c>
      <c r="N153" s="17" t="str">
        <f>+'ASIGNACION INDEX'!D143</f>
        <v>IPC</v>
      </c>
      <c r="O153" s="337">
        <f>+J153+M153</f>
        <v>212489.86952641781</v>
      </c>
      <c r="P153" s="349" t="s">
        <v>631</v>
      </c>
      <c r="R153" s="80">
        <f>+HLOOKUP($F$133,SSEE!$B$4:$Y$150,140,FALSE)+HLOOKUP("CONV.IN-OUT.70",SSEE!$B$4:$Y$150,140,FALSE)</f>
        <v>209365.52497054948</v>
      </c>
    </row>
    <row r="154" spans="2:19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70 MW HIBRIDO'!Q114)+VLOOKUP($C$5,'Factor Mano Obra'!$A$1:$C$21,3,FALSE)*'Caso Base 70 MW HIBRIDO'!Q114)</f>
        <v>55757.563224404519</v>
      </c>
      <c r="M154" s="80">
        <f>+L154*E154</f>
        <v>55757.563224404519</v>
      </c>
      <c r="N154" s="17" t="str">
        <f>+'ASIGNACION INDEX'!D144</f>
        <v>IPC</v>
      </c>
      <c r="O154" s="337">
        <f>+J154+M154</f>
        <v>55757.563224404519</v>
      </c>
      <c r="P154" s="349" t="s">
        <v>631</v>
      </c>
      <c r="R154" s="80">
        <f>+HLOOKUP($F$133,SSEE!$B$4:$Y$150,146,FALSE)</f>
        <v>54937.73195669792</v>
      </c>
    </row>
    <row r="155" spans="2:19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70 MW HIBRIDO'!Q115)+VLOOKUP($C$5,'Factor Mano Obra'!$A$1:$C$21,3,FALSE)*'Caso Base 70 MW HIBRIDO'!Q115)</f>
        <v>4188.1268813872803</v>
      </c>
      <c r="M155" s="80">
        <f>+L155*E155</f>
        <v>4188.1268813872803</v>
      </c>
      <c r="N155" s="17" t="str">
        <f>+'ASIGNACION INDEX'!D145</f>
        <v>IPC</v>
      </c>
      <c r="O155" s="337">
        <f>+J155+M155</f>
        <v>4188.1268813872803</v>
      </c>
      <c r="P155" s="349" t="s">
        <v>631</v>
      </c>
      <c r="R155" s="80">
        <f>+HLOOKUP($F$133,SSEE!$B$4:$Y$150,147,FALSE)+HLOOKUP("CONV.IN-OUT.70",SSEE!$B$4:$Y$150,147,FALSE)</f>
        <v>4126.5467625312076</v>
      </c>
      <c r="S155" s="552"/>
    </row>
    <row r="156" spans="2:19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582811.77104706794</v>
      </c>
      <c r="N156" s="17">
        <f>+'ASIGNACION INDEX'!D146</f>
        <v>0</v>
      </c>
      <c r="O156" s="338">
        <f>SUM(O150:O155)</f>
        <v>582811.77104706794</v>
      </c>
      <c r="P156" s="350"/>
    </row>
    <row r="157" spans="2:19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9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9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7">+G159*0.03</f>
        <v>0</v>
      </c>
      <c r="I159" s="15">
        <f>+G159*'BIENES DE CAPITAL'!$F161</f>
        <v>0</v>
      </c>
      <c r="J159" s="15">
        <f t="shared" ref="J159:J169" si="28">+G159*E159+H159*E159+E159*I159</f>
        <v>0</v>
      </c>
      <c r="K159" s="16">
        <f>+'ASIGNACION INDEX'!C149</f>
        <v>0</v>
      </c>
      <c r="L159" s="97">
        <f>+R159*((1-'Caso Base 70 MW HIBRIDO'!Q119)+VLOOKUP($C$5,'Factor Mano Obra'!$A$1:$C$21,3,FALSE)*'Caso Base 70 MW HIBRIDO'!Q119)</f>
        <v>148168.16005845991</v>
      </c>
      <c r="M159" s="80">
        <f t="shared" ref="M159:M169" si="29">+L159*E159</f>
        <v>148168.16005845991</v>
      </c>
      <c r="N159" s="17" t="str">
        <f>+'ASIGNACION INDEX'!D149</f>
        <v>IPC</v>
      </c>
      <c r="O159" s="337">
        <f t="shared" ref="O159:O169" si="30">+J159+M159</f>
        <v>148168.16005845991</v>
      </c>
      <c r="P159" s="349" t="s">
        <v>632</v>
      </c>
      <c r="R159" s="80">
        <f>+HLOOKUP($F$133,SSEE!$B$4:$Y$138,72,FALSE)+HLOOKUP("CONV.IN-OUT.70",SSEE!$B$4:$Y$138,72,FALSE)</f>
        <v>145989.56968488861</v>
      </c>
    </row>
    <row r="160" spans="2:19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7"/>
        <v>0</v>
      </c>
      <c r="I160" s="15">
        <f>+G160*'BIENES DE CAPITAL'!$F162</f>
        <v>0</v>
      </c>
      <c r="J160" s="15">
        <f t="shared" si="28"/>
        <v>0</v>
      </c>
      <c r="K160" s="16">
        <f>+'ASIGNACION INDEX'!C150</f>
        <v>0</v>
      </c>
      <c r="L160" s="97">
        <f>+R160*((1-'Caso Base 70 MW HIBRIDO'!Q120)+VLOOKUP($C$5,'Factor Mano Obra'!$A$1:$C$21,3,FALSE)*'Caso Base 70 MW HIBRIDO'!Q120)</f>
        <v>106277.58328876128</v>
      </c>
      <c r="M160" s="80">
        <f t="shared" si="29"/>
        <v>106277.58328876128</v>
      </c>
      <c r="N160" s="17" t="str">
        <f>+'ASIGNACION INDEX'!D150</f>
        <v>IPC</v>
      </c>
      <c r="O160" s="337">
        <f t="shared" si="30"/>
        <v>106277.58328876128</v>
      </c>
      <c r="P160" s="349" t="s">
        <v>632</v>
      </c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7"/>
        <v>0</v>
      </c>
      <c r="I161" s="15">
        <f>+G161*'BIENES DE CAPITAL'!$F163</f>
        <v>0</v>
      </c>
      <c r="J161" s="15">
        <f t="shared" si="28"/>
        <v>0</v>
      </c>
      <c r="K161" s="16">
        <f>+'ASIGNACION INDEX'!C151</f>
        <v>0</v>
      </c>
      <c r="L161" s="97">
        <f>+R161*((1-'Caso Base 70 MW HIBRIDO'!Q121)+VLOOKUP($C$5,'Factor Mano Obra'!$A$1:$C$21,3,FALSE)*'Caso Base 70 MW HIBRIDO'!Q121)</f>
        <v>75838.158204680585</v>
      </c>
      <c r="M161" s="80">
        <f t="shared" si="29"/>
        <v>75838.158204680585</v>
      </c>
      <c r="N161" s="17" t="str">
        <f>+'ASIGNACION INDEX'!D151</f>
        <v>IPC</v>
      </c>
      <c r="O161" s="337">
        <f t="shared" si="30"/>
        <v>75838.158204680585</v>
      </c>
      <c r="P161" s="349" t="s">
        <v>632</v>
      </c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7"/>
        <v>0</v>
      </c>
      <c r="I162" s="15">
        <f>+G162*'BIENES DE CAPITAL'!$F164</f>
        <v>0</v>
      </c>
      <c r="J162" s="15">
        <f t="shared" si="28"/>
        <v>0</v>
      </c>
      <c r="K162" s="16">
        <f>+'ASIGNACION INDEX'!C152</f>
        <v>0</v>
      </c>
      <c r="L162" s="97">
        <f>+R162*((1-'Caso Base 70 MW HIBRIDO'!Q122)+VLOOKUP($C$5,'Factor Mano Obra'!$A$1:$C$21,3,FALSE)*'Caso Base 70 MW HIBRIDO'!Q122)</f>
        <v>303854.177071076</v>
      </c>
      <c r="M162" s="80">
        <f t="shared" si="29"/>
        <v>303854.177071076</v>
      </c>
      <c r="N162" s="17" t="str">
        <f>+'ASIGNACION INDEX'!D152</f>
        <v>IPC</v>
      </c>
      <c r="O162" s="337">
        <f t="shared" si="30"/>
        <v>303854.177071076</v>
      </c>
      <c r="P162" s="349" t="s">
        <v>632</v>
      </c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7"/>
        <v>0</v>
      </c>
      <c r="I163" s="15">
        <f>+G163*'BIENES DE CAPITAL'!$F165</f>
        <v>0</v>
      </c>
      <c r="J163" s="15">
        <f t="shared" si="28"/>
        <v>0</v>
      </c>
      <c r="K163" s="16">
        <f>+'ASIGNACION INDEX'!C153</f>
        <v>0</v>
      </c>
      <c r="L163" s="97">
        <f>+R163*((1-'Caso Base 70 MW HIBRIDO'!Q123)+VLOOKUP($C$5,'Factor Mano Obra'!$A$1:$C$21,3,FALSE)*'Caso Base 70 MW HIBRIDO'!Q123)</f>
        <v>17239.961723145268</v>
      </c>
      <c r="M163" s="80">
        <f t="shared" si="29"/>
        <v>17239.961723145268</v>
      </c>
      <c r="N163" s="17" t="str">
        <f>+'ASIGNACION INDEX'!D153</f>
        <v>IPC</v>
      </c>
      <c r="O163" s="337">
        <f t="shared" si="30"/>
        <v>17239.961723145268</v>
      </c>
      <c r="P163" s="349" t="s">
        <v>632</v>
      </c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7"/>
        <v>0</v>
      </c>
      <c r="I164" s="15">
        <f>+G164*'BIENES DE CAPITAL'!$F166</f>
        <v>0</v>
      </c>
      <c r="J164" s="15">
        <f t="shared" si="28"/>
        <v>0</v>
      </c>
      <c r="K164" s="16">
        <f>+'ASIGNACION INDEX'!C154</f>
        <v>0</v>
      </c>
      <c r="L164" s="97">
        <f>+R164*((1-'Caso Base 70 MW HIBRIDO'!Q124)+VLOOKUP($C$5,'Factor Mano Obra'!$A$1:$C$21,3,FALSE)*'Caso Base 70 MW HIBRIDO'!Q124)</f>
        <v>20264.535803316659</v>
      </c>
      <c r="M164" s="80">
        <f t="shared" si="29"/>
        <v>20264.535803316659</v>
      </c>
      <c r="N164" s="17" t="str">
        <f>+'ASIGNACION INDEX'!D154</f>
        <v>IPC</v>
      </c>
      <c r="O164" s="337">
        <f t="shared" si="30"/>
        <v>20264.535803316659</v>
      </c>
      <c r="P164" s="349" t="s">
        <v>632</v>
      </c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7"/>
        <v>0</v>
      </c>
      <c r="I165" s="15">
        <f>+G165*'BIENES DE CAPITAL'!$F167</f>
        <v>0</v>
      </c>
      <c r="J165" s="15">
        <f t="shared" si="28"/>
        <v>0</v>
      </c>
      <c r="K165" s="16">
        <f>+'ASIGNACION INDEX'!C155</f>
        <v>0</v>
      </c>
      <c r="L165" s="97">
        <f>+R165*((1-'Caso Base 70 MW HIBRIDO'!Q125)+VLOOKUP($C$5,'Factor Mano Obra'!$A$1:$C$21,3,FALSE)*'Caso Base 70 MW HIBRIDO'!Q125)</f>
        <v>67592.985530342077</v>
      </c>
      <c r="M165" s="80">
        <f t="shared" si="29"/>
        <v>67592.985530342077</v>
      </c>
      <c r="N165" s="17" t="str">
        <f>+'ASIGNACION INDEX'!D155</f>
        <v>IPC</v>
      </c>
      <c r="O165" s="337">
        <f t="shared" si="30"/>
        <v>67592.985530342077</v>
      </c>
      <c r="P165" s="349" t="s">
        <v>632</v>
      </c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7"/>
        <v>0</v>
      </c>
      <c r="I166" s="15">
        <f>+G166*'BIENES DE CAPITAL'!$F168</f>
        <v>0</v>
      </c>
      <c r="J166" s="15">
        <f t="shared" si="28"/>
        <v>0</v>
      </c>
      <c r="K166" s="16">
        <f>+'ASIGNACION INDEX'!C156</f>
        <v>0</v>
      </c>
      <c r="L166" s="97">
        <f>+R166*((1-'Caso Base 70 MW HIBRIDO'!Q126)+VLOOKUP($C$5,'Factor Mano Obra'!$A$1:$C$21,3,FALSE)*'Caso Base 70 MW HIBRIDO'!Q126)</f>
        <v>5389.8015729871076</v>
      </c>
      <c r="M166" s="80">
        <f t="shared" si="29"/>
        <v>5389.8015729871076</v>
      </c>
      <c r="N166" s="17" t="str">
        <f>+'ASIGNACION INDEX'!D156</f>
        <v>IPC</v>
      </c>
      <c r="O166" s="337">
        <f t="shared" si="30"/>
        <v>5389.8015729871076</v>
      </c>
      <c r="P166" s="349" t="s">
        <v>632</v>
      </c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7"/>
        <v>0</v>
      </c>
      <c r="I167" s="15">
        <f>+G167*'BIENES DE CAPITAL'!$F169</f>
        <v>0</v>
      </c>
      <c r="J167" s="15">
        <f t="shared" si="28"/>
        <v>0</v>
      </c>
      <c r="K167" s="16">
        <f>+'ASIGNACION INDEX'!C157</f>
        <v>0</v>
      </c>
      <c r="L167" s="97">
        <f>+R167*((1-'Caso Base 70 MW HIBRIDO'!Q127)+VLOOKUP($C$5,'Factor Mano Obra'!$A$1:$C$21,3,FALSE)*'Caso Base 70 MW HIBRIDO'!Q127)</f>
        <v>76362.297598479898</v>
      </c>
      <c r="M167" s="80">
        <f t="shared" si="29"/>
        <v>76362.297598479898</v>
      </c>
      <c r="N167" s="17" t="str">
        <f>+'ASIGNACION INDEX'!D157</f>
        <v>IPC</v>
      </c>
      <c r="O167" s="337">
        <f t="shared" si="30"/>
        <v>76362.297598479898</v>
      </c>
      <c r="P167" s="349" t="s">
        <v>632</v>
      </c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7"/>
        <v>0</v>
      </c>
      <c r="I168" s="15">
        <f>+G168*'BIENES DE CAPITAL'!$F170</f>
        <v>0</v>
      </c>
      <c r="J168" s="15">
        <f t="shared" si="28"/>
        <v>0</v>
      </c>
      <c r="K168" s="16">
        <f>+'ASIGNACION INDEX'!C158</f>
        <v>0</v>
      </c>
      <c r="L168" s="97">
        <f>+R168*((1-'Caso Base 70 MW HIBRIDO'!Q128)+VLOOKUP($C$5,'Factor Mano Obra'!$A$1:$C$21,3,FALSE)*'Caso Base 70 MW HIBRIDO'!Q128)</f>
        <v>64955.066750381658</v>
      </c>
      <c r="M168" s="80">
        <f t="shared" si="29"/>
        <v>64955.066750381658</v>
      </c>
      <c r="N168" s="17" t="str">
        <f>+'ASIGNACION INDEX'!D158</f>
        <v>IPC</v>
      </c>
      <c r="O168" s="337">
        <f t="shared" si="30"/>
        <v>64955.066750381658</v>
      </c>
      <c r="P168" s="349" t="s">
        <v>631</v>
      </c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7"/>
        <v>0</v>
      </c>
      <c r="I169" s="15">
        <f>+G169*'BIENES DE CAPITAL'!$F171</f>
        <v>0</v>
      </c>
      <c r="J169" s="15">
        <f t="shared" si="28"/>
        <v>0</v>
      </c>
      <c r="K169" s="16">
        <f>+'ASIGNACION INDEX'!C159</f>
        <v>0</v>
      </c>
      <c r="L169" s="97">
        <f>+R169*((1-'Caso Base 70 MW HIBRIDO'!Q129)+VLOOKUP($C$5,'Factor Mano Obra'!$A$1:$C$21,3,FALSE)*'Caso Base 70 MW HIBRIDO'!Q129)</f>
        <v>11031.864156949034</v>
      </c>
      <c r="M169" s="80">
        <f t="shared" si="29"/>
        <v>11031.864156949034</v>
      </c>
      <c r="N169" s="17" t="str">
        <f>+'ASIGNACION INDEX'!D159</f>
        <v>IPC</v>
      </c>
      <c r="O169" s="337">
        <f t="shared" si="30"/>
        <v>11031.864156949034</v>
      </c>
      <c r="P169" s="350"/>
      <c r="R169" s="80">
        <f>+(HLOOKUP($F$133,SSEE!$B$4:$Y$163,159,FALSE)+HLOOKUP("CONV.IN-OUT.70",SSEE!$B$4:$Y$163,159,FALSE))*VLOOKUP($C$5,'Data SSEE'!$A$2:$L$21,11,FALSE)</f>
        <v>10869.65715481448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896974.59175857925</v>
      </c>
      <c r="N170" s="17">
        <f>+'ASIGNACION INDEX'!D160</f>
        <v>0</v>
      </c>
      <c r="O170" s="338">
        <f>SUM(O159:O169)</f>
        <v>896974.59175857925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2801199.4309213017</v>
      </c>
      <c r="K178" s="16">
        <f>+'ASIGNACION INDEX'!C168</f>
        <v>0</v>
      </c>
      <c r="L178" s="90"/>
      <c r="M178" s="90">
        <f>+M175+M146+M130+M156+M170</f>
        <v>2064508.5954363698</v>
      </c>
      <c r="N178" s="17">
        <f>+'ASIGNACION INDEX'!D168</f>
        <v>0</v>
      </c>
      <c r="O178" s="338">
        <f>+O175+O146+O130+O156+O170</f>
        <v>4865708.0263576712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1">+G183*0.03</f>
        <v>77.215241532000007</v>
      </c>
      <c r="I183" s="15">
        <f>+G183*'BIENES DE CAPITAL'!$F185</f>
        <v>154.43048306400001</v>
      </c>
      <c r="J183" s="15">
        <f t="shared" ref="J183:J194" si="32">+G183*E183+H183*E183+E183*I183</f>
        <v>0</v>
      </c>
      <c r="K183" s="16" t="str">
        <f>+'ASIGNACION INDEX'!C173</f>
        <v>PPI</v>
      </c>
      <c r="L183" s="80"/>
      <c r="M183" s="80">
        <f t="shared" ref="M183:M194" si="33">+L183*E183</f>
        <v>0</v>
      </c>
      <c r="N183" s="17">
        <f>+'ASIGNACION INDEX'!D173</f>
        <v>0</v>
      </c>
      <c r="O183" s="337">
        <f t="shared" ref="O183:O194" si="34">+J183+M183</f>
        <v>0</v>
      </c>
      <c r="P183" s="349"/>
      <c r="Q183" s="373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1"/>
        <v>176.66267361599995</v>
      </c>
      <c r="I184" s="15">
        <f>+G184*'BIENES DE CAPITAL'!$F186</f>
        <v>0</v>
      </c>
      <c r="J184" s="15">
        <f t="shared" si="32"/>
        <v>82828.141417211125</v>
      </c>
      <c r="K184" s="16" t="str">
        <f>+'ASIGNACION INDEX'!C174</f>
        <v>PPI</v>
      </c>
      <c r="L184" s="80"/>
      <c r="M184" s="80">
        <f t="shared" si="33"/>
        <v>0</v>
      </c>
      <c r="N184" s="17">
        <f>+'ASIGNACION INDEX'!D174</f>
        <v>0</v>
      </c>
      <c r="O184" s="337">
        <f t="shared" si="34"/>
        <v>82828.141417211125</v>
      </c>
      <c r="P184" s="349"/>
      <c r="Q184" s="373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16.5</v>
      </c>
      <c r="F185" s="84"/>
      <c r="G185" s="113">
        <f>+HLOOKUP($C$5,LAT!$G$3:$Z$95,33,FALSE)*VLOOKUP($C$5,'Cond Anormal'!$B$1:$E$21,4,FALSE)</f>
        <v>4600</v>
      </c>
      <c r="H185" s="15">
        <f t="shared" si="31"/>
        <v>138</v>
      </c>
      <c r="I185" s="15">
        <f>+G185*'BIENES DE CAPITAL'!$F187</f>
        <v>0</v>
      </c>
      <c r="J185" s="15">
        <f t="shared" si="32"/>
        <v>78177</v>
      </c>
      <c r="K185" s="16" t="str">
        <f>+'ASIGNACION INDEX'!C175</f>
        <v>PPI</v>
      </c>
      <c r="L185" s="80"/>
      <c r="M185" s="80">
        <f t="shared" si="33"/>
        <v>0</v>
      </c>
      <c r="N185" s="17">
        <f>+'ASIGNACION INDEX'!D175</f>
        <v>0</v>
      </c>
      <c r="O185" s="337">
        <f t="shared" si="34"/>
        <v>78177</v>
      </c>
      <c r="P185" s="349"/>
      <c r="Q185" s="373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5.5</v>
      </c>
      <c r="F186" s="160"/>
      <c r="G186" s="113">
        <f>+HLOOKUP($C$5,LAT!$G$3:$Z$95,34,FALSE)</f>
        <v>2290</v>
      </c>
      <c r="H186" s="15">
        <f t="shared" si="31"/>
        <v>68.7</v>
      </c>
      <c r="I186" s="15">
        <f>+G186*'BIENES DE CAPITAL'!$F188</f>
        <v>0</v>
      </c>
      <c r="J186" s="15">
        <f t="shared" si="32"/>
        <v>12972.85</v>
      </c>
      <c r="K186" s="16" t="str">
        <f>+'ASIGNACION INDEX'!C176</f>
        <v>PPI</v>
      </c>
      <c r="L186" s="80"/>
      <c r="M186" s="80">
        <f t="shared" si="33"/>
        <v>0</v>
      </c>
      <c r="N186" s="17">
        <f>+'ASIGNACION INDEX'!D176</f>
        <v>0</v>
      </c>
      <c r="O186" s="337">
        <f t="shared" si="34"/>
        <v>12972.85</v>
      </c>
      <c r="P186" s="349"/>
      <c r="Q186" s="373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1"/>
        <v>6.2979000000000003</v>
      </c>
      <c r="I187" s="15">
        <f>+G187*'BIENES DE CAPITAL'!$F189</f>
        <v>0</v>
      </c>
      <c r="J187" s="15">
        <f t="shared" si="32"/>
        <v>648.68369999999993</v>
      </c>
      <c r="K187" s="16" t="str">
        <f>+'ASIGNACION INDEX'!C177</f>
        <v>PPI</v>
      </c>
      <c r="L187" s="80"/>
      <c r="M187" s="80">
        <f t="shared" si="33"/>
        <v>0</v>
      </c>
      <c r="N187" s="17">
        <f>+'ASIGNACION INDEX'!D177</f>
        <v>0</v>
      </c>
      <c r="O187" s="337">
        <f t="shared" si="34"/>
        <v>648.68369999999993</v>
      </c>
      <c r="P187" s="349"/>
      <c r="Q187" s="373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1"/>
        <v>18.535799999999998</v>
      </c>
      <c r="I188" s="15">
        <f>+G188*'BIENES DE CAPITAL'!$F190</f>
        <v>0</v>
      </c>
      <c r="J188" s="15">
        <f t="shared" si="32"/>
        <v>11455.124399999999</v>
      </c>
      <c r="K188" s="16" t="str">
        <f>+'ASIGNACION INDEX'!C178</f>
        <v>PPI</v>
      </c>
      <c r="L188" s="80"/>
      <c r="M188" s="80">
        <f t="shared" si="33"/>
        <v>0</v>
      </c>
      <c r="N188" s="17">
        <f>+'ASIGNACION INDEX'!D178</f>
        <v>0</v>
      </c>
      <c r="O188" s="337">
        <f t="shared" si="34"/>
        <v>11455.124399999999</v>
      </c>
      <c r="P188" s="349"/>
      <c r="Q188" s="373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1"/>
        <v>0.19559999999999997</v>
      </c>
      <c r="I189" s="15">
        <f>+G189*'BIENES DE CAPITAL'!$F191</f>
        <v>0</v>
      </c>
      <c r="J189" s="15">
        <f t="shared" si="32"/>
        <v>2377.3224</v>
      </c>
      <c r="K189" s="16" t="str">
        <f>+'ASIGNACION INDEX'!C179</f>
        <v>PPI</v>
      </c>
      <c r="L189" s="80"/>
      <c r="M189" s="80">
        <f t="shared" si="33"/>
        <v>0</v>
      </c>
      <c r="N189" s="17">
        <f>+'ASIGNACION INDEX'!D179</f>
        <v>0</v>
      </c>
      <c r="O189" s="337">
        <f t="shared" si="34"/>
        <v>2377.3224</v>
      </c>
      <c r="P189" s="349"/>
      <c r="Q189" s="373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1"/>
        <v>8.751599999999998</v>
      </c>
      <c r="I190" s="15">
        <f>+G190*'BIENES DE CAPITAL'!$F192</f>
        <v>0</v>
      </c>
      <c r="J190" s="15">
        <f t="shared" si="32"/>
        <v>300.47159999999997</v>
      </c>
      <c r="K190" s="16" t="str">
        <f>+'ASIGNACION INDEX'!C180</f>
        <v>PPI</v>
      </c>
      <c r="L190" s="80"/>
      <c r="M190" s="80">
        <f t="shared" si="33"/>
        <v>0</v>
      </c>
      <c r="N190" s="17">
        <f>+'ASIGNACION INDEX'!D180</f>
        <v>0</v>
      </c>
      <c r="O190" s="337">
        <f t="shared" si="34"/>
        <v>300.47159999999997</v>
      </c>
      <c r="P190" s="349"/>
      <c r="Q190" s="373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86.34</v>
      </c>
      <c r="H191" s="15">
        <f t="shared" si="31"/>
        <v>2.5901999999999998</v>
      </c>
      <c r="I191" s="15">
        <f>+G191*'BIENES DE CAPITAL'!$F193</f>
        <v>0</v>
      </c>
      <c r="J191" s="15">
        <f t="shared" si="32"/>
        <v>88.930199999999999</v>
      </c>
      <c r="K191" s="16" t="str">
        <f>+'ASIGNACION INDEX'!C181</f>
        <v>PPI</v>
      </c>
      <c r="L191" s="80"/>
      <c r="M191" s="80">
        <f t="shared" si="33"/>
        <v>0</v>
      </c>
      <c r="N191" s="17">
        <f>+'ASIGNACION INDEX'!D181</f>
        <v>0</v>
      </c>
      <c r="O191" s="337">
        <f t="shared" si="34"/>
        <v>88.930199999999999</v>
      </c>
      <c r="P191" s="349"/>
      <c r="Q191" s="373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582.66999999999996</v>
      </c>
      <c r="H192" s="15">
        <f t="shared" si="31"/>
        <v>17.480099999999997</v>
      </c>
      <c r="I192" s="15">
        <f>+G192*'BIENES DE CAPITAL'!$F194</f>
        <v>0</v>
      </c>
      <c r="J192" s="15">
        <f t="shared" si="32"/>
        <v>600.15009999999995</v>
      </c>
      <c r="K192" s="16" t="str">
        <f>+'ASIGNACION INDEX'!C182</f>
        <v>PPI</v>
      </c>
      <c r="L192" s="80"/>
      <c r="M192" s="80">
        <f t="shared" si="33"/>
        <v>0</v>
      </c>
      <c r="N192" s="17">
        <f>+'ASIGNACION INDEX'!D182</f>
        <v>0</v>
      </c>
      <c r="O192" s="337">
        <f t="shared" si="34"/>
        <v>600.15009999999995</v>
      </c>
      <c r="P192" s="349"/>
      <c r="Q192" s="373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1"/>
        <v>0</v>
      </c>
      <c r="I193" s="15">
        <f>+G193*'BIENES DE CAPITAL'!$F195</f>
        <v>0</v>
      </c>
      <c r="J193" s="15">
        <f t="shared" si="32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4"/>
        <v>2187.2746000000002</v>
      </c>
      <c r="P193" s="349"/>
      <c r="Q193" s="373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1"/>
        <v>0</v>
      </c>
      <c r="I194" s="15">
        <f>+G194*'BIENES DE CAPITAL'!$F196</f>
        <v>0</v>
      </c>
      <c r="J194" s="15">
        <f t="shared" si="32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3"/>
        <v>1500</v>
      </c>
      <c r="N194" s="17" t="str">
        <f>+'ASIGNACION INDEX'!D184</f>
        <v>IPC</v>
      </c>
      <c r="O194" s="337">
        <f t="shared" si="34"/>
        <v>1500</v>
      </c>
      <c r="P194" s="349"/>
      <c r="Q194" s="373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189448.67381721112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193135.94841721113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70 MW HIBRIDO'!Q163)+VLOOKUP($C$5,'Factor Mano Obra'!$A$1:$C$21,3,FALSE)*'Caso Base 70 MW HIBRIDO'!Q163)</f>
        <v>355223.02129114972</v>
      </c>
      <c r="M203" s="80">
        <f>+L203*E203</f>
        <v>355223.02129114972</v>
      </c>
      <c r="N203" s="17" t="str">
        <f>+'ASIGNACION INDEX'!D193</f>
        <v>IPC</v>
      </c>
      <c r="O203" s="337">
        <f>+J203+M203</f>
        <v>355223.02129114972</v>
      </c>
      <c r="P203" s="348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70 MW HIBRIDO'!Q164)+VLOOKUP($C$5,'Factor Mano Obra'!$A$1:$C$21,3,FALSE)*'Caso Base 70 MW HIBRIDO'!Q164)</f>
        <v>4.0495424427191073</v>
      </c>
      <c r="M204" s="80">
        <f>+L204*E204</f>
        <v>1822.2940992235983</v>
      </c>
      <c r="N204" s="17" t="str">
        <f>+'ASIGNACION INDEX'!D194</f>
        <v>IPC</v>
      </c>
      <c r="O204" s="337">
        <f>+J204+M204</f>
        <v>1822.2940992235983</v>
      </c>
      <c r="P204" s="349" t="s">
        <v>631</v>
      </c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70 MW HIBRIDO'!Q165)+VLOOKUP($C$5,'Factor Mano Obra'!$A$1:$C$21,3,FALSE)*'Caso Base 70 MW HIBRIDO'!Q165)</f>
        <v>0.35303575643128909</v>
      </c>
      <c r="M205" s="80">
        <f>+L205*E205</f>
        <v>70607.151286257824</v>
      </c>
      <c r="N205" s="17" t="str">
        <f>+'ASIGNACION INDEX'!D195</f>
        <v>IPC</v>
      </c>
      <c r="O205" s="337">
        <f>+J205+M205</f>
        <v>70607.151286257824</v>
      </c>
      <c r="P205" s="349" t="s">
        <v>631</v>
      </c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100000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70 MW HIBRIDO'!Q166)+VLOOKUP($C$5,'Factor Mano Obra'!$A$1:$C$21,3,FALSE)*'Caso Base 70 MW HIBRIDO'!Q166)</f>
        <v>4.4859592974482334</v>
      </c>
      <c r="M206" s="80">
        <f>+L206*E206</f>
        <v>448595.92974482331</v>
      </c>
      <c r="N206" s="17" t="str">
        <f>+'ASIGNACION INDEX'!D196</f>
        <v>IPC</v>
      </c>
      <c r="O206" s="337">
        <f>+J206+M206</f>
        <v>448595.92974482331</v>
      </c>
      <c r="P206" s="349" t="s">
        <v>632</v>
      </c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876248.3964214545</v>
      </c>
      <c r="N209" s="17">
        <f>+'ASIGNACION INDEX'!D199</f>
        <v>0</v>
      </c>
      <c r="O209" s="338">
        <f>SUM(O202:O208)</f>
        <v>876248.3964214545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/>
      <c r="H212" s="15">
        <f t="shared" ref="H212:H227" si="35">+G212*0.03</f>
        <v>0</v>
      </c>
      <c r="I212" s="15">
        <f>+G212*'BIENES DE CAPITAL'!$F214</f>
        <v>0</v>
      </c>
      <c r="J212" s="15">
        <f t="shared" ref="J212:J227" si="36">+G212*E212+H212*E212+E212*I212</f>
        <v>0</v>
      </c>
      <c r="K212" s="16">
        <f>+'ASIGNACION INDEX'!C202</f>
        <v>0</v>
      </c>
      <c r="L212" s="553">
        <f>+R212*((1-'Caso Base 70 MW HIBRIDO'!Q172)+VLOOKUP($C$5,'Factor Mano Obra'!$A$1:$C$21,3,FALSE)*'Caso Base 70 MW HIBRIDO'!Q172)</f>
        <v>2161.7858152861395</v>
      </c>
      <c r="M212" s="80">
        <f t="shared" ref="M212:M227" si="37">+L212*E212</f>
        <v>29520.914736384468</v>
      </c>
      <c r="N212" s="17" t="str">
        <f>+'ASIGNACION INDEX'!D202</f>
        <v>IPC</v>
      </c>
      <c r="O212" s="337">
        <f t="shared" ref="O212:O228" si="38">+J212+M212</f>
        <v>29520.914736384468</v>
      </c>
      <c r="P212" s="349" t="s">
        <v>632</v>
      </c>
      <c r="Q212" s="373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5.5</v>
      </c>
      <c r="F213" s="160"/>
      <c r="G213" s="80"/>
      <c r="H213" s="15">
        <f t="shared" si="35"/>
        <v>0</v>
      </c>
      <c r="I213" s="15">
        <f>+G213*'BIENES DE CAPITAL'!$F215</f>
        <v>0</v>
      </c>
      <c r="J213" s="15">
        <f t="shared" si="36"/>
        <v>0</v>
      </c>
      <c r="K213" s="16">
        <f>+'ASIGNACION INDEX'!C203</f>
        <v>0</v>
      </c>
      <c r="L213" s="553">
        <f>+R213*((1-'Caso Base 70 MW HIBRIDO'!Q173)+VLOOKUP($C$5,'Factor Mano Obra'!$A$1:$C$21,3,FALSE)*'Caso Base 70 MW HIBRIDO'!Q173)</f>
        <v>7327.7434677774309</v>
      </c>
      <c r="M213" s="80">
        <f t="shared" si="37"/>
        <v>40302.589072775867</v>
      </c>
      <c r="N213" s="17" t="str">
        <f>+'ASIGNACION INDEX'!D203</f>
        <v>IPC</v>
      </c>
      <c r="O213" s="337">
        <f t="shared" si="38"/>
        <v>40302.589072775867</v>
      </c>
      <c r="P213" s="349" t="s">
        <v>632</v>
      </c>
      <c r="Q213" s="373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5.5</v>
      </c>
      <c r="F214" s="160"/>
      <c r="G214" s="80"/>
      <c r="H214" s="15">
        <f t="shared" si="35"/>
        <v>0</v>
      </c>
      <c r="I214" s="15">
        <f>+G214*'BIENES DE CAPITAL'!$F216</f>
        <v>0</v>
      </c>
      <c r="J214" s="15">
        <f t="shared" si="36"/>
        <v>0</v>
      </c>
      <c r="K214" s="16">
        <f>+'ASIGNACION INDEX'!C204</f>
        <v>0</v>
      </c>
      <c r="L214" s="553">
        <f>+R214*((1-'Caso Base 70 MW HIBRIDO'!Q174)+VLOOKUP($C$5,'Factor Mano Obra'!$A$1:$C$21,3,FALSE)*'Caso Base 70 MW HIBRIDO'!Q174)</f>
        <v>3958.1993801013823</v>
      </c>
      <c r="M214" s="80">
        <f t="shared" si="37"/>
        <v>21770.096590557601</v>
      </c>
      <c r="N214" s="17" t="str">
        <f>+'ASIGNACION INDEX'!D204</f>
        <v>IPC</v>
      </c>
      <c r="O214" s="337">
        <f t="shared" si="38"/>
        <v>21770.096590557601</v>
      </c>
      <c r="P214" s="349" t="s">
        <v>632</v>
      </c>
      <c r="Q214" s="373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5"/>
        <v>0</v>
      </c>
      <c r="I215" s="15">
        <f>+G215*'BIENES DE CAPITAL'!$F217</f>
        <v>0</v>
      </c>
      <c r="J215" s="15">
        <f t="shared" si="36"/>
        <v>0</v>
      </c>
      <c r="K215" s="16">
        <f>+'ASIGNACION INDEX'!C205</f>
        <v>0</v>
      </c>
      <c r="L215" s="553">
        <f>+R215*((1-'Caso Base 70 MW HIBRIDO'!Q175)+VLOOKUP($C$5,'Factor Mano Obra'!$A$1:$C$21,3,FALSE)*'Caso Base 70 MW HIBRIDO'!Q175)</f>
        <v>851.92629734797458</v>
      </c>
      <c r="M215" s="80">
        <f t="shared" si="37"/>
        <v>0</v>
      </c>
      <c r="N215" s="17" t="str">
        <f>+'ASIGNACION INDEX'!D205</f>
        <v>IPC</v>
      </c>
      <c r="O215" s="337">
        <f t="shared" si="38"/>
        <v>0</v>
      </c>
      <c r="P215" s="349" t="s">
        <v>632</v>
      </c>
      <c r="Q215" s="373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5"/>
        <v>0</v>
      </c>
      <c r="I216" s="15">
        <f>+G216*'BIENES DE CAPITAL'!$F218</f>
        <v>0</v>
      </c>
      <c r="J216" s="15">
        <f t="shared" si="36"/>
        <v>0</v>
      </c>
      <c r="K216" s="16">
        <f>+'ASIGNACION INDEX'!C206</f>
        <v>0</v>
      </c>
      <c r="L216" s="553">
        <f>+R216*((1-'Caso Base 70 MW HIBRIDO'!Q176)+VLOOKUP($C$5,'Factor Mano Obra'!$A$1:$C$21,3,FALSE)*'Caso Base 70 MW HIBRIDO'!Q176)</f>
        <v>1703.8525946959492</v>
      </c>
      <c r="M216" s="80">
        <f t="shared" si="37"/>
        <v>5111.5577840878477</v>
      </c>
      <c r="N216" s="17" t="str">
        <f>+'ASIGNACION INDEX'!D206</f>
        <v>IPC</v>
      </c>
      <c r="O216" s="337">
        <f t="shared" si="38"/>
        <v>5111.5577840878477</v>
      </c>
      <c r="P216" s="349" t="s">
        <v>632</v>
      </c>
      <c r="Q216" s="373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5"/>
        <v>0</v>
      </c>
      <c r="I217" s="15">
        <f>+G217*'BIENES DE CAPITAL'!$F219</f>
        <v>0</v>
      </c>
      <c r="J217" s="15">
        <f t="shared" si="36"/>
        <v>0</v>
      </c>
      <c r="K217" s="16">
        <f>+'ASIGNACION INDEX'!C207</f>
        <v>0</v>
      </c>
      <c r="L217" s="553">
        <f>+R217*((1-'Caso Base 70 MW HIBRIDO'!Q177)+VLOOKUP($C$5,'Factor Mano Obra'!$A$1:$C$21,3,FALSE)*'Caso Base 70 MW HIBRIDO'!Q177)</f>
        <v>355.22302129114973</v>
      </c>
      <c r="M217" s="80">
        <f t="shared" si="37"/>
        <v>1065.6690638734492</v>
      </c>
      <c r="N217" s="17" t="str">
        <f>+'ASIGNACION INDEX'!D207</f>
        <v>IPC</v>
      </c>
      <c r="O217" s="337">
        <f t="shared" si="38"/>
        <v>1065.6690638734492</v>
      </c>
      <c r="P217" s="349" t="s">
        <v>632</v>
      </c>
      <c r="Q217" s="373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5"/>
        <v>0</v>
      </c>
      <c r="I218" s="15">
        <f>+G218*'BIENES DE CAPITAL'!$F220</f>
        <v>0</v>
      </c>
      <c r="J218" s="15">
        <f t="shared" si="36"/>
        <v>0</v>
      </c>
      <c r="K218" s="16">
        <f>+'ASIGNACION INDEX'!C208</f>
        <v>0</v>
      </c>
      <c r="L218" s="553">
        <f>+R218*((1-'Caso Base 70 MW HIBRIDO'!Q178)+VLOOKUP($C$5,'Factor Mano Obra'!$A$1:$C$21,3,FALSE)*'Caso Base 70 MW HIBRIDO'!Q178)</f>
        <v>45.671531308862107</v>
      </c>
      <c r="M218" s="80">
        <f t="shared" si="37"/>
        <v>10072.715300872927</v>
      </c>
      <c r="N218" s="17" t="str">
        <f>+'ASIGNACION INDEX'!D208</f>
        <v>IPC</v>
      </c>
      <c r="O218" s="337">
        <f t="shared" si="38"/>
        <v>10072.715300872927</v>
      </c>
      <c r="P218" s="349" t="s">
        <v>632</v>
      </c>
      <c r="Q218" s="373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5"/>
        <v>0</v>
      </c>
      <c r="I219" s="15">
        <f>+G219*'BIENES DE CAPITAL'!$F221</f>
        <v>0</v>
      </c>
      <c r="J219" s="15">
        <f t="shared" si="36"/>
        <v>0</v>
      </c>
      <c r="K219" s="16">
        <f>+'ASIGNACION INDEX'!C209</f>
        <v>0</v>
      </c>
      <c r="L219" s="553">
        <f>+R219*((1-'Caso Base 70 MW HIBRIDO'!Q179)+VLOOKUP($C$5,'Factor Mano Obra'!$A$1:$C$21,3,FALSE)*'Caso Base 70 MW HIBRIDO'!Q179)</f>
        <v>153.75067284398935</v>
      </c>
      <c r="M219" s="80">
        <f t="shared" si="37"/>
        <v>8908.533628399091</v>
      </c>
      <c r="N219" s="17" t="str">
        <f>+'ASIGNACION INDEX'!D209</f>
        <v>IPC</v>
      </c>
      <c r="O219" s="337">
        <f t="shared" si="38"/>
        <v>8908.533628399091</v>
      </c>
      <c r="P219" s="349" t="s">
        <v>632</v>
      </c>
      <c r="Q219" s="373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5"/>
        <v>0</v>
      </c>
      <c r="I220" s="15">
        <f>+G220*'BIENES DE CAPITAL'!$F222</f>
        <v>0</v>
      </c>
      <c r="J220" s="15">
        <f t="shared" si="36"/>
        <v>0</v>
      </c>
      <c r="K220" s="16">
        <f>+'ASIGNACION INDEX'!C210</f>
        <v>0</v>
      </c>
      <c r="L220" s="553">
        <f>+R220*((1-'Caso Base 70 MW HIBRIDO'!Q180)+VLOOKUP($C$5,'Factor Mano Obra'!$A$1:$C$21,3,FALSE)*'Caso Base 70 MW HIBRIDO'!Q180)</f>
        <v>115.06181121079327</v>
      </c>
      <c r="M220" s="80">
        <f t="shared" si="37"/>
        <v>419.15374083931835</v>
      </c>
      <c r="N220" s="17" t="str">
        <f>+'ASIGNACION INDEX'!D210</f>
        <v>IPC</v>
      </c>
      <c r="O220" s="337">
        <f t="shared" si="38"/>
        <v>419.15374083931835</v>
      </c>
      <c r="P220" s="349" t="s">
        <v>632</v>
      </c>
      <c r="Q220" s="373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5"/>
        <v>0</v>
      </c>
      <c r="I221" s="15">
        <f>+G221*'BIENES DE CAPITAL'!$F223</f>
        <v>0</v>
      </c>
      <c r="J221" s="15">
        <f t="shared" si="36"/>
        <v>0</v>
      </c>
      <c r="K221" s="16">
        <f>+'ASIGNACION INDEX'!C211</f>
        <v>0</v>
      </c>
      <c r="L221" s="553">
        <f>+R221*((1-'Caso Base 70 MW HIBRIDO'!Q181)+VLOOKUP($C$5,'Factor Mano Obra'!$A$1:$C$21,3,FALSE)*'Caso Base 70 MW HIBRIDO'!Q181)</f>
        <v>49.518089167986268</v>
      </c>
      <c r="M221" s="80">
        <f t="shared" si="37"/>
        <v>7874.1571487161227</v>
      </c>
      <c r="N221" s="17" t="str">
        <f>+'ASIGNACION INDEX'!D211</f>
        <v>IPC</v>
      </c>
      <c r="O221" s="337">
        <f t="shared" si="38"/>
        <v>7874.1571487161227</v>
      </c>
      <c r="P221" s="349" t="s">
        <v>632</v>
      </c>
      <c r="Q221" s="373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5"/>
        <v>0</v>
      </c>
      <c r="I222" s="15">
        <f>+G222*'BIENES DE CAPITAL'!$F224</f>
        <v>0</v>
      </c>
      <c r="J222" s="15">
        <f t="shared" si="36"/>
        <v>0</v>
      </c>
      <c r="K222" s="16">
        <f>+'ASIGNACION INDEX'!C212</f>
        <v>0</v>
      </c>
      <c r="L222" s="553">
        <f>+R222*((1-'Caso Base 70 MW HIBRIDO'!Q182)+VLOOKUP($C$5,'Factor Mano Obra'!$A$1:$C$21,3,FALSE)*'Caso Base 70 MW HIBRIDO'!Q182)</f>
        <v>7.5916234264508571</v>
      </c>
      <c r="M222" s="80">
        <f t="shared" si="37"/>
        <v>279.15483856692151</v>
      </c>
      <c r="N222" s="17" t="str">
        <f>+'ASIGNACION INDEX'!D212</f>
        <v>IPC</v>
      </c>
      <c r="O222" s="337">
        <f t="shared" si="38"/>
        <v>279.15483856692151</v>
      </c>
      <c r="P222" s="349" t="s">
        <v>632</v>
      </c>
      <c r="Q222" s="373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5"/>
        <v>0</v>
      </c>
      <c r="I223" s="15">
        <f>+G223*'BIENES DE CAPITAL'!$F225</f>
        <v>0</v>
      </c>
      <c r="J223" s="15">
        <f t="shared" si="36"/>
        <v>0</v>
      </c>
      <c r="K223" s="16">
        <f>+'ASIGNACION INDEX'!C213</f>
        <v>0</v>
      </c>
      <c r="L223" s="553">
        <f>+R223*((1-'Caso Base 70 MW HIBRIDO'!Q183)+VLOOKUP($C$5,'Factor Mano Obra'!$A$1:$C$21,3,FALSE)*'Caso Base 70 MW HIBRIDO'!Q183)</f>
        <v>2.8620826286886922</v>
      </c>
      <c r="M223" s="80">
        <f t="shared" si="37"/>
        <v>10713.355873086452</v>
      </c>
      <c r="N223" s="17" t="str">
        <f>+'ASIGNACION INDEX'!D213</f>
        <v>IPC</v>
      </c>
      <c r="O223" s="337">
        <f t="shared" si="38"/>
        <v>10713.355873086452</v>
      </c>
      <c r="P223" s="349" t="s">
        <v>632</v>
      </c>
      <c r="Q223" s="373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5"/>
        <v>0</v>
      </c>
      <c r="I224" s="15">
        <f>+G224*'BIENES DE CAPITAL'!$F226</f>
        <v>0</v>
      </c>
      <c r="J224" s="15">
        <f t="shared" si="36"/>
        <v>0</v>
      </c>
      <c r="K224" s="16">
        <f>+'ASIGNACION INDEX'!C214</f>
        <v>0</v>
      </c>
      <c r="L224" s="553">
        <f>+R224*((1-'Caso Base 70 MW HIBRIDO'!Q184)+VLOOKUP($C$5,'Factor Mano Obra'!$A$1:$C$21,3,FALSE)*'Caso Base 70 MW HIBRIDO'!Q184)</f>
        <v>2171.4711910219435</v>
      </c>
      <c r="M224" s="80">
        <f t="shared" si="37"/>
        <v>2171.4711910219435</v>
      </c>
      <c r="N224" s="17" t="str">
        <f>+'ASIGNACION INDEX'!D214</f>
        <v>IPC</v>
      </c>
      <c r="O224" s="337">
        <f t="shared" si="38"/>
        <v>2171.4711910219435</v>
      </c>
      <c r="P224" s="349" t="s">
        <v>632</v>
      </c>
      <c r="Q224" s="373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5"/>
        <v>0</v>
      </c>
      <c r="I225" s="15">
        <f>+G225*'BIENES DE CAPITAL'!$F227</f>
        <v>0</v>
      </c>
      <c r="J225" s="15">
        <f t="shared" si="36"/>
        <v>0</v>
      </c>
      <c r="K225" s="16">
        <f>+'ASIGNACION INDEX'!C215</f>
        <v>0</v>
      </c>
      <c r="L225" s="553">
        <f>+R225*((1-'Caso Base 70 MW HIBRIDO'!Q185)+VLOOKUP($C$5,'Factor Mano Obra'!$A$1:$C$21,3,FALSE)*'Caso Base 70 MW HIBRIDO'!Q185)</f>
        <v>608.95375078482812</v>
      </c>
      <c r="M225" s="80">
        <f t="shared" si="37"/>
        <v>1826.8612523544843</v>
      </c>
      <c r="N225" s="17" t="str">
        <f>+'ASIGNACION INDEX'!D215</f>
        <v>IPC</v>
      </c>
      <c r="O225" s="337">
        <f t="shared" si="38"/>
        <v>1826.8612523544843</v>
      </c>
      <c r="P225" s="349" t="s">
        <v>632</v>
      </c>
      <c r="Q225" s="373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5"/>
        <v>0</v>
      </c>
      <c r="I226" s="15">
        <f>+G226*'BIENES DE CAPITAL'!$F228</f>
        <v>0</v>
      </c>
      <c r="J226" s="15">
        <f t="shared" si="36"/>
        <v>0</v>
      </c>
      <c r="K226" s="16">
        <f>+'ASIGNACION INDEX'!C216</f>
        <v>0</v>
      </c>
      <c r="L226" s="553">
        <f>+R226*((1-'Caso Base 70 MW HIBRIDO'!Q186)+VLOOKUP($C$5,'Factor Mano Obra'!$A$1:$C$21,3,FALSE)*'Caso Base 70 MW HIBRIDO'!Q186)</f>
        <v>82280.585983680634</v>
      </c>
      <c r="M226" s="80">
        <f t="shared" si="37"/>
        <v>82280.585983680634</v>
      </c>
      <c r="N226" s="17" t="str">
        <f>+'ASIGNACION INDEX'!D216</f>
        <v>IPC</v>
      </c>
      <c r="O226" s="337">
        <f t="shared" si="38"/>
        <v>82280.585983680634</v>
      </c>
      <c r="P226" s="349" t="s">
        <v>632</v>
      </c>
      <c r="Q226" s="373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5"/>
        <v>0</v>
      </c>
      <c r="I227" s="15">
        <f>+G227*'BIENES DE CAPITAL'!$F229</f>
        <v>0</v>
      </c>
      <c r="J227" s="15">
        <f t="shared" si="36"/>
        <v>0</v>
      </c>
      <c r="K227" s="16">
        <f>+'ASIGNACION INDEX'!C217</f>
        <v>0</v>
      </c>
      <c r="L227" s="553">
        <f>+R227*((1-'Caso Base 70 MW HIBRIDO'!Q187)+VLOOKUP($C$5,'Factor Mano Obra'!$A$1:$C$21,3,FALSE)*'Caso Base 70 MW HIBRIDO'!Q187)</f>
        <v>997.57173076179242</v>
      </c>
      <c r="M227" s="80">
        <f t="shared" si="37"/>
        <v>997.57173076179242</v>
      </c>
      <c r="N227" s="17" t="str">
        <f>+'ASIGNACION INDEX'!D217</f>
        <v>IPC</v>
      </c>
      <c r="O227" s="337">
        <f t="shared" si="38"/>
        <v>997.57173076179242</v>
      </c>
      <c r="P227" s="350"/>
      <c r="R227" s="113">
        <f>+HLOOKUP($C$5,'Transporte LAT '!$A$3:$Z$41,39,FALSE)</f>
        <v>997.57173076179242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223314.38793597888</v>
      </c>
      <c r="N228" s="17">
        <f>+'ASIGNACION INDEX'!D218</f>
        <v>0</v>
      </c>
      <c r="O228" s="337">
        <f t="shared" si="38"/>
        <v>223314.38793597888</v>
      </c>
      <c r="P228" s="347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189448.67381721112</v>
      </c>
      <c r="K235" s="16">
        <f>+'ASIGNACION INDEX'!C225</f>
        <v>0</v>
      </c>
      <c r="L235" s="90"/>
      <c r="M235" s="90">
        <f>+M233+M198+M228+M209</f>
        <v>1164053.1390680927</v>
      </c>
      <c r="N235" s="17">
        <f>+'ASIGNACION INDEX'!D225</f>
        <v>0</v>
      </c>
      <c r="O235" s="338">
        <f>+O233+O198+O228+O209</f>
        <v>1353501.8128853037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 t="s">
        <v>639</v>
      </c>
      <c r="R237" s="371" t="s">
        <v>640</v>
      </c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9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40">+G239*0.03</f>
        <v>0</v>
      </c>
      <c r="I239" s="15">
        <f>+G239*'BIENES DE CAPITAL'!$F241</f>
        <v>0</v>
      </c>
      <c r="J239" s="15">
        <f t="shared" ref="J239:J248" si="41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1658181.5098692079</v>
      </c>
      <c r="N239" s="17" t="str">
        <f>+'ASIGNACION INDEX'!D229</f>
        <v>IPC</v>
      </c>
      <c r="O239" s="337">
        <f t="shared" si="39"/>
        <v>1658181.5098692079</v>
      </c>
      <c r="P239" s="349" t="s">
        <v>631</v>
      </c>
      <c r="Q239" s="80">
        <f>+$L239*($O$178+$O$103+$O$235)</f>
        <v>217672.34437350417</v>
      </c>
      <c r="R239" s="80" t="e">
        <f>+$L239*($O$178+#REF!+$O$235)</f>
        <v>#REF!</v>
      </c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40"/>
        <v>0</v>
      </c>
      <c r="I240" s="15">
        <f>+G240*'BIENES DE CAPITAL'!$F242</f>
        <v>0</v>
      </c>
      <c r="J240" s="15">
        <f t="shared" si="41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9"/>
        <v>120000</v>
      </c>
      <c r="P240" s="349" t="s">
        <v>631</v>
      </c>
      <c r="Q240" s="80">
        <f>+O240</f>
        <v>120000</v>
      </c>
      <c r="R240" s="80">
        <f>+O240</f>
        <v>120000</v>
      </c>
    </row>
    <row r="241" spans="2:18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9"/>
        <v>0</v>
      </c>
      <c r="P241" s="349" t="s">
        <v>631</v>
      </c>
      <c r="Q241" s="80">
        <f t="shared" ref="Q241:Q246" si="42">+$L241*($O$178+$O$103+$O$235)</f>
        <v>0</v>
      </c>
      <c r="R241" s="80" t="e">
        <f>+$L241*($O$178+#REF!+$O$235)</f>
        <v>#REF!</v>
      </c>
    </row>
    <row r="242" spans="2:18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9"/>
        <v>0</v>
      </c>
      <c r="P242" s="349" t="s">
        <v>631</v>
      </c>
      <c r="Q242" s="80">
        <f t="shared" si="42"/>
        <v>0</v>
      </c>
      <c r="R242" s="80" t="e">
        <f>+$L242*($O$178+#REF!+$O$235)</f>
        <v>#REF!</v>
      </c>
    </row>
    <row r="243" spans="2:18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40"/>
        <v>0</v>
      </c>
      <c r="I243" s="15">
        <f>+G243*'BIENES DE CAPITAL'!$F245</f>
        <v>0</v>
      </c>
      <c r="J243" s="15">
        <f t="shared" si="41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236883.07283845823</v>
      </c>
      <c r="N243" s="17" t="str">
        <f>+'ASIGNACION INDEX'!D233</f>
        <v>IPC</v>
      </c>
      <c r="O243" s="337">
        <f t="shared" si="39"/>
        <v>236883.07283845823</v>
      </c>
      <c r="P243" s="349" t="s">
        <v>631</v>
      </c>
      <c r="Q243" s="80">
        <f t="shared" si="42"/>
        <v>31096.049196214877</v>
      </c>
      <c r="R243" s="80" t="e">
        <f>+$L243*($O$178+#REF!+$O$235)</f>
        <v>#REF!</v>
      </c>
    </row>
    <row r="244" spans="2:18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40"/>
        <v>0</v>
      </c>
      <c r="I244" s="15">
        <f>+G244*'BIENES DE CAPITAL'!$F246</f>
        <v>0</v>
      </c>
      <c r="J244" s="15">
        <f t="shared" si="41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947532.29135383293</v>
      </c>
      <c r="N244" s="17" t="str">
        <f>+'ASIGNACION INDEX'!D234</f>
        <v>IPC</v>
      </c>
      <c r="O244" s="337">
        <f t="shared" si="39"/>
        <v>947532.29135383293</v>
      </c>
      <c r="P244" s="349" t="s">
        <v>631</v>
      </c>
      <c r="Q244" s="80">
        <f t="shared" si="42"/>
        <v>124384.19678485951</v>
      </c>
      <c r="R244" s="80" t="e">
        <f>+$L244*($O$178+#REF!+$O$235)</f>
        <v>#REF!</v>
      </c>
    </row>
    <row r="245" spans="2:18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40"/>
        <v>0</v>
      </c>
      <c r="I245" s="15">
        <f>+G245*'BIENES DE CAPITAL'!$F247</f>
        <v>0</v>
      </c>
      <c r="J245" s="15">
        <f t="shared" si="41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473766.14567691647</v>
      </c>
      <c r="N245" s="17" t="str">
        <f>+'ASIGNACION INDEX'!D235</f>
        <v>IPC</v>
      </c>
      <c r="O245" s="337">
        <f t="shared" si="39"/>
        <v>473766.14567691647</v>
      </c>
      <c r="P245" s="349" t="s">
        <v>631</v>
      </c>
      <c r="Q245" s="80">
        <f t="shared" si="42"/>
        <v>62192.098392429754</v>
      </c>
      <c r="R245" s="80" t="e">
        <f>+$L245*($O$178+#REF!+$O$235)</f>
        <v>#REF!</v>
      </c>
    </row>
    <row r="246" spans="2:18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40"/>
        <v>0</v>
      </c>
      <c r="I246" s="15">
        <f>+G246*'BIENES DE CAPITAL'!$F248</f>
        <v>0</v>
      </c>
      <c r="J246" s="15">
        <f t="shared" si="41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236883.07283845823</v>
      </c>
      <c r="N246" s="17" t="str">
        <f>+'ASIGNACION INDEX'!D236</f>
        <v>IPC</v>
      </c>
      <c r="O246" s="337">
        <f t="shared" si="39"/>
        <v>236883.07283845823</v>
      </c>
      <c r="P246" s="349" t="s">
        <v>631</v>
      </c>
      <c r="Q246" s="80">
        <f t="shared" si="42"/>
        <v>31096.049196214877</v>
      </c>
      <c r="R246" s="80" t="e">
        <f>+$L246*($O$178+#REF!+$O$235)</f>
        <v>#REF!</v>
      </c>
    </row>
    <row r="247" spans="2:18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9"/>
        <v>0</v>
      </c>
      <c r="P247" s="349" t="s">
        <v>631</v>
      </c>
      <c r="Q247" s="80"/>
      <c r="R247" s="80"/>
    </row>
    <row r="248" spans="2:18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40"/>
        <v>0</v>
      </c>
      <c r="I248" s="15">
        <f>+G248*'BIENES DE CAPITAL'!$F250</f>
        <v>0</v>
      </c>
      <c r="J248" s="15">
        <f t="shared" si="41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473766.14567691647</v>
      </c>
      <c r="N248" s="17" t="str">
        <f>+'ASIGNACION INDEX'!D238</f>
        <v>IPC</v>
      </c>
      <c r="O248" s="337">
        <f t="shared" si="39"/>
        <v>473766.14567691647</v>
      </c>
      <c r="P248" s="349" t="s">
        <v>631</v>
      </c>
      <c r="Q248" s="80">
        <f>+$L248*($O$178+$O$103+$O$235)</f>
        <v>62192.098392429754</v>
      </c>
      <c r="R248" s="80" t="e">
        <f>+$L248*($O$178+#REF!+$O$235)</f>
        <v>#REF!</v>
      </c>
    </row>
    <row r="249" spans="2:18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8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8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4147012.23825379</v>
      </c>
      <c r="N251" s="184"/>
      <c r="O251" s="343">
        <f>SUM(O237:O250)</f>
        <v>4147012.23825379</v>
      </c>
      <c r="P251" s="354"/>
    </row>
    <row r="252" spans="2:18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</row>
    <row r="253" spans="2:18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</row>
    <row r="254" spans="2:18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8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8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36575159.274783932</v>
      </c>
      <c r="K258" s="194"/>
      <c r="L258" s="193"/>
      <c r="M258" s="193">
        <f>+$M$178+M60+M251+$M$235</f>
        <v>14948467.531161495</v>
      </c>
      <c r="N258" s="195"/>
      <c r="O258" s="345">
        <f>+$O$178+O60+O251+$O$235+$O$115</f>
        <v>105849962.33483708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9353940</v>
      </c>
      <c r="I266" s="272">
        <f t="shared" ref="I266:M266" si="43">SUMIF($K$13:$K$108,I265,$J$13:$J$108)+SUMIF($N$13:$N$108,I265,$M$13:$M$108)</f>
        <v>33584511.170045421</v>
      </c>
      <c r="J266" s="272">
        <f t="shared" si="43"/>
        <v>12215588.448351726</v>
      </c>
      <c r="K266" s="272">
        <f t="shared" si="43"/>
        <v>0</v>
      </c>
      <c r="L266" s="272">
        <f t="shared" si="43"/>
        <v>0</v>
      </c>
      <c r="M266" s="272">
        <f t="shared" si="43"/>
        <v>0</v>
      </c>
      <c r="N266" s="272">
        <f>SUMIF($K$13:$K$108,N265,$J$13:$J$108)+SUMIF($N$13:$N$108,N265,$M$13:$M$108)+H280</f>
        <v>43932327.434063219</v>
      </c>
      <c r="O266" s="272">
        <f t="shared" ref="O266:O268" si="44">SUM(H266:N266)</f>
        <v>99086367.052460372</v>
      </c>
      <c r="P266" s="273">
        <f t="shared" ref="P266:V268" si="45">+H266/$O266</f>
        <v>9.4401886740358959E-2</v>
      </c>
      <c r="Q266" s="273">
        <f t="shared" si="45"/>
        <v>0.33894179561820453</v>
      </c>
      <c r="R266" s="273">
        <f t="shared" si="45"/>
        <v>0.12328223156959922</v>
      </c>
      <c r="S266" s="273">
        <f t="shared" si="45"/>
        <v>0</v>
      </c>
      <c r="T266" s="273">
        <f t="shared" si="45"/>
        <v>0</v>
      </c>
      <c r="U266" s="273">
        <f t="shared" si="45"/>
        <v>0</v>
      </c>
      <c r="V266" s="273">
        <f t="shared" si="45"/>
        <v>0.4433740860718372</v>
      </c>
      <c r="W266" s="274">
        <f t="shared" ref="W266:W268" si="46">SUM(P266:V266)</f>
        <v>0.99999999999999978</v>
      </c>
    </row>
    <row r="267" spans="2:23" x14ac:dyDescent="0.3">
      <c r="G267" s="271" t="s">
        <v>647</v>
      </c>
      <c r="H267" s="272">
        <f t="shared" ref="H267:M268" si="47">+H270</f>
        <v>0</v>
      </c>
      <c r="I267" s="272">
        <f t="shared" si="47"/>
        <v>0</v>
      </c>
      <c r="J267" s="272">
        <f t="shared" si="47"/>
        <v>2801199.4309213017</v>
      </c>
      <c r="K267" s="272">
        <f t="shared" si="47"/>
        <v>0</v>
      </c>
      <c r="L267" s="272">
        <f t="shared" si="47"/>
        <v>0</v>
      </c>
      <c r="M267" s="272">
        <f t="shared" si="47"/>
        <v>0</v>
      </c>
      <c r="N267" s="272">
        <f>+N270+I280</f>
        <v>2490418.1062192572</v>
      </c>
      <c r="O267" s="272">
        <f t="shared" si="44"/>
        <v>5291617.5371405594</v>
      </c>
      <c r="P267" s="273">
        <f t="shared" si="45"/>
        <v>0</v>
      </c>
      <c r="Q267" s="273">
        <f t="shared" si="45"/>
        <v>0</v>
      </c>
      <c r="R267" s="273">
        <f t="shared" si="45"/>
        <v>0.52936543717688844</v>
      </c>
      <c r="S267" s="273">
        <f t="shared" si="45"/>
        <v>0</v>
      </c>
      <c r="T267" s="273">
        <f t="shared" si="45"/>
        <v>0</v>
      </c>
      <c r="U267" s="273">
        <f t="shared" si="45"/>
        <v>0</v>
      </c>
      <c r="V267" s="273">
        <f t="shared" si="45"/>
        <v>0.4706345628231115</v>
      </c>
      <c r="W267" s="274">
        <f t="shared" si="46"/>
        <v>1</v>
      </c>
    </row>
    <row r="268" spans="2:23" x14ac:dyDescent="0.3">
      <c r="G268" s="271" t="s">
        <v>648</v>
      </c>
      <c r="H268" s="272">
        <f t="shared" si="47"/>
        <v>0</v>
      </c>
      <c r="I268" s="272">
        <f t="shared" si="47"/>
        <v>0</v>
      </c>
      <c r="J268" s="272">
        <f t="shared" si="47"/>
        <v>189448.67381721112</v>
      </c>
      <c r="K268" s="272">
        <f t="shared" si="47"/>
        <v>0</v>
      </c>
      <c r="L268" s="272">
        <f t="shared" si="47"/>
        <v>0</v>
      </c>
      <c r="M268" s="272">
        <f t="shared" si="47"/>
        <v>0</v>
      </c>
      <c r="N268" s="272">
        <f>+N271+J280</f>
        <v>1282529.071418941</v>
      </c>
      <c r="O268" s="272">
        <f t="shared" si="44"/>
        <v>1471977.7452361521</v>
      </c>
      <c r="P268" s="273">
        <f t="shared" si="45"/>
        <v>0</v>
      </c>
      <c r="Q268" s="273">
        <f t="shared" si="45"/>
        <v>0</v>
      </c>
      <c r="R268" s="273">
        <f t="shared" si="45"/>
        <v>0.12870349054551605</v>
      </c>
      <c r="S268" s="273">
        <f t="shared" si="45"/>
        <v>0</v>
      </c>
      <c r="T268" s="273">
        <f t="shared" si="45"/>
        <v>0</v>
      </c>
      <c r="U268" s="273">
        <f t="shared" si="45"/>
        <v>0</v>
      </c>
      <c r="V268" s="273">
        <f t="shared" si="45"/>
        <v>0.871296509454484</v>
      </c>
      <c r="W268" s="274">
        <f t="shared" si="46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8">SUMIF($K$118:$K$172,H265,$J$118:$J$172)+SUMIF($N$118:$N$172,H265,$M$118:$M$172)</f>
        <v>0</v>
      </c>
      <c r="I270" s="214">
        <f t="shared" si="48"/>
        <v>0</v>
      </c>
      <c r="J270" s="214">
        <f t="shared" si="48"/>
        <v>2801199.4309213017</v>
      </c>
      <c r="K270" s="214">
        <f t="shared" si="48"/>
        <v>0</v>
      </c>
      <c r="L270" s="214">
        <f t="shared" si="48"/>
        <v>0</v>
      </c>
      <c r="M270" s="214">
        <f t="shared" si="48"/>
        <v>0</v>
      </c>
      <c r="N270" s="214">
        <f>SUMIF(K118:K172,"IPC",J118:J172)+SUMIF(N118:N172,"IPC",M118:M172)</f>
        <v>2064508.5954363698</v>
      </c>
      <c r="O270" s="214">
        <f>SUM(H270:N270)</f>
        <v>4865708.0263576712</v>
      </c>
      <c r="P270" s="266">
        <f>+H270/$O270</f>
        <v>0</v>
      </c>
      <c r="Q270" s="266">
        <f t="shared" ref="Q270:V271" si="49">+I270/$O270</f>
        <v>0</v>
      </c>
      <c r="R270" s="266">
        <f t="shared" si="49"/>
        <v>0.57570232651592101</v>
      </c>
      <c r="S270" s="266">
        <f t="shared" si="49"/>
        <v>0</v>
      </c>
      <c r="T270" s="266">
        <f t="shared" si="49"/>
        <v>0</v>
      </c>
      <c r="U270" s="266">
        <f t="shared" si="49"/>
        <v>0</v>
      </c>
      <c r="V270" s="266">
        <f t="shared" si="49"/>
        <v>0.42429767348407904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0">SUMIF($K$183:$K$231,H265,$J$183:$J$231)+SUMIF($N$183:$N$231,H265,$M$183:$M$231)</f>
        <v>0</v>
      </c>
      <c r="I271" s="214">
        <f t="shared" si="50"/>
        <v>0</v>
      </c>
      <c r="J271" s="214">
        <f t="shared" si="50"/>
        <v>189448.67381721112</v>
      </c>
      <c r="K271" s="214">
        <f t="shared" si="50"/>
        <v>0</v>
      </c>
      <c r="L271" s="214">
        <f t="shared" si="50"/>
        <v>0</v>
      </c>
      <c r="M271" s="214">
        <f t="shared" si="50"/>
        <v>0</v>
      </c>
      <c r="N271" s="214">
        <f>SUMIF(K183:K231,"IPC",J183:J231)+SUMIF(N183:N231,"IPC",M183:M231)</f>
        <v>1164053.1390680927</v>
      </c>
      <c r="O271" s="214">
        <f>SUM(H271:N271)</f>
        <v>1353501.8128853037</v>
      </c>
      <c r="P271" s="266">
        <f>+H271/$O271</f>
        <v>0</v>
      </c>
      <c r="Q271" s="266">
        <f t="shared" si="49"/>
        <v>0</v>
      </c>
      <c r="R271" s="266">
        <f t="shared" si="49"/>
        <v>0.13996927969631398</v>
      </c>
      <c r="S271" s="266">
        <f t="shared" si="49"/>
        <v>0</v>
      </c>
      <c r="T271" s="266">
        <f t="shared" si="49"/>
        <v>0</v>
      </c>
      <c r="U271" s="266">
        <f t="shared" si="49"/>
        <v>0</v>
      </c>
      <c r="V271" s="266">
        <f t="shared" si="49"/>
        <v>0.8600307203036861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1">+SUM(H266:H268)</f>
        <v>9353940</v>
      </c>
      <c r="I275" s="214">
        <f t="shared" si="51"/>
        <v>33584511.170045421</v>
      </c>
      <c r="J275" s="214">
        <f t="shared" si="51"/>
        <v>15206236.553090239</v>
      </c>
      <c r="K275" s="214">
        <f t="shared" si="51"/>
        <v>0</v>
      </c>
      <c r="L275" s="214">
        <f t="shared" si="51"/>
        <v>0</v>
      </c>
      <c r="M275" s="214">
        <f t="shared" si="51"/>
        <v>0</v>
      </c>
      <c r="N275" s="214">
        <f t="shared" si="51"/>
        <v>47705274.611701414</v>
      </c>
      <c r="O275" s="216">
        <f>SUM(H275:N275)</f>
        <v>105849962.33483708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3602626.7951200539</v>
      </c>
      <c r="I280" s="197">
        <f>+$O251*($O$178/(O60+$O$178+$O$235))</f>
        <v>425909.51078288723</v>
      </c>
      <c r="J280" s="1451">
        <f>+$O251*($O$235/(O60+$O$178+$O$235))</f>
        <v>118475.93235084822</v>
      </c>
      <c r="K280" s="267">
        <f>+SUM(H280:J280)</f>
        <v>4147012.2382537895</v>
      </c>
      <c r="L280" s="268">
        <f>+K280-O251</f>
        <v>0</v>
      </c>
    </row>
  </sheetData>
  <sheetProtection selectLockedCells="1" selectUnlockedCells="1"/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EEEC6B-81D2-4C46-9215-ED142694ED4B}">
  <dimension ref="A2:W280"/>
  <sheetViews>
    <sheetView showGridLines="0" zoomScale="55" zoomScaleNormal="55" workbookViewId="0">
      <pane xSplit="3" ySplit="9" topLeftCell="G212" activePane="bottomRight" state="frozen"/>
      <selection pane="topRight" activeCell="A47" sqref="A47:XFD47"/>
      <selection pane="bottomLeft" activeCell="A47" sqref="A47:XFD47"/>
      <selection pane="bottomRight" activeCell="A47" sqref="A47:XFD47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7" width="12.6640625" style="43" customWidth="1"/>
    <col min="18" max="18" width="11.44140625" style="43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614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276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510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70 MW HIBRIDO'!$F$9</f>
        <v>32606321.524315942</v>
      </c>
      <c r="H13" s="985">
        <f>+G13*0.03</f>
        <v>978189.64572947822</v>
      </c>
      <c r="I13" s="986">
        <f>+G13*'BIENES DE CAPITAL'!$F13</f>
        <v>0</v>
      </c>
      <c r="J13" s="986">
        <f>+G13*E13+H13*E13+E13*I13</f>
        <v>33584511.170045421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33584511.170045421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33584511.170045421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33584511.170045421</v>
      </c>
      <c r="P14" s="1023"/>
    </row>
    <row r="15" spans="1:16" ht="15" customHeight="1" x14ac:dyDescent="0.3">
      <c r="B15" s="51" t="s">
        <v>385</v>
      </c>
      <c r="C15" s="728" t="s">
        <v>513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70 MW HIBRIDO'!$K$12</f>
        <v>237645.40358373988</v>
      </c>
      <c r="M16" s="986">
        <f t="shared" ref="M16:M21" si="2">+L16*E16</f>
        <v>237645.40358373988</v>
      </c>
      <c r="N16" s="993" t="str">
        <f>+'ASIGNACION INDEX'!D6</f>
        <v>PPI</v>
      </c>
      <c r="O16" s="989">
        <f t="shared" ref="O16:O21" si="3">+J16+M16</f>
        <v>237645.40358373988</v>
      </c>
      <c r="P16" s="990"/>
    </row>
    <row r="17" spans="2:19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70 MW HIBRIDO'!$K$13</f>
        <v>292200</v>
      </c>
      <c r="M17" s="986">
        <f t="shared" si="2"/>
        <v>292200</v>
      </c>
      <c r="N17" s="993" t="str">
        <f>+'ASIGNACION INDEX'!D7</f>
        <v>PPI</v>
      </c>
      <c r="O17" s="989">
        <f t="shared" si="3"/>
        <v>292200</v>
      </c>
      <c r="P17" s="995"/>
    </row>
    <row r="18" spans="2:19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70 MW HIBRIDO'!$K$14</f>
        <v>204245.79504290587</v>
      </c>
      <c r="M18" s="986">
        <f t="shared" si="2"/>
        <v>204245.79504290587</v>
      </c>
      <c r="N18" s="993" t="str">
        <f>+'ASIGNACION INDEX'!D8</f>
        <v>PPI</v>
      </c>
      <c r="O18" s="989">
        <f t="shared" si="3"/>
        <v>204245.79504290587</v>
      </c>
      <c r="P18" s="997"/>
    </row>
    <row r="19" spans="2:19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70 MW HIBRIDO'!$K$15</f>
        <v>7557.3364331140501</v>
      </c>
      <c r="M19" s="1001">
        <f t="shared" si="2"/>
        <v>7557.3364331140501</v>
      </c>
      <c r="N19" s="993" t="str">
        <f>+'ASIGNACION INDEX'!D9</f>
        <v>PPI</v>
      </c>
      <c r="O19" s="1002">
        <f t="shared" si="3"/>
        <v>7557.3364331140501</v>
      </c>
      <c r="P19" s="1003"/>
    </row>
    <row r="20" spans="2:19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70 MW HIBRIDO'!$K$16</f>
        <v>59357.927118690728</v>
      </c>
      <c r="M20" s="986">
        <f t="shared" si="2"/>
        <v>59357.927118690728</v>
      </c>
      <c r="N20" s="993" t="str">
        <f>+'ASIGNACION INDEX'!D10</f>
        <v>PPI</v>
      </c>
      <c r="O20" s="989">
        <f t="shared" si="3"/>
        <v>59357.927118690728</v>
      </c>
      <c r="P20" s="997"/>
    </row>
    <row r="21" spans="2:19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70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9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1381006.4621784505</v>
      </c>
      <c r="N22" s="1010">
        <f>+'ASIGNACION INDEX'!D12</f>
        <v>0</v>
      </c>
      <c r="O22" s="1011">
        <f>+SUM(O16:O21)</f>
        <v>1381006.4621784505</v>
      </c>
      <c r="P22" s="1012"/>
    </row>
    <row r="23" spans="2:19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9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9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9" x14ac:dyDescent="0.3">
      <c r="B26" s="93" t="s">
        <v>387</v>
      </c>
      <c r="C26" s="76" t="s">
        <v>522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9" x14ac:dyDescent="0.3">
      <c r="B27" s="81"/>
      <c r="C27" s="111" t="s">
        <v>389</v>
      </c>
      <c r="D27" s="77" t="s">
        <v>390</v>
      </c>
      <c r="E27" s="77">
        <f>+'Caso Base 70 MW HIBRIDO'!$S$16</f>
        <v>11976.978720999999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10.816455141486623</v>
      </c>
      <c r="M27" s="80">
        <f>+L27*E27</f>
        <v>129548.45306623632</v>
      </c>
      <c r="N27" s="17" t="str">
        <f>+'ASIGNACION INDEX'!D17</f>
        <v>IPC</v>
      </c>
      <c r="O27" s="337">
        <f>+J27+M27</f>
        <v>129548.45306623632</v>
      </c>
      <c r="P27" s="349" t="s">
        <v>630</v>
      </c>
    </row>
    <row r="28" spans="2:19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9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  <c r="S29" s="551"/>
    </row>
    <row r="30" spans="2:19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9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9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129548.45306623632</v>
      </c>
      <c r="N33" s="17">
        <f>+'ASIGNACION INDEX'!D23</f>
        <v>0</v>
      </c>
      <c r="O33" s="338">
        <f>SUM(O26:O32)</f>
        <v>129548.45306623632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70 MW HIBRIDO'!Q20)+VLOOKUP($C$5,'Factor Mano Obra'!$A$1:$C$21,3,FALSE)*'Caso Base 70 MW HIBRIDO'!Q20)-L152-L203</f>
        <v>876752.76145215402</v>
      </c>
      <c r="M36" s="1031">
        <f t="shared" ref="M36:M51" si="6">+L36*E36</f>
        <v>876752.76145215402</v>
      </c>
      <c r="N36" s="1032" t="str">
        <f>+'ASIGNACION INDEX'!D26</f>
        <v>IPC</v>
      </c>
      <c r="O36" s="1033">
        <f t="shared" ref="O36:O51" si="7">+J36+M36</f>
        <v>876752.76145215402</v>
      </c>
      <c r="P36" s="1034" t="s">
        <v>631</v>
      </c>
      <c r="R36" s="97">
        <f>+'Caso Base 70 MW HIBRIDO'!$K$20</f>
        <v>1450315.3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70 MW HIBRIDO'!Q22)+VLOOKUP($C$5,'Factor Mano Obra'!$A$1:$C$21,3,FALSE)*'Caso Base 70 MW HIBRIDO'!Q22)</f>
        <v>66127.040040920387</v>
      </c>
      <c r="M38" s="986">
        <f t="shared" si="6"/>
        <v>66127.040040920387</v>
      </c>
      <c r="N38" s="993" t="str">
        <f>+'ASIGNACION INDEX'!D28</f>
        <v>IPC</v>
      </c>
      <c r="O38" s="989">
        <f t="shared" si="7"/>
        <v>66127.040040920387</v>
      </c>
      <c r="P38" s="1035" t="s">
        <v>631</v>
      </c>
      <c r="R38" s="97">
        <f>+'Caso Base 70 MW HIBRIDO'!$N$22</f>
        <v>60199.1957329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70 MW HIBRIDO'!Q23)+VLOOKUP($C$5,'Factor Mano Obra'!$A$1:$C$21,3,FALSE)*'Caso Base 70 MW HIBRIDO'!Q23)</f>
        <v>182054.21577955614</v>
      </c>
      <c r="M39" s="986">
        <f t="shared" si="6"/>
        <v>182054.21577955614</v>
      </c>
      <c r="N39" s="993" t="str">
        <f>+'ASIGNACION INDEX'!D29</f>
        <v>IPC</v>
      </c>
      <c r="O39" s="989">
        <f t="shared" si="7"/>
        <v>182054.21577955614</v>
      </c>
      <c r="P39" s="1035" t="s">
        <v>631</v>
      </c>
      <c r="R39" s="97">
        <f>+'Caso Base 70 MW HIBRIDO'!$N$23</f>
        <v>165734.28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70 MW HIBRIDO'!Q24)+VLOOKUP($C$5,'Factor Mano Obra'!$A$1:$C$21,3,FALSE)*'Caso Base 70 MW HIBRIDO'!Q24)</f>
        <v>678753.60366377688</v>
      </c>
      <c r="M40" s="986">
        <f t="shared" si="6"/>
        <v>678753.60366377688</v>
      </c>
      <c r="N40" s="993" t="str">
        <f>+'ASIGNACION INDEX'!D30</f>
        <v>IPC</v>
      </c>
      <c r="O40" s="989">
        <f t="shared" si="7"/>
        <v>678753.60366377688</v>
      </c>
      <c r="P40" s="1035" t="s">
        <v>631</v>
      </c>
      <c r="R40" s="97">
        <f>+'Caso Base 70 MW HIBRIDO'!$N$24</f>
        <v>617907.90902000002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70 MW HIBRIDO'!Q25)+VLOOKUP($C$5,'Factor Mano Obra'!$A$1:$C$21,3,FALSE)*'Caso Base 70 MW HIBRIDO'!Q25)</f>
        <v>220179.2496548598</v>
      </c>
      <c r="M41" s="986">
        <f t="shared" si="6"/>
        <v>220179.2496548598</v>
      </c>
      <c r="N41" s="993" t="str">
        <f>+'ASIGNACION INDEX'!D31</f>
        <v>IPC</v>
      </c>
      <c r="O41" s="989">
        <f t="shared" si="7"/>
        <v>220179.2496548598</v>
      </c>
      <c r="P41" s="1035" t="s">
        <v>631</v>
      </c>
      <c r="R41" s="97">
        <f>+'Caso Base 70 MW HIBRIDO'!$N$25</f>
        <v>200441.66105263156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70 MW HIBRIDO'!Q26)+VLOOKUP($C$5,'Factor Mano Obra'!$A$1:$C$21,3,FALSE)*'Caso Base 70 MW HIBRIDO'!Q26)</f>
        <v>126518.6119541415</v>
      </c>
      <c r="M42" s="986">
        <f t="shared" si="6"/>
        <v>126518.6119541415</v>
      </c>
      <c r="N42" s="993" t="str">
        <f>+'ASIGNACION INDEX'!D32</f>
        <v>IPC</v>
      </c>
      <c r="O42" s="989">
        <f t="shared" si="7"/>
        <v>126518.6119541415</v>
      </c>
      <c r="P42" s="1035" t="s">
        <v>631</v>
      </c>
      <c r="R42" s="97">
        <f>+'Caso Base 70 MW HIBRIDO'!$N$26</f>
        <v>115177.06947368421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70 MW HIBRIDO'!Q28)+VLOOKUP($C$5,'Factor Mano Obra'!$A$1:$C$21,3,FALSE)*'Caso Base 70 MW HIBRIDO'!Q28)</f>
        <v>900884.57880691835</v>
      </c>
      <c r="M44" s="986">
        <f t="shared" si="6"/>
        <v>900884.57880691835</v>
      </c>
      <c r="N44" s="993" t="str">
        <f>+'ASIGNACION INDEX'!D34</f>
        <v>IPC</v>
      </c>
      <c r="O44" s="989">
        <f t="shared" si="7"/>
        <v>900884.57880691835</v>
      </c>
      <c r="P44" s="1035" t="s">
        <v>631</v>
      </c>
      <c r="R44" s="97">
        <f>+'Caso Base 70 MW HIBRIDO'!$N$28</f>
        <v>820126.33650000009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70 MW HIBRIDO'!Q29)+VLOOKUP($C$5,'Factor Mano Obra'!$A$1:$C$21,3,FALSE)*'Caso Base 70 MW HIBRIDO'!Q29)</f>
        <v>212327.35928620936</v>
      </c>
      <c r="M45" s="986">
        <f t="shared" si="6"/>
        <v>212327.35928620936</v>
      </c>
      <c r="N45" s="993" t="str">
        <f>+'ASIGNACION INDEX'!D35</f>
        <v>IPC</v>
      </c>
      <c r="O45" s="989">
        <f t="shared" si="7"/>
        <v>212327.35928620936</v>
      </c>
      <c r="P45" s="1035" t="s">
        <v>631</v>
      </c>
      <c r="R45" s="97">
        <f>+'Caso Base 70 MW HIBRIDO'!N29</f>
        <v>193293.63983645191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70 MW HIBRIDO'!Q30)+VLOOKUP($C$5,'Factor Mano Obra'!$A$1:$C$21,3,FALSE)*'Caso Base 70 MW HIBRIDO'!Q30)</f>
        <v>111887.69515445571</v>
      </c>
      <c r="M46" s="986">
        <f t="shared" si="6"/>
        <v>111887.69515445571</v>
      </c>
      <c r="N46" s="993" t="str">
        <f>+'ASIGNACION INDEX'!D36</f>
        <v>IPC</v>
      </c>
      <c r="O46" s="989">
        <f t="shared" si="7"/>
        <v>111887.69515445571</v>
      </c>
      <c r="P46" s="1035" t="s">
        <v>631</v>
      </c>
      <c r="R46" s="97">
        <f>+'Caso Base 70 MW HIBRIDO'!$N$30</f>
        <v>101857.7159440082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70 MW HIBRIDO'!Q31)+VLOOKUP($C$5,'Factor Mano Obra'!$A$1:$C$21,3,FALSE)*'Caso Base 70 MW HIBRIDO'!Q31)</f>
        <v>529462.77623281104</v>
      </c>
      <c r="M47" s="986">
        <f t="shared" si="6"/>
        <v>529462.77623281104</v>
      </c>
      <c r="N47" s="993" t="str">
        <f>+'ASIGNACION INDEX'!D37</f>
        <v>IPC</v>
      </c>
      <c r="O47" s="989">
        <f t="shared" si="7"/>
        <v>529462.77623281104</v>
      </c>
      <c r="P47" s="1035" t="s">
        <v>631</v>
      </c>
      <c r="R47" s="97">
        <f>+'Caso Base 70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70 MW HIBRIDO'!Q33)+VLOOKUP($C$5,'Factor Mano Obra'!$A$1:$C$21,3,FALSE)*'Caso Base 70 MW HIBRIDO'!Q33)</f>
        <v>1373820.0787452026</v>
      </c>
      <c r="M49" s="986">
        <f t="shared" si="6"/>
        <v>1373820.0787452026</v>
      </c>
      <c r="N49" s="993" t="str">
        <f>+'ASIGNACION INDEX'!D39</f>
        <v>IPC</v>
      </c>
      <c r="O49" s="989">
        <f t="shared" si="7"/>
        <v>1373820.0787452026</v>
      </c>
      <c r="P49" s="1035" t="s">
        <v>631</v>
      </c>
      <c r="R49" s="97">
        <f>+'Caso Base 70 MW HIBRIDO'!N33</f>
        <v>1250666.3502705216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70 MW HIBRIDO'!Q34)+VLOOKUP($C$5,'Factor Mano Obra'!$A$1:$C$21,3,FALSE)*'Caso Base 70 MW HIBRIDO'!Q34)</f>
        <v>30339.896907072824</v>
      </c>
      <c r="M50" s="986">
        <f t="shared" si="6"/>
        <v>30339.896907072824</v>
      </c>
      <c r="N50" s="993" t="str">
        <f>+'ASIGNACION INDEX'!D40</f>
        <v>IPC</v>
      </c>
      <c r="O50" s="989">
        <f t="shared" si="7"/>
        <v>30339.896907072824</v>
      </c>
      <c r="P50" s="1035" t="s">
        <v>631</v>
      </c>
      <c r="R50" s="97">
        <f>+'Caso Base 70 MW HIBRIDO'!$N$34</f>
        <v>27620.129243569012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70 MW HIBRIDO'!Q35)+VLOOKUP($C$5,'Factor Mano Obra'!$A$1:$C$21,3,FALSE)*'Caso Base 70 MW HIBRIDO'!Q35)</f>
        <v>699310.35264447751</v>
      </c>
      <c r="M51" s="986">
        <f t="shared" si="6"/>
        <v>699310.35264447751</v>
      </c>
      <c r="N51" s="993" t="str">
        <f>+'ASIGNACION INDEX'!D41</f>
        <v>IPC</v>
      </c>
      <c r="O51" s="989">
        <f t="shared" si="7"/>
        <v>699310.35264447751</v>
      </c>
      <c r="P51" s="1036" t="s">
        <v>631</v>
      </c>
      <c r="R51" s="21">
        <f>+'Caso Base 70 MW HIBRIDO'!$K$35</f>
        <v>699310.35264447751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6008418.2203225549</v>
      </c>
      <c r="N52" s="1043">
        <f>+'ASIGNACION INDEX'!D42</f>
        <v>0</v>
      </c>
      <c r="O52" s="1044">
        <f>SUM(O36:O51)</f>
        <v>6008418.2203225549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539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70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33584511.170045421</v>
      </c>
      <c r="K60" s="16">
        <f>+'ASIGNACION INDEX'!C50</f>
        <v>0</v>
      </c>
      <c r="L60" s="20"/>
      <c r="M60" s="90">
        <f>SUM(M22,M33,M52,M57,M14)</f>
        <v>8028973.1355672423</v>
      </c>
      <c r="N60" s="17">
        <f>+'ASIGNACION INDEX'!D50</f>
        <v>0</v>
      </c>
      <c r="O60" s="338">
        <f>SUM(O22,O33,O52,O57,O14)</f>
        <v>41613484.305612661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986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986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986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70 MW HIBRIDO'!F40</f>
        <v>9353940</v>
      </c>
      <c r="H65" s="991"/>
      <c r="I65" s="991"/>
      <c r="J65" s="991">
        <f t="shared" ref="J65:J69" si="8">+G65*E65+H65*E65+E65*I65</f>
        <v>9353940</v>
      </c>
      <c r="K65" s="992" t="str">
        <f>+'ASIGNACION INDEX'!C55</f>
        <v>PVx</v>
      </c>
      <c r="L65" s="986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70 MW HIBRIDO'!F41</f>
        <v>1709860</v>
      </c>
      <c r="H66" s="991"/>
      <c r="I66" s="991"/>
      <c r="J66" s="991">
        <f t="shared" si="8"/>
        <v>1709860</v>
      </c>
      <c r="K66" s="992" t="str">
        <f>+'ASIGNACION INDEX'!C56</f>
        <v>PPI</v>
      </c>
      <c r="L66" s="986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70 MW HIBRIDO'!F42</f>
        <v>1703440</v>
      </c>
      <c r="H67" s="991"/>
      <c r="I67" s="991"/>
      <c r="J67" s="991">
        <f t="shared" si="8"/>
        <v>1703440</v>
      </c>
      <c r="K67" s="992" t="str">
        <f>+'ASIGNACION INDEX'!C57</f>
        <v>PPI</v>
      </c>
      <c r="L67" s="986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70 MW HIBRIDO'!F43</f>
        <v>51360</v>
      </c>
      <c r="H68" s="991"/>
      <c r="I68" s="991"/>
      <c r="J68" s="991">
        <f t="shared" si="8"/>
        <v>51360</v>
      </c>
      <c r="K68" s="992" t="str">
        <f>+'ASIGNACION INDEX'!C58</f>
        <v>PPI</v>
      </c>
      <c r="L68" s="986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70 MW HIBRIDO'!F44</f>
        <v>6119400.0000000009</v>
      </c>
      <c r="H69" s="991"/>
      <c r="I69" s="991"/>
      <c r="J69" s="991">
        <f t="shared" si="8"/>
        <v>6119400.0000000009</v>
      </c>
      <c r="K69" s="992" t="str">
        <f>+'ASIGNACION INDEX'!C59</f>
        <v>PPI</v>
      </c>
      <c r="L69" s="986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18938000</v>
      </c>
      <c r="K70" s="1165">
        <f>+'ASIGNACION INDEX'!C60</f>
        <v>0</v>
      </c>
      <c r="L70" s="1169"/>
      <c r="M70" s="1151">
        <f>+SUM(M65:M69)</f>
        <v>0</v>
      </c>
      <c r="N70" s="1167">
        <f>+'ASIGNACION INDEX'!D60</f>
        <v>0</v>
      </c>
      <c r="O70" s="1153">
        <f>+J70+M70</f>
        <v>18938000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986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986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70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70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70 MW HIBRIDO'!F48</f>
        <v>292200</v>
      </c>
      <c r="H74" s="991"/>
      <c r="I74" s="991"/>
      <c r="J74" s="991">
        <f>+G74*E74+H74*E74+E74*I74</f>
        <v>292200</v>
      </c>
      <c r="K74" s="992" t="str">
        <f>+'ASIGNACION INDEX'!C64</f>
        <v>PPI</v>
      </c>
      <c r="L74" s="991">
        <f>+'Caso Base 70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292200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70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70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70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70 MW HIBRIDO'!K50</f>
        <v>2410830.0785999917</v>
      </c>
      <c r="M76" s="986">
        <f t="shared" ref="M76:M78" si="11">+L76*E76</f>
        <v>2410830.0785999917</v>
      </c>
      <c r="N76" s="993" t="str">
        <f>+'ASIGNACION INDEX'!D66</f>
        <v>IPC</v>
      </c>
      <c r="O76" s="339">
        <f t="shared" si="10"/>
        <v>2410830.0785999917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70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70 MW HIBRIDO'!K51</f>
        <v>686216.89270262048</v>
      </c>
      <c r="M77" s="986">
        <f t="shared" si="11"/>
        <v>686216.89270262048</v>
      </c>
      <c r="N77" s="993" t="str">
        <f>+'ASIGNACION INDEX'!D67</f>
        <v>IPC</v>
      </c>
      <c r="O77" s="339">
        <f t="shared" si="10"/>
        <v>686216.89270262048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70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70 MW HIBRIDO'!K52</f>
        <v>103576.65732711341</v>
      </c>
      <c r="M78" s="986">
        <f t="shared" si="11"/>
        <v>103576.65732711341</v>
      </c>
      <c r="N78" s="993" t="str">
        <f>+'ASIGNACION INDEX'!D68</f>
        <v>IPC</v>
      </c>
      <c r="O78" s="339">
        <f t="shared" si="10"/>
        <v>103576.65732711341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1250521.9861732754</v>
      </c>
      <c r="K80" s="992">
        <f>+'ASIGNACION INDEX'!C70</f>
        <v>0</v>
      </c>
      <c r="L80" s="1151">
        <f>+SUM(L73:L78)</f>
        <v>3200623.6286297254</v>
      </c>
      <c r="M80" s="1151">
        <f>+SUM(M73:M78)</f>
        <v>3200623.6286297254</v>
      </c>
      <c r="N80" s="993">
        <f>+'ASIGNACION INDEX'!D70</f>
        <v>0</v>
      </c>
      <c r="O80" s="1152">
        <f>+M80+J80</f>
        <v>4451145.6148030013</v>
      </c>
      <c r="P80" s="350"/>
    </row>
    <row r="81" spans="2:18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986"/>
      <c r="M81" s="986"/>
      <c r="N81" s="993">
        <f>+'ASIGNACION INDEX'!D71</f>
        <v>0</v>
      </c>
      <c r="O81" s="336"/>
      <c r="P81" s="350"/>
    </row>
    <row r="82" spans="2:18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986"/>
      <c r="M82" s="986"/>
      <c r="N82" s="993">
        <f>+'ASIGNACION INDEX'!D72</f>
        <v>0</v>
      </c>
      <c r="O82" s="339"/>
      <c r="P82" s="350"/>
    </row>
    <row r="83" spans="2:18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986"/>
      <c r="M83" s="986"/>
      <c r="N83" s="993">
        <f>+'ASIGNACION INDEX'!D73</f>
        <v>0</v>
      </c>
      <c r="O83" s="1033"/>
      <c r="P83" s="350"/>
      <c r="R83" s="196"/>
    </row>
    <row r="84" spans="2:18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986">
        <f>+R84*((1-'Caso Base 70 MW HIBRIDO'!Q56)+VLOOKUP($C$5,'Factor Mano Obra'!$A$1:$C$21,3,FALSE)*'Caso Base 70 MW HIBRIDO'!Q56)</f>
        <v>1164041.489075677</v>
      </c>
      <c r="M84" s="986">
        <f t="shared" ref="M84:M95" si="13">+L84*E84</f>
        <v>1164041.489075677</v>
      </c>
      <c r="N84" s="993" t="str">
        <f>+'ASIGNACION INDEX'!D74</f>
        <v>IPC</v>
      </c>
      <c r="O84" s="339">
        <f t="shared" ref="O84:O98" si="14">+J84+M84</f>
        <v>1164041.489075677</v>
      </c>
      <c r="P84" s="350"/>
      <c r="R84" s="196">
        <f>+'Caso Base 70 MW HIBRIDO'!L56</f>
        <v>1059693</v>
      </c>
    </row>
    <row r="85" spans="2:18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986">
        <f>+R85*((1-'Caso Base 70 MW HIBRIDO'!Q57)+VLOOKUP($C$5,'Factor Mano Obra'!$A$1:$C$21,3,FALSE)*'Caso Base 70 MW HIBRIDO'!Q57)</f>
        <v>329203.91659240634</v>
      </c>
      <c r="M85" s="986">
        <f t="shared" si="13"/>
        <v>329203.91659240634</v>
      </c>
      <c r="N85" s="993" t="str">
        <f>+'ASIGNACION INDEX'!D75</f>
        <v>IPC</v>
      </c>
      <c r="O85" s="1033">
        <f t="shared" si="14"/>
        <v>329203.91659240634</v>
      </c>
      <c r="P85" s="350"/>
      <c r="R85" s="196">
        <f>+'Caso Base 70 MW HIBRIDO'!L57</f>
        <v>299693</v>
      </c>
    </row>
    <row r="86" spans="2:18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986">
        <f>+R86*((1-'Caso Base 70 MW HIBRIDO'!Q58)+VLOOKUP($C$5,'Factor Mano Obra'!$A$1:$C$21,3,FALSE)*'Caso Base 70 MW HIBRIDO'!Q58)</f>
        <v>1095574.9218976377</v>
      </c>
      <c r="M86" s="986">
        <f t="shared" si="13"/>
        <v>1095574.9218976377</v>
      </c>
      <c r="N86" s="993" t="str">
        <f>+'ASIGNACION INDEX'!D76</f>
        <v>IPC</v>
      </c>
      <c r="O86" s="339">
        <f t="shared" si="14"/>
        <v>1095574.9218976377</v>
      </c>
      <c r="P86" s="350"/>
      <c r="R86" s="196">
        <f>+'Caso Base 70 MW HIBRIDO'!L58</f>
        <v>997364</v>
      </c>
    </row>
    <row r="87" spans="2:18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986">
        <f>+R87*((1-'Caso Base 70 MW HIBRIDO'!Q59)+VLOOKUP($C$5,'Factor Mano Obra'!$A$1:$C$21,3,FALSE)*'Caso Base 70 MW HIBRIDO'!Q59)</f>
        <v>1177642.7506842136</v>
      </c>
      <c r="M87" s="986">
        <f t="shared" si="13"/>
        <v>1177642.7506842136</v>
      </c>
      <c r="N87" s="993" t="str">
        <f>+'ASIGNACION INDEX'!D77</f>
        <v>IPC</v>
      </c>
      <c r="O87" s="1033">
        <f t="shared" si="14"/>
        <v>1177642.7506842136</v>
      </c>
      <c r="P87" s="350"/>
      <c r="R87" s="196">
        <f>+'Caso Base 70 MW HIBRIDO'!L59</f>
        <v>1072075</v>
      </c>
    </row>
    <row r="88" spans="2:18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986">
        <f>+R88*((1-'Caso Base 70 MW HIBRIDO'!Q60)+VLOOKUP($C$5,'Factor Mano Obra'!$A$1:$C$21,3,FALSE)*'Caso Base 70 MW HIBRIDO'!Q60)</f>
        <v>14562884.644988369</v>
      </c>
      <c r="M88" s="986">
        <f t="shared" si="13"/>
        <v>14562884.644988369</v>
      </c>
      <c r="N88" s="993" t="str">
        <f>+'ASIGNACION INDEX'!D78</f>
        <v>IPC</v>
      </c>
      <c r="O88" s="339">
        <f t="shared" si="14"/>
        <v>14562884.644988369</v>
      </c>
      <c r="P88" s="350"/>
      <c r="R88" s="196">
        <f>+'Caso Base 70 MW HIBRIDO'!L60</f>
        <v>13257420</v>
      </c>
    </row>
    <row r="89" spans="2:18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986"/>
      <c r="M89" s="986"/>
      <c r="N89" s="993">
        <f>+'ASIGNACION INDEX'!D79</f>
        <v>0</v>
      </c>
      <c r="O89" s="1033"/>
      <c r="P89" s="350"/>
      <c r="R89" s="196"/>
    </row>
    <row r="90" spans="2:18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986">
        <f>+R90*((1-'Caso Base 70 MW HIBRIDO'!Q63)+VLOOKUP($C$5,'Factor Mano Obra'!$A$1:$C$21,3,FALSE)*'Caso Base 70 MW HIBRIDO'!Q63)</f>
        <v>400162.24005639734</v>
      </c>
      <c r="M90" s="986">
        <f t="shared" si="13"/>
        <v>400162.24005639734</v>
      </c>
      <c r="N90" s="993" t="str">
        <f>+'ASIGNACION INDEX'!D80</f>
        <v>IPC</v>
      </c>
      <c r="O90" s="339">
        <f t="shared" si="14"/>
        <v>400162.24005639734</v>
      </c>
      <c r="P90" s="350"/>
      <c r="R90" s="196">
        <f>+'Caso Base 70 MW HIBRIDO'!L63</f>
        <v>364290.38709677424</v>
      </c>
    </row>
    <row r="91" spans="2:18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986">
        <f>+R91*((1-'Caso Base 70 MW HIBRIDO'!Q64)+VLOOKUP($C$5,'Factor Mano Obra'!$A$1:$C$21,3,FALSE)*'Caso Base 70 MW HIBRIDO'!Q64)</f>
        <v>9809489.7701945938</v>
      </c>
      <c r="M91" s="986">
        <f t="shared" si="13"/>
        <v>9809489.7701945938</v>
      </c>
      <c r="N91" s="993" t="str">
        <f>+'ASIGNACION INDEX'!D81</f>
        <v>IPC</v>
      </c>
      <c r="O91" s="1033">
        <f t="shared" si="14"/>
        <v>9809489.7701945938</v>
      </c>
      <c r="P91" s="350"/>
      <c r="R91" s="196">
        <f>+'Caso Base 70 MW HIBRIDO'!L64</f>
        <v>8930135</v>
      </c>
    </row>
    <row r="92" spans="2:18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986">
        <f>+R92*((1-'Caso Base 70 MW HIBRIDO'!Q65)+VLOOKUP($C$5,'Factor Mano Obra'!$A$1:$C$21,3,FALSE)*'Caso Base 70 MW HIBRIDO'!Q65)</f>
        <v>64535.141293937035</v>
      </c>
      <c r="M92" s="986">
        <f t="shared" si="13"/>
        <v>64535.141293937035</v>
      </c>
      <c r="N92" s="993" t="str">
        <f>+'ASIGNACION INDEX'!D82</f>
        <v>IPC</v>
      </c>
      <c r="O92" s="339">
        <f t="shared" si="14"/>
        <v>64535.141293937035</v>
      </c>
      <c r="P92" s="350"/>
      <c r="R92" s="196">
        <f>+'Caso Base 70 MW HIBRIDO'!L65</f>
        <v>58750</v>
      </c>
    </row>
    <row r="93" spans="2:18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986">
        <f>+R93*((1-'Caso Base 70 MW HIBRIDO'!Q66)+VLOOKUP($C$5,'Factor Mano Obra'!$A$1:$C$21,3,FALSE)*'Caso Base 70 MW HIBRIDO'!Q66)</f>
        <v>98095.611707764518</v>
      </c>
      <c r="M93" s="986">
        <f t="shared" si="13"/>
        <v>98095.611707764518</v>
      </c>
      <c r="N93" s="993" t="str">
        <f>+'ASIGNACION INDEX'!D83</f>
        <v>IPC</v>
      </c>
      <c r="O93" s="1033">
        <f t="shared" si="14"/>
        <v>98095.611707764518</v>
      </c>
      <c r="P93" s="350"/>
      <c r="R93" s="196">
        <f>+'Caso Base 70 MW HIBRIDO'!L66</f>
        <v>89302</v>
      </c>
    </row>
    <row r="94" spans="2:18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986">
        <f>+R94*((1-'Caso Base 70 MW HIBRIDO'!Q67)+VLOOKUP($C$5,'Factor Mano Obra'!$A$1:$C$21,3,FALSE)*'Caso Base 70 MW HIBRIDO'!Q67)</f>
        <v>65140.398533987405</v>
      </c>
      <c r="M94" s="986">
        <f t="shared" si="13"/>
        <v>65140.398533987405</v>
      </c>
      <c r="N94" s="993" t="str">
        <f>+'ASIGNACION INDEX'!D84</f>
        <v>IPC</v>
      </c>
      <c r="O94" s="1033">
        <f t="shared" si="14"/>
        <v>65140.398533987405</v>
      </c>
      <c r="P94" s="350"/>
      <c r="R94" s="196">
        <f>+'Caso Base 70 MW HIBRIDO'!L67</f>
        <v>59301</v>
      </c>
    </row>
    <row r="95" spans="2:18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986">
        <f>+R95*((1-'Caso Base 70 MW HIBRIDO'!Q68)+VLOOKUP($C$5,'Factor Mano Obra'!$A$1:$C$21,3,FALSE)*'Caso Base 70 MW HIBRIDO'!Q68)</f>
        <v>2582078.2677104739</v>
      </c>
      <c r="M95" s="986">
        <f t="shared" si="13"/>
        <v>2582078.2677104739</v>
      </c>
      <c r="N95" s="993" t="str">
        <f>+'ASIGNACION INDEX'!D85</f>
        <v>IPC</v>
      </c>
      <c r="O95" s="1033">
        <f t="shared" si="14"/>
        <v>2582078.2677104739</v>
      </c>
      <c r="P95" s="350"/>
      <c r="R95" s="196">
        <f>+'Caso Base 70 MW HIBRIDO'!L68</f>
        <v>2350612.3204574441</v>
      </c>
    </row>
    <row r="96" spans="2:18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986">
        <f>+R96*((1-'Caso Base 70 MW HIBRIDO'!Q69)+VLOOKUP($C$5,'Factor Mano Obra'!$A$1:$C$21,3,FALSE)*'Caso Base 70 MW HIBRIDO'!Q69)</f>
        <v>72598.496344367682</v>
      </c>
      <c r="M96" s="986">
        <f t="shared" ref="M96:M98" si="15">+L96*E96</f>
        <v>72598.496344367682</v>
      </c>
      <c r="N96" s="993" t="str">
        <f>+'ASIGNACION INDEX'!D86</f>
        <v>IPC</v>
      </c>
      <c r="O96" s="1033">
        <f t="shared" si="14"/>
        <v>72598.496344367682</v>
      </c>
      <c r="P96" s="350"/>
      <c r="R96" s="196">
        <f>+'Caso Base 70 MW HIBRIDO'!L69</f>
        <v>66090.52951174535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986">
        <f>+R97*((1-'Caso Base 70 MW HIBRIDO'!Q70)+VLOOKUP($C$5,'Factor Mano Obra'!$A$1:$C$21,3,FALSE)*'Caso Base 70 MW HIBRIDO'!Q70)</f>
        <v>125848.56701776464</v>
      </c>
      <c r="M97" s="986">
        <f t="shared" si="15"/>
        <v>125848.56701776464</v>
      </c>
      <c r="N97" s="993" t="str">
        <f>+'ASIGNACION INDEX'!D87</f>
        <v>IPC</v>
      </c>
      <c r="O97" s="1033">
        <f t="shared" si="14"/>
        <v>125848.56701776464</v>
      </c>
      <c r="P97" s="350"/>
      <c r="R97" s="196">
        <f>+'Caso Base 70 MW HIBRIDO'!L70</f>
        <v>114567.08955851142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986">
        <f>+R98*((1-'Caso Base 70 MW HIBRIDO'!Q71)+VLOOKUP($C$5,'Factor Mano Obra'!$A$1:$C$21,3,FALSE)*'Caso Base 70 MW HIBRIDO'!Q71)</f>
        <v>666991.28159452882</v>
      </c>
      <c r="M98" s="986">
        <f t="shared" si="15"/>
        <v>666991.28159452882</v>
      </c>
      <c r="N98" s="993" t="str">
        <f>+'ASIGNACION INDEX'!D88</f>
        <v>IPC</v>
      </c>
      <c r="O98" s="1033">
        <f t="shared" si="14"/>
        <v>666991.28159452882</v>
      </c>
      <c r="P98" s="350">
        <v>1</v>
      </c>
      <c r="R98" s="196">
        <f>+'Caso Base 70 MW HIBRIDO'!L71</f>
        <v>607200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986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986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55603433.112495117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6">+G102*E102+H102*E102+E102*I102</f>
        <v>0</v>
      </c>
      <c r="K102" s="992">
        <f>+'ASIGNACION INDEX'!C92</f>
        <v>0</v>
      </c>
      <c r="L102" s="986">
        <f>+R102*((1-'Caso Base 70 MW HIBRIDO'!Q80)+VLOOKUP($C$5,'Factor Mano Obra'!$A$1:$C$21,3,FALSE)*'Caso Base 70 MW HIBRIDO'!Q80)</f>
        <v>0</v>
      </c>
      <c r="M102" s="986">
        <f t="shared" ref="M102:M103" si="17">+L102*E102</f>
        <v>0</v>
      </c>
      <c r="N102" s="993" t="str">
        <f>+'ASIGNACION INDEX'!D92</f>
        <v>IPC</v>
      </c>
      <c r="O102" s="1033">
        <f t="shared" ref="O102:O103" si="18">+J102+M102</f>
        <v>0</v>
      </c>
      <c r="P102" s="350"/>
      <c r="R102" s="196">
        <f>+'Caso Base 70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6"/>
        <v>0</v>
      </c>
      <c r="K103" s="992">
        <f>+'ASIGNACION INDEX'!C93</f>
        <v>0</v>
      </c>
      <c r="L103" s="986">
        <f>+R103*((1-'Caso Base 70 MW HIBRIDO'!Q81)+VLOOKUP($C$5,'Factor Mano Obra'!$A$1:$C$21,3,FALSE)*'Caso Base 70 MW HIBRIDO'!Q81)</f>
        <v>0</v>
      </c>
      <c r="M103" s="986">
        <f t="shared" si="17"/>
        <v>0</v>
      </c>
      <c r="N103" s="993" t="str">
        <f>+'ASIGNACION INDEX'!D93</f>
        <v>IPC</v>
      </c>
      <c r="O103" s="1033">
        <f t="shared" si="18"/>
        <v>0</v>
      </c>
      <c r="P103" s="350"/>
      <c r="Q103" s="196"/>
      <c r="R103" s="196">
        <f>+'Caso Base 70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31348849.152735457</v>
      </c>
      <c r="M104" s="986"/>
      <c r="N104" s="993">
        <f>+'ASIGNACION INDEX'!D94</f>
        <v>0</v>
      </c>
      <c r="O104" s="1153">
        <f>+SUM(O83:O88)+SUM(O90:O98)+SUM(O102:O103)</f>
        <v>32214287.497692116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986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986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986"/>
      <c r="M107" s="986"/>
      <c r="N107" s="993">
        <f>+'ASIGNACION INDEX'!D97</f>
        <v>0</v>
      </c>
      <c r="O107" s="336"/>
      <c r="P107" s="350"/>
    </row>
    <row r="108" spans="2:18" x14ac:dyDescent="0.3">
      <c r="B108" s="122"/>
      <c r="C108" s="82" t="s">
        <v>539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986">
        <f>+'Caso Base 70 MW HIBRIDO'!L78</f>
        <v>1173059.7330649791</v>
      </c>
      <c r="M108" s="986">
        <f>+L108*E108</f>
        <v>1173059.7330649791</v>
      </c>
      <c r="N108" s="993" t="str">
        <f>+'ASIGNACION INDEX'!D98</f>
        <v>IPC</v>
      </c>
      <c r="O108" s="336">
        <f>+J108+M108</f>
        <v>1173059.7330649791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1173059.7330649791</v>
      </c>
      <c r="P112" s="354"/>
    </row>
    <row r="113" spans="2:16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6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6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56776492.845560096</v>
      </c>
      <c r="P115" s="347"/>
    </row>
    <row r="116" spans="2:16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6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</row>
    <row r="118" spans="2:16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+HLOOKUP("CONV.IN-OUT.70",SSEE!$B$4:$Y$138,4,FALSE)*VLOOKUP($C$5,'Cond Anormal'!$B$1:$E$21,4,FALSE)</f>
        <v>168062.94080614334</v>
      </c>
      <c r="H118" s="15">
        <f t="shared" ref="H118:H127" si="19">+G118*0.03</f>
        <v>5041.8882241843003</v>
      </c>
      <c r="I118" s="15">
        <f>+G118*'BIENES DE CAPITAL'!$F120</f>
        <v>0</v>
      </c>
      <c r="J118" s="15">
        <f t="shared" ref="J118:J127" si="20">+G118*E118+H118*E118+E118*I118</f>
        <v>173104.82903032764</v>
      </c>
      <c r="K118" s="16" t="str">
        <f>+'ASIGNACION INDEX'!C108</f>
        <v>PPI</v>
      </c>
      <c r="L118" s="80">
        <v>0</v>
      </c>
      <c r="M118" s="80">
        <f t="shared" ref="M118:M127" si="21">+L118*E118</f>
        <v>0</v>
      </c>
      <c r="N118" s="17">
        <f>+'ASIGNACION INDEX'!D108</f>
        <v>0</v>
      </c>
      <c r="O118" s="337">
        <f t="shared" ref="O118:O127" si="22">+J118+M118</f>
        <v>173104.82903032764</v>
      </c>
      <c r="P118" s="349" t="s">
        <v>632</v>
      </c>
    </row>
    <row r="119" spans="2:16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+HLOOKUP("CONV.IN-OUT.70",SSEE!$B$4:$Y$138,15,FALSE)*VLOOKUP($C$5,'Cond Anormal'!$B$1:$E$21,4,FALSE)</f>
        <v>16205.832105759426</v>
      </c>
      <c r="H119" s="15">
        <f t="shared" si="19"/>
        <v>486.17496317278278</v>
      </c>
      <c r="I119" s="15">
        <f>+G119*'BIENES DE CAPITAL'!$F121</f>
        <v>0</v>
      </c>
      <c r="J119" s="15">
        <f t="shared" si="20"/>
        <v>16692.007068932209</v>
      </c>
      <c r="K119" s="16" t="str">
        <f>+'ASIGNACION INDEX'!C109</f>
        <v>PPI</v>
      </c>
      <c r="L119" s="80">
        <v>0</v>
      </c>
      <c r="M119" s="80">
        <f t="shared" si="21"/>
        <v>0</v>
      </c>
      <c r="N119" s="17">
        <f>+'ASIGNACION INDEX'!D109</f>
        <v>0</v>
      </c>
      <c r="O119" s="337">
        <f t="shared" si="22"/>
        <v>16692.007068932209</v>
      </c>
      <c r="P119" s="349" t="s">
        <v>632</v>
      </c>
    </row>
    <row r="120" spans="2:16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9"/>
        <v>0</v>
      </c>
      <c r="I120" s="15">
        <f>+G120*'BIENES DE CAPITAL'!$F122</f>
        <v>0</v>
      </c>
      <c r="J120" s="15">
        <f t="shared" si="20"/>
        <v>0</v>
      </c>
      <c r="K120" s="16">
        <f>+'ASIGNACION INDEX'!C110</f>
        <v>0</v>
      </c>
      <c r="L120" s="80">
        <f>+HLOOKUP("CONV.IN-OUT.70",SSEE!$B$4:$Y$138,23,FALSE)</f>
        <v>134530.5</v>
      </c>
      <c r="M120" s="80">
        <f t="shared" si="21"/>
        <v>134530.5</v>
      </c>
      <c r="N120" s="17" t="str">
        <f>+'ASIGNACION INDEX'!D110</f>
        <v>IPC</v>
      </c>
      <c r="O120" s="337">
        <f t="shared" si="22"/>
        <v>134530.5</v>
      </c>
      <c r="P120" s="349" t="s">
        <v>632</v>
      </c>
    </row>
    <row r="121" spans="2:16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+HLOOKUP("CONV.IN-OUT.70",SSEE!$B$4:$Y$138,28,FALSE)</f>
        <v>99700</v>
      </c>
      <c r="H121" s="15">
        <f t="shared" si="19"/>
        <v>2991</v>
      </c>
      <c r="I121" s="15">
        <f>+G121*'BIENES DE CAPITAL'!$F123</f>
        <v>0</v>
      </c>
      <c r="J121" s="15">
        <f t="shared" si="20"/>
        <v>102691</v>
      </c>
      <c r="K121" s="16" t="str">
        <f>+'ASIGNACION INDEX'!C111</f>
        <v>PPI</v>
      </c>
      <c r="L121" s="80">
        <f>+HLOOKUP("CONV.IN-OUT.70",SSEE!$B$4:$Y$138,32,FALSE)</f>
        <v>16911.085014038777</v>
      </c>
      <c r="M121" s="80">
        <f t="shared" si="21"/>
        <v>16911.085014038777</v>
      </c>
      <c r="N121" s="17" t="str">
        <f>+'ASIGNACION INDEX'!D111</f>
        <v>IPC</v>
      </c>
      <c r="O121" s="337">
        <f t="shared" si="22"/>
        <v>119602.08501403878</v>
      </c>
      <c r="P121" s="349" t="s">
        <v>632</v>
      </c>
    </row>
    <row r="122" spans="2:16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9"/>
        <v>0</v>
      </c>
      <c r="I122" s="15">
        <f>+G122*'BIENES DE CAPITAL'!$F124</f>
        <v>0</v>
      </c>
      <c r="J122" s="15">
        <f t="shared" si="20"/>
        <v>0</v>
      </c>
      <c r="K122" s="16">
        <f>+'ASIGNACION INDEX'!C112</f>
        <v>0</v>
      </c>
      <c r="L122" s="80">
        <f>+HLOOKUP("CONV.IN-OUT.70",SSEE!$B$4:$Y$138,39,FALSE)</f>
        <v>6050.4776436632474</v>
      </c>
      <c r="M122" s="80">
        <f t="shared" si="21"/>
        <v>6050.4776436632474</v>
      </c>
      <c r="N122" s="17" t="str">
        <f>+'ASIGNACION INDEX'!D112</f>
        <v>IPC</v>
      </c>
      <c r="O122" s="337">
        <f t="shared" si="22"/>
        <v>6050.4776436632474</v>
      </c>
      <c r="P122" s="349" t="s">
        <v>632</v>
      </c>
    </row>
    <row r="123" spans="2:16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9"/>
        <v>0</v>
      </c>
      <c r="I123" s="15">
        <f>+G123*'BIENES DE CAPITAL'!$F125</f>
        <v>0</v>
      </c>
      <c r="J123" s="15">
        <f t="shared" si="20"/>
        <v>0</v>
      </c>
      <c r="K123" s="16">
        <f>+'ASIGNACION INDEX'!C113</f>
        <v>0</v>
      </c>
      <c r="L123" s="80">
        <f>+HLOOKUP("CONV.IN-OUT.70",SSEE!$B$4:$Y$138,42,FALSE)</f>
        <v>2836.7664432315137</v>
      </c>
      <c r="M123" s="80">
        <f t="shared" si="21"/>
        <v>2836.7664432315137</v>
      </c>
      <c r="N123" s="17" t="str">
        <f>+'ASIGNACION INDEX'!D113</f>
        <v>IPC</v>
      </c>
      <c r="O123" s="337">
        <f t="shared" si="22"/>
        <v>2836.7664432315137</v>
      </c>
      <c r="P123" s="349" t="s">
        <v>632</v>
      </c>
    </row>
    <row r="124" spans="2:16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9"/>
        <v>0</v>
      </c>
      <c r="I124" s="15">
        <f>+G124*'BIENES DE CAPITAL'!$F126</f>
        <v>0</v>
      </c>
      <c r="J124" s="15">
        <f t="shared" si="20"/>
        <v>0</v>
      </c>
      <c r="K124" s="16">
        <f>+'ASIGNACION INDEX'!C114</f>
        <v>0</v>
      </c>
      <c r="L124" s="80">
        <f>+HLOOKUP("CONV.IN-OUT.70",SSEE!$B$4:$Y$138,49,FALSE)</f>
        <v>65042.634669379913</v>
      </c>
      <c r="M124" s="80">
        <f t="shared" si="21"/>
        <v>65042.634669379913</v>
      </c>
      <c r="N124" s="17" t="str">
        <f>+'ASIGNACION INDEX'!D114</f>
        <v>IPC</v>
      </c>
      <c r="O124" s="337">
        <f t="shared" si="22"/>
        <v>65042.634669379913</v>
      </c>
      <c r="P124" s="349" t="s">
        <v>632</v>
      </c>
    </row>
    <row r="125" spans="2:16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+HLOOKUP("CONV.IN-OUT.70",SSEE!$B$4:$Y$138,52,FALSE)</f>
        <v>0</v>
      </c>
      <c r="H125" s="15">
        <f t="shared" si="19"/>
        <v>0</v>
      </c>
      <c r="I125" s="15">
        <f>+G125*'BIENES DE CAPITAL'!$F127</f>
        <v>0</v>
      </c>
      <c r="J125" s="15">
        <f t="shared" si="20"/>
        <v>0</v>
      </c>
      <c r="K125" s="16" t="str">
        <f>+'ASIGNACION INDEX'!C115</f>
        <v>PPI</v>
      </c>
      <c r="L125" s="80">
        <v>0</v>
      </c>
      <c r="M125" s="80">
        <f t="shared" si="21"/>
        <v>0</v>
      </c>
      <c r="N125" s="17">
        <f>+'ASIGNACION INDEX'!D115</f>
        <v>0</v>
      </c>
      <c r="O125" s="337">
        <f t="shared" si="22"/>
        <v>0</v>
      </c>
      <c r="P125" s="349" t="s">
        <v>633</v>
      </c>
    </row>
    <row r="126" spans="2:16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+HLOOKUP("CONV.IN-OUT.70",SSEE!$B$4:$Y$138,55,FALSE)</f>
        <v>26480.666265603315</v>
      </c>
      <c r="H126" s="15">
        <f t="shared" si="19"/>
        <v>794.41998796809946</v>
      </c>
      <c r="I126" s="15">
        <f>+G126*'BIENES DE CAPITAL'!$F128</f>
        <v>0</v>
      </c>
      <c r="J126" s="15">
        <f t="shared" si="20"/>
        <v>27275.086253571415</v>
      </c>
      <c r="K126" s="16" t="str">
        <f>+'ASIGNACION INDEX'!C116</f>
        <v>PPI</v>
      </c>
      <c r="L126" s="80">
        <v>0</v>
      </c>
      <c r="M126" s="80">
        <f t="shared" si="21"/>
        <v>0</v>
      </c>
      <c r="N126" s="17">
        <f>+'ASIGNACION INDEX'!D116</f>
        <v>0</v>
      </c>
      <c r="O126" s="337">
        <f t="shared" si="22"/>
        <v>27275.086253571415</v>
      </c>
      <c r="P126" s="349" t="s">
        <v>632</v>
      </c>
    </row>
    <row r="127" spans="2:16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+HLOOKUP("CONV.IN-OUT.70",SSEE!$B$4:$Y$138,68,FALSE)*VLOOKUP($C$5,'Cond Anormal'!$B$1:$E$21,4,FALSE)</f>
        <v>1787811.4539499308</v>
      </c>
      <c r="H127" s="15">
        <f t="shared" si="19"/>
        <v>53634.343618497922</v>
      </c>
      <c r="I127" s="15">
        <f>+G127*'BIENES DE CAPITAL'!$F129</f>
        <v>0</v>
      </c>
      <c r="J127" s="15">
        <f t="shared" si="20"/>
        <v>1841445.7975684288</v>
      </c>
      <c r="K127" s="16" t="str">
        <f>+'ASIGNACION INDEX'!C117</f>
        <v>PPI</v>
      </c>
      <c r="L127" s="80">
        <v>0</v>
      </c>
      <c r="M127" s="80">
        <f t="shared" si="21"/>
        <v>0</v>
      </c>
      <c r="N127" s="17">
        <f>+'ASIGNACION INDEX'!D117</f>
        <v>0</v>
      </c>
      <c r="O127" s="337">
        <f t="shared" si="22"/>
        <v>1841445.7975684288</v>
      </c>
      <c r="P127" s="349" t="s">
        <v>632</v>
      </c>
    </row>
    <row r="128" spans="2:16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</row>
    <row r="129" spans="2:16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6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2161208.7199212601</v>
      </c>
      <c r="K130" s="16">
        <f>+'ASIGNACION INDEX'!C120</f>
        <v>0</v>
      </c>
      <c r="L130" s="20"/>
      <c r="M130" s="90">
        <f>SUM(M118:M128)</f>
        <v>225371.46377031345</v>
      </c>
      <c r="N130" s="17">
        <f>+'ASIGNACION INDEX'!D120</f>
        <v>0</v>
      </c>
      <c r="O130" s="338">
        <f>SUM(O117:O128)</f>
        <v>2386580.1836915733</v>
      </c>
      <c r="P130" s="350"/>
    </row>
    <row r="131" spans="2:16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6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6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3">+J133+M133</f>
        <v>0</v>
      </c>
      <c r="P133" s="348"/>
    </row>
    <row r="134" spans="2:16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3"/>
        <v>0</v>
      </c>
      <c r="P134" s="348"/>
    </row>
    <row r="135" spans="2:16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344294.80237696378</v>
      </c>
      <c r="H135" s="15">
        <f t="shared" ref="H135:H143" si="24">+G135*0.03</f>
        <v>10328.844071308913</v>
      </c>
      <c r="I135" s="15">
        <f>+G135*'BIENES DE CAPITAL'!$F137</f>
        <v>0</v>
      </c>
      <c r="J135" s="15">
        <f t="shared" ref="J135:J143" si="25">+G135*E135+H135*E135+E135*I135</f>
        <v>354623.64644827269</v>
      </c>
      <c r="K135" s="16" t="str">
        <f>+'ASIGNACION INDEX'!C125</f>
        <v>PPI</v>
      </c>
      <c r="L135" s="80">
        <v>0</v>
      </c>
      <c r="M135" s="80">
        <f t="shared" ref="M135:M142" si="26">+L135*E135</f>
        <v>0</v>
      </c>
      <c r="N135" s="17" t="str">
        <f>+'ASIGNACION INDEX'!D125</f>
        <v>IPC</v>
      </c>
      <c r="O135" s="337">
        <f t="shared" si="23"/>
        <v>354623.64644827269</v>
      </c>
      <c r="P135" s="349" t="s">
        <v>632</v>
      </c>
    </row>
    <row r="136" spans="2:16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44578.393736469297</v>
      </c>
      <c r="H136" s="15">
        <f t="shared" si="24"/>
        <v>1337.3518120940789</v>
      </c>
      <c r="I136" s="15">
        <f>+G136*'BIENES DE CAPITAL'!$F138</f>
        <v>0</v>
      </c>
      <c r="J136" s="15">
        <f t="shared" si="25"/>
        <v>45915.745548563376</v>
      </c>
      <c r="K136" s="16" t="str">
        <f>+'ASIGNACION INDEX'!C126</f>
        <v>PPI</v>
      </c>
      <c r="L136" s="80">
        <v>0</v>
      </c>
      <c r="M136" s="80">
        <f t="shared" si="26"/>
        <v>0</v>
      </c>
      <c r="N136" s="17" t="str">
        <f>+'ASIGNACION INDEX'!D126</f>
        <v>IPC</v>
      </c>
      <c r="O136" s="337">
        <f t="shared" si="23"/>
        <v>45915.745548563376</v>
      </c>
      <c r="P136" s="349" t="s">
        <v>632</v>
      </c>
    </row>
    <row r="137" spans="2:16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4"/>
        <v>0</v>
      </c>
      <c r="I137" s="15">
        <f>+G137*'BIENES DE CAPITAL'!$F139</f>
        <v>0</v>
      </c>
      <c r="J137" s="15">
        <f t="shared" si="25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6"/>
        <v>30576</v>
      </c>
      <c r="N137" s="17" t="str">
        <f>+'ASIGNACION INDEX'!D127</f>
        <v>IPC</v>
      </c>
      <c r="O137" s="337">
        <f t="shared" si="23"/>
        <v>30576</v>
      </c>
      <c r="P137" s="349" t="s">
        <v>632</v>
      </c>
    </row>
    <row r="138" spans="2:16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4"/>
        <v>4635</v>
      </c>
      <c r="I138" s="15">
        <f>+G138*'BIENES DE CAPITAL'!$F140</f>
        <v>0</v>
      </c>
      <c r="J138" s="15">
        <f t="shared" si="25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6"/>
        <v>16911.085014038777</v>
      </c>
      <c r="N138" s="17" t="str">
        <f>+'ASIGNACION INDEX'!D128</f>
        <v>IPC</v>
      </c>
      <c r="O138" s="337">
        <f t="shared" si="23"/>
        <v>176046.08501403878</v>
      </c>
      <c r="P138" s="349" t="s">
        <v>632</v>
      </c>
    </row>
    <row r="139" spans="2:16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4"/>
        <v>0</v>
      </c>
      <c r="I139" s="15">
        <f>+G139*'BIENES DE CAPITAL'!$F141</f>
        <v>0</v>
      </c>
      <c r="J139" s="15">
        <f t="shared" si="25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6"/>
        <v>6050.4776436632474</v>
      </c>
      <c r="N139" s="17" t="str">
        <f>+'ASIGNACION INDEX'!D129</f>
        <v>IPC</v>
      </c>
      <c r="O139" s="337">
        <f t="shared" si="23"/>
        <v>6050.4776436632474</v>
      </c>
      <c r="P139" s="349" t="s">
        <v>632</v>
      </c>
    </row>
    <row r="140" spans="2:16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4"/>
        <v>0</v>
      </c>
      <c r="I140" s="15">
        <f>+G140*'BIENES DE CAPITAL'!$F142</f>
        <v>0</v>
      </c>
      <c r="J140" s="15">
        <f t="shared" si="25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6"/>
        <v>5479.3125541014379</v>
      </c>
      <c r="N140" s="17" t="str">
        <f>+'ASIGNACION INDEX'!D130</f>
        <v>IPC</v>
      </c>
      <c r="O140" s="337">
        <f t="shared" si="23"/>
        <v>5479.3125541014379</v>
      </c>
      <c r="P140" s="349" t="s">
        <v>632</v>
      </c>
    </row>
    <row r="141" spans="2:16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4"/>
        <v>0</v>
      </c>
      <c r="I141" s="15">
        <f>+G141*'BIENES DE CAPITAL'!$F143</f>
        <v>0</v>
      </c>
      <c r="J141" s="15">
        <f t="shared" si="25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6"/>
        <v>130085.26933875983</v>
      </c>
      <c r="N141" s="17" t="str">
        <f>+'ASIGNACION INDEX'!D131</f>
        <v>IPC</v>
      </c>
      <c r="O141" s="337">
        <f t="shared" si="23"/>
        <v>130085.26933875983</v>
      </c>
      <c r="P141" s="349" t="s">
        <v>632</v>
      </c>
    </row>
    <row r="142" spans="2:16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4"/>
        <v>0</v>
      </c>
      <c r="I142" s="15">
        <f>+G142*'BIENES DE CAPITAL'!$F144</f>
        <v>0</v>
      </c>
      <c r="J142" s="15">
        <f t="shared" si="25"/>
        <v>0</v>
      </c>
      <c r="K142" s="16" t="str">
        <f>+'ASIGNACION INDEX'!C132</f>
        <v>PPI</v>
      </c>
      <c r="L142" s="80">
        <v>0</v>
      </c>
      <c r="M142" s="80">
        <f t="shared" si="26"/>
        <v>0</v>
      </c>
      <c r="N142" s="17" t="str">
        <f>+'ASIGNACION INDEX'!D132</f>
        <v>IPC</v>
      </c>
      <c r="O142" s="337">
        <f t="shared" si="23"/>
        <v>0</v>
      </c>
      <c r="P142" s="349" t="s">
        <v>632</v>
      </c>
    </row>
    <row r="143" spans="2:16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4"/>
        <v>3438.742810905544</v>
      </c>
      <c r="I143" s="15">
        <f>+G143*'BIENES DE CAPITAL'!$F145</f>
        <v>0</v>
      </c>
      <c r="J143" s="15">
        <f t="shared" si="25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3"/>
        <v>118063.50317442369</v>
      </c>
      <c r="P143" s="349" t="s">
        <v>632</v>
      </c>
    </row>
    <row r="144" spans="2:16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9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9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677737.89517125976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866840.03972182306</v>
      </c>
      <c r="P146" s="350"/>
    </row>
    <row r="147" spans="2:19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9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9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9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9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10.816455141486623</v>
      </c>
      <c r="M151" s="80">
        <f>+L151*E151</f>
        <v>6219.4617063548085</v>
      </c>
      <c r="N151" s="17" t="str">
        <f>+'ASIGNACION INDEX'!D141</f>
        <v>IPC</v>
      </c>
      <c r="O151" s="337">
        <f>+J151+M151</f>
        <v>6219.4617063548085</v>
      </c>
      <c r="P151" s="349" t="s">
        <v>632</v>
      </c>
    </row>
    <row r="152" spans="2:19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70 MW HIBRIDO'!Q112)+VLOOKUP($C$5,'Factor Mano Obra'!$A$1:$C$21,3,FALSE)*'Caso Base 70 MW HIBRIDO'!Q112)</f>
        <v>331911.12541390077</v>
      </c>
      <c r="M152" s="80">
        <f>+L152*E152</f>
        <v>331911.12541390077</v>
      </c>
      <c r="N152" s="17" t="str">
        <f>+'ASIGNACION INDEX'!D142</f>
        <v>IPC</v>
      </c>
      <c r="O152" s="337">
        <f>+J152+M152</f>
        <v>331911.12541390077</v>
      </c>
      <c r="P152" s="349" t="s">
        <v>631</v>
      </c>
      <c r="R152" s="97">
        <f>+HLOOKUP($F$133,SSEE!$B$4:$Y$150,139,FALSE)</f>
        <v>302157.52576183854</v>
      </c>
    </row>
    <row r="153" spans="2:19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70 MW HIBRIDO'!Q113)+VLOOKUP($C$5,'Factor Mano Obra'!$A$1:$C$21,3,FALSE)*'Caso Base 70 MW HIBRIDO'!Q113)</f>
        <v>229981.85082644617</v>
      </c>
      <c r="M153" s="80">
        <f>+L153*E153</f>
        <v>229981.85082644617</v>
      </c>
      <c r="N153" s="17" t="str">
        <f>+'ASIGNACION INDEX'!D143</f>
        <v>IPC</v>
      </c>
      <c r="O153" s="337">
        <f>+J153+M153</f>
        <v>229981.85082644617</v>
      </c>
      <c r="P153" s="349" t="s">
        <v>631</v>
      </c>
      <c r="R153" s="80">
        <f>+HLOOKUP($F$133,SSEE!$B$4:$Y$150,140,FALSE)+HLOOKUP("CONV.IN-OUT.70",SSEE!$B$4:$Y$150,140,FALSE)</f>
        <v>209365.52497054948</v>
      </c>
    </row>
    <row r="154" spans="2:19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70 MW HIBRIDO'!Q114)+VLOOKUP($C$5,'Factor Mano Obra'!$A$1:$C$21,3,FALSE)*'Caso Base 70 MW HIBRIDO'!Q114)</f>
        <v>60347.477347981963</v>
      </c>
      <c r="M154" s="80">
        <f>+L154*E154</f>
        <v>60347.477347981963</v>
      </c>
      <c r="N154" s="17" t="str">
        <f>+'ASIGNACION INDEX'!D144</f>
        <v>IPC</v>
      </c>
      <c r="O154" s="337">
        <f>+J154+M154</f>
        <v>60347.477347981963</v>
      </c>
      <c r="P154" s="349" t="s">
        <v>631</v>
      </c>
      <c r="R154" s="80">
        <f>+HLOOKUP($F$133,SSEE!$B$4:$Y$150,146,FALSE)</f>
        <v>54937.73195669792</v>
      </c>
    </row>
    <row r="155" spans="2:19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70 MW HIBRIDO'!Q115)+VLOOKUP($C$5,'Factor Mano Obra'!$A$1:$C$21,3,FALSE)*'Caso Base 70 MW HIBRIDO'!Q115)</f>
        <v>4532.8898446977009</v>
      </c>
      <c r="M155" s="80">
        <f>+L155*E155</f>
        <v>4532.8898446977009</v>
      </c>
      <c r="N155" s="17" t="str">
        <f>+'ASIGNACION INDEX'!D145</f>
        <v>IPC</v>
      </c>
      <c r="O155" s="337">
        <f>+J155+M155</f>
        <v>4532.8898446977009</v>
      </c>
      <c r="P155" s="349" t="s">
        <v>631</v>
      </c>
      <c r="R155" s="80">
        <f>+HLOOKUP($F$133,SSEE!$B$4:$Y$150,147,FALSE)+HLOOKUP("CONV.IN-OUT.70",SSEE!$B$4:$Y$150,147,FALSE)</f>
        <v>4126.5467625312076</v>
      </c>
      <c r="S155" s="552"/>
    </row>
    <row r="156" spans="2:19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632992.80513938144</v>
      </c>
      <c r="N156" s="17">
        <f>+'ASIGNACION INDEX'!D146</f>
        <v>0</v>
      </c>
      <c r="O156" s="338">
        <f>SUM(O150:O155)</f>
        <v>632992.80513938144</v>
      </c>
      <c r="P156" s="350"/>
    </row>
    <row r="157" spans="2:19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9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9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7">+G159*0.03</f>
        <v>0</v>
      </c>
      <c r="I159" s="15">
        <f>+G159*'BIENES DE CAPITAL'!$F161</f>
        <v>0</v>
      </c>
      <c r="J159" s="15">
        <f t="shared" ref="J159:J169" si="28">+G159*E159+H159*E159+E159*I159</f>
        <v>0</v>
      </c>
      <c r="K159" s="16">
        <f>+'ASIGNACION INDEX'!C149</f>
        <v>0</v>
      </c>
      <c r="L159" s="97">
        <f>+R159*((1-'Caso Base 70 MW HIBRIDO'!Q119)+VLOOKUP($C$5,'Factor Mano Obra'!$A$1:$C$21,3,FALSE)*'Caso Base 70 MW HIBRIDO'!Q119)</f>
        <v>160365.23416264431</v>
      </c>
      <c r="M159" s="80">
        <f t="shared" ref="M159:M169" si="29">+L159*E159</f>
        <v>160365.23416264431</v>
      </c>
      <c r="N159" s="17" t="str">
        <f>+'ASIGNACION INDEX'!D149</f>
        <v>IPC</v>
      </c>
      <c r="O159" s="337">
        <f t="shared" ref="O159:O169" si="30">+J159+M159</f>
        <v>160365.23416264431</v>
      </c>
      <c r="P159" s="349" t="s">
        <v>632</v>
      </c>
      <c r="R159" s="80">
        <f>+HLOOKUP($F$133,SSEE!$B$4:$Y$138,72,FALSE)+HLOOKUP("CONV.IN-OUT.70",SSEE!$B$4:$Y$138,72,FALSE)</f>
        <v>145989.56968488861</v>
      </c>
    </row>
    <row r="160" spans="2:19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7"/>
        <v>0</v>
      </c>
      <c r="I160" s="15">
        <f>+G160*'BIENES DE CAPITAL'!$F162</f>
        <v>0</v>
      </c>
      <c r="J160" s="15">
        <f t="shared" si="28"/>
        <v>0</v>
      </c>
      <c r="K160" s="16">
        <f>+'ASIGNACION INDEX'!C150</f>
        <v>0</v>
      </c>
      <c r="L160" s="97">
        <f>+R160*((1-'Caso Base 70 MW HIBRIDO'!Q120)+VLOOKUP($C$5,'Factor Mano Obra'!$A$1:$C$21,3,FALSE)*'Caso Base 70 MW HIBRIDO'!Q120)</f>
        <v>115026.26153701112</v>
      </c>
      <c r="M160" s="80">
        <f t="shared" si="29"/>
        <v>115026.26153701112</v>
      </c>
      <c r="N160" s="17" t="str">
        <f>+'ASIGNACION INDEX'!D150</f>
        <v>IPC</v>
      </c>
      <c r="O160" s="337">
        <f t="shared" si="30"/>
        <v>115026.26153701112</v>
      </c>
      <c r="P160" s="349" t="s">
        <v>632</v>
      </c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7"/>
        <v>0</v>
      </c>
      <c r="I161" s="15">
        <f>+G161*'BIENES DE CAPITAL'!$F163</f>
        <v>0</v>
      </c>
      <c r="J161" s="15">
        <f t="shared" si="28"/>
        <v>0</v>
      </c>
      <c r="K161" s="16">
        <f>+'ASIGNACION INDEX'!C151</f>
        <v>0</v>
      </c>
      <c r="L161" s="97">
        <f>+R161*((1-'Caso Base 70 MW HIBRIDO'!Q121)+VLOOKUP($C$5,'Factor Mano Obra'!$A$1:$C$21,3,FALSE)*'Caso Base 70 MW HIBRIDO'!Q121)</f>
        <v>82081.089447009479</v>
      </c>
      <c r="M161" s="80">
        <f t="shared" si="29"/>
        <v>82081.089447009479</v>
      </c>
      <c r="N161" s="17" t="str">
        <f>+'ASIGNACION INDEX'!D151</f>
        <v>IPC</v>
      </c>
      <c r="O161" s="337">
        <f t="shared" si="30"/>
        <v>82081.089447009479</v>
      </c>
      <c r="P161" s="349" t="s">
        <v>632</v>
      </c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7"/>
        <v>0</v>
      </c>
      <c r="I162" s="15">
        <f>+G162*'BIENES DE CAPITAL'!$F164</f>
        <v>0</v>
      </c>
      <c r="J162" s="15">
        <f t="shared" si="28"/>
        <v>0</v>
      </c>
      <c r="K162" s="16">
        <f>+'ASIGNACION INDEX'!C152</f>
        <v>0</v>
      </c>
      <c r="L162" s="97">
        <f>+R162*((1-'Caso Base 70 MW HIBRIDO'!Q122)+VLOOKUP($C$5,'Factor Mano Obra'!$A$1:$C$21,3,FALSE)*'Caso Base 70 MW HIBRIDO'!Q122)</f>
        <v>328867.18872715393</v>
      </c>
      <c r="M162" s="80">
        <f t="shared" si="29"/>
        <v>328867.18872715393</v>
      </c>
      <c r="N162" s="17" t="str">
        <f>+'ASIGNACION INDEX'!D152</f>
        <v>IPC</v>
      </c>
      <c r="O162" s="337">
        <f t="shared" si="30"/>
        <v>328867.18872715393</v>
      </c>
      <c r="P162" s="349" t="s">
        <v>632</v>
      </c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7"/>
        <v>0</v>
      </c>
      <c r="I163" s="15">
        <f>+G163*'BIENES DE CAPITAL'!$F165</f>
        <v>0</v>
      </c>
      <c r="J163" s="15">
        <f t="shared" si="28"/>
        <v>0</v>
      </c>
      <c r="K163" s="16">
        <f>+'ASIGNACION INDEX'!C153</f>
        <v>0</v>
      </c>
      <c r="L163" s="97">
        <f>+R163*((1-'Caso Base 70 MW HIBRIDO'!Q123)+VLOOKUP($C$5,'Factor Mano Obra'!$A$1:$C$21,3,FALSE)*'Caso Base 70 MW HIBRIDO'!Q123)</f>
        <v>18659.140382092912</v>
      </c>
      <c r="M163" s="80">
        <f t="shared" si="29"/>
        <v>18659.140382092912</v>
      </c>
      <c r="N163" s="17" t="str">
        <f>+'ASIGNACION INDEX'!D153</f>
        <v>IPC</v>
      </c>
      <c r="O163" s="337">
        <f t="shared" si="30"/>
        <v>18659.140382092912</v>
      </c>
      <c r="P163" s="349" t="s">
        <v>632</v>
      </c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7"/>
        <v>0</v>
      </c>
      <c r="I164" s="15">
        <f>+G164*'BIENES DE CAPITAL'!$F166</f>
        <v>0</v>
      </c>
      <c r="J164" s="15">
        <f t="shared" si="28"/>
        <v>0</v>
      </c>
      <c r="K164" s="16">
        <f>+'ASIGNACION INDEX'!C154</f>
        <v>0</v>
      </c>
      <c r="L164" s="97">
        <f>+R164*((1-'Caso Base 70 MW HIBRIDO'!Q124)+VLOOKUP($C$5,'Factor Mano Obra'!$A$1:$C$21,3,FALSE)*'Caso Base 70 MW HIBRIDO'!Q124)</f>
        <v>21932.694770684753</v>
      </c>
      <c r="M164" s="80">
        <f t="shared" si="29"/>
        <v>21932.694770684753</v>
      </c>
      <c r="N164" s="17" t="str">
        <f>+'ASIGNACION INDEX'!D154</f>
        <v>IPC</v>
      </c>
      <c r="O164" s="337">
        <f t="shared" si="30"/>
        <v>21932.694770684753</v>
      </c>
      <c r="P164" s="349" t="s">
        <v>632</v>
      </c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7"/>
        <v>0</v>
      </c>
      <c r="I165" s="15">
        <f>+G165*'BIENES DE CAPITAL'!$F167</f>
        <v>0</v>
      </c>
      <c r="J165" s="15">
        <f t="shared" si="28"/>
        <v>0</v>
      </c>
      <c r="K165" s="16">
        <f>+'ASIGNACION INDEX'!C155</f>
        <v>0</v>
      </c>
      <c r="L165" s="97">
        <f>+R165*((1-'Caso Base 70 MW HIBRIDO'!Q125)+VLOOKUP($C$5,'Factor Mano Obra'!$A$1:$C$21,3,FALSE)*'Caso Base 70 MW HIBRIDO'!Q125)</f>
        <v>73157.181327275539</v>
      </c>
      <c r="M165" s="80">
        <f t="shared" si="29"/>
        <v>73157.181327275539</v>
      </c>
      <c r="N165" s="17" t="str">
        <f>+'ASIGNACION INDEX'!D155</f>
        <v>IPC</v>
      </c>
      <c r="O165" s="337">
        <f t="shared" si="30"/>
        <v>73157.181327275539</v>
      </c>
      <c r="P165" s="349" t="s">
        <v>632</v>
      </c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7"/>
        <v>0</v>
      </c>
      <c r="I166" s="15">
        <f>+G166*'BIENES DE CAPITAL'!$F168</f>
        <v>0</v>
      </c>
      <c r="J166" s="15">
        <f t="shared" si="28"/>
        <v>0</v>
      </c>
      <c r="K166" s="16">
        <f>+'ASIGNACION INDEX'!C156</f>
        <v>0</v>
      </c>
      <c r="L166" s="97">
        <f>+R166*((1-'Caso Base 70 MW HIBRIDO'!Q126)+VLOOKUP($C$5,'Factor Mano Obra'!$A$1:$C$21,3,FALSE)*'Caso Base 70 MW HIBRIDO'!Q126)</f>
        <v>5833.4853520570223</v>
      </c>
      <c r="M166" s="80">
        <f t="shared" si="29"/>
        <v>5833.4853520570223</v>
      </c>
      <c r="N166" s="17" t="str">
        <f>+'ASIGNACION INDEX'!D156</f>
        <v>IPC</v>
      </c>
      <c r="O166" s="337">
        <f t="shared" si="30"/>
        <v>5833.4853520570223</v>
      </c>
      <c r="P166" s="349" t="s">
        <v>632</v>
      </c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7"/>
        <v>0</v>
      </c>
      <c r="I167" s="15">
        <f>+G167*'BIENES DE CAPITAL'!$F169</f>
        <v>0</v>
      </c>
      <c r="J167" s="15">
        <f t="shared" si="28"/>
        <v>0</v>
      </c>
      <c r="K167" s="16">
        <f>+'ASIGNACION INDEX'!C157</f>
        <v>0</v>
      </c>
      <c r="L167" s="97">
        <f>+R167*((1-'Caso Base 70 MW HIBRIDO'!Q127)+VLOOKUP($C$5,'Factor Mano Obra'!$A$1:$C$21,3,FALSE)*'Caso Base 70 MW HIBRIDO'!Q127)</f>
        <v>82648.375539968518</v>
      </c>
      <c r="M167" s="80">
        <f t="shared" si="29"/>
        <v>82648.375539968518</v>
      </c>
      <c r="N167" s="17" t="str">
        <f>+'ASIGNACION INDEX'!D157</f>
        <v>IPC</v>
      </c>
      <c r="O167" s="337">
        <f t="shared" si="30"/>
        <v>82648.375539968518</v>
      </c>
      <c r="P167" s="349" t="s">
        <v>632</v>
      </c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7"/>
        <v>0</v>
      </c>
      <c r="I168" s="15">
        <f>+G168*'BIENES DE CAPITAL'!$F170</f>
        <v>0</v>
      </c>
      <c r="J168" s="15">
        <f t="shared" si="28"/>
        <v>0</v>
      </c>
      <c r="K168" s="16">
        <f>+'ASIGNACION INDEX'!C158</f>
        <v>0</v>
      </c>
      <c r="L168" s="97">
        <f>+R168*((1-'Caso Base 70 MW HIBRIDO'!Q128)+VLOOKUP($C$5,'Factor Mano Obra'!$A$1:$C$21,3,FALSE)*'Caso Base 70 MW HIBRIDO'!Q128)</f>
        <v>70302.111367012258</v>
      </c>
      <c r="M168" s="80">
        <f t="shared" si="29"/>
        <v>70302.111367012258</v>
      </c>
      <c r="N168" s="17" t="str">
        <f>+'ASIGNACION INDEX'!D158</f>
        <v>IPC</v>
      </c>
      <c r="O168" s="337">
        <f t="shared" si="30"/>
        <v>70302.111367012258</v>
      </c>
      <c r="P168" s="349" t="s">
        <v>631</v>
      </c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7"/>
        <v>0</v>
      </c>
      <c r="I169" s="15">
        <f>+G169*'BIENES DE CAPITAL'!$F171</f>
        <v>0</v>
      </c>
      <c r="J169" s="15">
        <f t="shared" si="28"/>
        <v>0</v>
      </c>
      <c r="K169" s="16">
        <f>+'ASIGNACION INDEX'!C159</f>
        <v>0</v>
      </c>
      <c r="L169" s="97">
        <f>+R169*((1-'Caso Base 70 MW HIBRIDO'!Q129)+VLOOKUP($C$5,'Factor Mano Obra'!$A$1:$C$21,3,FALSE)*'Caso Base 70 MW HIBRIDO'!Q129)</f>
        <v>8294.1968215088073</v>
      </c>
      <c r="M169" s="80">
        <f t="shared" si="29"/>
        <v>8294.1968215088073</v>
      </c>
      <c r="N169" s="17" t="str">
        <f>+'ASIGNACION INDEX'!D159</f>
        <v>IPC</v>
      </c>
      <c r="O169" s="337">
        <f t="shared" si="30"/>
        <v>8294.1968215088073</v>
      </c>
      <c r="P169" s="350"/>
      <c r="R169" s="80">
        <f>+(HLOOKUP($F$133,SSEE!$B$4:$Y$163,159,FALSE)+HLOOKUP("CONV.IN-OUT.70",SSEE!$B$4:$Y$163,159,FALSE))*VLOOKUP($C$5,'Data SSEE'!$A$2:$L$21,11,FALSE)</f>
        <v>7550.6778709016617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967166.95943441859</v>
      </c>
      <c r="N170" s="17">
        <f>+'ASIGNACION INDEX'!D160</f>
        <v>0</v>
      </c>
      <c r="O170" s="338">
        <f>SUM(O159:O169)</f>
        <v>967166.95943441859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2838946.6150925197</v>
      </c>
      <c r="K178" s="16">
        <f>+'ASIGNACION INDEX'!C168</f>
        <v>0</v>
      </c>
      <c r="L178" s="90"/>
      <c r="M178" s="90">
        <f>+M175+M146+M130+M156+M170</f>
        <v>2184881.9972045226</v>
      </c>
      <c r="N178" s="17">
        <f>+'ASIGNACION INDEX'!D168</f>
        <v>0</v>
      </c>
      <c r="O178" s="338">
        <f>+O175+O146+O130+O156+O170</f>
        <v>5023828.6122970423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1">+G183*0.03</f>
        <v>77.215241532000007</v>
      </c>
      <c r="I183" s="15">
        <f>+G183*'BIENES DE CAPITAL'!$F185</f>
        <v>154.43048306400001</v>
      </c>
      <c r="J183" s="15">
        <f t="shared" ref="J183:J194" si="32">+G183*E183+H183*E183+E183*I183</f>
        <v>0</v>
      </c>
      <c r="K183" s="16" t="str">
        <f>+'ASIGNACION INDEX'!C173</f>
        <v>PPI</v>
      </c>
      <c r="L183" s="80"/>
      <c r="M183" s="80">
        <f t="shared" ref="M183:M194" si="33">+L183*E183</f>
        <v>0</v>
      </c>
      <c r="N183" s="17">
        <f>+'ASIGNACION INDEX'!D173</f>
        <v>0</v>
      </c>
      <c r="O183" s="337">
        <f t="shared" ref="O183:O194" si="34">+J183+M183</f>
        <v>0</v>
      </c>
      <c r="P183" s="349"/>
      <c r="Q183" s="373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1"/>
        <v>176.66267361599995</v>
      </c>
      <c r="I184" s="15">
        <f>+G184*'BIENES DE CAPITAL'!$F186</f>
        <v>0</v>
      </c>
      <c r="J184" s="15">
        <f t="shared" si="32"/>
        <v>82828.141417211125</v>
      </c>
      <c r="K184" s="16" t="str">
        <f>+'ASIGNACION INDEX'!C174</f>
        <v>PPI</v>
      </c>
      <c r="L184" s="80"/>
      <c r="M184" s="80">
        <f t="shared" si="33"/>
        <v>0</v>
      </c>
      <c r="N184" s="17">
        <f>+'ASIGNACION INDEX'!D174</f>
        <v>0</v>
      </c>
      <c r="O184" s="337">
        <f t="shared" si="34"/>
        <v>82828.141417211125</v>
      </c>
      <c r="P184" s="349"/>
      <c r="Q184" s="373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3.3000000000000003</v>
      </c>
      <c r="F185" s="84"/>
      <c r="G185" s="113">
        <f>+HLOOKUP($C$5,LAT!$G$3:$Z$95,33,FALSE)*VLOOKUP($C$5,'Cond Anormal'!$B$1:$E$21,4,FALSE)</f>
        <v>4672.5290393348214</v>
      </c>
      <c r="H185" s="15">
        <f t="shared" si="31"/>
        <v>140.17587118004462</v>
      </c>
      <c r="I185" s="15">
        <f>+G185*'BIENES DE CAPITAL'!$F187</f>
        <v>0</v>
      </c>
      <c r="J185" s="15">
        <f t="shared" si="32"/>
        <v>15881.926204699059</v>
      </c>
      <c r="K185" s="16" t="str">
        <f>+'ASIGNACION INDEX'!C175</f>
        <v>PPI</v>
      </c>
      <c r="L185" s="80"/>
      <c r="M185" s="80">
        <f t="shared" si="33"/>
        <v>0</v>
      </c>
      <c r="N185" s="17">
        <f>+'ASIGNACION INDEX'!D175</f>
        <v>0</v>
      </c>
      <c r="O185" s="337">
        <f t="shared" si="34"/>
        <v>15881.926204699059</v>
      </c>
      <c r="P185" s="349"/>
      <c r="Q185" s="373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1.1000000000000001</v>
      </c>
      <c r="F186" s="160"/>
      <c r="G186" s="113">
        <f>+HLOOKUP($C$5,LAT!$G$3:$Z$95,34,FALSE)</f>
        <v>2290</v>
      </c>
      <c r="H186" s="15">
        <f t="shared" si="31"/>
        <v>68.7</v>
      </c>
      <c r="I186" s="15">
        <f>+G186*'BIENES DE CAPITAL'!$F188</f>
        <v>0</v>
      </c>
      <c r="J186" s="15">
        <f t="shared" si="32"/>
        <v>2594.5700000000002</v>
      </c>
      <c r="K186" s="16" t="str">
        <f>+'ASIGNACION INDEX'!C176</f>
        <v>PPI</v>
      </c>
      <c r="L186" s="80"/>
      <c r="M186" s="80">
        <f t="shared" si="33"/>
        <v>0</v>
      </c>
      <c r="N186" s="17">
        <f>+'ASIGNACION INDEX'!D176</f>
        <v>0</v>
      </c>
      <c r="O186" s="337">
        <f t="shared" si="34"/>
        <v>2594.5700000000002</v>
      </c>
      <c r="P186" s="349"/>
      <c r="Q186" s="373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1"/>
        <v>6.2979000000000003</v>
      </c>
      <c r="I187" s="15">
        <f>+G187*'BIENES DE CAPITAL'!$F189</f>
        <v>0</v>
      </c>
      <c r="J187" s="15">
        <f t="shared" si="32"/>
        <v>648.68369999999993</v>
      </c>
      <c r="K187" s="16" t="str">
        <f>+'ASIGNACION INDEX'!C177</f>
        <v>PPI</v>
      </c>
      <c r="L187" s="80"/>
      <c r="M187" s="80">
        <f t="shared" si="33"/>
        <v>0</v>
      </c>
      <c r="N187" s="17">
        <f>+'ASIGNACION INDEX'!D177</f>
        <v>0</v>
      </c>
      <c r="O187" s="337">
        <f t="shared" si="34"/>
        <v>648.68369999999993</v>
      </c>
      <c r="P187" s="349"/>
      <c r="Q187" s="373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1"/>
        <v>18.535799999999998</v>
      </c>
      <c r="I188" s="15">
        <f>+G188*'BIENES DE CAPITAL'!$F190</f>
        <v>0</v>
      </c>
      <c r="J188" s="15">
        <f t="shared" si="32"/>
        <v>11455.124399999999</v>
      </c>
      <c r="K188" s="16" t="str">
        <f>+'ASIGNACION INDEX'!C178</f>
        <v>PPI</v>
      </c>
      <c r="L188" s="80"/>
      <c r="M188" s="80">
        <f t="shared" si="33"/>
        <v>0</v>
      </c>
      <c r="N188" s="17">
        <f>+'ASIGNACION INDEX'!D178</f>
        <v>0</v>
      </c>
      <c r="O188" s="337">
        <f t="shared" si="34"/>
        <v>11455.124399999999</v>
      </c>
      <c r="P188" s="349"/>
      <c r="Q188" s="373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6.6228020296658778</v>
      </c>
      <c r="H189" s="15">
        <f t="shared" si="31"/>
        <v>0.19868406088997634</v>
      </c>
      <c r="I189" s="15">
        <f>+G189*'BIENES DE CAPITAL'!$F191</f>
        <v>0</v>
      </c>
      <c r="J189" s="15">
        <f t="shared" si="32"/>
        <v>2414.8060760567723</v>
      </c>
      <c r="K189" s="16" t="str">
        <f>+'ASIGNACION INDEX'!C179</f>
        <v>PPI</v>
      </c>
      <c r="L189" s="80"/>
      <c r="M189" s="80">
        <f t="shared" si="33"/>
        <v>0</v>
      </c>
      <c r="N189" s="17">
        <f>+'ASIGNACION INDEX'!D179</f>
        <v>0</v>
      </c>
      <c r="O189" s="337">
        <f t="shared" si="34"/>
        <v>2414.8060760567723</v>
      </c>
      <c r="P189" s="349"/>
      <c r="Q189" s="373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1"/>
        <v>8.751599999999998</v>
      </c>
      <c r="I190" s="15">
        <f>+G190*'BIENES DE CAPITAL'!$F192</f>
        <v>0</v>
      </c>
      <c r="J190" s="15">
        <f t="shared" si="32"/>
        <v>300.47159999999997</v>
      </c>
      <c r="K190" s="16" t="str">
        <f>+'ASIGNACION INDEX'!C180</f>
        <v>PPI</v>
      </c>
      <c r="L190" s="80"/>
      <c r="M190" s="80">
        <f t="shared" si="33"/>
        <v>0</v>
      </c>
      <c r="N190" s="17">
        <f>+'ASIGNACION INDEX'!D180</f>
        <v>0</v>
      </c>
      <c r="O190" s="337">
        <f t="shared" si="34"/>
        <v>300.47159999999997</v>
      </c>
      <c r="P190" s="349"/>
      <c r="Q190" s="373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1"/>
        <v>2.5314000000000001</v>
      </c>
      <c r="I191" s="15">
        <f>+G191*'BIENES DE CAPITAL'!$F193</f>
        <v>0</v>
      </c>
      <c r="J191" s="15">
        <f t="shared" si="32"/>
        <v>86.911400000000015</v>
      </c>
      <c r="K191" s="16" t="str">
        <f>+'ASIGNACION INDEX'!C181</f>
        <v>PPI</v>
      </c>
      <c r="L191" s="80"/>
      <c r="M191" s="80">
        <f t="shared" si="33"/>
        <v>0</v>
      </c>
      <c r="N191" s="17">
        <f>+'ASIGNACION INDEX'!D181</f>
        <v>0</v>
      </c>
      <c r="O191" s="337">
        <f t="shared" si="34"/>
        <v>86.911400000000015</v>
      </c>
      <c r="P191" s="349"/>
      <c r="Q191" s="373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361.17</v>
      </c>
      <c r="H192" s="15">
        <f t="shared" si="31"/>
        <v>10.835100000000001</v>
      </c>
      <c r="I192" s="15">
        <f>+G192*'BIENES DE CAPITAL'!$F194</f>
        <v>0</v>
      </c>
      <c r="J192" s="15">
        <f t="shared" si="32"/>
        <v>372.00510000000003</v>
      </c>
      <c r="K192" s="16" t="str">
        <f>+'ASIGNACION INDEX'!C182</f>
        <v>PPI</v>
      </c>
      <c r="L192" s="80"/>
      <c r="M192" s="80">
        <f t="shared" si="33"/>
        <v>0</v>
      </c>
      <c r="N192" s="17">
        <f>+'ASIGNACION INDEX'!D182</f>
        <v>0</v>
      </c>
      <c r="O192" s="337">
        <f t="shared" si="34"/>
        <v>372.00510000000003</v>
      </c>
      <c r="P192" s="349"/>
      <c r="Q192" s="373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1"/>
        <v>0</v>
      </c>
      <c r="I193" s="15">
        <f>+G193*'BIENES DE CAPITAL'!$F195</f>
        <v>0</v>
      </c>
      <c r="J193" s="15">
        <f t="shared" si="32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4"/>
        <v>2187.2746000000002</v>
      </c>
      <c r="P193" s="349"/>
      <c r="Q193" s="373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1"/>
        <v>0</v>
      </c>
      <c r="I194" s="15">
        <f>+G194*'BIENES DE CAPITAL'!$F196</f>
        <v>0</v>
      </c>
      <c r="J194" s="15">
        <f t="shared" si="32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3"/>
        <v>1500</v>
      </c>
      <c r="N194" s="17" t="str">
        <f>+'ASIGNACION INDEX'!D184</f>
        <v>IPC</v>
      </c>
      <c r="O194" s="337">
        <f t="shared" si="34"/>
        <v>1500</v>
      </c>
      <c r="P194" s="349"/>
      <c r="Q194" s="373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116582.63989796696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120269.91449796697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70 MW HIBRIDO'!Q163)+VLOOKUP($C$5,'Factor Mano Obra'!$A$1:$C$21,3,FALSE)*'Caso Base 70 MW HIBRIDO'!Q163)</f>
        <v>384464.67153834831</v>
      </c>
      <c r="M203" s="80">
        <f>+L203*E203</f>
        <v>384464.67153834831</v>
      </c>
      <c r="N203" s="17" t="str">
        <f>+'ASIGNACION INDEX'!D193</f>
        <v>IPC</v>
      </c>
      <c r="O203" s="337">
        <f>+J203+M203</f>
        <v>384464.67153834831</v>
      </c>
      <c r="P203" s="348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70 MW HIBRIDO'!Q164)+VLOOKUP($C$5,'Factor Mano Obra'!$A$1:$C$21,3,FALSE)*'Caso Base 70 MW HIBRIDO'!Q164)</f>
        <v>4.3828972555371708</v>
      </c>
      <c r="M204" s="80">
        <f>+L204*E204</f>
        <v>1972.3037649917269</v>
      </c>
      <c r="N204" s="17" t="str">
        <f>+'ASIGNACION INDEX'!D194</f>
        <v>IPC</v>
      </c>
      <c r="O204" s="337">
        <f>+J204+M204</f>
        <v>1972.3037649917269</v>
      </c>
      <c r="P204" s="349" t="s">
        <v>631</v>
      </c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40000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70 MW HIBRIDO'!Q165)+VLOOKUP($C$5,'Factor Mano Obra'!$A$1:$C$21,3,FALSE)*'Caso Base 70 MW HIBRIDO'!Q165)</f>
        <v>0.382097352937045</v>
      </c>
      <c r="M205" s="80">
        <f>+L205*E205</f>
        <v>15283.894117481799</v>
      </c>
      <c r="N205" s="17" t="str">
        <f>+'ASIGNACION INDEX'!D195</f>
        <v>IPC</v>
      </c>
      <c r="O205" s="337">
        <f>+J205+M205</f>
        <v>15283.894117481799</v>
      </c>
      <c r="P205" s="349" t="s">
        <v>631</v>
      </c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4000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70 MW HIBRIDO'!Q166)+VLOOKUP($C$5,'Factor Mano Obra'!$A$1:$C$21,3,FALSE)*'Caso Base 70 MW HIBRIDO'!Q166)</f>
        <v>4.8552395662842844</v>
      </c>
      <c r="M206" s="80">
        <f>+L206*E206</f>
        <v>19420.958265137138</v>
      </c>
      <c r="N206" s="17" t="str">
        <f>+'ASIGNACION INDEX'!D196</f>
        <v>IPC</v>
      </c>
      <c r="O206" s="337">
        <f>+J206+M206</f>
        <v>19420.958265137138</v>
      </c>
      <c r="P206" s="349" t="s">
        <v>632</v>
      </c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421141.827685959</v>
      </c>
      <c r="N209" s="17">
        <f>+'ASIGNACION INDEX'!D199</f>
        <v>0</v>
      </c>
      <c r="O209" s="338">
        <f>SUM(O202:O208)</f>
        <v>421141.827685959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/>
      <c r="H212" s="15">
        <f t="shared" ref="H212:H227" si="35">+G212*0.03</f>
        <v>0</v>
      </c>
      <c r="I212" s="15">
        <f>+G212*'BIENES DE CAPITAL'!$F214</f>
        <v>0</v>
      </c>
      <c r="J212" s="15">
        <f t="shared" ref="J212:J227" si="36">+G212*E212+H212*E212+E212*I212</f>
        <v>0</v>
      </c>
      <c r="K212" s="16">
        <f>+'ASIGNACION INDEX'!C202</f>
        <v>0</v>
      </c>
      <c r="L212" s="553">
        <f>+R212*((1-'Caso Base 70 MW HIBRIDO'!Q172)+VLOOKUP($C$5,'Factor Mano Obra'!$A$1:$C$21,3,FALSE)*'Caso Base 70 MW HIBRIDO'!Q172)</f>
        <v>2339.7421439333766</v>
      </c>
      <c r="M212" s="80">
        <f t="shared" ref="M212:M227" si="37">+L212*E212</f>
        <v>31951.050769125406</v>
      </c>
      <c r="N212" s="17" t="str">
        <f>+'ASIGNACION INDEX'!D202</f>
        <v>IPC</v>
      </c>
      <c r="O212" s="337">
        <f t="shared" ref="O212:O228" si="38">+J212+M212</f>
        <v>31951.050769125406</v>
      </c>
      <c r="P212" s="349" t="s">
        <v>632</v>
      </c>
      <c r="Q212" s="373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1.1000000000000001</v>
      </c>
      <c r="F213" s="160"/>
      <c r="G213" s="80"/>
      <c r="H213" s="15">
        <f t="shared" si="35"/>
        <v>0</v>
      </c>
      <c r="I213" s="15">
        <f>+G213*'BIENES DE CAPITAL'!$F215</f>
        <v>0</v>
      </c>
      <c r="J213" s="15">
        <f t="shared" si="36"/>
        <v>0</v>
      </c>
      <c r="K213" s="16">
        <f>+'ASIGNACION INDEX'!C203</f>
        <v>0</v>
      </c>
      <c r="L213" s="553">
        <f>+R213*((1-'Caso Base 70 MW HIBRIDO'!Q173)+VLOOKUP($C$5,'Factor Mano Obra'!$A$1:$C$21,3,FALSE)*'Caso Base 70 MW HIBRIDO'!Q173)</f>
        <v>7930.9569385910709</v>
      </c>
      <c r="M213" s="80">
        <f t="shared" si="37"/>
        <v>8724.0526324501789</v>
      </c>
      <c r="N213" s="17" t="str">
        <f>+'ASIGNACION INDEX'!D203</f>
        <v>IPC</v>
      </c>
      <c r="O213" s="337">
        <f t="shared" si="38"/>
        <v>8724.0526324501789</v>
      </c>
      <c r="P213" s="349" t="s">
        <v>632</v>
      </c>
      <c r="Q213" s="373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1.1000000000000001</v>
      </c>
      <c r="F214" s="160"/>
      <c r="G214" s="80"/>
      <c r="H214" s="15">
        <f t="shared" si="35"/>
        <v>0</v>
      </c>
      <c r="I214" s="15">
        <f>+G214*'BIENES DE CAPITAL'!$F216</f>
        <v>0</v>
      </c>
      <c r="J214" s="15">
        <f t="shared" si="36"/>
        <v>0</v>
      </c>
      <c r="K214" s="16">
        <f>+'ASIGNACION INDEX'!C204</f>
        <v>0</v>
      </c>
      <c r="L214" s="553">
        <f>+R214*((1-'Caso Base 70 MW HIBRIDO'!Q174)+VLOOKUP($C$5,'Factor Mano Obra'!$A$1:$C$21,3,FALSE)*'Caso Base 70 MW HIBRIDO'!Q174)</f>
        <v>4284.0349114273095</v>
      </c>
      <c r="M214" s="80">
        <f t="shared" si="37"/>
        <v>4712.438402570041</v>
      </c>
      <c r="N214" s="17" t="str">
        <f>+'ASIGNACION INDEX'!D204</f>
        <v>IPC</v>
      </c>
      <c r="O214" s="337">
        <f t="shared" si="38"/>
        <v>4712.438402570041</v>
      </c>
      <c r="P214" s="349" t="s">
        <v>632</v>
      </c>
      <c r="Q214" s="373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5"/>
        <v>0</v>
      </c>
      <c r="I215" s="15">
        <f>+G215*'BIENES DE CAPITAL'!$F217</f>
        <v>0</v>
      </c>
      <c r="J215" s="15">
        <f t="shared" si="36"/>
        <v>0</v>
      </c>
      <c r="K215" s="16">
        <f>+'ASIGNACION INDEX'!C205</f>
        <v>0</v>
      </c>
      <c r="L215" s="553">
        <f>+R215*((1-'Caso Base 70 MW HIBRIDO'!Q175)+VLOOKUP($C$5,'Factor Mano Obra'!$A$1:$C$21,3,FALSE)*'Caso Base 70 MW HIBRIDO'!Q175)</f>
        <v>922.05612939797027</v>
      </c>
      <c r="M215" s="80">
        <f t="shared" si="37"/>
        <v>0</v>
      </c>
      <c r="N215" s="17" t="str">
        <f>+'ASIGNACION INDEX'!D205</f>
        <v>IPC</v>
      </c>
      <c r="O215" s="337">
        <f t="shared" si="38"/>
        <v>0</v>
      </c>
      <c r="P215" s="349" t="s">
        <v>632</v>
      </c>
      <c r="Q215" s="373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5"/>
        <v>0</v>
      </c>
      <c r="I216" s="15">
        <f>+G216*'BIENES DE CAPITAL'!$F218</f>
        <v>0</v>
      </c>
      <c r="J216" s="15">
        <f t="shared" si="36"/>
        <v>0</v>
      </c>
      <c r="K216" s="16">
        <f>+'ASIGNACION INDEX'!C206</f>
        <v>0</v>
      </c>
      <c r="L216" s="553">
        <f>+R216*((1-'Caso Base 70 MW HIBRIDO'!Q176)+VLOOKUP($C$5,'Factor Mano Obra'!$A$1:$C$21,3,FALSE)*'Caso Base 70 MW HIBRIDO'!Q176)</f>
        <v>1844.1122587959405</v>
      </c>
      <c r="M216" s="80">
        <f t="shared" si="37"/>
        <v>5532.3367763878214</v>
      </c>
      <c r="N216" s="17" t="str">
        <f>+'ASIGNACION INDEX'!D206</f>
        <v>IPC</v>
      </c>
      <c r="O216" s="337">
        <f t="shared" si="38"/>
        <v>5532.3367763878214</v>
      </c>
      <c r="P216" s="349" t="s">
        <v>632</v>
      </c>
      <c r="Q216" s="373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5"/>
        <v>0</v>
      </c>
      <c r="I217" s="15">
        <f>+G217*'BIENES DE CAPITAL'!$F219</f>
        <v>0</v>
      </c>
      <c r="J217" s="15">
        <f t="shared" si="36"/>
        <v>0</v>
      </c>
      <c r="K217" s="16">
        <f>+'ASIGNACION INDEX'!C207</f>
        <v>0</v>
      </c>
      <c r="L217" s="553">
        <f>+R217*((1-'Caso Base 70 MW HIBRIDO'!Q177)+VLOOKUP($C$5,'Factor Mano Obra'!$A$1:$C$21,3,FALSE)*'Caso Base 70 MW HIBRIDO'!Q177)</f>
        <v>384.46467153834828</v>
      </c>
      <c r="M217" s="80">
        <f t="shared" si="37"/>
        <v>1153.3940146150449</v>
      </c>
      <c r="N217" s="17" t="str">
        <f>+'ASIGNACION INDEX'!D207</f>
        <v>IPC</v>
      </c>
      <c r="O217" s="337">
        <f t="shared" si="38"/>
        <v>1153.3940146150449</v>
      </c>
      <c r="P217" s="349" t="s">
        <v>632</v>
      </c>
      <c r="Q217" s="373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5"/>
        <v>0</v>
      </c>
      <c r="I218" s="15">
        <f>+G218*'BIENES DE CAPITAL'!$F220</f>
        <v>0</v>
      </c>
      <c r="J218" s="15">
        <f t="shared" si="36"/>
        <v>0</v>
      </c>
      <c r="K218" s="16">
        <f>+'ASIGNACION INDEX'!C208</f>
        <v>0</v>
      </c>
      <c r="L218" s="553">
        <f>+R218*((1-'Caso Base 70 MW HIBRIDO'!Q178)+VLOOKUP($C$5,'Factor Mano Obra'!$A$1:$C$21,3,FALSE)*'Caso Base 70 MW HIBRIDO'!Q178)</f>
        <v>49.431172054930492</v>
      </c>
      <c r="M218" s="80">
        <f t="shared" si="37"/>
        <v>10901.89246624115</v>
      </c>
      <c r="N218" s="17" t="str">
        <f>+'ASIGNACION INDEX'!D208</f>
        <v>IPC</v>
      </c>
      <c r="O218" s="337">
        <f t="shared" si="38"/>
        <v>10901.89246624115</v>
      </c>
      <c r="P218" s="349" t="s">
        <v>632</v>
      </c>
      <c r="Q218" s="373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5"/>
        <v>0</v>
      </c>
      <c r="I219" s="15">
        <f>+G219*'BIENES DE CAPITAL'!$F221</f>
        <v>0</v>
      </c>
      <c r="J219" s="15">
        <f t="shared" si="36"/>
        <v>0</v>
      </c>
      <c r="K219" s="16">
        <f>+'ASIGNACION INDEX'!C209</f>
        <v>0</v>
      </c>
      <c r="L219" s="553">
        <f>+R219*((1-'Caso Base 70 MW HIBRIDO'!Q179)+VLOOKUP($C$5,'Factor Mano Obra'!$A$1:$C$21,3,FALSE)*'Caso Base 70 MW HIBRIDO'!Q179)</f>
        <v>166.40729454669824</v>
      </c>
      <c r="M219" s="80">
        <f t="shared" si="37"/>
        <v>9641.8763707421913</v>
      </c>
      <c r="N219" s="17" t="str">
        <f>+'ASIGNACION INDEX'!D209</f>
        <v>IPC</v>
      </c>
      <c r="O219" s="337">
        <f t="shared" si="38"/>
        <v>9641.8763707421913</v>
      </c>
      <c r="P219" s="349" t="s">
        <v>632</v>
      </c>
      <c r="Q219" s="373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5"/>
        <v>0</v>
      </c>
      <c r="I220" s="15">
        <f>+G220*'BIENES DE CAPITAL'!$F222</f>
        <v>0</v>
      </c>
      <c r="J220" s="15">
        <f t="shared" si="36"/>
        <v>0</v>
      </c>
      <c r="K220" s="16">
        <f>+'ASIGNACION INDEX'!C210</f>
        <v>0</v>
      </c>
      <c r="L220" s="553">
        <f>+R220*((1-'Caso Base 70 MW HIBRIDO'!Q180)+VLOOKUP($C$5,'Factor Mano Obra'!$A$1:$C$21,3,FALSE)*'Caso Base 70 MW HIBRIDO'!Q180)</f>
        <v>124.53359946372156</v>
      </c>
      <c r="M220" s="80">
        <f t="shared" si="37"/>
        <v>453.65811233212855</v>
      </c>
      <c r="N220" s="17" t="str">
        <f>+'ASIGNACION INDEX'!D210</f>
        <v>IPC</v>
      </c>
      <c r="O220" s="337">
        <f t="shared" si="38"/>
        <v>453.65811233212855</v>
      </c>
      <c r="P220" s="349" t="s">
        <v>632</v>
      </c>
      <c r="Q220" s="373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5"/>
        <v>0</v>
      </c>
      <c r="I221" s="15">
        <f>+G221*'BIENES DE CAPITAL'!$F223</f>
        <v>0</v>
      </c>
      <c r="J221" s="15">
        <f t="shared" si="36"/>
        <v>0</v>
      </c>
      <c r="K221" s="16">
        <f>+'ASIGNACION INDEX'!C211</f>
        <v>0</v>
      </c>
      <c r="L221" s="553">
        <f>+R221*((1-'Caso Base 70 MW HIBRIDO'!Q181)+VLOOKUP($C$5,'Factor Mano Obra'!$A$1:$C$21,3,FALSE)*'Caso Base 70 MW HIBRIDO'!Q181)</f>
        <v>53.594375212445748</v>
      </c>
      <c r="M221" s="80">
        <f t="shared" si="37"/>
        <v>8522.3509186393658</v>
      </c>
      <c r="N221" s="17" t="str">
        <f>+'ASIGNACION INDEX'!D211</f>
        <v>IPC</v>
      </c>
      <c r="O221" s="337">
        <f t="shared" si="38"/>
        <v>8522.3509186393658</v>
      </c>
      <c r="P221" s="349" t="s">
        <v>632</v>
      </c>
      <c r="Q221" s="373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5"/>
        <v>0</v>
      </c>
      <c r="I222" s="15">
        <f>+G222*'BIENES DE CAPITAL'!$F224</f>
        <v>0</v>
      </c>
      <c r="J222" s="15">
        <f t="shared" si="36"/>
        <v>0</v>
      </c>
      <c r="K222" s="16">
        <f>+'ASIGNACION INDEX'!C212</f>
        <v>0</v>
      </c>
      <c r="L222" s="553">
        <f>+R222*((1-'Caso Base 70 MW HIBRIDO'!Q182)+VLOOKUP($C$5,'Factor Mano Obra'!$A$1:$C$21,3,FALSE)*'Caso Base 70 MW HIBRIDO'!Q182)</f>
        <v>8.2165592660195585</v>
      </c>
      <c r="M222" s="80">
        <f t="shared" si="37"/>
        <v>302.13462215334778</v>
      </c>
      <c r="N222" s="17" t="str">
        <f>+'ASIGNACION INDEX'!D212</f>
        <v>IPC</v>
      </c>
      <c r="O222" s="337">
        <f t="shared" si="38"/>
        <v>302.13462215334778</v>
      </c>
      <c r="P222" s="349" t="s">
        <v>632</v>
      </c>
      <c r="Q222" s="373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5"/>
        <v>0</v>
      </c>
      <c r="I223" s="15">
        <f>+G223*'BIENES DE CAPITAL'!$F225</f>
        <v>0</v>
      </c>
      <c r="J223" s="15">
        <f t="shared" si="36"/>
        <v>0</v>
      </c>
      <c r="K223" s="16">
        <f>+'ASIGNACION INDEX'!C213</f>
        <v>0</v>
      </c>
      <c r="L223" s="553">
        <f>+R223*((1-'Caso Base 70 MW HIBRIDO'!Q183)+VLOOKUP($C$5,'Factor Mano Obra'!$A$1:$C$21,3,FALSE)*'Caso Base 70 MW HIBRIDO'!Q183)</f>
        <v>3.097686782108978</v>
      </c>
      <c r="M223" s="80">
        <f t="shared" si="37"/>
        <v>11595.27001332399</v>
      </c>
      <c r="N223" s="17" t="str">
        <f>+'ASIGNACION INDEX'!D213</f>
        <v>IPC</v>
      </c>
      <c r="O223" s="337">
        <f t="shared" si="38"/>
        <v>11595.27001332399</v>
      </c>
      <c r="P223" s="349" t="s">
        <v>632</v>
      </c>
      <c r="Q223" s="373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5"/>
        <v>0</v>
      </c>
      <c r="I224" s="15">
        <f>+G224*'BIENES DE CAPITAL'!$F226</f>
        <v>0</v>
      </c>
      <c r="J224" s="15">
        <f t="shared" si="36"/>
        <v>0</v>
      </c>
      <c r="K224" s="16">
        <f>+'ASIGNACION INDEX'!C214</f>
        <v>0</v>
      </c>
      <c r="L224" s="553">
        <f>+R224*((1-'Caso Base 70 MW HIBRIDO'!Q184)+VLOOKUP($C$5,'Factor Mano Obra'!$A$1:$C$21,3,FALSE)*'Caso Base 70 MW HIBRIDO'!Q184)</f>
        <v>2350.224811378343</v>
      </c>
      <c r="M224" s="80">
        <f t="shared" si="37"/>
        <v>2350.224811378343</v>
      </c>
      <c r="N224" s="17" t="str">
        <f>+'ASIGNACION INDEX'!D214</f>
        <v>IPC</v>
      </c>
      <c r="O224" s="337">
        <f t="shared" si="38"/>
        <v>2350.224811378343</v>
      </c>
      <c r="P224" s="349" t="s">
        <v>632</v>
      </c>
      <c r="Q224" s="373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5"/>
        <v>0</v>
      </c>
      <c r="I225" s="15">
        <f>+G225*'BIENES DE CAPITAL'!$F227</f>
        <v>0</v>
      </c>
      <c r="J225" s="15">
        <f t="shared" si="36"/>
        <v>0</v>
      </c>
      <c r="K225" s="16">
        <f>+'ASIGNACION INDEX'!C215</f>
        <v>0</v>
      </c>
      <c r="L225" s="553">
        <f>+R225*((1-'Caso Base 70 MW HIBRIDO'!Q185)+VLOOKUP($C$5,'Factor Mano Obra'!$A$1:$C$21,3,FALSE)*'Caso Base 70 MW HIBRIDO'!Q185)</f>
        <v>659.08229406573992</v>
      </c>
      <c r="M225" s="80">
        <f t="shared" si="37"/>
        <v>1977.2468821972197</v>
      </c>
      <c r="N225" s="17" t="str">
        <f>+'ASIGNACION INDEX'!D215</f>
        <v>IPC</v>
      </c>
      <c r="O225" s="337">
        <f t="shared" si="38"/>
        <v>1977.2468821972197</v>
      </c>
      <c r="P225" s="349" t="s">
        <v>632</v>
      </c>
      <c r="Q225" s="373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5"/>
        <v>0</v>
      </c>
      <c r="I226" s="15">
        <f>+G226*'BIENES DE CAPITAL'!$F228</f>
        <v>0</v>
      </c>
      <c r="J226" s="15">
        <f t="shared" si="36"/>
        <v>0</v>
      </c>
      <c r="K226" s="16">
        <f>+'ASIGNACION INDEX'!C216</f>
        <v>0</v>
      </c>
      <c r="L226" s="553">
        <f>+R226*((1-'Caso Base 70 MW HIBRIDO'!Q186)+VLOOKUP($C$5,'Factor Mano Obra'!$A$1:$C$21,3,FALSE)*'Caso Base 70 MW HIBRIDO'!Q186)</f>
        <v>89053.852279102706</v>
      </c>
      <c r="M226" s="80">
        <f t="shared" si="37"/>
        <v>89053.852279102706</v>
      </c>
      <c r="N226" s="17" t="str">
        <f>+'ASIGNACION INDEX'!D216</f>
        <v>IPC</v>
      </c>
      <c r="O226" s="337">
        <f t="shared" si="38"/>
        <v>89053.852279102706</v>
      </c>
      <c r="P226" s="349" t="s">
        <v>632</v>
      </c>
      <c r="Q226" s="373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5"/>
        <v>0</v>
      </c>
      <c r="I227" s="15">
        <f>+G227*'BIENES DE CAPITAL'!$F229</f>
        <v>0</v>
      </c>
      <c r="J227" s="15">
        <f t="shared" si="36"/>
        <v>0</v>
      </c>
      <c r="K227" s="16">
        <f>+'ASIGNACION INDEX'!C217</f>
        <v>0</v>
      </c>
      <c r="L227" s="553">
        <f>+R227*((1-'Caso Base 70 MW HIBRIDO'!Q187)+VLOOKUP($C$5,'Factor Mano Obra'!$A$1:$C$21,3,FALSE)*'Caso Base 70 MW HIBRIDO'!Q187)</f>
        <v>392.11274542494971</v>
      </c>
      <c r="M227" s="80">
        <f t="shared" si="37"/>
        <v>392.11274542494971</v>
      </c>
      <c r="N227" s="17" t="str">
        <f>+'ASIGNACION INDEX'!D217</f>
        <v>IPC</v>
      </c>
      <c r="O227" s="337">
        <f t="shared" si="38"/>
        <v>392.11274542494971</v>
      </c>
      <c r="P227" s="350"/>
      <c r="R227" s="113">
        <f>+HLOOKUP($C$5,'Transporte LAT '!$A$3:$Z$41,39,FALSE)</f>
        <v>392.11274542494971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187263.89181668384</v>
      </c>
      <c r="N228" s="17">
        <f>+'ASIGNACION INDEX'!D218</f>
        <v>0</v>
      </c>
      <c r="O228" s="337">
        <f t="shared" si="38"/>
        <v>187263.89181668384</v>
      </c>
      <c r="P228" s="347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116582.63989796696</v>
      </c>
      <c r="K235" s="16">
        <f>+'ASIGNACION INDEX'!C225</f>
        <v>0</v>
      </c>
      <c r="L235" s="90"/>
      <c r="M235" s="90">
        <f>+M233+M198+M228+M209</f>
        <v>672896.074213302</v>
      </c>
      <c r="N235" s="17">
        <f>+'ASIGNACION INDEX'!D225</f>
        <v>0</v>
      </c>
      <c r="O235" s="338">
        <f>+O233+O198+O228+O209</f>
        <v>789478.71411126899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 t="s">
        <v>639</v>
      </c>
      <c r="R237" s="371" t="s">
        <v>640</v>
      </c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9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40">+G239*0.03</f>
        <v>0</v>
      </c>
      <c r="I239" s="15">
        <f>+G239*'BIENES DE CAPITAL'!$F241</f>
        <v>0</v>
      </c>
      <c r="J239" s="15">
        <f t="shared" ref="J239:J248" si="41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1659937.7071207343</v>
      </c>
      <c r="N239" s="17" t="str">
        <f>+'ASIGNACION INDEX'!D229</f>
        <v>IPC</v>
      </c>
      <c r="O239" s="337">
        <f t="shared" si="39"/>
        <v>1659937.7071207343</v>
      </c>
      <c r="P239" s="349" t="s">
        <v>631</v>
      </c>
      <c r="Q239" s="80">
        <f>+$L239*($O$178+$O$103+$O$235)</f>
        <v>203465.75642429094</v>
      </c>
      <c r="R239" s="80" t="e">
        <f>+$L239*($O$178+#REF!+$O$235)</f>
        <v>#REF!</v>
      </c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40"/>
        <v>0</v>
      </c>
      <c r="I240" s="15">
        <f>+G240*'BIENES DE CAPITAL'!$F242</f>
        <v>0</v>
      </c>
      <c r="J240" s="15">
        <f t="shared" si="41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9"/>
        <v>120000</v>
      </c>
      <c r="P240" s="349" t="s">
        <v>631</v>
      </c>
      <c r="Q240" s="80">
        <f>+O240</f>
        <v>120000</v>
      </c>
      <c r="R240" s="80">
        <f>+O240</f>
        <v>120000</v>
      </c>
    </row>
    <row r="241" spans="2:18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9"/>
        <v>0</v>
      </c>
      <c r="P241" s="349" t="s">
        <v>631</v>
      </c>
      <c r="Q241" s="80">
        <f t="shared" ref="Q241:Q246" si="42">+$L241*($O$178+$O$103+$O$235)</f>
        <v>0</v>
      </c>
      <c r="R241" s="80" t="e">
        <f>+$L241*($O$178+#REF!+$O$235)</f>
        <v>#REF!</v>
      </c>
    </row>
    <row r="242" spans="2:18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9"/>
        <v>0</v>
      </c>
      <c r="P242" s="349" t="s">
        <v>631</v>
      </c>
      <c r="Q242" s="80">
        <f t="shared" si="42"/>
        <v>0</v>
      </c>
      <c r="R242" s="80" t="e">
        <f>+$L242*($O$178+#REF!+$O$235)</f>
        <v>#REF!</v>
      </c>
    </row>
    <row r="243" spans="2:18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40"/>
        <v>0</v>
      </c>
      <c r="I243" s="15">
        <f>+G243*'BIENES DE CAPITAL'!$F245</f>
        <v>0</v>
      </c>
      <c r="J243" s="15">
        <f t="shared" si="41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237133.95816010487</v>
      </c>
      <c r="N243" s="17" t="str">
        <f>+'ASIGNACION INDEX'!D233</f>
        <v>IPC</v>
      </c>
      <c r="O243" s="337">
        <f t="shared" si="39"/>
        <v>237133.95816010487</v>
      </c>
      <c r="P243" s="349" t="s">
        <v>631</v>
      </c>
      <c r="Q243" s="80">
        <f t="shared" si="42"/>
        <v>29066.53663204156</v>
      </c>
      <c r="R243" s="80" t="e">
        <f>+$L243*($O$178+#REF!+$O$235)</f>
        <v>#REF!</v>
      </c>
    </row>
    <row r="244" spans="2:18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40"/>
        <v>0</v>
      </c>
      <c r="I244" s="15">
        <f>+G244*'BIENES DE CAPITAL'!$F246</f>
        <v>0</v>
      </c>
      <c r="J244" s="15">
        <f t="shared" si="41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948535.83264041948</v>
      </c>
      <c r="N244" s="17" t="str">
        <f>+'ASIGNACION INDEX'!D234</f>
        <v>IPC</v>
      </c>
      <c r="O244" s="337">
        <f t="shared" si="39"/>
        <v>948535.83264041948</v>
      </c>
      <c r="P244" s="349" t="s">
        <v>631</v>
      </c>
      <c r="Q244" s="80">
        <f t="shared" si="42"/>
        <v>116266.14652816624</v>
      </c>
      <c r="R244" s="80" t="e">
        <f>+$L244*($O$178+#REF!+$O$235)</f>
        <v>#REF!</v>
      </c>
    </row>
    <row r="245" spans="2:18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40"/>
        <v>0</v>
      </c>
      <c r="I245" s="15">
        <f>+G245*'BIENES DE CAPITAL'!$F247</f>
        <v>0</v>
      </c>
      <c r="J245" s="15">
        <f t="shared" si="41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474267.91632020974</v>
      </c>
      <c r="N245" s="17" t="str">
        <f>+'ASIGNACION INDEX'!D235</f>
        <v>IPC</v>
      </c>
      <c r="O245" s="337">
        <f t="shared" si="39"/>
        <v>474267.91632020974</v>
      </c>
      <c r="P245" s="349" t="s">
        <v>631</v>
      </c>
      <c r="Q245" s="80">
        <f t="shared" si="42"/>
        <v>58133.073264083119</v>
      </c>
      <c r="R245" s="80" t="e">
        <f>+$L245*($O$178+#REF!+$O$235)</f>
        <v>#REF!</v>
      </c>
    </row>
    <row r="246" spans="2:18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40"/>
        <v>0</v>
      </c>
      <c r="I246" s="15">
        <f>+G246*'BIENES DE CAPITAL'!$F248</f>
        <v>0</v>
      </c>
      <c r="J246" s="15">
        <f t="shared" si="41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237133.95816010487</v>
      </c>
      <c r="N246" s="17" t="str">
        <f>+'ASIGNACION INDEX'!D236</f>
        <v>IPC</v>
      </c>
      <c r="O246" s="337">
        <f t="shared" si="39"/>
        <v>237133.95816010487</v>
      </c>
      <c r="P246" s="349" t="s">
        <v>631</v>
      </c>
      <c r="Q246" s="80">
        <f t="shared" si="42"/>
        <v>29066.53663204156</v>
      </c>
      <c r="R246" s="80" t="e">
        <f>+$L246*($O$178+#REF!+$O$235)</f>
        <v>#REF!</v>
      </c>
    </row>
    <row r="247" spans="2:18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9"/>
        <v>0</v>
      </c>
      <c r="P247" s="349" t="s">
        <v>631</v>
      </c>
      <c r="Q247" s="80"/>
      <c r="R247" s="80"/>
    </row>
    <row r="248" spans="2:18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40"/>
        <v>0</v>
      </c>
      <c r="I248" s="15">
        <f>+G248*'BIENES DE CAPITAL'!$F250</f>
        <v>0</v>
      </c>
      <c r="J248" s="15">
        <f t="shared" si="41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474267.91632020974</v>
      </c>
      <c r="N248" s="17" t="str">
        <f>+'ASIGNACION INDEX'!D238</f>
        <v>IPC</v>
      </c>
      <c r="O248" s="337">
        <f t="shared" si="39"/>
        <v>474267.91632020974</v>
      </c>
      <c r="P248" s="349" t="s">
        <v>631</v>
      </c>
      <c r="Q248" s="80">
        <f>+$L248*($O$178+$O$103+$O$235)</f>
        <v>58133.073264083119</v>
      </c>
      <c r="R248" s="80" t="e">
        <f>+$L248*($O$178+#REF!+$O$235)</f>
        <v>#REF!</v>
      </c>
    </row>
    <row r="249" spans="2:18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8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8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4151277.2887217831</v>
      </c>
      <c r="N251" s="184"/>
      <c r="O251" s="343">
        <f>SUM(O237:O250)</f>
        <v>4151277.2887217831</v>
      </c>
      <c r="P251" s="354"/>
    </row>
    <row r="252" spans="2:18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</row>
    <row r="253" spans="2:18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</row>
    <row r="254" spans="2:18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8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8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36540040.425035901</v>
      </c>
      <c r="K258" s="194"/>
      <c r="L258" s="193"/>
      <c r="M258" s="193">
        <f>+$M$178+M60+M251+$M$235</f>
        <v>15038028.495706849</v>
      </c>
      <c r="N258" s="195"/>
      <c r="O258" s="345">
        <f>+$O$178+O60+O251+$O$235+$O$115</f>
        <v>108354561.76630285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9353940</v>
      </c>
      <c r="I266" s="272">
        <f t="shared" ref="I266:M266" si="43">SUMIF($K$13:$K$108,I265,$J$13:$J$108)+SUMIF($N$13:$N$108,I265,$M$13:$M$108)</f>
        <v>33584511.170045421</v>
      </c>
      <c r="J266" s="272">
        <f t="shared" si="43"/>
        <v>12215588.448351726</v>
      </c>
      <c r="K266" s="272">
        <f t="shared" si="43"/>
        <v>0</v>
      </c>
      <c r="L266" s="272">
        <f t="shared" si="43"/>
        <v>0</v>
      </c>
      <c r="M266" s="272">
        <f t="shared" si="43"/>
        <v>0</v>
      </c>
      <c r="N266" s="272">
        <f>SUMIF($K$13:$K$108,N265,$J$13:$J$108)+SUMIF($N$13:$N$108,N265,$M$13:$M$108)+H280</f>
        <v>46878374.77885396</v>
      </c>
      <c r="O266" s="272">
        <f t="shared" ref="O266:O268" si="44">SUM(H266:N266)</f>
        <v>102032414.3972511</v>
      </c>
      <c r="P266" s="273">
        <f t="shared" ref="P266:V268" si="45">+H266/$O266</f>
        <v>9.1676160514849184E-2</v>
      </c>
      <c r="Q266" s="273">
        <f t="shared" si="45"/>
        <v>0.32915531175502827</v>
      </c>
      <c r="R266" s="273">
        <f t="shared" si="45"/>
        <v>0.11972262462389434</v>
      </c>
      <c r="S266" s="273">
        <f t="shared" si="45"/>
        <v>0</v>
      </c>
      <c r="T266" s="273">
        <f t="shared" si="45"/>
        <v>0</v>
      </c>
      <c r="U266" s="273">
        <f t="shared" si="45"/>
        <v>0</v>
      </c>
      <c r="V266" s="273">
        <f t="shared" si="45"/>
        <v>0.45944590310622829</v>
      </c>
      <c r="W266" s="274">
        <f t="shared" ref="W266:W268" si="46">SUM(P266:V266)</f>
        <v>1</v>
      </c>
    </row>
    <row r="267" spans="2:23" x14ac:dyDescent="0.3">
      <c r="G267" s="271" t="s">
        <v>647</v>
      </c>
      <c r="H267" s="272">
        <f t="shared" ref="H267:M268" si="47">+H270</f>
        <v>0</v>
      </c>
      <c r="I267" s="272">
        <f t="shared" si="47"/>
        <v>0</v>
      </c>
      <c r="J267" s="272">
        <f t="shared" si="47"/>
        <v>2838946.6150925201</v>
      </c>
      <c r="K267" s="272">
        <f t="shared" si="47"/>
        <v>0</v>
      </c>
      <c r="L267" s="272">
        <f t="shared" si="47"/>
        <v>0</v>
      </c>
      <c r="M267" s="272">
        <f t="shared" si="47"/>
        <v>0</v>
      </c>
      <c r="N267" s="272">
        <f>+N270+I280</f>
        <v>2624618.7979241097</v>
      </c>
      <c r="O267" s="272">
        <f t="shared" si="44"/>
        <v>5463565.4130166303</v>
      </c>
      <c r="P267" s="273">
        <f t="shared" si="45"/>
        <v>0</v>
      </c>
      <c r="Q267" s="273">
        <f t="shared" si="45"/>
        <v>0</v>
      </c>
      <c r="R267" s="273">
        <f t="shared" si="45"/>
        <v>0.51961428124002929</v>
      </c>
      <c r="S267" s="273">
        <f t="shared" si="45"/>
        <v>0</v>
      </c>
      <c r="T267" s="273">
        <f t="shared" si="45"/>
        <v>0</v>
      </c>
      <c r="U267" s="273">
        <f t="shared" si="45"/>
        <v>0</v>
      </c>
      <c r="V267" s="273">
        <f t="shared" si="45"/>
        <v>0.4803857187599706</v>
      </c>
      <c r="W267" s="274">
        <f t="shared" si="46"/>
        <v>0.99999999999999989</v>
      </c>
    </row>
    <row r="268" spans="2:23" x14ac:dyDescent="0.3">
      <c r="G268" s="271" t="s">
        <v>648</v>
      </c>
      <c r="H268" s="272">
        <f t="shared" si="47"/>
        <v>0</v>
      </c>
      <c r="I268" s="272">
        <f t="shared" si="47"/>
        <v>0</v>
      </c>
      <c r="J268" s="272">
        <f t="shared" si="47"/>
        <v>116582.63989796696</v>
      </c>
      <c r="K268" s="272">
        <f t="shared" si="47"/>
        <v>0</v>
      </c>
      <c r="L268" s="272">
        <f t="shared" si="47"/>
        <v>0</v>
      </c>
      <c r="M268" s="272">
        <f t="shared" si="47"/>
        <v>0</v>
      </c>
      <c r="N268" s="272">
        <f>+N271+J280</f>
        <v>741999.31613714818</v>
      </c>
      <c r="O268" s="272">
        <f t="shared" si="44"/>
        <v>858581.95603511517</v>
      </c>
      <c r="P268" s="273">
        <f t="shared" si="45"/>
        <v>0</v>
      </c>
      <c r="Q268" s="273">
        <f t="shared" si="45"/>
        <v>0</v>
      </c>
      <c r="R268" s="273">
        <f t="shared" si="45"/>
        <v>0.1357851036566611</v>
      </c>
      <c r="S268" s="273">
        <f t="shared" si="45"/>
        <v>0</v>
      </c>
      <c r="T268" s="273">
        <f t="shared" si="45"/>
        <v>0</v>
      </c>
      <c r="U268" s="273">
        <f t="shared" si="45"/>
        <v>0</v>
      </c>
      <c r="V268" s="273">
        <f t="shared" si="45"/>
        <v>0.86421489634333881</v>
      </c>
      <c r="W268" s="274">
        <f t="shared" si="46"/>
        <v>0.99999999999999989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8">SUMIF($K$118:$K$172,H265,$J$118:$J$172)+SUMIF($N$118:$N$172,H265,$M$118:$M$172)</f>
        <v>0</v>
      </c>
      <c r="I270" s="214">
        <f t="shared" si="48"/>
        <v>0</v>
      </c>
      <c r="J270" s="214">
        <f t="shared" si="48"/>
        <v>2838946.6150925201</v>
      </c>
      <c r="K270" s="214">
        <f t="shared" si="48"/>
        <v>0</v>
      </c>
      <c r="L270" s="214">
        <f t="shared" si="48"/>
        <v>0</v>
      </c>
      <c r="M270" s="214">
        <f t="shared" si="48"/>
        <v>0</v>
      </c>
      <c r="N270" s="214">
        <f>SUMIF(K118:K172,"IPC",J118:J172)+SUMIF(N118:N172,"IPC",M118:M172)</f>
        <v>2184881.9972045226</v>
      </c>
      <c r="O270" s="214">
        <f>SUM(H270:N270)</f>
        <v>5023828.6122970432</v>
      </c>
      <c r="P270" s="266">
        <f>+H270/$O270</f>
        <v>0</v>
      </c>
      <c r="Q270" s="266">
        <f t="shared" ref="Q270:V271" si="49">+I270/$O270</f>
        <v>0</v>
      </c>
      <c r="R270" s="266">
        <f t="shared" si="49"/>
        <v>0.56509623121766284</v>
      </c>
      <c r="S270" s="266">
        <f t="shared" si="49"/>
        <v>0</v>
      </c>
      <c r="T270" s="266">
        <f t="shared" si="49"/>
        <v>0</v>
      </c>
      <c r="U270" s="266">
        <f t="shared" si="49"/>
        <v>0</v>
      </c>
      <c r="V270" s="266">
        <f t="shared" si="49"/>
        <v>0.43490376878233705</v>
      </c>
      <c r="W270" s="218">
        <f>SUM(P270:V270)</f>
        <v>0.99999999999999989</v>
      </c>
    </row>
    <row r="271" spans="2:23" x14ac:dyDescent="0.3">
      <c r="G271" s="213" t="s">
        <v>649</v>
      </c>
      <c r="H271" s="214">
        <f t="shared" ref="H271:M271" si="50">SUMIF($K$183:$K$231,H265,$J$183:$J$231)+SUMIF($N$183:$N$231,H265,$M$183:$M$231)</f>
        <v>0</v>
      </c>
      <c r="I271" s="214">
        <f t="shared" si="50"/>
        <v>0</v>
      </c>
      <c r="J271" s="214">
        <f t="shared" si="50"/>
        <v>116582.63989796696</v>
      </c>
      <c r="K271" s="214">
        <f t="shared" si="50"/>
        <v>0</v>
      </c>
      <c r="L271" s="214">
        <f t="shared" si="50"/>
        <v>0</v>
      </c>
      <c r="M271" s="214">
        <f t="shared" si="50"/>
        <v>0</v>
      </c>
      <c r="N271" s="214">
        <f>SUMIF(K183:K231,"IPC",J183:J231)+SUMIF(N183:N231,"IPC",M183:M231)</f>
        <v>672896.074213302</v>
      </c>
      <c r="O271" s="214">
        <f>SUM(H271:N271)</f>
        <v>789478.71411126899</v>
      </c>
      <c r="P271" s="266">
        <f>+H271/$O271</f>
        <v>0</v>
      </c>
      <c r="Q271" s="266">
        <f t="shared" si="49"/>
        <v>0</v>
      </c>
      <c r="R271" s="266">
        <f t="shared" si="49"/>
        <v>0.14767040303196297</v>
      </c>
      <c r="S271" s="266">
        <f t="shared" si="49"/>
        <v>0</v>
      </c>
      <c r="T271" s="266">
        <f t="shared" si="49"/>
        <v>0</v>
      </c>
      <c r="U271" s="266">
        <f t="shared" si="49"/>
        <v>0</v>
      </c>
      <c r="V271" s="266">
        <f t="shared" si="49"/>
        <v>0.85232959696803701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1">+SUM(H266:H268)</f>
        <v>9353940</v>
      </c>
      <c r="I275" s="214">
        <f t="shared" si="51"/>
        <v>33584511.170045421</v>
      </c>
      <c r="J275" s="214">
        <f t="shared" si="51"/>
        <v>15171117.703342212</v>
      </c>
      <c r="K275" s="214">
        <f t="shared" si="51"/>
        <v>0</v>
      </c>
      <c r="L275" s="214">
        <f t="shared" si="51"/>
        <v>0</v>
      </c>
      <c r="M275" s="214">
        <f t="shared" si="51"/>
        <v>0</v>
      </c>
      <c r="N275" s="214">
        <f t="shared" si="51"/>
        <v>50244992.892915219</v>
      </c>
      <c r="O275" s="216">
        <f>SUM(H275:N275)</f>
        <v>108354561.76630285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3642437.2460783501</v>
      </c>
      <c r="I280" s="197">
        <f>+$O251*($O$178/(O60+$O$178+$O$235))</f>
        <v>439736.80071958702</v>
      </c>
      <c r="J280" s="1451">
        <f>+$O251*($O$235/(O60+$O$178+$O$235))</f>
        <v>69103.241923846173</v>
      </c>
      <c r="K280" s="267">
        <f>+SUM(H280:J280)</f>
        <v>4151277.2887217836</v>
      </c>
      <c r="L280" s="268">
        <f>+K280-O251</f>
        <v>0</v>
      </c>
    </row>
  </sheetData>
  <sheetProtection selectLockedCells="1" selectUnlockedCells="1"/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DCAC4-1330-49D7-8F21-8CC1BF097914}">
  <dimension ref="A2:W280"/>
  <sheetViews>
    <sheetView showGridLines="0" zoomScale="55" zoomScaleNormal="55" workbookViewId="0">
      <pane xSplit="3" ySplit="9" topLeftCell="G212" activePane="bottomRight" state="frozen"/>
      <selection pane="topRight" activeCell="A47" sqref="A47:XFD47"/>
      <selection pane="bottomLeft" activeCell="A47" sqref="A47:XFD47"/>
      <selection pane="bottomRight" activeCell="A47" sqref="A47:XFD47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7" width="12.6640625" style="43" customWidth="1"/>
    <col min="18" max="18" width="11.44140625" style="43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614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277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510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70 MW HIBRIDO'!$F$9</f>
        <v>32606321.524315942</v>
      </c>
      <c r="H13" s="985">
        <f>+G13*0.03</f>
        <v>978189.64572947822</v>
      </c>
      <c r="I13" s="986">
        <f>+G13*'BIENES DE CAPITAL'!$F13</f>
        <v>0</v>
      </c>
      <c r="J13" s="986">
        <f>+G13*E13+H13*E13+E13*I13</f>
        <v>33584511.170045421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33584511.170045421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33584511.170045421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33584511.170045421</v>
      </c>
      <c r="P14" s="1023"/>
    </row>
    <row r="15" spans="1:16" ht="15" customHeight="1" x14ac:dyDescent="0.3">
      <c r="B15" s="51" t="s">
        <v>385</v>
      </c>
      <c r="C15" s="728" t="s">
        <v>513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70 MW HIBRIDO'!$K$12</f>
        <v>237645.40358373988</v>
      </c>
      <c r="M16" s="986">
        <f t="shared" ref="M16:M21" si="2">+L16*E16</f>
        <v>237645.40358373988</v>
      </c>
      <c r="N16" s="993" t="str">
        <f>+'ASIGNACION INDEX'!D6</f>
        <v>PPI</v>
      </c>
      <c r="O16" s="989">
        <f t="shared" ref="O16:O21" si="3">+J16+M16</f>
        <v>237645.40358373988</v>
      </c>
      <c r="P16" s="990"/>
    </row>
    <row r="17" spans="2:19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70 MW HIBRIDO'!$K$13</f>
        <v>292200</v>
      </c>
      <c r="M17" s="986">
        <f t="shared" si="2"/>
        <v>292200</v>
      </c>
      <c r="N17" s="993" t="str">
        <f>+'ASIGNACION INDEX'!D7</f>
        <v>PPI</v>
      </c>
      <c r="O17" s="989">
        <f t="shared" si="3"/>
        <v>292200</v>
      </c>
      <c r="P17" s="995"/>
    </row>
    <row r="18" spans="2:19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70 MW HIBRIDO'!$K$14</f>
        <v>204245.79504290587</v>
      </c>
      <c r="M18" s="986">
        <f t="shared" si="2"/>
        <v>204245.79504290587</v>
      </c>
      <c r="N18" s="993" t="str">
        <f>+'ASIGNACION INDEX'!D8</f>
        <v>PPI</v>
      </c>
      <c r="O18" s="989">
        <f t="shared" si="3"/>
        <v>204245.79504290587</v>
      </c>
      <c r="P18" s="997"/>
    </row>
    <row r="19" spans="2:19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70 MW HIBRIDO'!$K$15</f>
        <v>7557.3364331140501</v>
      </c>
      <c r="M19" s="1001">
        <f t="shared" si="2"/>
        <v>7557.3364331140501</v>
      </c>
      <c r="N19" s="993" t="str">
        <f>+'ASIGNACION INDEX'!D9</f>
        <v>PPI</v>
      </c>
      <c r="O19" s="1002">
        <f t="shared" si="3"/>
        <v>7557.3364331140501</v>
      </c>
      <c r="P19" s="1003"/>
    </row>
    <row r="20" spans="2:19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70 MW HIBRIDO'!$K$16</f>
        <v>59357.927118690728</v>
      </c>
      <c r="M20" s="986">
        <f t="shared" si="2"/>
        <v>59357.927118690728</v>
      </c>
      <c r="N20" s="993" t="str">
        <f>+'ASIGNACION INDEX'!D10</f>
        <v>PPI</v>
      </c>
      <c r="O20" s="989">
        <f t="shared" si="3"/>
        <v>59357.927118690728</v>
      </c>
      <c r="P20" s="997"/>
    </row>
    <row r="21" spans="2:19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70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9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1381006.4621784505</v>
      </c>
      <c r="N22" s="1010">
        <f>+'ASIGNACION INDEX'!D12</f>
        <v>0</v>
      </c>
      <c r="O22" s="1011">
        <f>+SUM(O16:O21)</f>
        <v>1381006.4621784505</v>
      </c>
      <c r="P22" s="1012"/>
    </row>
    <row r="23" spans="2:19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9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9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9" x14ac:dyDescent="0.3">
      <c r="B26" s="93" t="s">
        <v>387</v>
      </c>
      <c r="C26" s="76" t="s">
        <v>522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9" x14ac:dyDescent="0.3">
      <c r="B27" s="81"/>
      <c r="C27" s="111" t="s">
        <v>389</v>
      </c>
      <c r="D27" s="77" t="s">
        <v>390</v>
      </c>
      <c r="E27" s="77">
        <f>+'Caso Base 70 MW HIBRIDO'!$S$16</f>
        <v>11976.978720999999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10.816455141486623</v>
      </c>
      <c r="M27" s="80">
        <f>+L27*E27</f>
        <v>129548.45306623632</v>
      </c>
      <c r="N27" s="17" t="str">
        <f>+'ASIGNACION INDEX'!D17</f>
        <v>IPC</v>
      </c>
      <c r="O27" s="337">
        <f>+J27+M27</f>
        <v>129548.45306623632</v>
      </c>
      <c r="P27" s="349" t="s">
        <v>630</v>
      </c>
    </row>
    <row r="28" spans="2:19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9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  <c r="S29" s="551"/>
    </row>
    <row r="30" spans="2:19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9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9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129548.45306623632</v>
      </c>
      <c r="N33" s="17">
        <f>+'ASIGNACION INDEX'!D23</f>
        <v>0</v>
      </c>
      <c r="O33" s="338">
        <f>SUM(O26:O32)</f>
        <v>129548.45306623632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70 MW HIBRIDO'!Q20)+VLOOKUP($C$5,'Factor Mano Obra'!$A$1:$C$21,3,FALSE)*'Caso Base 70 MW HIBRIDO'!Q20)-L152-L203</f>
        <v>876752.76145215402</v>
      </c>
      <c r="M36" s="1031">
        <f t="shared" ref="M36:M51" si="6">+L36*E36</f>
        <v>876752.76145215402</v>
      </c>
      <c r="N36" s="1032" t="str">
        <f>+'ASIGNACION INDEX'!D26</f>
        <v>IPC</v>
      </c>
      <c r="O36" s="1033">
        <f t="shared" ref="O36:O51" si="7">+J36+M36</f>
        <v>876752.76145215402</v>
      </c>
      <c r="P36" s="1034" t="s">
        <v>631</v>
      </c>
      <c r="R36" s="97">
        <f>+'Caso Base 70 MW HIBRIDO'!$K$20</f>
        <v>1450315.3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70 MW HIBRIDO'!Q22)+VLOOKUP($C$5,'Factor Mano Obra'!$A$1:$C$21,3,FALSE)*'Caso Base 70 MW HIBRIDO'!Q22)</f>
        <v>66127.040040920387</v>
      </c>
      <c r="M38" s="986">
        <f t="shared" si="6"/>
        <v>66127.040040920387</v>
      </c>
      <c r="N38" s="993" t="str">
        <f>+'ASIGNACION INDEX'!D28</f>
        <v>IPC</v>
      </c>
      <c r="O38" s="989">
        <f t="shared" si="7"/>
        <v>66127.040040920387</v>
      </c>
      <c r="P38" s="1035" t="s">
        <v>631</v>
      </c>
      <c r="R38" s="97">
        <f>+'Caso Base 70 MW HIBRIDO'!$N$22</f>
        <v>60199.1957329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70 MW HIBRIDO'!Q23)+VLOOKUP($C$5,'Factor Mano Obra'!$A$1:$C$21,3,FALSE)*'Caso Base 70 MW HIBRIDO'!Q23)</f>
        <v>182054.21577955614</v>
      </c>
      <c r="M39" s="986">
        <f t="shared" si="6"/>
        <v>182054.21577955614</v>
      </c>
      <c r="N39" s="993" t="str">
        <f>+'ASIGNACION INDEX'!D29</f>
        <v>IPC</v>
      </c>
      <c r="O39" s="989">
        <f t="shared" si="7"/>
        <v>182054.21577955614</v>
      </c>
      <c r="P39" s="1035" t="s">
        <v>631</v>
      </c>
      <c r="R39" s="97">
        <f>+'Caso Base 70 MW HIBRIDO'!$N$23</f>
        <v>165734.28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70 MW HIBRIDO'!Q24)+VLOOKUP($C$5,'Factor Mano Obra'!$A$1:$C$21,3,FALSE)*'Caso Base 70 MW HIBRIDO'!Q24)</f>
        <v>678753.60366377688</v>
      </c>
      <c r="M40" s="986">
        <f t="shared" si="6"/>
        <v>678753.60366377688</v>
      </c>
      <c r="N40" s="993" t="str">
        <f>+'ASIGNACION INDEX'!D30</f>
        <v>IPC</v>
      </c>
      <c r="O40" s="989">
        <f t="shared" si="7"/>
        <v>678753.60366377688</v>
      </c>
      <c r="P40" s="1035" t="s">
        <v>631</v>
      </c>
      <c r="R40" s="97">
        <f>+'Caso Base 70 MW HIBRIDO'!$N$24</f>
        <v>617907.90902000002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70 MW HIBRIDO'!Q25)+VLOOKUP($C$5,'Factor Mano Obra'!$A$1:$C$21,3,FALSE)*'Caso Base 70 MW HIBRIDO'!Q25)</f>
        <v>220179.2496548598</v>
      </c>
      <c r="M41" s="986">
        <f t="shared" si="6"/>
        <v>220179.2496548598</v>
      </c>
      <c r="N41" s="993" t="str">
        <f>+'ASIGNACION INDEX'!D31</f>
        <v>IPC</v>
      </c>
      <c r="O41" s="989">
        <f t="shared" si="7"/>
        <v>220179.2496548598</v>
      </c>
      <c r="P41" s="1035" t="s">
        <v>631</v>
      </c>
      <c r="R41" s="97">
        <f>+'Caso Base 70 MW HIBRIDO'!$N$25</f>
        <v>200441.66105263156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70 MW HIBRIDO'!Q26)+VLOOKUP($C$5,'Factor Mano Obra'!$A$1:$C$21,3,FALSE)*'Caso Base 70 MW HIBRIDO'!Q26)</f>
        <v>126518.6119541415</v>
      </c>
      <c r="M42" s="986">
        <f t="shared" si="6"/>
        <v>126518.6119541415</v>
      </c>
      <c r="N42" s="993" t="str">
        <f>+'ASIGNACION INDEX'!D32</f>
        <v>IPC</v>
      </c>
      <c r="O42" s="989">
        <f t="shared" si="7"/>
        <v>126518.6119541415</v>
      </c>
      <c r="P42" s="1035" t="s">
        <v>631</v>
      </c>
      <c r="R42" s="97">
        <f>+'Caso Base 70 MW HIBRIDO'!$N$26</f>
        <v>115177.06947368421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70 MW HIBRIDO'!Q28)+VLOOKUP($C$5,'Factor Mano Obra'!$A$1:$C$21,3,FALSE)*'Caso Base 70 MW HIBRIDO'!Q28)</f>
        <v>900884.57880691835</v>
      </c>
      <c r="M44" s="986">
        <f t="shared" si="6"/>
        <v>900884.57880691835</v>
      </c>
      <c r="N44" s="993" t="str">
        <f>+'ASIGNACION INDEX'!D34</f>
        <v>IPC</v>
      </c>
      <c r="O44" s="989">
        <f t="shared" si="7"/>
        <v>900884.57880691835</v>
      </c>
      <c r="P44" s="1035" t="s">
        <v>631</v>
      </c>
      <c r="R44" s="97">
        <f>+'Caso Base 70 MW HIBRIDO'!$N$28</f>
        <v>820126.33650000009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70 MW HIBRIDO'!Q29)+VLOOKUP($C$5,'Factor Mano Obra'!$A$1:$C$21,3,FALSE)*'Caso Base 70 MW HIBRIDO'!Q29)</f>
        <v>212327.35928620936</v>
      </c>
      <c r="M45" s="986">
        <f t="shared" si="6"/>
        <v>212327.35928620936</v>
      </c>
      <c r="N45" s="993" t="str">
        <f>+'ASIGNACION INDEX'!D35</f>
        <v>IPC</v>
      </c>
      <c r="O45" s="989">
        <f t="shared" si="7"/>
        <v>212327.35928620936</v>
      </c>
      <c r="P45" s="1035" t="s">
        <v>631</v>
      </c>
      <c r="R45" s="97">
        <f>+'Caso Base 70 MW HIBRIDO'!N29</f>
        <v>193293.63983645191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70 MW HIBRIDO'!Q30)+VLOOKUP($C$5,'Factor Mano Obra'!$A$1:$C$21,3,FALSE)*'Caso Base 70 MW HIBRIDO'!Q30)</f>
        <v>111887.69515445571</v>
      </c>
      <c r="M46" s="986">
        <f t="shared" si="6"/>
        <v>111887.69515445571</v>
      </c>
      <c r="N46" s="993" t="str">
        <f>+'ASIGNACION INDEX'!D36</f>
        <v>IPC</v>
      </c>
      <c r="O46" s="989">
        <f t="shared" si="7"/>
        <v>111887.69515445571</v>
      </c>
      <c r="P46" s="1035" t="s">
        <v>631</v>
      </c>
      <c r="R46" s="97">
        <f>+'Caso Base 70 MW HIBRIDO'!$N$30</f>
        <v>101857.7159440082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70 MW HIBRIDO'!Q31)+VLOOKUP($C$5,'Factor Mano Obra'!$A$1:$C$21,3,FALSE)*'Caso Base 70 MW HIBRIDO'!Q31)</f>
        <v>529462.77623281104</v>
      </c>
      <c r="M47" s="986">
        <f t="shared" si="6"/>
        <v>529462.77623281104</v>
      </c>
      <c r="N47" s="993" t="str">
        <f>+'ASIGNACION INDEX'!D37</f>
        <v>IPC</v>
      </c>
      <c r="O47" s="989">
        <f t="shared" si="7"/>
        <v>529462.77623281104</v>
      </c>
      <c r="P47" s="1035" t="s">
        <v>631</v>
      </c>
      <c r="R47" s="97">
        <f>+'Caso Base 70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70 MW HIBRIDO'!Q33)+VLOOKUP($C$5,'Factor Mano Obra'!$A$1:$C$21,3,FALSE)*'Caso Base 70 MW HIBRIDO'!Q33)</f>
        <v>1373820.0787452026</v>
      </c>
      <c r="M49" s="986">
        <f t="shared" si="6"/>
        <v>1373820.0787452026</v>
      </c>
      <c r="N49" s="993" t="str">
        <f>+'ASIGNACION INDEX'!D39</f>
        <v>IPC</v>
      </c>
      <c r="O49" s="989">
        <f t="shared" si="7"/>
        <v>1373820.0787452026</v>
      </c>
      <c r="P49" s="1035" t="s">
        <v>631</v>
      </c>
      <c r="R49" s="97">
        <f>+'Caso Base 70 MW HIBRIDO'!N33</f>
        <v>1250666.3502705216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70 MW HIBRIDO'!Q34)+VLOOKUP($C$5,'Factor Mano Obra'!$A$1:$C$21,3,FALSE)*'Caso Base 70 MW HIBRIDO'!Q34)</f>
        <v>30339.896907072824</v>
      </c>
      <c r="M50" s="986">
        <f t="shared" si="6"/>
        <v>30339.896907072824</v>
      </c>
      <c r="N50" s="993" t="str">
        <f>+'ASIGNACION INDEX'!D40</f>
        <v>IPC</v>
      </c>
      <c r="O50" s="989">
        <f t="shared" si="7"/>
        <v>30339.896907072824</v>
      </c>
      <c r="P50" s="1035" t="s">
        <v>631</v>
      </c>
      <c r="R50" s="97">
        <f>+'Caso Base 70 MW HIBRIDO'!$N$34</f>
        <v>27620.129243569012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70 MW HIBRIDO'!Q35)+VLOOKUP($C$5,'Factor Mano Obra'!$A$1:$C$21,3,FALSE)*'Caso Base 70 MW HIBRIDO'!Q35)</f>
        <v>699310.35264447751</v>
      </c>
      <c r="M51" s="986">
        <f t="shared" si="6"/>
        <v>699310.35264447751</v>
      </c>
      <c r="N51" s="993" t="str">
        <f>+'ASIGNACION INDEX'!D41</f>
        <v>IPC</v>
      </c>
      <c r="O51" s="989">
        <f t="shared" si="7"/>
        <v>699310.35264447751</v>
      </c>
      <c r="P51" s="1036" t="s">
        <v>631</v>
      </c>
      <c r="R51" s="21">
        <f>+'Caso Base 70 MW HIBRIDO'!$K$35</f>
        <v>699310.35264447751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6008418.2203225549</v>
      </c>
      <c r="N52" s="1043">
        <f>+'ASIGNACION INDEX'!D42</f>
        <v>0</v>
      </c>
      <c r="O52" s="1044">
        <f>SUM(O36:O51)</f>
        <v>6008418.2203225549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539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70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33584511.170045421</v>
      </c>
      <c r="K60" s="16">
        <f>+'ASIGNACION INDEX'!C50</f>
        <v>0</v>
      </c>
      <c r="L60" s="20"/>
      <c r="M60" s="90">
        <f>SUM(M22,M33,M52,M57,M14)</f>
        <v>8028973.1355672423</v>
      </c>
      <c r="N60" s="17">
        <f>+'ASIGNACION INDEX'!D50</f>
        <v>0</v>
      </c>
      <c r="O60" s="338">
        <f>SUM(O22,O33,O52,O57,O14)</f>
        <v>41613484.305612661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986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986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986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70 MW HIBRIDO'!F40</f>
        <v>9353940</v>
      </c>
      <c r="H65" s="991"/>
      <c r="I65" s="991"/>
      <c r="J65" s="991">
        <f t="shared" ref="J65:J69" si="8">+G65*E65+H65*E65+E65*I65</f>
        <v>9353940</v>
      </c>
      <c r="K65" s="992" t="str">
        <f>+'ASIGNACION INDEX'!C55</f>
        <v>PVx</v>
      </c>
      <c r="L65" s="986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70 MW HIBRIDO'!F41</f>
        <v>1709860</v>
      </c>
      <c r="H66" s="991"/>
      <c r="I66" s="991"/>
      <c r="J66" s="991">
        <f t="shared" si="8"/>
        <v>1709860</v>
      </c>
      <c r="K66" s="992" t="str">
        <f>+'ASIGNACION INDEX'!C56</f>
        <v>PPI</v>
      </c>
      <c r="L66" s="986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70 MW HIBRIDO'!F42</f>
        <v>1703440</v>
      </c>
      <c r="H67" s="991"/>
      <c r="I67" s="991"/>
      <c r="J67" s="991">
        <f t="shared" si="8"/>
        <v>1703440</v>
      </c>
      <c r="K67" s="992" t="str">
        <f>+'ASIGNACION INDEX'!C57</f>
        <v>PPI</v>
      </c>
      <c r="L67" s="986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70 MW HIBRIDO'!F43</f>
        <v>51360</v>
      </c>
      <c r="H68" s="991"/>
      <c r="I68" s="991"/>
      <c r="J68" s="991">
        <f t="shared" si="8"/>
        <v>51360</v>
      </c>
      <c r="K68" s="992" t="str">
        <f>+'ASIGNACION INDEX'!C58</f>
        <v>PPI</v>
      </c>
      <c r="L68" s="986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70 MW HIBRIDO'!F44</f>
        <v>6119400.0000000009</v>
      </c>
      <c r="H69" s="991"/>
      <c r="I69" s="991"/>
      <c r="J69" s="991">
        <f t="shared" si="8"/>
        <v>6119400.0000000009</v>
      </c>
      <c r="K69" s="992" t="str">
        <f>+'ASIGNACION INDEX'!C59</f>
        <v>PPI</v>
      </c>
      <c r="L69" s="986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18938000</v>
      </c>
      <c r="K70" s="1165">
        <f>+'ASIGNACION INDEX'!C60</f>
        <v>0</v>
      </c>
      <c r="L70" s="1169"/>
      <c r="M70" s="1151">
        <f>+SUM(M65:M69)</f>
        <v>0</v>
      </c>
      <c r="N70" s="1167">
        <f>+'ASIGNACION INDEX'!D60</f>
        <v>0</v>
      </c>
      <c r="O70" s="1153">
        <f>+J70+M70</f>
        <v>18938000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986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986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70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70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70 MW HIBRIDO'!F48</f>
        <v>292200</v>
      </c>
      <c r="H74" s="991"/>
      <c r="I74" s="991"/>
      <c r="J74" s="991">
        <f>+G74*E74+H74*E74+E74*I74</f>
        <v>292200</v>
      </c>
      <c r="K74" s="992" t="str">
        <f>+'ASIGNACION INDEX'!C64</f>
        <v>PPI</v>
      </c>
      <c r="L74" s="991">
        <f>+'Caso Base 70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292200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70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70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70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70 MW HIBRIDO'!K50</f>
        <v>2410830.0785999917</v>
      </c>
      <c r="M76" s="986">
        <f t="shared" ref="M76:M78" si="11">+L76*E76</f>
        <v>2410830.0785999917</v>
      </c>
      <c r="N76" s="993" t="str">
        <f>+'ASIGNACION INDEX'!D66</f>
        <v>IPC</v>
      </c>
      <c r="O76" s="339">
        <f t="shared" si="10"/>
        <v>2410830.0785999917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70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70 MW HIBRIDO'!K51</f>
        <v>686216.89270262048</v>
      </c>
      <c r="M77" s="986">
        <f t="shared" si="11"/>
        <v>686216.89270262048</v>
      </c>
      <c r="N77" s="993" t="str">
        <f>+'ASIGNACION INDEX'!D67</f>
        <v>IPC</v>
      </c>
      <c r="O77" s="339">
        <f t="shared" si="10"/>
        <v>686216.89270262048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70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70 MW HIBRIDO'!K52</f>
        <v>103576.65732711341</v>
      </c>
      <c r="M78" s="986">
        <f t="shared" si="11"/>
        <v>103576.65732711341</v>
      </c>
      <c r="N78" s="993" t="str">
        <f>+'ASIGNACION INDEX'!D68</f>
        <v>IPC</v>
      </c>
      <c r="O78" s="339">
        <f t="shared" si="10"/>
        <v>103576.65732711341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1250521.9861732754</v>
      </c>
      <c r="K80" s="992">
        <f>+'ASIGNACION INDEX'!C70</f>
        <v>0</v>
      </c>
      <c r="L80" s="1151">
        <f>+SUM(L73:L78)</f>
        <v>3200623.6286297254</v>
      </c>
      <c r="M80" s="1151">
        <f>+SUM(M73:M78)</f>
        <v>3200623.6286297254</v>
      </c>
      <c r="N80" s="993">
        <f>+'ASIGNACION INDEX'!D70</f>
        <v>0</v>
      </c>
      <c r="O80" s="1152">
        <f>+M80+J80</f>
        <v>4451145.6148030013</v>
      </c>
      <c r="P80" s="350"/>
    </row>
    <row r="81" spans="2:18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986"/>
      <c r="M81" s="986"/>
      <c r="N81" s="993">
        <f>+'ASIGNACION INDEX'!D71</f>
        <v>0</v>
      </c>
      <c r="O81" s="336"/>
      <c r="P81" s="350"/>
    </row>
    <row r="82" spans="2:18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986"/>
      <c r="M82" s="986"/>
      <c r="N82" s="993">
        <f>+'ASIGNACION INDEX'!D72</f>
        <v>0</v>
      </c>
      <c r="O82" s="339"/>
      <c r="P82" s="350"/>
    </row>
    <row r="83" spans="2:18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986"/>
      <c r="M83" s="986"/>
      <c r="N83" s="993">
        <f>+'ASIGNACION INDEX'!D73</f>
        <v>0</v>
      </c>
      <c r="O83" s="1033"/>
      <c r="P83" s="350"/>
      <c r="R83" s="196"/>
    </row>
    <row r="84" spans="2:18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986">
        <f>+R84*((1-'Caso Base 70 MW HIBRIDO'!Q56)+VLOOKUP($C$5,'Factor Mano Obra'!$A$1:$C$21,3,FALSE)*'Caso Base 70 MW HIBRIDO'!Q56)</f>
        <v>1164041.489075677</v>
      </c>
      <c r="M84" s="986">
        <f t="shared" ref="M84:M95" si="13">+L84*E84</f>
        <v>1164041.489075677</v>
      </c>
      <c r="N84" s="993" t="str">
        <f>+'ASIGNACION INDEX'!D74</f>
        <v>IPC</v>
      </c>
      <c r="O84" s="339">
        <f t="shared" ref="O84:O98" si="14">+J84+M84</f>
        <v>1164041.489075677</v>
      </c>
      <c r="P84" s="350"/>
      <c r="R84" s="196">
        <f>+'Caso Base 70 MW HIBRIDO'!L56</f>
        <v>1059693</v>
      </c>
    </row>
    <row r="85" spans="2:18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986">
        <f>+R85*((1-'Caso Base 70 MW HIBRIDO'!Q57)+VLOOKUP($C$5,'Factor Mano Obra'!$A$1:$C$21,3,FALSE)*'Caso Base 70 MW HIBRIDO'!Q57)</f>
        <v>329203.91659240634</v>
      </c>
      <c r="M85" s="986">
        <f t="shared" si="13"/>
        <v>329203.91659240634</v>
      </c>
      <c r="N85" s="993" t="str">
        <f>+'ASIGNACION INDEX'!D75</f>
        <v>IPC</v>
      </c>
      <c r="O85" s="1033">
        <f t="shared" si="14"/>
        <v>329203.91659240634</v>
      </c>
      <c r="P85" s="350"/>
      <c r="R85" s="196">
        <f>+'Caso Base 70 MW HIBRIDO'!L57</f>
        <v>299693</v>
      </c>
    </row>
    <row r="86" spans="2:18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986">
        <f>+R86*((1-'Caso Base 70 MW HIBRIDO'!Q58)+VLOOKUP($C$5,'Factor Mano Obra'!$A$1:$C$21,3,FALSE)*'Caso Base 70 MW HIBRIDO'!Q58)</f>
        <v>1095574.9218976377</v>
      </c>
      <c r="M86" s="986">
        <f t="shared" si="13"/>
        <v>1095574.9218976377</v>
      </c>
      <c r="N86" s="993" t="str">
        <f>+'ASIGNACION INDEX'!D76</f>
        <v>IPC</v>
      </c>
      <c r="O86" s="339">
        <f t="shared" si="14"/>
        <v>1095574.9218976377</v>
      </c>
      <c r="P86" s="350"/>
      <c r="R86" s="196">
        <f>+'Caso Base 70 MW HIBRIDO'!L58</f>
        <v>997364</v>
      </c>
    </row>
    <row r="87" spans="2:18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986">
        <f>+R87*((1-'Caso Base 70 MW HIBRIDO'!Q59)+VLOOKUP($C$5,'Factor Mano Obra'!$A$1:$C$21,3,FALSE)*'Caso Base 70 MW HIBRIDO'!Q59)</f>
        <v>1177642.7506842136</v>
      </c>
      <c r="M87" s="986">
        <f t="shared" si="13"/>
        <v>1177642.7506842136</v>
      </c>
      <c r="N87" s="993" t="str">
        <f>+'ASIGNACION INDEX'!D77</f>
        <v>IPC</v>
      </c>
      <c r="O87" s="1033">
        <f t="shared" si="14"/>
        <v>1177642.7506842136</v>
      </c>
      <c r="P87" s="350"/>
      <c r="R87" s="196">
        <f>+'Caso Base 70 MW HIBRIDO'!L59</f>
        <v>1072075</v>
      </c>
    </row>
    <row r="88" spans="2:18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986">
        <f>+R88*((1-'Caso Base 70 MW HIBRIDO'!Q60)+VLOOKUP($C$5,'Factor Mano Obra'!$A$1:$C$21,3,FALSE)*'Caso Base 70 MW HIBRIDO'!Q60)</f>
        <v>14562884.644988369</v>
      </c>
      <c r="M88" s="986">
        <f t="shared" si="13"/>
        <v>14562884.644988369</v>
      </c>
      <c r="N88" s="993" t="str">
        <f>+'ASIGNACION INDEX'!D78</f>
        <v>IPC</v>
      </c>
      <c r="O88" s="339">
        <f t="shared" si="14"/>
        <v>14562884.644988369</v>
      </c>
      <c r="P88" s="350"/>
      <c r="R88" s="196">
        <f>+'Caso Base 70 MW HIBRIDO'!L60</f>
        <v>13257420</v>
      </c>
    </row>
    <row r="89" spans="2:18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986"/>
      <c r="M89" s="986"/>
      <c r="N89" s="993">
        <f>+'ASIGNACION INDEX'!D79</f>
        <v>0</v>
      </c>
      <c r="O89" s="1033"/>
      <c r="P89" s="350"/>
      <c r="R89" s="196"/>
    </row>
    <row r="90" spans="2:18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986">
        <f>+R90*((1-'Caso Base 70 MW HIBRIDO'!Q63)+VLOOKUP($C$5,'Factor Mano Obra'!$A$1:$C$21,3,FALSE)*'Caso Base 70 MW HIBRIDO'!Q63)</f>
        <v>400162.24005639734</v>
      </c>
      <c r="M90" s="986">
        <f t="shared" si="13"/>
        <v>400162.24005639734</v>
      </c>
      <c r="N90" s="993" t="str">
        <f>+'ASIGNACION INDEX'!D80</f>
        <v>IPC</v>
      </c>
      <c r="O90" s="339">
        <f t="shared" si="14"/>
        <v>400162.24005639734</v>
      </c>
      <c r="P90" s="350"/>
      <c r="R90" s="196">
        <f>+'Caso Base 70 MW HIBRIDO'!L63</f>
        <v>364290.38709677424</v>
      </c>
    </row>
    <row r="91" spans="2:18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986">
        <f>+R91*((1-'Caso Base 70 MW HIBRIDO'!Q64)+VLOOKUP($C$5,'Factor Mano Obra'!$A$1:$C$21,3,FALSE)*'Caso Base 70 MW HIBRIDO'!Q64)</f>
        <v>9809489.7701945938</v>
      </c>
      <c r="M91" s="986">
        <f t="shared" si="13"/>
        <v>9809489.7701945938</v>
      </c>
      <c r="N91" s="993" t="str">
        <f>+'ASIGNACION INDEX'!D81</f>
        <v>IPC</v>
      </c>
      <c r="O91" s="1033">
        <f t="shared" si="14"/>
        <v>9809489.7701945938</v>
      </c>
      <c r="P91" s="350"/>
      <c r="R91" s="196">
        <f>+'Caso Base 70 MW HIBRIDO'!L64</f>
        <v>8930135</v>
      </c>
    </row>
    <row r="92" spans="2:18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986">
        <f>+R92*((1-'Caso Base 70 MW HIBRIDO'!Q65)+VLOOKUP($C$5,'Factor Mano Obra'!$A$1:$C$21,3,FALSE)*'Caso Base 70 MW HIBRIDO'!Q65)</f>
        <v>64535.141293937035</v>
      </c>
      <c r="M92" s="986">
        <f t="shared" si="13"/>
        <v>64535.141293937035</v>
      </c>
      <c r="N92" s="993" t="str">
        <f>+'ASIGNACION INDEX'!D82</f>
        <v>IPC</v>
      </c>
      <c r="O92" s="339">
        <f t="shared" si="14"/>
        <v>64535.141293937035</v>
      </c>
      <c r="P92" s="350"/>
      <c r="R92" s="196">
        <f>+'Caso Base 70 MW HIBRIDO'!L65</f>
        <v>58750</v>
      </c>
    </row>
    <row r="93" spans="2:18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986">
        <f>+R93*((1-'Caso Base 70 MW HIBRIDO'!Q66)+VLOOKUP($C$5,'Factor Mano Obra'!$A$1:$C$21,3,FALSE)*'Caso Base 70 MW HIBRIDO'!Q66)</f>
        <v>98095.611707764518</v>
      </c>
      <c r="M93" s="986">
        <f t="shared" si="13"/>
        <v>98095.611707764518</v>
      </c>
      <c r="N93" s="993" t="str">
        <f>+'ASIGNACION INDEX'!D83</f>
        <v>IPC</v>
      </c>
      <c r="O93" s="1033">
        <f t="shared" si="14"/>
        <v>98095.611707764518</v>
      </c>
      <c r="P93" s="350"/>
      <c r="R93" s="196">
        <f>+'Caso Base 70 MW HIBRIDO'!L66</f>
        <v>89302</v>
      </c>
    </row>
    <row r="94" spans="2:18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986">
        <f>+R94*((1-'Caso Base 70 MW HIBRIDO'!Q67)+VLOOKUP($C$5,'Factor Mano Obra'!$A$1:$C$21,3,FALSE)*'Caso Base 70 MW HIBRIDO'!Q67)</f>
        <v>65140.398533987405</v>
      </c>
      <c r="M94" s="986">
        <f t="shared" si="13"/>
        <v>65140.398533987405</v>
      </c>
      <c r="N94" s="993" t="str">
        <f>+'ASIGNACION INDEX'!D84</f>
        <v>IPC</v>
      </c>
      <c r="O94" s="1033">
        <f t="shared" si="14"/>
        <v>65140.398533987405</v>
      </c>
      <c r="P94" s="350"/>
      <c r="R94" s="196">
        <f>+'Caso Base 70 MW HIBRIDO'!L67</f>
        <v>59301</v>
      </c>
    </row>
    <row r="95" spans="2:18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986">
        <f>+R95*((1-'Caso Base 70 MW HIBRIDO'!Q68)+VLOOKUP($C$5,'Factor Mano Obra'!$A$1:$C$21,3,FALSE)*'Caso Base 70 MW HIBRIDO'!Q68)</f>
        <v>2582078.2677104739</v>
      </c>
      <c r="M95" s="986">
        <f t="shared" si="13"/>
        <v>2582078.2677104739</v>
      </c>
      <c r="N95" s="993" t="str">
        <f>+'ASIGNACION INDEX'!D85</f>
        <v>IPC</v>
      </c>
      <c r="O95" s="1033">
        <f t="shared" si="14"/>
        <v>2582078.2677104739</v>
      </c>
      <c r="P95" s="350"/>
      <c r="R95" s="196">
        <f>+'Caso Base 70 MW HIBRIDO'!L68</f>
        <v>2350612.3204574441</v>
      </c>
    </row>
    <row r="96" spans="2:18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986">
        <f>+R96*((1-'Caso Base 70 MW HIBRIDO'!Q69)+VLOOKUP($C$5,'Factor Mano Obra'!$A$1:$C$21,3,FALSE)*'Caso Base 70 MW HIBRIDO'!Q69)</f>
        <v>72598.496344367682</v>
      </c>
      <c r="M96" s="986">
        <f t="shared" ref="M96:M98" si="15">+L96*E96</f>
        <v>72598.496344367682</v>
      </c>
      <c r="N96" s="993" t="str">
        <f>+'ASIGNACION INDEX'!D86</f>
        <v>IPC</v>
      </c>
      <c r="O96" s="1033">
        <f t="shared" si="14"/>
        <v>72598.496344367682</v>
      </c>
      <c r="P96" s="350"/>
      <c r="R96" s="196">
        <f>+'Caso Base 70 MW HIBRIDO'!L69</f>
        <v>66090.52951174535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986">
        <f>+R97*((1-'Caso Base 70 MW HIBRIDO'!Q70)+VLOOKUP($C$5,'Factor Mano Obra'!$A$1:$C$21,3,FALSE)*'Caso Base 70 MW HIBRIDO'!Q70)</f>
        <v>125848.56701776464</v>
      </c>
      <c r="M97" s="986">
        <f t="shared" si="15"/>
        <v>125848.56701776464</v>
      </c>
      <c r="N97" s="993" t="str">
        <f>+'ASIGNACION INDEX'!D87</f>
        <v>IPC</v>
      </c>
      <c r="O97" s="1033">
        <f t="shared" si="14"/>
        <v>125848.56701776464</v>
      </c>
      <c r="P97" s="350"/>
      <c r="R97" s="196">
        <f>+'Caso Base 70 MW HIBRIDO'!L70</f>
        <v>114567.08955851142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986">
        <f>+R98*((1-'Caso Base 70 MW HIBRIDO'!Q71)+VLOOKUP($C$5,'Factor Mano Obra'!$A$1:$C$21,3,FALSE)*'Caso Base 70 MW HIBRIDO'!Q71)</f>
        <v>666991.28159452882</v>
      </c>
      <c r="M98" s="986">
        <f t="shared" si="15"/>
        <v>666991.28159452882</v>
      </c>
      <c r="N98" s="993" t="str">
        <f>+'ASIGNACION INDEX'!D88</f>
        <v>IPC</v>
      </c>
      <c r="O98" s="1033">
        <f t="shared" si="14"/>
        <v>666991.28159452882</v>
      </c>
      <c r="P98" s="350">
        <v>1</v>
      </c>
      <c r="R98" s="196">
        <f>+'Caso Base 70 MW HIBRIDO'!L71</f>
        <v>607200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986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986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55603433.112495117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6">+G102*E102+H102*E102+E102*I102</f>
        <v>0</v>
      </c>
      <c r="K102" s="992">
        <f>+'ASIGNACION INDEX'!C92</f>
        <v>0</v>
      </c>
      <c r="L102" s="986">
        <f>+R102*((1-'Caso Base 70 MW HIBRIDO'!Q80)+VLOOKUP($C$5,'Factor Mano Obra'!$A$1:$C$21,3,FALSE)*'Caso Base 70 MW HIBRIDO'!Q80)</f>
        <v>0</v>
      </c>
      <c r="M102" s="986">
        <f t="shared" ref="M102:M103" si="17">+L102*E102</f>
        <v>0</v>
      </c>
      <c r="N102" s="993" t="str">
        <f>+'ASIGNACION INDEX'!D92</f>
        <v>IPC</v>
      </c>
      <c r="O102" s="1033">
        <f t="shared" ref="O102:O103" si="18">+J102+M102</f>
        <v>0</v>
      </c>
      <c r="P102" s="350"/>
      <c r="R102" s="196">
        <f>+'Caso Base 70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6"/>
        <v>0</v>
      </c>
      <c r="K103" s="992">
        <f>+'ASIGNACION INDEX'!C93</f>
        <v>0</v>
      </c>
      <c r="L103" s="986">
        <f>+R103*((1-'Caso Base 70 MW HIBRIDO'!Q81)+VLOOKUP($C$5,'Factor Mano Obra'!$A$1:$C$21,3,FALSE)*'Caso Base 70 MW HIBRIDO'!Q81)</f>
        <v>0</v>
      </c>
      <c r="M103" s="986">
        <f t="shared" si="17"/>
        <v>0</v>
      </c>
      <c r="N103" s="993" t="str">
        <f>+'ASIGNACION INDEX'!D93</f>
        <v>IPC</v>
      </c>
      <c r="O103" s="1033">
        <f t="shared" si="18"/>
        <v>0</v>
      </c>
      <c r="P103" s="350"/>
      <c r="Q103" s="196"/>
      <c r="R103" s="196">
        <f>+'Caso Base 70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31348849.152735457</v>
      </c>
      <c r="M104" s="986"/>
      <c r="N104" s="993">
        <f>+'ASIGNACION INDEX'!D94</f>
        <v>0</v>
      </c>
      <c r="O104" s="1153">
        <f>+SUM(O83:O88)+SUM(O90:O98)+SUM(O102:O103)</f>
        <v>32214287.497692116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986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986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986"/>
      <c r="M107" s="986"/>
      <c r="N107" s="993">
        <f>+'ASIGNACION INDEX'!D97</f>
        <v>0</v>
      </c>
      <c r="O107" s="336"/>
      <c r="P107" s="350"/>
    </row>
    <row r="108" spans="2:18" x14ac:dyDescent="0.3">
      <c r="B108" s="122"/>
      <c r="C108" s="82" t="s">
        <v>539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986">
        <f>+'Caso Base 70 MW HIBRIDO'!L78</f>
        <v>1173059.7330649791</v>
      </c>
      <c r="M108" s="986">
        <f>+L108*E108</f>
        <v>1173059.7330649791</v>
      </c>
      <c r="N108" s="993" t="str">
        <f>+'ASIGNACION INDEX'!D98</f>
        <v>IPC</v>
      </c>
      <c r="O108" s="336">
        <f>+J108+M108</f>
        <v>1173059.7330649791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1173059.7330649791</v>
      </c>
      <c r="P112" s="354"/>
    </row>
    <row r="113" spans="2:16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6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6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56776492.845560096</v>
      </c>
      <c r="P115" s="347"/>
    </row>
    <row r="116" spans="2:16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6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</row>
    <row r="118" spans="2:16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+HLOOKUP("CONV.IN-OUT.70",SSEE!$B$4:$Y$138,4,FALSE)*VLOOKUP($C$5,'Cond Anormal'!$B$1:$E$21,4,FALSE)</f>
        <v>168166.07853890382</v>
      </c>
      <c r="H118" s="15">
        <f t="shared" ref="H118:H127" si="19">+G118*0.03</f>
        <v>5044.9823561671146</v>
      </c>
      <c r="I118" s="15">
        <f>+G118*'BIENES DE CAPITAL'!$F120</f>
        <v>0</v>
      </c>
      <c r="J118" s="15">
        <f t="shared" ref="J118:J127" si="20">+G118*E118+H118*E118+E118*I118</f>
        <v>173211.06089507093</v>
      </c>
      <c r="K118" s="16" t="str">
        <f>+'ASIGNACION INDEX'!C108</f>
        <v>PPI</v>
      </c>
      <c r="L118" s="80">
        <v>0</v>
      </c>
      <c r="M118" s="80">
        <f t="shared" ref="M118:M127" si="21">+L118*E118</f>
        <v>0</v>
      </c>
      <c r="N118" s="17">
        <f>+'ASIGNACION INDEX'!D108</f>
        <v>0</v>
      </c>
      <c r="O118" s="337">
        <f t="shared" ref="O118:O127" si="22">+J118+M118</f>
        <v>173211.06089507093</v>
      </c>
      <c r="P118" s="349" t="s">
        <v>632</v>
      </c>
    </row>
    <row r="119" spans="2:16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+HLOOKUP("CONV.IN-OUT.70",SSEE!$B$4:$Y$138,15,FALSE)*VLOOKUP($C$5,'Cond Anormal'!$B$1:$E$21,4,FALSE)</f>
        <v>16215.777384432213</v>
      </c>
      <c r="H119" s="15">
        <f t="shared" si="19"/>
        <v>486.47332153296634</v>
      </c>
      <c r="I119" s="15">
        <f>+G119*'BIENES DE CAPITAL'!$F121</f>
        <v>0</v>
      </c>
      <c r="J119" s="15">
        <f t="shared" si="20"/>
        <v>16702.25070596518</v>
      </c>
      <c r="K119" s="16" t="str">
        <f>+'ASIGNACION INDEX'!C109</f>
        <v>PPI</v>
      </c>
      <c r="L119" s="80">
        <v>0</v>
      </c>
      <c r="M119" s="80">
        <f t="shared" si="21"/>
        <v>0</v>
      </c>
      <c r="N119" s="17">
        <f>+'ASIGNACION INDEX'!D109</f>
        <v>0</v>
      </c>
      <c r="O119" s="337">
        <f t="shared" si="22"/>
        <v>16702.25070596518</v>
      </c>
      <c r="P119" s="349" t="s">
        <v>632</v>
      </c>
    </row>
    <row r="120" spans="2:16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9"/>
        <v>0</v>
      </c>
      <c r="I120" s="15">
        <f>+G120*'BIENES DE CAPITAL'!$F122</f>
        <v>0</v>
      </c>
      <c r="J120" s="15">
        <f t="shared" si="20"/>
        <v>0</v>
      </c>
      <c r="K120" s="16">
        <f>+'ASIGNACION INDEX'!C110</f>
        <v>0</v>
      </c>
      <c r="L120" s="80">
        <f>+HLOOKUP("CONV.IN-OUT.70",SSEE!$B$4:$Y$138,23,FALSE)</f>
        <v>134530.5</v>
      </c>
      <c r="M120" s="80">
        <f t="shared" si="21"/>
        <v>134530.5</v>
      </c>
      <c r="N120" s="17" t="str">
        <f>+'ASIGNACION INDEX'!D110</f>
        <v>IPC</v>
      </c>
      <c r="O120" s="337">
        <f t="shared" si="22"/>
        <v>134530.5</v>
      </c>
      <c r="P120" s="349" t="s">
        <v>632</v>
      </c>
    </row>
    <row r="121" spans="2:16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+HLOOKUP("CONV.IN-OUT.70",SSEE!$B$4:$Y$138,28,FALSE)</f>
        <v>99700</v>
      </c>
      <c r="H121" s="15">
        <f t="shared" si="19"/>
        <v>2991</v>
      </c>
      <c r="I121" s="15">
        <f>+G121*'BIENES DE CAPITAL'!$F123</f>
        <v>0</v>
      </c>
      <c r="J121" s="15">
        <f t="shared" si="20"/>
        <v>102691</v>
      </c>
      <c r="K121" s="16" t="str">
        <f>+'ASIGNACION INDEX'!C111</f>
        <v>PPI</v>
      </c>
      <c r="L121" s="80">
        <f>+HLOOKUP("CONV.IN-OUT.70",SSEE!$B$4:$Y$138,32,FALSE)</f>
        <v>16911.085014038777</v>
      </c>
      <c r="M121" s="80">
        <f t="shared" si="21"/>
        <v>16911.085014038777</v>
      </c>
      <c r="N121" s="17" t="str">
        <f>+'ASIGNACION INDEX'!D111</f>
        <v>IPC</v>
      </c>
      <c r="O121" s="337">
        <f t="shared" si="22"/>
        <v>119602.08501403878</v>
      </c>
      <c r="P121" s="349" t="s">
        <v>632</v>
      </c>
    </row>
    <row r="122" spans="2:16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9"/>
        <v>0</v>
      </c>
      <c r="I122" s="15">
        <f>+G122*'BIENES DE CAPITAL'!$F124</f>
        <v>0</v>
      </c>
      <c r="J122" s="15">
        <f t="shared" si="20"/>
        <v>0</v>
      </c>
      <c r="K122" s="16">
        <f>+'ASIGNACION INDEX'!C112</f>
        <v>0</v>
      </c>
      <c r="L122" s="80">
        <f>+HLOOKUP("CONV.IN-OUT.70",SSEE!$B$4:$Y$138,39,FALSE)</f>
        <v>6050.4776436632474</v>
      </c>
      <c r="M122" s="80">
        <f t="shared" si="21"/>
        <v>6050.4776436632474</v>
      </c>
      <c r="N122" s="17" t="str">
        <f>+'ASIGNACION INDEX'!D112</f>
        <v>IPC</v>
      </c>
      <c r="O122" s="337">
        <f t="shared" si="22"/>
        <v>6050.4776436632474</v>
      </c>
      <c r="P122" s="349" t="s">
        <v>632</v>
      </c>
    </row>
    <row r="123" spans="2:16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9"/>
        <v>0</v>
      </c>
      <c r="I123" s="15">
        <f>+G123*'BIENES DE CAPITAL'!$F125</f>
        <v>0</v>
      </c>
      <c r="J123" s="15">
        <f t="shared" si="20"/>
        <v>0</v>
      </c>
      <c r="K123" s="16">
        <f>+'ASIGNACION INDEX'!C113</f>
        <v>0</v>
      </c>
      <c r="L123" s="80">
        <f>+HLOOKUP("CONV.IN-OUT.70",SSEE!$B$4:$Y$138,42,FALSE)</f>
        <v>2836.7664432315137</v>
      </c>
      <c r="M123" s="80">
        <f t="shared" si="21"/>
        <v>2836.7664432315137</v>
      </c>
      <c r="N123" s="17" t="str">
        <f>+'ASIGNACION INDEX'!D113</f>
        <v>IPC</v>
      </c>
      <c r="O123" s="337">
        <f t="shared" si="22"/>
        <v>2836.7664432315137</v>
      </c>
      <c r="P123" s="349" t="s">
        <v>632</v>
      </c>
    </row>
    <row r="124" spans="2:16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9"/>
        <v>0</v>
      </c>
      <c r="I124" s="15">
        <f>+G124*'BIENES DE CAPITAL'!$F126</f>
        <v>0</v>
      </c>
      <c r="J124" s="15">
        <f t="shared" si="20"/>
        <v>0</v>
      </c>
      <c r="K124" s="16">
        <f>+'ASIGNACION INDEX'!C114</f>
        <v>0</v>
      </c>
      <c r="L124" s="80">
        <f>+HLOOKUP("CONV.IN-OUT.70",SSEE!$B$4:$Y$138,49,FALSE)</f>
        <v>65042.634669379913</v>
      </c>
      <c r="M124" s="80">
        <f t="shared" si="21"/>
        <v>65042.634669379913</v>
      </c>
      <c r="N124" s="17" t="str">
        <f>+'ASIGNACION INDEX'!D114</f>
        <v>IPC</v>
      </c>
      <c r="O124" s="337">
        <f t="shared" si="22"/>
        <v>65042.634669379913</v>
      </c>
      <c r="P124" s="349" t="s">
        <v>632</v>
      </c>
    </row>
    <row r="125" spans="2:16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+HLOOKUP("CONV.IN-OUT.70",SSEE!$B$4:$Y$138,52,FALSE)</f>
        <v>0</v>
      </c>
      <c r="H125" s="15">
        <f t="shared" si="19"/>
        <v>0</v>
      </c>
      <c r="I125" s="15">
        <f>+G125*'BIENES DE CAPITAL'!$F127</f>
        <v>0</v>
      </c>
      <c r="J125" s="15">
        <f t="shared" si="20"/>
        <v>0</v>
      </c>
      <c r="K125" s="16" t="str">
        <f>+'ASIGNACION INDEX'!C115</f>
        <v>PPI</v>
      </c>
      <c r="L125" s="80">
        <v>0</v>
      </c>
      <c r="M125" s="80">
        <f t="shared" si="21"/>
        <v>0</v>
      </c>
      <c r="N125" s="17">
        <f>+'ASIGNACION INDEX'!D115</f>
        <v>0</v>
      </c>
      <c r="O125" s="337">
        <f t="shared" si="22"/>
        <v>0</v>
      </c>
      <c r="P125" s="349" t="s">
        <v>633</v>
      </c>
    </row>
    <row r="126" spans="2:16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+HLOOKUP("CONV.IN-OUT.70",SSEE!$B$4:$Y$138,55,FALSE)</f>
        <v>26480.666265603315</v>
      </c>
      <c r="H126" s="15">
        <f t="shared" si="19"/>
        <v>794.41998796809946</v>
      </c>
      <c r="I126" s="15">
        <f>+G126*'BIENES DE CAPITAL'!$F128</f>
        <v>0</v>
      </c>
      <c r="J126" s="15">
        <f t="shared" si="20"/>
        <v>27275.086253571415</v>
      </c>
      <c r="K126" s="16" t="str">
        <f>+'ASIGNACION INDEX'!C116</f>
        <v>PPI</v>
      </c>
      <c r="L126" s="80">
        <v>0</v>
      </c>
      <c r="M126" s="80">
        <f t="shared" si="21"/>
        <v>0</v>
      </c>
      <c r="N126" s="17">
        <f>+'ASIGNACION INDEX'!D116</f>
        <v>0</v>
      </c>
      <c r="O126" s="337">
        <f t="shared" si="22"/>
        <v>27275.086253571415</v>
      </c>
      <c r="P126" s="349" t="s">
        <v>632</v>
      </c>
    </row>
    <row r="127" spans="2:16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+HLOOKUP("CONV.IN-OUT.70",SSEE!$B$4:$Y$138,68,FALSE)*VLOOKUP($C$5,'Cond Anormal'!$B$1:$E$21,4,FALSE)</f>
        <v>1788908.6073085426</v>
      </c>
      <c r="H127" s="15">
        <f t="shared" si="19"/>
        <v>53667.258219256277</v>
      </c>
      <c r="I127" s="15">
        <f>+G127*'BIENES DE CAPITAL'!$F129</f>
        <v>0</v>
      </c>
      <c r="J127" s="15">
        <f t="shared" si="20"/>
        <v>1842575.8655277989</v>
      </c>
      <c r="K127" s="16" t="str">
        <f>+'ASIGNACION INDEX'!C117</f>
        <v>PPI</v>
      </c>
      <c r="L127" s="80">
        <v>0</v>
      </c>
      <c r="M127" s="80">
        <f t="shared" si="21"/>
        <v>0</v>
      </c>
      <c r="N127" s="17">
        <f>+'ASIGNACION INDEX'!D117</f>
        <v>0</v>
      </c>
      <c r="O127" s="337">
        <f t="shared" si="22"/>
        <v>1842575.8655277989</v>
      </c>
      <c r="P127" s="349" t="s">
        <v>632</v>
      </c>
    </row>
    <row r="128" spans="2:16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</row>
    <row r="129" spans="2:16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6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2162455.2633824064</v>
      </c>
      <c r="K130" s="16">
        <f>+'ASIGNACION INDEX'!C120</f>
        <v>0</v>
      </c>
      <c r="L130" s="20"/>
      <c r="M130" s="90">
        <f>SUM(M118:M128)</f>
        <v>225371.46377031345</v>
      </c>
      <c r="N130" s="17">
        <f>+'ASIGNACION INDEX'!D120</f>
        <v>0</v>
      </c>
      <c r="O130" s="338">
        <f>SUM(O117:O128)</f>
        <v>2387826.7271527201</v>
      </c>
      <c r="P130" s="350"/>
    </row>
    <row r="131" spans="2:16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6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6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3">+J133+M133</f>
        <v>0</v>
      </c>
      <c r="P133" s="348"/>
    </row>
    <row r="134" spans="2:16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3"/>
        <v>0</v>
      </c>
      <c r="P134" s="348"/>
    </row>
    <row r="135" spans="2:16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344506.09098793333</v>
      </c>
      <c r="H135" s="15">
        <f t="shared" ref="H135:H143" si="24">+G135*0.03</f>
        <v>10335.182729638</v>
      </c>
      <c r="I135" s="15">
        <f>+G135*'BIENES DE CAPITAL'!$F137</f>
        <v>0</v>
      </c>
      <c r="J135" s="15">
        <f t="shared" ref="J135:J143" si="25">+G135*E135+H135*E135+E135*I135</f>
        <v>354841.27371757134</v>
      </c>
      <c r="K135" s="16" t="str">
        <f>+'ASIGNACION INDEX'!C125</f>
        <v>PPI</v>
      </c>
      <c r="L135" s="80">
        <v>0</v>
      </c>
      <c r="M135" s="80">
        <f t="shared" ref="M135:M142" si="26">+L135*E135</f>
        <v>0</v>
      </c>
      <c r="N135" s="17" t="str">
        <f>+'ASIGNACION INDEX'!D125</f>
        <v>IPC</v>
      </c>
      <c r="O135" s="337">
        <f t="shared" si="23"/>
        <v>354841.27371757134</v>
      </c>
      <c r="P135" s="349" t="s">
        <v>632</v>
      </c>
    </row>
    <row r="136" spans="2:16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44605.750835173094</v>
      </c>
      <c r="H136" s="15">
        <f t="shared" si="24"/>
        <v>1338.1725250551929</v>
      </c>
      <c r="I136" s="15">
        <f>+G136*'BIENES DE CAPITAL'!$F138</f>
        <v>0</v>
      </c>
      <c r="J136" s="15">
        <f t="shared" si="25"/>
        <v>45943.923360228284</v>
      </c>
      <c r="K136" s="16" t="str">
        <f>+'ASIGNACION INDEX'!C126</f>
        <v>PPI</v>
      </c>
      <c r="L136" s="80">
        <v>0</v>
      </c>
      <c r="M136" s="80">
        <f t="shared" si="26"/>
        <v>0</v>
      </c>
      <c r="N136" s="17" t="str">
        <f>+'ASIGNACION INDEX'!D126</f>
        <v>IPC</v>
      </c>
      <c r="O136" s="337">
        <f t="shared" si="23"/>
        <v>45943.923360228284</v>
      </c>
      <c r="P136" s="349" t="s">
        <v>632</v>
      </c>
    </row>
    <row r="137" spans="2:16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4"/>
        <v>0</v>
      </c>
      <c r="I137" s="15">
        <f>+G137*'BIENES DE CAPITAL'!$F139</f>
        <v>0</v>
      </c>
      <c r="J137" s="15">
        <f t="shared" si="25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6"/>
        <v>30576</v>
      </c>
      <c r="N137" s="17" t="str">
        <f>+'ASIGNACION INDEX'!D127</f>
        <v>IPC</v>
      </c>
      <c r="O137" s="337">
        <f t="shared" si="23"/>
        <v>30576</v>
      </c>
      <c r="P137" s="349" t="s">
        <v>632</v>
      </c>
    </row>
    <row r="138" spans="2:16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4"/>
        <v>4635</v>
      </c>
      <c r="I138" s="15">
        <f>+G138*'BIENES DE CAPITAL'!$F140</f>
        <v>0</v>
      </c>
      <c r="J138" s="15">
        <f t="shared" si="25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6"/>
        <v>16911.085014038777</v>
      </c>
      <c r="N138" s="17" t="str">
        <f>+'ASIGNACION INDEX'!D128</f>
        <v>IPC</v>
      </c>
      <c r="O138" s="337">
        <f t="shared" si="23"/>
        <v>176046.08501403878</v>
      </c>
      <c r="P138" s="349" t="s">
        <v>632</v>
      </c>
    </row>
    <row r="139" spans="2:16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4"/>
        <v>0</v>
      </c>
      <c r="I139" s="15">
        <f>+G139*'BIENES DE CAPITAL'!$F141</f>
        <v>0</v>
      </c>
      <c r="J139" s="15">
        <f t="shared" si="25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6"/>
        <v>6050.4776436632474</v>
      </c>
      <c r="N139" s="17" t="str">
        <f>+'ASIGNACION INDEX'!D129</f>
        <v>IPC</v>
      </c>
      <c r="O139" s="337">
        <f t="shared" si="23"/>
        <v>6050.4776436632474</v>
      </c>
      <c r="P139" s="349" t="s">
        <v>632</v>
      </c>
    </row>
    <row r="140" spans="2:16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4"/>
        <v>0</v>
      </c>
      <c r="I140" s="15">
        <f>+G140*'BIENES DE CAPITAL'!$F142</f>
        <v>0</v>
      </c>
      <c r="J140" s="15">
        <f t="shared" si="25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6"/>
        <v>5479.3125541014379</v>
      </c>
      <c r="N140" s="17" t="str">
        <f>+'ASIGNACION INDEX'!D130</f>
        <v>IPC</v>
      </c>
      <c r="O140" s="337">
        <f t="shared" si="23"/>
        <v>5479.3125541014379</v>
      </c>
      <c r="P140" s="349" t="s">
        <v>632</v>
      </c>
    </row>
    <row r="141" spans="2:16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4"/>
        <v>0</v>
      </c>
      <c r="I141" s="15">
        <f>+G141*'BIENES DE CAPITAL'!$F143</f>
        <v>0</v>
      </c>
      <c r="J141" s="15">
        <f t="shared" si="25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6"/>
        <v>130085.26933875983</v>
      </c>
      <c r="N141" s="17" t="str">
        <f>+'ASIGNACION INDEX'!D131</f>
        <v>IPC</v>
      </c>
      <c r="O141" s="337">
        <f t="shared" si="23"/>
        <v>130085.26933875983</v>
      </c>
      <c r="P141" s="349" t="s">
        <v>632</v>
      </c>
    </row>
    <row r="142" spans="2:16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4"/>
        <v>0</v>
      </c>
      <c r="I142" s="15">
        <f>+G142*'BIENES DE CAPITAL'!$F144</f>
        <v>0</v>
      </c>
      <c r="J142" s="15">
        <f t="shared" si="25"/>
        <v>0</v>
      </c>
      <c r="K142" s="16" t="str">
        <f>+'ASIGNACION INDEX'!C132</f>
        <v>PPI</v>
      </c>
      <c r="L142" s="80">
        <v>0</v>
      </c>
      <c r="M142" s="80">
        <f t="shared" si="26"/>
        <v>0</v>
      </c>
      <c r="N142" s="17" t="str">
        <f>+'ASIGNACION INDEX'!D132</f>
        <v>IPC</v>
      </c>
      <c r="O142" s="337">
        <f t="shared" si="23"/>
        <v>0</v>
      </c>
      <c r="P142" s="349" t="s">
        <v>632</v>
      </c>
    </row>
    <row r="143" spans="2:16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4"/>
        <v>3438.742810905544</v>
      </c>
      <c r="I143" s="15">
        <f>+G143*'BIENES DE CAPITAL'!$F145</f>
        <v>0</v>
      </c>
      <c r="J143" s="15">
        <f t="shared" si="25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3"/>
        <v>118063.50317442369</v>
      </c>
      <c r="P143" s="349" t="s">
        <v>632</v>
      </c>
    </row>
    <row r="144" spans="2:16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9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9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677983.70025222329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867085.84480278671</v>
      </c>
      <c r="P146" s="350"/>
    </row>
    <row r="147" spans="2:19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9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9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9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9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10.816455141486623</v>
      </c>
      <c r="M151" s="80">
        <f>+L151*E151</f>
        <v>6219.4617063548085</v>
      </c>
      <c r="N151" s="17" t="str">
        <f>+'ASIGNACION INDEX'!D141</f>
        <v>IPC</v>
      </c>
      <c r="O151" s="337">
        <f>+J151+M151</f>
        <v>6219.4617063548085</v>
      </c>
      <c r="P151" s="349" t="s">
        <v>632</v>
      </c>
    </row>
    <row r="152" spans="2:19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70 MW HIBRIDO'!Q112)+VLOOKUP($C$5,'Factor Mano Obra'!$A$1:$C$21,3,FALSE)*'Caso Base 70 MW HIBRIDO'!Q112)</f>
        <v>331911.12541390077</v>
      </c>
      <c r="M152" s="80">
        <f>+L152*E152</f>
        <v>331911.12541390077</v>
      </c>
      <c r="N152" s="17" t="str">
        <f>+'ASIGNACION INDEX'!D142</f>
        <v>IPC</v>
      </c>
      <c r="O152" s="337">
        <f>+J152+M152</f>
        <v>331911.12541390077</v>
      </c>
      <c r="P152" s="349" t="s">
        <v>631</v>
      </c>
      <c r="R152" s="97">
        <f>+HLOOKUP($F$133,SSEE!$B$4:$Y$150,139,FALSE)</f>
        <v>302157.52576183854</v>
      </c>
    </row>
    <row r="153" spans="2:19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70 MW HIBRIDO'!Q113)+VLOOKUP($C$5,'Factor Mano Obra'!$A$1:$C$21,3,FALSE)*'Caso Base 70 MW HIBRIDO'!Q113)</f>
        <v>229981.85082644617</v>
      </c>
      <c r="M153" s="80">
        <f>+L153*E153</f>
        <v>229981.85082644617</v>
      </c>
      <c r="N153" s="17" t="str">
        <f>+'ASIGNACION INDEX'!D143</f>
        <v>IPC</v>
      </c>
      <c r="O153" s="337">
        <f>+J153+M153</f>
        <v>229981.85082644617</v>
      </c>
      <c r="P153" s="349" t="s">
        <v>631</v>
      </c>
      <c r="R153" s="80">
        <f>+HLOOKUP($F$133,SSEE!$B$4:$Y$150,140,FALSE)+HLOOKUP("CONV.IN-OUT.70",SSEE!$B$4:$Y$150,140,FALSE)</f>
        <v>209365.52497054948</v>
      </c>
    </row>
    <row r="154" spans="2:19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70 MW HIBRIDO'!Q114)+VLOOKUP($C$5,'Factor Mano Obra'!$A$1:$C$21,3,FALSE)*'Caso Base 70 MW HIBRIDO'!Q114)</f>
        <v>60347.477347981963</v>
      </c>
      <c r="M154" s="80">
        <f>+L154*E154</f>
        <v>60347.477347981963</v>
      </c>
      <c r="N154" s="17" t="str">
        <f>+'ASIGNACION INDEX'!D144</f>
        <v>IPC</v>
      </c>
      <c r="O154" s="337">
        <f>+J154+M154</f>
        <v>60347.477347981963</v>
      </c>
      <c r="P154" s="349" t="s">
        <v>631</v>
      </c>
      <c r="R154" s="80">
        <f>+HLOOKUP($F$133,SSEE!$B$4:$Y$150,146,FALSE)</f>
        <v>54937.73195669792</v>
      </c>
    </row>
    <row r="155" spans="2:19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70 MW HIBRIDO'!Q115)+VLOOKUP($C$5,'Factor Mano Obra'!$A$1:$C$21,3,FALSE)*'Caso Base 70 MW HIBRIDO'!Q115)</f>
        <v>4532.8898446977009</v>
      </c>
      <c r="M155" s="80">
        <f>+L155*E155</f>
        <v>4532.8898446977009</v>
      </c>
      <c r="N155" s="17" t="str">
        <f>+'ASIGNACION INDEX'!D145</f>
        <v>IPC</v>
      </c>
      <c r="O155" s="337">
        <f>+J155+M155</f>
        <v>4532.8898446977009</v>
      </c>
      <c r="P155" s="349" t="s">
        <v>631</v>
      </c>
      <c r="R155" s="80">
        <f>+HLOOKUP($F$133,SSEE!$B$4:$Y$150,147,FALSE)+HLOOKUP("CONV.IN-OUT.70",SSEE!$B$4:$Y$150,147,FALSE)</f>
        <v>4126.5467625312076</v>
      </c>
      <c r="S155" s="552"/>
    </row>
    <row r="156" spans="2:19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632992.80513938144</v>
      </c>
      <c r="N156" s="17">
        <f>+'ASIGNACION INDEX'!D146</f>
        <v>0</v>
      </c>
      <c r="O156" s="338">
        <f>SUM(O150:O155)</f>
        <v>632992.80513938144</v>
      </c>
      <c r="P156" s="350"/>
    </row>
    <row r="157" spans="2:19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9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9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7">+G159*0.03</f>
        <v>0</v>
      </c>
      <c r="I159" s="15">
        <f>+G159*'BIENES DE CAPITAL'!$F161</f>
        <v>0</v>
      </c>
      <c r="J159" s="15">
        <f t="shared" ref="J159:J169" si="28">+G159*E159+H159*E159+E159*I159</f>
        <v>0</v>
      </c>
      <c r="K159" s="16">
        <f>+'ASIGNACION INDEX'!C149</f>
        <v>0</v>
      </c>
      <c r="L159" s="97">
        <f>+R159*((1-'Caso Base 70 MW HIBRIDO'!Q119)+VLOOKUP($C$5,'Factor Mano Obra'!$A$1:$C$21,3,FALSE)*'Caso Base 70 MW HIBRIDO'!Q119)</f>
        <v>160365.23416264431</v>
      </c>
      <c r="M159" s="80">
        <f t="shared" ref="M159:M169" si="29">+L159*E159</f>
        <v>160365.23416264431</v>
      </c>
      <c r="N159" s="17" t="str">
        <f>+'ASIGNACION INDEX'!D149</f>
        <v>IPC</v>
      </c>
      <c r="O159" s="337">
        <f t="shared" ref="O159:O169" si="30">+J159+M159</f>
        <v>160365.23416264431</v>
      </c>
      <c r="P159" s="349" t="s">
        <v>632</v>
      </c>
      <c r="R159" s="80">
        <f>+HLOOKUP($F$133,SSEE!$B$4:$Y$138,72,FALSE)+HLOOKUP("CONV.IN-OUT.70",SSEE!$B$4:$Y$138,72,FALSE)</f>
        <v>145989.56968488861</v>
      </c>
    </row>
    <row r="160" spans="2:19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7"/>
        <v>0</v>
      </c>
      <c r="I160" s="15">
        <f>+G160*'BIENES DE CAPITAL'!$F162</f>
        <v>0</v>
      </c>
      <c r="J160" s="15">
        <f t="shared" si="28"/>
        <v>0</v>
      </c>
      <c r="K160" s="16">
        <f>+'ASIGNACION INDEX'!C150</f>
        <v>0</v>
      </c>
      <c r="L160" s="97">
        <f>+R160*((1-'Caso Base 70 MW HIBRIDO'!Q120)+VLOOKUP($C$5,'Factor Mano Obra'!$A$1:$C$21,3,FALSE)*'Caso Base 70 MW HIBRIDO'!Q120)</f>
        <v>115026.26153701112</v>
      </c>
      <c r="M160" s="80">
        <f t="shared" si="29"/>
        <v>115026.26153701112</v>
      </c>
      <c r="N160" s="17" t="str">
        <f>+'ASIGNACION INDEX'!D150</f>
        <v>IPC</v>
      </c>
      <c r="O160" s="337">
        <f t="shared" si="30"/>
        <v>115026.26153701112</v>
      </c>
      <c r="P160" s="349" t="s">
        <v>632</v>
      </c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7"/>
        <v>0</v>
      </c>
      <c r="I161" s="15">
        <f>+G161*'BIENES DE CAPITAL'!$F163</f>
        <v>0</v>
      </c>
      <c r="J161" s="15">
        <f t="shared" si="28"/>
        <v>0</v>
      </c>
      <c r="K161" s="16">
        <f>+'ASIGNACION INDEX'!C151</f>
        <v>0</v>
      </c>
      <c r="L161" s="97">
        <f>+R161*((1-'Caso Base 70 MW HIBRIDO'!Q121)+VLOOKUP($C$5,'Factor Mano Obra'!$A$1:$C$21,3,FALSE)*'Caso Base 70 MW HIBRIDO'!Q121)</f>
        <v>82081.089447009479</v>
      </c>
      <c r="M161" s="80">
        <f t="shared" si="29"/>
        <v>82081.089447009479</v>
      </c>
      <c r="N161" s="17" t="str">
        <f>+'ASIGNACION INDEX'!D151</f>
        <v>IPC</v>
      </c>
      <c r="O161" s="337">
        <f t="shared" si="30"/>
        <v>82081.089447009479</v>
      </c>
      <c r="P161" s="349" t="s">
        <v>632</v>
      </c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7"/>
        <v>0</v>
      </c>
      <c r="I162" s="15">
        <f>+G162*'BIENES DE CAPITAL'!$F164</f>
        <v>0</v>
      </c>
      <c r="J162" s="15">
        <f t="shared" si="28"/>
        <v>0</v>
      </c>
      <c r="K162" s="16">
        <f>+'ASIGNACION INDEX'!C152</f>
        <v>0</v>
      </c>
      <c r="L162" s="97">
        <f>+R162*((1-'Caso Base 70 MW HIBRIDO'!Q122)+VLOOKUP($C$5,'Factor Mano Obra'!$A$1:$C$21,3,FALSE)*'Caso Base 70 MW HIBRIDO'!Q122)</f>
        <v>328867.18872715393</v>
      </c>
      <c r="M162" s="80">
        <f t="shared" si="29"/>
        <v>328867.18872715393</v>
      </c>
      <c r="N162" s="17" t="str">
        <f>+'ASIGNACION INDEX'!D152</f>
        <v>IPC</v>
      </c>
      <c r="O162" s="337">
        <f t="shared" si="30"/>
        <v>328867.18872715393</v>
      </c>
      <c r="P162" s="349" t="s">
        <v>632</v>
      </c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7"/>
        <v>0</v>
      </c>
      <c r="I163" s="15">
        <f>+G163*'BIENES DE CAPITAL'!$F165</f>
        <v>0</v>
      </c>
      <c r="J163" s="15">
        <f t="shared" si="28"/>
        <v>0</v>
      </c>
      <c r="K163" s="16">
        <f>+'ASIGNACION INDEX'!C153</f>
        <v>0</v>
      </c>
      <c r="L163" s="97">
        <f>+R163*((1-'Caso Base 70 MW HIBRIDO'!Q123)+VLOOKUP($C$5,'Factor Mano Obra'!$A$1:$C$21,3,FALSE)*'Caso Base 70 MW HIBRIDO'!Q123)</f>
        <v>18659.140382092912</v>
      </c>
      <c r="M163" s="80">
        <f t="shared" si="29"/>
        <v>18659.140382092912</v>
      </c>
      <c r="N163" s="17" t="str">
        <f>+'ASIGNACION INDEX'!D153</f>
        <v>IPC</v>
      </c>
      <c r="O163" s="337">
        <f t="shared" si="30"/>
        <v>18659.140382092912</v>
      </c>
      <c r="P163" s="349" t="s">
        <v>632</v>
      </c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7"/>
        <v>0</v>
      </c>
      <c r="I164" s="15">
        <f>+G164*'BIENES DE CAPITAL'!$F166</f>
        <v>0</v>
      </c>
      <c r="J164" s="15">
        <f t="shared" si="28"/>
        <v>0</v>
      </c>
      <c r="K164" s="16">
        <f>+'ASIGNACION INDEX'!C154</f>
        <v>0</v>
      </c>
      <c r="L164" s="97">
        <f>+R164*((1-'Caso Base 70 MW HIBRIDO'!Q124)+VLOOKUP($C$5,'Factor Mano Obra'!$A$1:$C$21,3,FALSE)*'Caso Base 70 MW HIBRIDO'!Q124)</f>
        <v>21932.694770684753</v>
      </c>
      <c r="M164" s="80">
        <f t="shared" si="29"/>
        <v>21932.694770684753</v>
      </c>
      <c r="N164" s="17" t="str">
        <f>+'ASIGNACION INDEX'!D154</f>
        <v>IPC</v>
      </c>
      <c r="O164" s="337">
        <f t="shared" si="30"/>
        <v>21932.694770684753</v>
      </c>
      <c r="P164" s="349" t="s">
        <v>632</v>
      </c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7"/>
        <v>0</v>
      </c>
      <c r="I165" s="15">
        <f>+G165*'BIENES DE CAPITAL'!$F167</f>
        <v>0</v>
      </c>
      <c r="J165" s="15">
        <f t="shared" si="28"/>
        <v>0</v>
      </c>
      <c r="K165" s="16">
        <f>+'ASIGNACION INDEX'!C155</f>
        <v>0</v>
      </c>
      <c r="L165" s="97">
        <f>+R165*((1-'Caso Base 70 MW HIBRIDO'!Q125)+VLOOKUP($C$5,'Factor Mano Obra'!$A$1:$C$21,3,FALSE)*'Caso Base 70 MW HIBRIDO'!Q125)</f>
        <v>73157.181327275539</v>
      </c>
      <c r="M165" s="80">
        <f t="shared" si="29"/>
        <v>73157.181327275539</v>
      </c>
      <c r="N165" s="17" t="str">
        <f>+'ASIGNACION INDEX'!D155</f>
        <v>IPC</v>
      </c>
      <c r="O165" s="337">
        <f t="shared" si="30"/>
        <v>73157.181327275539</v>
      </c>
      <c r="P165" s="349" t="s">
        <v>632</v>
      </c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7"/>
        <v>0</v>
      </c>
      <c r="I166" s="15">
        <f>+G166*'BIENES DE CAPITAL'!$F168</f>
        <v>0</v>
      </c>
      <c r="J166" s="15">
        <f t="shared" si="28"/>
        <v>0</v>
      </c>
      <c r="K166" s="16">
        <f>+'ASIGNACION INDEX'!C156</f>
        <v>0</v>
      </c>
      <c r="L166" s="97">
        <f>+R166*((1-'Caso Base 70 MW HIBRIDO'!Q126)+VLOOKUP($C$5,'Factor Mano Obra'!$A$1:$C$21,3,FALSE)*'Caso Base 70 MW HIBRIDO'!Q126)</f>
        <v>5833.4853520570223</v>
      </c>
      <c r="M166" s="80">
        <f t="shared" si="29"/>
        <v>5833.4853520570223</v>
      </c>
      <c r="N166" s="17" t="str">
        <f>+'ASIGNACION INDEX'!D156</f>
        <v>IPC</v>
      </c>
      <c r="O166" s="337">
        <f t="shared" si="30"/>
        <v>5833.4853520570223</v>
      </c>
      <c r="P166" s="349" t="s">
        <v>632</v>
      </c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7"/>
        <v>0</v>
      </c>
      <c r="I167" s="15">
        <f>+G167*'BIENES DE CAPITAL'!$F169</f>
        <v>0</v>
      </c>
      <c r="J167" s="15">
        <f t="shared" si="28"/>
        <v>0</v>
      </c>
      <c r="K167" s="16">
        <f>+'ASIGNACION INDEX'!C157</f>
        <v>0</v>
      </c>
      <c r="L167" s="97">
        <f>+R167*((1-'Caso Base 70 MW HIBRIDO'!Q127)+VLOOKUP($C$5,'Factor Mano Obra'!$A$1:$C$21,3,FALSE)*'Caso Base 70 MW HIBRIDO'!Q127)</f>
        <v>82648.375539968518</v>
      </c>
      <c r="M167" s="80">
        <f t="shared" si="29"/>
        <v>82648.375539968518</v>
      </c>
      <c r="N167" s="17" t="str">
        <f>+'ASIGNACION INDEX'!D157</f>
        <v>IPC</v>
      </c>
      <c r="O167" s="337">
        <f t="shared" si="30"/>
        <v>82648.375539968518</v>
      </c>
      <c r="P167" s="349" t="s">
        <v>632</v>
      </c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7"/>
        <v>0</v>
      </c>
      <c r="I168" s="15">
        <f>+G168*'BIENES DE CAPITAL'!$F170</f>
        <v>0</v>
      </c>
      <c r="J168" s="15">
        <f t="shared" si="28"/>
        <v>0</v>
      </c>
      <c r="K168" s="16">
        <f>+'ASIGNACION INDEX'!C158</f>
        <v>0</v>
      </c>
      <c r="L168" s="97">
        <f>+R168*((1-'Caso Base 70 MW HIBRIDO'!Q128)+VLOOKUP($C$5,'Factor Mano Obra'!$A$1:$C$21,3,FALSE)*'Caso Base 70 MW HIBRIDO'!Q128)</f>
        <v>70302.111367012258</v>
      </c>
      <c r="M168" s="80">
        <f t="shared" si="29"/>
        <v>70302.111367012258</v>
      </c>
      <c r="N168" s="17" t="str">
        <f>+'ASIGNACION INDEX'!D158</f>
        <v>IPC</v>
      </c>
      <c r="O168" s="337">
        <f t="shared" si="30"/>
        <v>70302.111367012258</v>
      </c>
      <c r="P168" s="349" t="s">
        <v>631</v>
      </c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7"/>
        <v>0</v>
      </c>
      <c r="I169" s="15">
        <f>+G169*'BIENES DE CAPITAL'!$F171</f>
        <v>0</v>
      </c>
      <c r="J169" s="15">
        <f t="shared" si="28"/>
        <v>0</v>
      </c>
      <c r="K169" s="16">
        <f>+'ASIGNACION INDEX'!C159</f>
        <v>0</v>
      </c>
      <c r="L169" s="97">
        <f>+R169*((1-'Caso Base 70 MW HIBRIDO'!Q129)+VLOOKUP($C$5,'Factor Mano Obra'!$A$1:$C$21,3,FALSE)*'Caso Base 70 MW HIBRIDO'!Q129)</f>
        <v>8430.9143515336782</v>
      </c>
      <c r="M169" s="80">
        <f t="shared" si="29"/>
        <v>8430.9143515336782</v>
      </c>
      <c r="N169" s="17" t="str">
        <f>+'ASIGNACION INDEX'!D159</f>
        <v>IPC</v>
      </c>
      <c r="O169" s="337">
        <f t="shared" si="30"/>
        <v>8430.9143515336782</v>
      </c>
      <c r="P169" s="350"/>
      <c r="R169" s="80">
        <f>+(HLOOKUP($F$133,SSEE!$B$4:$Y$163,159,FALSE)+HLOOKUP("CONV.IN-OUT.70",SSEE!$B$4:$Y$163,159,FALSE))*VLOOKUP($C$5,'Data SSEE'!$A$2:$L$21,11,FALSE)</f>
        <v>7675.1395940483926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967303.67696444341</v>
      </c>
      <c r="N170" s="17">
        <f>+'ASIGNACION INDEX'!D160</f>
        <v>0</v>
      </c>
      <c r="O170" s="338">
        <f>SUM(O159:O169)</f>
        <v>967303.67696444341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2840438.9636346297</v>
      </c>
      <c r="K178" s="16">
        <f>+'ASIGNACION INDEX'!C168</f>
        <v>0</v>
      </c>
      <c r="L178" s="90"/>
      <c r="M178" s="90">
        <f>+M175+M146+M130+M156+M170</f>
        <v>2185018.7147345473</v>
      </c>
      <c r="N178" s="17">
        <f>+'ASIGNACION INDEX'!D168</f>
        <v>0</v>
      </c>
      <c r="O178" s="338">
        <f>+O175+O146+O130+O156+O170</f>
        <v>5025457.6783691775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1">+G183*0.03</f>
        <v>77.215241532000007</v>
      </c>
      <c r="I183" s="15">
        <f>+G183*'BIENES DE CAPITAL'!$F185</f>
        <v>154.43048306400001</v>
      </c>
      <c r="J183" s="15">
        <f t="shared" ref="J183:J194" si="32">+G183*E183+H183*E183+E183*I183</f>
        <v>0</v>
      </c>
      <c r="K183" s="16" t="str">
        <f>+'ASIGNACION INDEX'!C173</f>
        <v>PPI</v>
      </c>
      <c r="L183" s="80"/>
      <c r="M183" s="80">
        <f t="shared" ref="M183:M194" si="33">+L183*E183</f>
        <v>0</v>
      </c>
      <c r="N183" s="17">
        <f>+'ASIGNACION INDEX'!D173</f>
        <v>0</v>
      </c>
      <c r="O183" s="337">
        <f t="shared" ref="O183:O194" si="34">+J183+M183</f>
        <v>0</v>
      </c>
      <c r="P183" s="349"/>
      <c r="Q183" s="373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1"/>
        <v>176.66267361599995</v>
      </c>
      <c r="I184" s="15">
        <f>+G184*'BIENES DE CAPITAL'!$F186</f>
        <v>0</v>
      </c>
      <c r="J184" s="15">
        <f t="shared" si="32"/>
        <v>82828.141417211125</v>
      </c>
      <c r="K184" s="16" t="str">
        <f>+'ASIGNACION INDEX'!C174</f>
        <v>PPI</v>
      </c>
      <c r="L184" s="80"/>
      <c r="M184" s="80">
        <f t="shared" si="33"/>
        <v>0</v>
      </c>
      <c r="N184" s="17">
        <f>+'ASIGNACION INDEX'!D174</f>
        <v>0</v>
      </c>
      <c r="O184" s="337">
        <f t="shared" si="34"/>
        <v>82828.141417211125</v>
      </c>
      <c r="P184" s="349"/>
      <c r="Q184" s="373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3.3000000000000003</v>
      </c>
      <c r="F185" s="84"/>
      <c r="G185" s="113">
        <f>+HLOOKUP($C$5,LAT!$G$3:$Z$95,33,FALSE)*VLOOKUP($C$5,'Cond Anormal'!$B$1:$E$21,4,FALSE)</f>
        <v>4675.3965010670927</v>
      </c>
      <c r="H185" s="15">
        <f t="shared" si="31"/>
        <v>140.26189503201277</v>
      </c>
      <c r="I185" s="15">
        <f>+G185*'BIENES DE CAPITAL'!$F187</f>
        <v>0</v>
      </c>
      <c r="J185" s="15">
        <f t="shared" si="32"/>
        <v>15891.672707127049</v>
      </c>
      <c r="K185" s="16" t="str">
        <f>+'ASIGNACION INDEX'!C175</f>
        <v>PPI</v>
      </c>
      <c r="L185" s="80"/>
      <c r="M185" s="80">
        <f t="shared" si="33"/>
        <v>0</v>
      </c>
      <c r="N185" s="17">
        <f>+'ASIGNACION INDEX'!D175</f>
        <v>0</v>
      </c>
      <c r="O185" s="337">
        <f t="shared" si="34"/>
        <v>15891.672707127049</v>
      </c>
      <c r="P185" s="349"/>
      <c r="Q185" s="373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1.1000000000000001</v>
      </c>
      <c r="F186" s="160"/>
      <c r="G186" s="113">
        <f>+HLOOKUP($C$5,LAT!$G$3:$Z$95,34,FALSE)</f>
        <v>2290</v>
      </c>
      <c r="H186" s="15">
        <f t="shared" si="31"/>
        <v>68.7</v>
      </c>
      <c r="I186" s="15">
        <f>+G186*'BIENES DE CAPITAL'!$F188</f>
        <v>0</v>
      </c>
      <c r="J186" s="15">
        <f t="shared" si="32"/>
        <v>2594.5700000000002</v>
      </c>
      <c r="K186" s="16" t="str">
        <f>+'ASIGNACION INDEX'!C176</f>
        <v>PPI</v>
      </c>
      <c r="L186" s="80"/>
      <c r="M186" s="80">
        <f t="shared" si="33"/>
        <v>0</v>
      </c>
      <c r="N186" s="17">
        <f>+'ASIGNACION INDEX'!D176</f>
        <v>0</v>
      </c>
      <c r="O186" s="337">
        <f t="shared" si="34"/>
        <v>2594.5700000000002</v>
      </c>
      <c r="P186" s="349"/>
      <c r="Q186" s="373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1"/>
        <v>6.2979000000000003</v>
      </c>
      <c r="I187" s="15">
        <f>+G187*'BIENES DE CAPITAL'!$F189</f>
        <v>0</v>
      </c>
      <c r="J187" s="15">
        <f t="shared" si="32"/>
        <v>648.68369999999993</v>
      </c>
      <c r="K187" s="16" t="str">
        <f>+'ASIGNACION INDEX'!C177</f>
        <v>PPI</v>
      </c>
      <c r="L187" s="80"/>
      <c r="M187" s="80">
        <f t="shared" si="33"/>
        <v>0</v>
      </c>
      <c r="N187" s="17">
        <f>+'ASIGNACION INDEX'!D177</f>
        <v>0</v>
      </c>
      <c r="O187" s="337">
        <f t="shared" si="34"/>
        <v>648.68369999999993</v>
      </c>
      <c r="P187" s="349"/>
      <c r="Q187" s="373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1"/>
        <v>18.535799999999998</v>
      </c>
      <c r="I188" s="15">
        <f>+G188*'BIENES DE CAPITAL'!$F190</f>
        <v>0</v>
      </c>
      <c r="J188" s="15">
        <f t="shared" si="32"/>
        <v>11455.124399999999</v>
      </c>
      <c r="K188" s="16" t="str">
        <f>+'ASIGNACION INDEX'!C178</f>
        <v>PPI</v>
      </c>
      <c r="L188" s="80"/>
      <c r="M188" s="80">
        <f t="shared" si="33"/>
        <v>0</v>
      </c>
      <c r="N188" s="17">
        <f>+'ASIGNACION INDEX'!D178</f>
        <v>0</v>
      </c>
      <c r="O188" s="337">
        <f t="shared" si="34"/>
        <v>11455.124399999999</v>
      </c>
      <c r="P188" s="349"/>
      <c r="Q188" s="373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6.6268663449907486</v>
      </c>
      <c r="H189" s="15">
        <f t="shared" si="31"/>
        <v>0.19880599034972246</v>
      </c>
      <c r="I189" s="15">
        <f>+G189*'BIENES DE CAPITAL'!$F191</f>
        <v>0</v>
      </c>
      <c r="J189" s="15">
        <f t="shared" si="32"/>
        <v>2416.288006710527</v>
      </c>
      <c r="K189" s="16" t="str">
        <f>+'ASIGNACION INDEX'!C179</f>
        <v>PPI</v>
      </c>
      <c r="L189" s="80"/>
      <c r="M189" s="80">
        <f t="shared" si="33"/>
        <v>0</v>
      </c>
      <c r="N189" s="17">
        <f>+'ASIGNACION INDEX'!D179</f>
        <v>0</v>
      </c>
      <c r="O189" s="337">
        <f t="shared" si="34"/>
        <v>2416.288006710527</v>
      </c>
      <c r="P189" s="349"/>
      <c r="Q189" s="373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1"/>
        <v>8.751599999999998</v>
      </c>
      <c r="I190" s="15">
        <f>+G190*'BIENES DE CAPITAL'!$F192</f>
        <v>0</v>
      </c>
      <c r="J190" s="15">
        <f t="shared" si="32"/>
        <v>300.47159999999997</v>
      </c>
      <c r="K190" s="16" t="str">
        <f>+'ASIGNACION INDEX'!C180</f>
        <v>PPI</v>
      </c>
      <c r="L190" s="80"/>
      <c r="M190" s="80">
        <f t="shared" si="33"/>
        <v>0</v>
      </c>
      <c r="N190" s="17">
        <f>+'ASIGNACION INDEX'!D180</f>
        <v>0</v>
      </c>
      <c r="O190" s="337">
        <f t="shared" si="34"/>
        <v>300.47159999999997</v>
      </c>
      <c r="P190" s="349"/>
      <c r="Q190" s="373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1"/>
        <v>2.5314000000000001</v>
      </c>
      <c r="I191" s="15">
        <f>+G191*'BIENES DE CAPITAL'!$F193</f>
        <v>0</v>
      </c>
      <c r="J191" s="15">
        <f t="shared" si="32"/>
        <v>86.911400000000015</v>
      </c>
      <c r="K191" s="16" t="str">
        <f>+'ASIGNACION INDEX'!C181</f>
        <v>PPI</v>
      </c>
      <c r="L191" s="80"/>
      <c r="M191" s="80">
        <f t="shared" si="33"/>
        <v>0</v>
      </c>
      <c r="N191" s="17">
        <f>+'ASIGNACION INDEX'!D181</f>
        <v>0</v>
      </c>
      <c r="O191" s="337">
        <f t="shared" si="34"/>
        <v>86.911400000000015</v>
      </c>
      <c r="P191" s="349"/>
      <c r="Q191" s="373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361.17</v>
      </c>
      <c r="H192" s="15">
        <f t="shared" si="31"/>
        <v>10.835100000000001</v>
      </c>
      <c r="I192" s="15">
        <f>+G192*'BIENES DE CAPITAL'!$F194</f>
        <v>0</v>
      </c>
      <c r="J192" s="15">
        <f t="shared" si="32"/>
        <v>372.00510000000003</v>
      </c>
      <c r="K192" s="16" t="str">
        <f>+'ASIGNACION INDEX'!C182</f>
        <v>PPI</v>
      </c>
      <c r="L192" s="80"/>
      <c r="M192" s="80">
        <f t="shared" si="33"/>
        <v>0</v>
      </c>
      <c r="N192" s="17">
        <f>+'ASIGNACION INDEX'!D182</f>
        <v>0</v>
      </c>
      <c r="O192" s="337">
        <f t="shared" si="34"/>
        <v>372.00510000000003</v>
      </c>
      <c r="P192" s="349"/>
      <c r="Q192" s="373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1"/>
        <v>0</v>
      </c>
      <c r="I193" s="15">
        <f>+G193*'BIENES DE CAPITAL'!$F195</f>
        <v>0</v>
      </c>
      <c r="J193" s="15">
        <f t="shared" si="32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4"/>
        <v>2187.2746000000002</v>
      </c>
      <c r="P193" s="349"/>
      <c r="Q193" s="373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1"/>
        <v>0</v>
      </c>
      <c r="I194" s="15">
        <f>+G194*'BIENES DE CAPITAL'!$F196</f>
        <v>0</v>
      </c>
      <c r="J194" s="15">
        <f t="shared" si="32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3"/>
        <v>1500</v>
      </c>
      <c r="N194" s="17" t="str">
        <f>+'ASIGNACION INDEX'!D184</f>
        <v>IPC</v>
      </c>
      <c r="O194" s="337">
        <f t="shared" si="34"/>
        <v>1500</v>
      </c>
      <c r="P194" s="349"/>
      <c r="Q194" s="373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116593.8683310487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120281.1429310487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70 MW HIBRIDO'!Q163)+VLOOKUP($C$5,'Factor Mano Obra'!$A$1:$C$21,3,FALSE)*'Caso Base 70 MW HIBRIDO'!Q163)</f>
        <v>384464.67153834831</v>
      </c>
      <c r="M203" s="80">
        <f>+L203*E203</f>
        <v>384464.67153834831</v>
      </c>
      <c r="N203" s="17" t="str">
        <f>+'ASIGNACION INDEX'!D193</f>
        <v>IPC</v>
      </c>
      <c r="O203" s="337">
        <f>+J203+M203</f>
        <v>384464.67153834831</v>
      </c>
      <c r="P203" s="348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70 MW HIBRIDO'!Q164)+VLOOKUP($C$5,'Factor Mano Obra'!$A$1:$C$21,3,FALSE)*'Caso Base 70 MW HIBRIDO'!Q164)</f>
        <v>4.3828972555371708</v>
      </c>
      <c r="M204" s="80">
        <f>+L204*E204</f>
        <v>1972.3037649917269</v>
      </c>
      <c r="N204" s="17" t="str">
        <f>+'ASIGNACION INDEX'!D194</f>
        <v>IPC</v>
      </c>
      <c r="O204" s="337">
        <f>+J204+M204</f>
        <v>1972.3037649917269</v>
      </c>
      <c r="P204" s="349" t="s">
        <v>631</v>
      </c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40000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70 MW HIBRIDO'!Q165)+VLOOKUP($C$5,'Factor Mano Obra'!$A$1:$C$21,3,FALSE)*'Caso Base 70 MW HIBRIDO'!Q165)</f>
        <v>0.382097352937045</v>
      </c>
      <c r="M205" s="80">
        <f>+L205*E205</f>
        <v>15283.894117481799</v>
      </c>
      <c r="N205" s="17" t="str">
        <f>+'ASIGNACION INDEX'!D195</f>
        <v>IPC</v>
      </c>
      <c r="O205" s="337">
        <f>+J205+M205</f>
        <v>15283.894117481799</v>
      </c>
      <c r="P205" s="349" t="s">
        <v>631</v>
      </c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4000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70 MW HIBRIDO'!Q166)+VLOOKUP($C$5,'Factor Mano Obra'!$A$1:$C$21,3,FALSE)*'Caso Base 70 MW HIBRIDO'!Q166)</f>
        <v>4.8552395662842844</v>
      </c>
      <c r="M206" s="80">
        <f>+L206*E206</f>
        <v>19420.958265137138</v>
      </c>
      <c r="N206" s="17" t="str">
        <f>+'ASIGNACION INDEX'!D196</f>
        <v>IPC</v>
      </c>
      <c r="O206" s="337">
        <f>+J206+M206</f>
        <v>19420.958265137138</v>
      </c>
      <c r="P206" s="349" t="s">
        <v>632</v>
      </c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421141.827685959</v>
      </c>
      <c r="N209" s="17">
        <f>+'ASIGNACION INDEX'!D199</f>
        <v>0</v>
      </c>
      <c r="O209" s="338">
        <f>SUM(O202:O208)</f>
        <v>421141.827685959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/>
      <c r="H212" s="15">
        <f t="shared" ref="H212:H227" si="35">+G212*0.03</f>
        <v>0</v>
      </c>
      <c r="I212" s="15">
        <f>+G212*'BIENES DE CAPITAL'!$F214</f>
        <v>0</v>
      </c>
      <c r="J212" s="15">
        <f t="shared" ref="J212:J227" si="36">+G212*E212+H212*E212+E212*I212</f>
        <v>0</v>
      </c>
      <c r="K212" s="16">
        <f>+'ASIGNACION INDEX'!C202</f>
        <v>0</v>
      </c>
      <c r="L212" s="553">
        <f>+R212*((1-'Caso Base 70 MW HIBRIDO'!Q172)+VLOOKUP($C$5,'Factor Mano Obra'!$A$1:$C$21,3,FALSE)*'Caso Base 70 MW HIBRIDO'!Q172)</f>
        <v>2339.7421439333766</v>
      </c>
      <c r="M212" s="80">
        <f t="shared" ref="M212:M227" si="37">+L212*E212</f>
        <v>31951.050769125406</v>
      </c>
      <c r="N212" s="17" t="str">
        <f>+'ASIGNACION INDEX'!D202</f>
        <v>IPC</v>
      </c>
      <c r="O212" s="337">
        <f t="shared" ref="O212:O228" si="38">+J212+M212</f>
        <v>31951.050769125406</v>
      </c>
      <c r="P212" s="349" t="s">
        <v>632</v>
      </c>
      <c r="Q212" s="373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1.1000000000000001</v>
      </c>
      <c r="F213" s="160"/>
      <c r="G213" s="80"/>
      <c r="H213" s="15">
        <f t="shared" si="35"/>
        <v>0</v>
      </c>
      <c r="I213" s="15">
        <f>+G213*'BIENES DE CAPITAL'!$F215</f>
        <v>0</v>
      </c>
      <c r="J213" s="15">
        <f t="shared" si="36"/>
        <v>0</v>
      </c>
      <c r="K213" s="16">
        <f>+'ASIGNACION INDEX'!C203</f>
        <v>0</v>
      </c>
      <c r="L213" s="553">
        <f>+R213*((1-'Caso Base 70 MW HIBRIDO'!Q173)+VLOOKUP($C$5,'Factor Mano Obra'!$A$1:$C$21,3,FALSE)*'Caso Base 70 MW HIBRIDO'!Q173)</f>
        <v>7930.9569385910709</v>
      </c>
      <c r="M213" s="80">
        <f t="shared" si="37"/>
        <v>8724.0526324501789</v>
      </c>
      <c r="N213" s="17" t="str">
        <f>+'ASIGNACION INDEX'!D203</f>
        <v>IPC</v>
      </c>
      <c r="O213" s="337">
        <f t="shared" si="38"/>
        <v>8724.0526324501789</v>
      </c>
      <c r="P213" s="349" t="s">
        <v>632</v>
      </c>
      <c r="Q213" s="373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1.1000000000000001</v>
      </c>
      <c r="F214" s="160"/>
      <c r="G214" s="80"/>
      <c r="H214" s="15">
        <f t="shared" si="35"/>
        <v>0</v>
      </c>
      <c r="I214" s="15">
        <f>+G214*'BIENES DE CAPITAL'!$F216</f>
        <v>0</v>
      </c>
      <c r="J214" s="15">
        <f t="shared" si="36"/>
        <v>0</v>
      </c>
      <c r="K214" s="16">
        <f>+'ASIGNACION INDEX'!C204</f>
        <v>0</v>
      </c>
      <c r="L214" s="553">
        <f>+R214*((1-'Caso Base 70 MW HIBRIDO'!Q174)+VLOOKUP($C$5,'Factor Mano Obra'!$A$1:$C$21,3,FALSE)*'Caso Base 70 MW HIBRIDO'!Q174)</f>
        <v>4284.0349114273095</v>
      </c>
      <c r="M214" s="80">
        <f t="shared" si="37"/>
        <v>4712.438402570041</v>
      </c>
      <c r="N214" s="17" t="str">
        <f>+'ASIGNACION INDEX'!D204</f>
        <v>IPC</v>
      </c>
      <c r="O214" s="337">
        <f t="shared" si="38"/>
        <v>4712.438402570041</v>
      </c>
      <c r="P214" s="349" t="s">
        <v>632</v>
      </c>
      <c r="Q214" s="373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5"/>
        <v>0</v>
      </c>
      <c r="I215" s="15">
        <f>+G215*'BIENES DE CAPITAL'!$F217</f>
        <v>0</v>
      </c>
      <c r="J215" s="15">
        <f t="shared" si="36"/>
        <v>0</v>
      </c>
      <c r="K215" s="16">
        <f>+'ASIGNACION INDEX'!C205</f>
        <v>0</v>
      </c>
      <c r="L215" s="553">
        <f>+R215*((1-'Caso Base 70 MW HIBRIDO'!Q175)+VLOOKUP($C$5,'Factor Mano Obra'!$A$1:$C$21,3,FALSE)*'Caso Base 70 MW HIBRIDO'!Q175)</f>
        <v>922.05612939797027</v>
      </c>
      <c r="M215" s="80">
        <f t="shared" si="37"/>
        <v>0</v>
      </c>
      <c r="N215" s="17" t="str">
        <f>+'ASIGNACION INDEX'!D205</f>
        <v>IPC</v>
      </c>
      <c r="O215" s="337">
        <f t="shared" si="38"/>
        <v>0</v>
      </c>
      <c r="P215" s="349" t="s">
        <v>632</v>
      </c>
      <c r="Q215" s="373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5"/>
        <v>0</v>
      </c>
      <c r="I216" s="15">
        <f>+G216*'BIENES DE CAPITAL'!$F218</f>
        <v>0</v>
      </c>
      <c r="J216" s="15">
        <f t="shared" si="36"/>
        <v>0</v>
      </c>
      <c r="K216" s="16">
        <f>+'ASIGNACION INDEX'!C206</f>
        <v>0</v>
      </c>
      <c r="L216" s="553">
        <f>+R216*((1-'Caso Base 70 MW HIBRIDO'!Q176)+VLOOKUP($C$5,'Factor Mano Obra'!$A$1:$C$21,3,FALSE)*'Caso Base 70 MW HIBRIDO'!Q176)</f>
        <v>1844.1122587959405</v>
      </c>
      <c r="M216" s="80">
        <f t="shared" si="37"/>
        <v>5532.3367763878214</v>
      </c>
      <c r="N216" s="17" t="str">
        <f>+'ASIGNACION INDEX'!D206</f>
        <v>IPC</v>
      </c>
      <c r="O216" s="337">
        <f t="shared" si="38"/>
        <v>5532.3367763878214</v>
      </c>
      <c r="P216" s="349" t="s">
        <v>632</v>
      </c>
      <c r="Q216" s="373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5"/>
        <v>0</v>
      </c>
      <c r="I217" s="15">
        <f>+G217*'BIENES DE CAPITAL'!$F219</f>
        <v>0</v>
      </c>
      <c r="J217" s="15">
        <f t="shared" si="36"/>
        <v>0</v>
      </c>
      <c r="K217" s="16">
        <f>+'ASIGNACION INDEX'!C207</f>
        <v>0</v>
      </c>
      <c r="L217" s="553">
        <f>+R217*((1-'Caso Base 70 MW HIBRIDO'!Q177)+VLOOKUP($C$5,'Factor Mano Obra'!$A$1:$C$21,3,FALSE)*'Caso Base 70 MW HIBRIDO'!Q177)</f>
        <v>384.46467153834828</v>
      </c>
      <c r="M217" s="80">
        <f t="shared" si="37"/>
        <v>1153.3940146150449</v>
      </c>
      <c r="N217" s="17" t="str">
        <f>+'ASIGNACION INDEX'!D207</f>
        <v>IPC</v>
      </c>
      <c r="O217" s="337">
        <f t="shared" si="38"/>
        <v>1153.3940146150449</v>
      </c>
      <c r="P217" s="349" t="s">
        <v>632</v>
      </c>
      <c r="Q217" s="373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5"/>
        <v>0</v>
      </c>
      <c r="I218" s="15">
        <f>+G218*'BIENES DE CAPITAL'!$F220</f>
        <v>0</v>
      </c>
      <c r="J218" s="15">
        <f t="shared" si="36"/>
        <v>0</v>
      </c>
      <c r="K218" s="16">
        <f>+'ASIGNACION INDEX'!C208</f>
        <v>0</v>
      </c>
      <c r="L218" s="553">
        <f>+R218*((1-'Caso Base 70 MW HIBRIDO'!Q178)+VLOOKUP($C$5,'Factor Mano Obra'!$A$1:$C$21,3,FALSE)*'Caso Base 70 MW HIBRIDO'!Q178)</f>
        <v>49.431172054930492</v>
      </c>
      <c r="M218" s="80">
        <f t="shared" si="37"/>
        <v>10901.89246624115</v>
      </c>
      <c r="N218" s="17" t="str">
        <f>+'ASIGNACION INDEX'!D208</f>
        <v>IPC</v>
      </c>
      <c r="O218" s="337">
        <f t="shared" si="38"/>
        <v>10901.89246624115</v>
      </c>
      <c r="P218" s="349" t="s">
        <v>632</v>
      </c>
      <c r="Q218" s="373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5"/>
        <v>0</v>
      </c>
      <c r="I219" s="15">
        <f>+G219*'BIENES DE CAPITAL'!$F221</f>
        <v>0</v>
      </c>
      <c r="J219" s="15">
        <f t="shared" si="36"/>
        <v>0</v>
      </c>
      <c r="K219" s="16">
        <f>+'ASIGNACION INDEX'!C209</f>
        <v>0</v>
      </c>
      <c r="L219" s="553">
        <f>+R219*((1-'Caso Base 70 MW HIBRIDO'!Q179)+VLOOKUP($C$5,'Factor Mano Obra'!$A$1:$C$21,3,FALSE)*'Caso Base 70 MW HIBRIDO'!Q179)</f>
        <v>166.40729454669824</v>
      </c>
      <c r="M219" s="80">
        <f t="shared" si="37"/>
        <v>9641.8763707421913</v>
      </c>
      <c r="N219" s="17" t="str">
        <f>+'ASIGNACION INDEX'!D209</f>
        <v>IPC</v>
      </c>
      <c r="O219" s="337">
        <f t="shared" si="38"/>
        <v>9641.8763707421913</v>
      </c>
      <c r="P219" s="349" t="s">
        <v>632</v>
      </c>
      <c r="Q219" s="373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5"/>
        <v>0</v>
      </c>
      <c r="I220" s="15">
        <f>+G220*'BIENES DE CAPITAL'!$F222</f>
        <v>0</v>
      </c>
      <c r="J220" s="15">
        <f t="shared" si="36"/>
        <v>0</v>
      </c>
      <c r="K220" s="16">
        <f>+'ASIGNACION INDEX'!C210</f>
        <v>0</v>
      </c>
      <c r="L220" s="553">
        <f>+R220*((1-'Caso Base 70 MW HIBRIDO'!Q180)+VLOOKUP($C$5,'Factor Mano Obra'!$A$1:$C$21,3,FALSE)*'Caso Base 70 MW HIBRIDO'!Q180)</f>
        <v>124.53359946372156</v>
      </c>
      <c r="M220" s="80">
        <f t="shared" si="37"/>
        <v>453.65811233212855</v>
      </c>
      <c r="N220" s="17" t="str">
        <f>+'ASIGNACION INDEX'!D210</f>
        <v>IPC</v>
      </c>
      <c r="O220" s="337">
        <f t="shared" si="38"/>
        <v>453.65811233212855</v>
      </c>
      <c r="P220" s="349" t="s">
        <v>632</v>
      </c>
      <c r="Q220" s="373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5"/>
        <v>0</v>
      </c>
      <c r="I221" s="15">
        <f>+G221*'BIENES DE CAPITAL'!$F223</f>
        <v>0</v>
      </c>
      <c r="J221" s="15">
        <f t="shared" si="36"/>
        <v>0</v>
      </c>
      <c r="K221" s="16">
        <f>+'ASIGNACION INDEX'!C211</f>
        <v>0</v>
      </c>
      <c r="L221" s="553">
        <f>+R221*((1-'Caso Base 70 MW HIBRIDO'!Q181)+VLOOKUP($C$5,'Factor Mano Obra'!$A$1:$C$21,3,FALSE)*'Caso Base 70 MW HIBRIDO'!Q181)</f>
        <v>53.594375212445748</v>
      </c>
      <c r="M221" s="80">
        <f t="shared" si="37"/>
        <v>8522.3509186393658</v>
      </c>
      <c r="N221" s="17" t="str">
        <f>+'ASIGNACION INDEX'!D211</f>
        <v>IPC</v>
      </c>
      <c r="O221" s="337">
        <f t="shared" si="38"/>
        <v>8522.3509186393658</v>
      </c>
      <c r="P221" s="349" t="s">
        <v>632</v>
      </c>
      <c r="Q221" s="373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5"/>
        <v>0</v>
      </c>
      <c r="I222" s="15">
        <f>+G222*'BIENES DE CAPITAL'!$F224</f>
        <v>0</v>
      </c>
      <c r="J222" s="15">
        <f t="shared" si="36"/>
        <v>0</v>
      </c>
      <c r="K222" s="16">
        <f>+'ASIGNACION INDEX'!C212</f>
        <v>0</v>
      </c>
      <c r="L222" s="553">
        <f>+R222*((1-'Caso Base 70 MW HIBRIDO'!Q182)+VLOOKUP($C$5,'Factor Mano Obra'!$A$1:$C$21,3,FALSE)*'Caso Base 70 MW HIBRIDO'!Q182)</f>
        <v>8.2165592660195585</v>
      </c>
      <c r="M222" s="80">
        <f t="shared" si="37"/>
        <v>302.13462215334778</v>
      </c>
      <c r="N222" s="17" t="str">
        <f>+'ASIGNACION INDEX'!D212</f>
        <v>IPC</v>
      </c>
      <c r="O222" s="337">
        <f t="shared" si="38"/>
        <v>302.13462215334778</v>
      </c>
      <c r="P222" s="349" t="s">
        <v>632</v>
      </c>
      <c r="Q222" s="373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5"/>
        <v>0</v>
      </c>
      <c r="I223" s="15">
        <f>+G223*'BIENES DE CAPITAL'!$F225</f>
        <v>0</v>
      </c>
      <c r="J223" s="15">
        <f t="shared" si="36"/>
        <v>0</v>
      </c>
      <c r="K223" s="16">
        <f>+'ASIGNACION INDEX'!C213</f>
        <v>0</v>
      </c>
      <c r="L223" s="553">
        <f>+R223*((1-'Caso Base 70 MW HIBRIDO'!Q183)+VLOOKUP($C$5,'Factor Mano Obra'!$A$1:$C$21,3,FALSE)*'Caso Base 70 MW HIBRIDO'!Q183)</f>
        <v>3.097686782108978</v>
      </c>
      <c r="M223" s="80">
        <f t="shared" si="37"/>
        <v>11595.27001332399</v>
      </c>
      <c r="N223" s="17" t="str">
        <f>+'ASIGNACION INDEX'!D213</f>
        <v>IPC</v>
      </c>
      <c r="O223" s="337">
        <f t="shared" si="38"/>
        <v>11595.27001332399</v>
      </c>
      <c r="P223" s="349" t="s">
        <v>632</v>
      </c>
      <c r="Q223" s="373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5"/>
        <v>0</v>
      </c>
      <c r="I224" s="15">
        <f>+G224*'BIENES DE CAPITAL'!$F226</f>
        <v>0</v>
      </c>
      <c r="J224" s="15">
        <f t="shared" si="36"/>
        <v>0</v>
      </c>
      <c r="K224" s="16">
        <f>+'ASIGNACION INDEX'!C214</f>
        <v>0</v>
      </c>
      <c r="L224" s="553">
        <f>+R224*((1-'Caso Base 70 MW HIBRIDO'!Q184)+VLOOKUP($C$5,'Factor Mano Obra'!$A$1:$C$21,3,FALSE)*'Caso Base 70 MW HIBRIDO'!Q184)</f>
        <v>2350.224811378343</v>
      </c>
      <c r="M224" s="80">
        <f t="shared" si="37"/>
        <v>2350.224811378343</v>
      </c>
      <c r="N224" s="17" t="str">
        <f>+'ASIGNACION INDEX'!D214</f>
        <v>IPC</v>
      </c>
      <c r="O224" s="337">
        <f t="shared" si="38"/>
        <v>2350.224811378343</v>
      </c>
      <c r="P224" s="349" t="s">
        <v>632</v>
      </c>
      <c r="Q224" s="373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5"/>
        <v>0</v>
      </c>
      <c r="I225" s="15">
        <f>+G225*'BIENES DE CAPITAL'!$F227</f>
        <v>0</v>
      </c>
      <c r="J225" s="15">
        <f t="shared" si="36"/>
        <v>0</v>
      </c>
      <c r="K225" s="16">
        <f>+'ASIGNACION INDEX'!C215</f>
        <v>0</v>
      </c>
      <c r="L225" s="553">
        <f>+R225*((1-'Caso Base 70 MW HIBRIDO'!Q185)+VLOOKUP($C$5,'Factor Mano Obra'!$A$1:$C$21,3,FALSE)*'Caso Base 70 MW HIBRIDO'!Q185)</f>
        <v>659.08229406573992</v>
      </c>
      <c r="M225" s="80">
        <f t="shared" si="37"/>
        <v>1977.2468821972197</v>
      </c>
      <c r="N225" s="17" t="str">
        <f>+'ASIGNACION INDEX'!D215</f>
        <v>IPC</v>
      </c>
      <c r="O225" s="337">
        <f t="shared" si="38"/>
        <v>1977.2468821972197</v>
      </c>
      <c r="P225" s="349" t="s">
        <v>632</v>
      </c>
      <c r="Q225" s="373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5"/>
        <v>0</v>
      </c>
      <c r="I226" s="15">
        <f>+G226*'BIENES DE CAPITAL'!$F228</f>
        <v>0</v>
      </c>
      <c r="J226" s="15">
        <f t="shared" si="36"/>
        <v>0</v>
      </c>
      <c r="K226" s="16">
        <f>+'ASIGNACION INDEX'!C216</f>
        <v>0</v>
      </c>
      <c r="L226" s="553">
        <f>+R226*((1-'Caso Base 70 MW HIBRIDO'!Q186)+VLOOKUP($C$5,'Factor Mano Obra'!$A$1:$C$21,3,FALSE)*'Caso Base 70 MW HIBRIDO'!Q186)</f>
        <v>89053.852279102706</v>
      </c>
      <c r="M226" s="80">
        <f t="shared" si="37"/>
        <v>89053.852279102706</v>
      </c>
      <c r="N226" s="17" t="str">
        <f>+'ASIGNACION INDEX'!D216</f>
        <v>IPC</v>
      </c>
      <c r="O226" s="337">
        <f t="shared" si="38"/>
        <v>89053.852279102706</v>
      </c>
      <c r="P226" s="349" t="s">
        <v>632</v>
      </c>
      <c r="Q226" s="373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5"/>
        <v>0</v>
      </c>
      <c r="I227" s="15">
        <f>+G227*'BIENES DE CAPITAL'!$F229</f>
        <v>0</v>
      </c>
      <c r="J227" s="15">
        <f t="shared" si="36"/>
        <v>0</v>
      </c>
      <c r="K227" s="16">
        <f>+'ASIGNACION INDEX'!C217</f>
        <v>0</v>
      </c>
      <c r="L227" s="553">
        <f>+R227*((1-'Caso Base 70 MW HIBRIDO'!Q187)+VLOOKUP($C$5,'Factor Mano Obra'!$A$1:$C$21,3,FALSE)*'Caso Base 70 MW HIBRIDO'!Q187)</f>
        <v>439.9121710806287</v>
      </c>
      <c r="M227" s="80">
        <f t="shared" si="37"/>
        <v>439.9121710806287</v>
      </c>
      <c r="N227" s="17" t="str">
        <f>+'ASIGNACION INDEX'!D217</f>
        <v>IPC</v>
      </c>
      <c r="O227" s="337">
        <f t="shared" si="38"/>
        <v>439.9121710806287</v>
      </c>
      <c r="P227" s="350"/>
      <c r="R227" s="113">
        <f>+HLOOKUP($C$5,'Transporte LAT '!$A$3:$Z$41,39,FALSE)</f>
        <v>439.9121710806287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187311.69124233953</v>
      </c>
      <c r="N228" s="17">
        <f>+'ASIGNACION INDEX'!D218</f>
        <v>0</v>
      </c>
      <c r="O228" s="337">
        <f t="shared" si="38"/>
        <v>187311.69124233953</v>
      </c>
      <c r="P228" s="347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116593.8683310487</v>
      </c>
      <c r="K235" s="16">
        <f>+'ASIGNACION INDEX'!C225</f>
        <v>0</v>
      </c>
      <c r="L235" s="90"/>
      <c r="M235" s="90">
        <f>+M233+M198+M228+M209</f>
        <v>672943.87363895774</v>
      </c>
      <c r="N235" s="17">
        <f>+'ASIGNACION INDEX'!D225</f>
        <v>0</v>
      </c>
      <c r="O235" s="338">
        <f>+O233+O198+O228+O209</f>
        <v>789537.74197000638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 t="s">
        <v>639</v>
      </c>
      <c r="R237" s="371" t="s">
        <v>640</v>
      </c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9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40">+G239*0.03</f>
        <v>0</v>
      </c>
      <c r="I239" s="15">
        <f>+G239*'BIENES DE CAPITAL'!$F241</f>
        <v>0</v>
      </c>
      <c r="J239" s="15">
        <f t="shared" ref="J239:J248" si="41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1659996.7904083149</v>
      </c>
      <c r="N239" s="17" t="str">
        <f>+'ASIGNACION INDEX'!D229</f>
        <v>IPC</v>
      </c>
      <c r="O239" s="337">
        <f t="shared" si="39"/>
        <v>1659996.7904083149</v>
      </c>
      <c r="P239" s="349" t="s">
        <v>631</v>
      </c>
      <c r="Q239" s="80">
        <f>+$L239*($O$178+$O$103+$O$235)</f>
        <v>203524.83971187146</v>
      </c>
      <c r="R239" s="80" t="e">
        <f>+$L239*($O$178+#REF!+$O$235)</f>
        <v>#REF!</v>
      </c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40"/>
        <v>0</v>
      </c>
      <c r="I240" s="15">
        <f>+G240*'BIENES DE CAPITAL'!$F242</f>
        <v>0</v>
      </c>
      <c r="J240" s="15">
        <f t="shared" si="41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9"/>
        <v>120000</v>
      </c>
      <c r="P240" s="349" t="s">
        <v>631</v>
      </c>
      <c r="Q240" s="80">
        <f>+O240</f>
        <v>120000</v>
      </c>
      <c r="R240" s="80">
        <f>+O240</f>
        <v>120000</v>
      </c>
    </row>
    <row r="241" spans="2:18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9"/>
        <v>0</v>
      </c>
      <c r="P241" s="349" t="s">
        <v>631</v>
      </c>
      <c r="Q241" s="80">
        <f t="shared" ref="Q241:Q246" si="42">+$L241*($O$178+$O$103+$O$235)</f>
        <v>0</v>
      </c>
      <c r="R241" s="80" t="e">
        <f>+$L241*($O$178+#REF!+$O$235)</f>
        <v>#REF!</v>
      </c>
    </row>
    <row r="242" spans="2:18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9"/>
        <v>0</v>
      </c>
      <c r="P242" s="349" t="s">
        <v>631</v>
      </c>
      <c r="Q242" s="80">
        <f t="shared" si="42"/>
        <v>0</v>
      </c>
      <c r="R242" s="80" t="e">
        <f>+$L242*($O$178+#REF!+$O$235)</f>
        <v>#REF!</v>
      </c>
    </row>
    <row r="243" spans="2:18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40"/>
        <v>0</v>
      </c>
      <c r="I243" s="15">
        <f>+G243*'BIENES DE CAPITAL'!$F245</f>
        <v>0</v>
      </c>
      <c r="J243" s="15">
        <f t="shared" si="41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237142.39862975926</v>
      </c>
      <c r="N243" s="17" t="str">
        <f>+'ASIGNACION INDEX'!D233</f>
        <v>IPC</v>
      </c>
      <c r="O243" s="337">
        <f t="shared" si="39"/>
        <v>237142.39862975926</v>
      </c>
      <c r="P243" s="349" t="s">
        <v>631</v>
      </c>
      <c r="Q243" s="80">
        <f t="shared" si="42"/>
        <v>29074.97710169592</v>
      </c>
      <c r="R243" s="80" t="e">
        <f>+$L243*($O$178+#REF!+$O$235)</f>
        <v>#REF!</v>
      </c>
    </row>
    <row r="244" spans="2:18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40"/>
        <v>0</v>
      </c>
      <c r="I244" s="15">
        <f>+G244*'BIENES DE CAPITAL'!$F246</f>
        <v>0</v>
      </c>
      <c r="J244" s="15">
        <f t="shared" si="41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948569.59451903705</v>
      </c>
      <c r="N244" s="17" t="str">
        <f>+'ASIGNACION INDEX'!D234</f>
        <v>IPC</v>
      </c>
      <c r="O244" s="337">
        <f t="shared" si="39"/>
        <v>948569.59451903705</v>
      </c>
      <c r="P244" s="349" t="s">
        <v>631</v>
      </c>
      <c r="Q244" s="80">
        <f t="shared" si="42"/>
        <v>116299.90840678368</v>
      </c>
      <c r="R244" s="80" t="e">
        <f>+$L244*($O$178+#REF!+$O$235)</f>
        <v>#REF!</v>
      </c>
    </row>
    <row r="245" spans="2:18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40"/>
        <v>0</v>
      </c>
      <c r="I245" s="15">
        <f>+G245*'BIENES DE CAPITAL'!$F247</f>
        <v>0</v>
      </c>
      <c r="J245" s="15">
        <f t="shared" si="41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474284.79725951853</v>
      </c>
      <c r="N245" s="17" t="str">
        <f>+'ASIGNACION INDEX'!D235</f>
        <v>IPC</v>
      </c>
      <c r="O245" s="337">
        <f t="shared" si="39"/>
        <v>474284.79725951853</v>
      </c>
      <c r="P245" s="349" t="s">
        <v>631</v>
      </c>
      <c r="Q245" s="80">
        <f t="shared" si="42"/>
        <v>58149.954203391841</v>
      </c>
      <c r="R245" s="80" t="e">
        <f>+$L245*($O$178+#REF!+$O$235)</f>
        <v>#REF!</v>
      </c>
    </row>
    <row r="246" spans="2:18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40"/>
        <v>0</v>
      </c>
      <c r="I246" s="15">
        <f>+G246*'BIENES DE CAPITAL'!$F248</f>
        <v>0</v>
      </c>
      <c r="J246" s="15">
        <f t="shared" si="41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237142.39862975926</v>
      </c>
      <c r="N246" s="17" t="str">
        <f>+'ASIGNACION INDEX'!D236</f>
        <v>IPC</v>
      </c>
      <c r="O246" s="337">
        <f t="shared" si="39"/>
        <v>237142.39862975926</v>
      </c>
      <c r="P246" s="349" t="s">
        <v>631</v>
      </c>
      <c r="Q246" s="80">
        <f t="shared" si="42"/>
        <v>29074.97710169592</v>
      </c>
      <c r="R246" s="80" t="e">
        <f>+$L246*($O$178+#REF!+$O$235)</f>
        <v>#REF!</v>
      </c>
    </row>
    <row r="247" spans="2:18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9"/>
        <v>0</v>
      </c>
      <c r="P247" s="349" t="s">
        <v>631</v>
      </c>
      <c r="Q247" s="80"/>
      <c r="R247" s="80"/>
    </row>
    <row r="248" spans="2:18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40"/>
        <v>0</v>
      </c>
      <c r="I248" s="15">
        <f>+G248*'BIENES DE CAPITAL'!$F250</f>
        <v>0</v>
      </c>
      <c r="J248" s="15">
        <f t="shared" si="41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474284.79725951853</v>
      </c>
      <c r="N248" s="17" t="str">
        <f>+'ASIGNACION INDEX'!D238</f>
        <v>IPC</v>
      </c>
      <c r="O248" s="337">
        <f t="shared" si="39"/>
        <v>474284.79725951853</v>
      </c>
      <c r="P248" s="349" t="s">
        <v>631</v>
      </c>
      <c r="Q248" s="80">
        <f>+$L248*($O$178+$O$103+$O$235)</f>
        <v>58149.954203391841</v>
      </c>
      <c r="R248" s="80" t="e">
        <f>+$L248*($O$178+#REF!+$O$235)</f>
        <v>#REF!</v>
      </c>
    </row>
    <row r="249" spans="2:18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8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8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4151420.7767059077</v>
      </c>
      <c r="N251" s="184"/>
      <c r="O251" s="343">
        <f>SUM(O237:O250)</f>
        <v>4151420.7767059077</v>
      </c>
      <c r="P251" s="354"/>
    </row>
    <row r="252" spans="2:18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</row>
    <row r="253" spans="2:18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</row>
    <row r="254" spans="2:18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8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8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36541544.002011105</v>
      </c>
      <c r="K258" s="194"/>
      <c r="L258" s="193"/>
      <c r="M258" s="193">
        <f>+$M$178+M60+M251+$M$235</f>
        <v>15038356.500646655</v>
      </c>
      <c r="N258" s="195"/>
      <c r="O258" s="345">
        <f>+$O$178+O60+O251+$O$235+$O$115</f>
        <v>108356393.34821784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9353940</v>
      </c>
      <c r="I266" s="272">
        <f t="shared" ref="I266:M266" si="43">SUMIF($K$13:$K$108,I265,$J$13:$J$108)+SUMIF($N$13:$N$108,I265,$M$13:$M$108)</f>
        <v>33584511.170045421</v>
      </c>
      <c r="J266" s="272">
        <f t="shared" si="43"/>
        <v>12215588.448351726</v>
      </c>
      <c r="K266" s="272">
        <f t="shared" si="43"/>
        <v>0</v>
      </c>
      <c r="L266" s="272">
        <f t="shared" si="43"/>
        <v>0</v>
      </c>
      <c r="M266" s="272">
        <f t="shared" si="43"/>
        <v>0</v>
      </c>
      <c r="N266" s="272">
        <f>SUMIF($K$13:$K$108,N265,$J$13:$J$108)+SUMIF($N$13:$N$108,N265,$M$13:$M$108)+H280</f>
        <v>46878371.031290591</v>
      </c>
      <c r="O266" s="272">
        <f t="shared" ref="O266:O268" si="44">SUM(H266:N266)</f>
        <v>102032410.64968774</v>
      </c>
      <c r="P266" s="273">
        <f t="shared" ref="P266:V268" si="45">+H266/$O266</f>
        <v>9.167616388203631E-2</v>
      </c>
      <c r="Q266" s="273">
        <f t="shared" si="45"/>
        <v>0.32915532384462193</v>
      </c>
      <c r="R266" s="273">
        <f t="shared" si="45"/>
        <v>0.11972262902120416</v>
      </c>
      <c r="S266" s="273">
        <f t="shared" si="45"/>
        <v>0</v>
      </c>
      <c r="T266" s="273">
        <f t="shared" si="45"/>
        <v>0</v>
      </c>
      <c r="U266" s="273">
        <f t="shared" si="45"/>
        <v>0</v>
      </c>
      <c r="V266" s="273">
        <f t="shared" si="45"/>
        <v>0.45944588325213759</v>
      </c>
      <c r="W266" s="274">
        <f t="shared" ref="W266:W268" si="46">SUM(P266:V266)</f>
        <v>1</v>
      </c>
    </row>
    <row r="267" spans="2:23" x14ac:dyDescent="0.3">
      <c r="G267" s="271" t="s">
        <v>647</v>
      </c>
      <c r="H267" s="272">
        <f t="shared" ref="H267:M268" si="47">+H270</f>
        <v>0</v>
      </c>
      <c r="I267" s="272">
        <f t="shared" si="47"/>
        <v>0</v>
      </c>
      <c r="J267" s="272">
        <f t="shared" si="47"/>
        <v>2840438.9636346297</v>
      </c>
      <c r="K267" s="272">
        <f t="shared" si="47"/>
        <v>0</v>
      </c>
      <c r="L267" s="272">
        <f t="shared" si="47"/>
        <v>0</v>
      </c>
      <c r="M267" s="272">
        <f t="shared" si="47"/>
        <v>0</v>
      </c>
      <c r="N267" s="272">
        <f>+N270+I280</f>
        <v>2624897.655383416</v>
      </c>
      <c r="O267" s="272">
        <f t="shared" si="44"/>
        <v>5465336.6190180462</v>
      </c>
      <c r="P267" s="273">
        <f t="shared" si="45"/>
        <v>0</v>
      </c>
      <c r="Q267" s="273">
        <f t="shared" si="45"/>
        <v>0</v>
      </c>
      <c r="R267" s="273">
        <f t="shared" si="45"/>
        <v>0.51971894169347066</v>
      </c>
      <c r="S267" s="273">
        <f t="shared" si="45"/>
        <v>0</v>
      </c>
      <c r="T267" s="273">
        <f t="shared" si="45"/>
        <v>0</v>
      </c>
      <c r="U267" s="273">
        <f t="shared" si="45"/>
        <v>0</v>
      </c>
      <c r="V267" s="273">
        <f t="shared" si="45"/>
        <v>0.48028105830652928</v>
      </c>
      <c r="W267" s="274">
        <f t="shared" si="46"/>
        <v>1</v>
      </c>
    </row>
    <row r="268" spans="2:23" x14ac:dyDescent="0.3">
      <c r="G268" s="271" t="s">
        <v>648</v>
      </c>
      <c r="H268" s="272">
        <f t="shared" si="47"/>
        <v>0</v>
      </c>
      <c r="I268" s="272">
        <f t="shared" si="47"/>
        <v>0</v>
      </c>
      <c r="J268" s="272">
        <f t="shared" si="47"/>
        <v>116593.8683310487</v>
      </c>
      <c r="K268" s="272">
        <f t="shared" si="47"/>
        <v>0</v>
      </c>
      <c r="L268" s="272">
        <f t="shared" si="47"/>
        <v>0</v>
      </c>
      <c r="M268" s="272">
        <f t="shared" si="47"/>
        <v>0</v>
      </c>
      <c r="N268" s="272">
        <f>+N271+J280</f>
        <v>742052.21118101594</v>
      </c>
      <c r="O268" s="272">
        <f t="shared" si="44"/>
        <v>858646.07951206458</v>
      </c>
      <c r="P268" s="273">
        <f t="shared" si="45"/>
        <v>0</v>
      </c>
      <c r="Q268" s="273">
        <f t="shared" si="45"/>
        <v>0</v>
      </c>
      <c r="R268" s="273">
        <f t="shared" si="45"/>
        <v>0.13578804016353804</v>
      </c>
      <c r="S268" s="273">
        <f t="shared" si="45"/>
        <v>0</v>
      </c>
      <c r="T268" s="273">
        <f t="shared" si="45"/>
        <v>0</v>
      </c>
      <c r="U268" s="273">
        <f t="shared" si="45"/>
        <v>0</v>
      </c>
      <c r="V268" s="273">
        <f t="shared" si="45"/>
        <v>0.86421195983646204</v>
      </c>
      <c r="W268" s="274">
        <f t="shared" si="46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8">SUMIF($K$118:$K$172,H265,$J$118:$J$172)+SUMIF($N$118:$N$172,H265,$M$118:$M$172)</f>
        <v>0</v>
      </c>
      <c r="I270" s="214">
        <f t="shared" si="48"/>
        <v>0</v>
      </c>
      <c r="J270" s="214">
        <f t="shared" si="48"/>
        <v>2840438.9636346297</v>
      </c>
      <c r="K270" s="214">
        <f t="shared" si="48"/>
        <v>0</v>
      </c>
      <c r="L270" s="214">
        <f t="shared" si="48"/>
        <v>0</v>
      </c>
      <c r="M270" s="214">
        <f t="shared" si="48"/>
        <v>0</v>
      </c>
      <c r="N270" s="214">
        <f>SUMIF(K118:K172,"IPC",J118:J172)+SUMIF(N118:N172,"IPC",M118:M172)</f>
        <v>2185018.7147345473</v>
      </c>
      <c r="O270" s="214">
        <f>SUM(H270:N270)</f>
        <v>5025457.6783691775</v>
      </c>
      <c r="P270" s="266">
        <f>+H270/$O270</f>
        <v>0</v>
      </c>
      <c r="Q270" s="266">
        <f t="shared" ref="Q270:V271" si="49">+I270/$O270</f>
        <v>0</v>
      </c>
      <c r="R270" s="266">
        <f t="shared" si="49"/>
        <v>0.56521000581908931</v>
      </c>
      <c r="S270" s="266">
        <f t="shared" si="49"/>
        <v>0</v>
      </c>
      <c r="T270" s="266">
        <f t="shared" si="49"/>
        <v>0</v>
      </c>
      <c r="U270" s="266">
        <f t="shared" si="49"/>
        <v>0</v>
      </c>
      <c r="V270" s="266">
        <f t="shared" si="49"/>
        <v>0.43478999418091063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0">SUMIF($K$183:$K$231,H265,$J$183:$J$231)+SUMIF($N$183:$N$231,H265,$M$183:$M$231)</f>
        <v>0</v>
      </c>
      <c r="I271" s="214">
        <f t="shared" si="50"/>
        <v>0</v>
      </c>
      <c r="J271" s="214">
        <f t="shared" si="50"/>
        <v>116593.8683310487</v>
      </c>
      <c r="K271" s="214">
        <f t="shared" si="50"/>
        <v>0</v>
      </c>
      <c r="L271" s="214">
        <f t="shared" si="50"/>
        <v>0</v>
      </c>
      <c r="M271" s="214">
        <f t="shared" si="50"/>
        <v>0</v>
      </c>
      <c r="N271" s="214">
        <f>SUMIF(K183:K231,"IPC",J183:J231)+SUMIF(N183:N231,"IPC",M183:M231)</f>
        <v>672943.87363895762</v>
      </c>
      <c r="O271" s="214">
        <f>SUM(H271:N271)</f>
        <v>789537.74197000638</v>
      </c>
      <c r="P271" s="266">
        <f>+H271/$O271</f>
        <v>0</v>
      </c>
      <c r="Q271" s="266">
        <f t="shared" si="49"/>
        <v>0</v>
      </c>
      <c r="R271" s="266">
        <f t="shared" si="49"/>
        <v>0.14767358434332828</v>
      </c>
      <c r="S271" s="266">
        <f t="shared" si="49"/>
        <v>0</v>
      </c>
      <c r="T271" s="266">
        <f t="shared" si="49"/>
        <v>0</v>
      </c>
      <c r="U271" s="266">
        <f t="shared" si="49"/>
        <v>0</v>
      </c>
      <c r="V271" s="266">
        <f t="shared" si="49"/>
        <v>0.85232641565667167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1">+SUM(H266:H268)</f>
        <v>9353940</v>
      </c>
      <c r="I275" s="214">
        <f t="shared" si="51"/>
        <v>33584511.170045421</v>
      </c>
      <c r="J275" s="214">
        <f t="shared" si="51"/>
        <v>15172621.280317403</v>
      </c>
      <c r="K275" s="214">
        <f t="shared" si="51"/>
        <v>0</v>
      </c>
      <c r="L275" s="214">
        <f t="shared" si="51"/>
        <v>0</v>
      </c>
      <c r="M275" s="214">
        <f t="shared" si="51"/>
        <v>0</v>
      </c>
      <c r="N275" s="214">
        <f t="shared" si="51"/>
        <v>50245320.897855021</v>
      </c>
      <c r="O275" s="216">
        <f>SUM(H275:N275)</f>
        <v>108356393.34821784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3642433.4985149801</v>
      </c>
      <c r="I280" s="197">
        <f>+$O251*($O$178/(O60+$O$178+$O$235))</f>
        <v>439878.94064886851</v>
      </c>
      <c r="J280" s="1451">
        <f>+$O251*($O$235/(O60+$O$178+$O$235))</f>
        <v>69108.337542058376</v>
      </c>
      <c r="K280" s="267">
        <f>+SUM(H280:J280)</f>
        <v>4151420.7767059072</v>
      </c>
      <c r="L280" s="268">
        <f>+K280-O251</f>
        <v>0</v>
      </c>
    </row>
  </sheetData>
  <sheetProtection selectLockedCells="1" selectUnlockedCells="1"/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0AC7B-95C0-4F24-8523-346A5039B384}">
  <dimension ref="A2:W280"/>
  <sheetViews>
    <sheetView showGridLines="0" zoomScale="55" zoomScaleNormal="55" workbookViewId="0">
      <pane xSplit="3" ySplit="9" topLeftCell="G212" activePane="bottomRight" state="frozen"/>
      <selection pane="topRight" activeCell="A47" sqref="A47:XFD47"/>
      <selection pane="bottomLeft" activeCell="A47" sqref="A47:XFD47"/>
      <selection pane="bottomRight" activeCell="A47" sqref="A47:XFD47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7" width="12.6640625" style="43" customWidth="1"/>
    <col min="18" max="18" width="11.44140625" style="43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614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278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510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70 MW HIBRIDO'!$F$9</f>
        <v>32606321.524315942</v>
      </c>
      <c r="H13" s="985">
        <f>+G13*0.03</f>
        <v>978189.64572947822</v>
      </c>
      <c r="I13" s="986">
        <f>+G13*'BIENES DE CAPITAL'!$F13</f>
        <v>0</v>
      </c>
      <c r="J13" s="986">
        <f>+G13*E13+H13*E13+E13*I13</f>
        <v>33584511.170045421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33584511.170045421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33584511.170045421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33584511.170045421</v>
      </c>
      <c r="P14" s="1023"/>
    </row>
    <row r="15" spans="1:16" ht="15" customHeight="1" x14ac:dyDescent="0.3">
      <c r="B15" s="51" t="s">
        <v>385</v>
      </c>
      <c r="C15" s="728" t="s">
        <v>513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70 MW HIBRIDO'!$K$12</f>
        <v>237645.40358373988</v>
      </c>
      <c r="M16" s="986">
        <f t="shared" ref="M16:M21" si="2">+L16*E16</f>
        <v>237645.40358373988</v>
      </c>
      <c r="N16" s="993" t="str">
        <f>+'ASIGNACION INDEX'!D6</f>
        <v>PPI</v>
      </c>
      <c r="O16" s="989">
        <f t="shared" ref="O16:O21" si="3">+J16+M16</f>
        <v>237645.40358373988</v>
      </c>
      <c r="P16" s="990"/>
    </row>
    <row r="17" spans="2:19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70 MW HIBRIDO'!$K$13</f>
        <v>292200</v>
      </c>
      <c r="M17" s="986">
        <f t="shared" si="2"/>
        <v>292200</v>
      </c>
      <c r="N17" s="993" t="str">
        <f>+'ASIGNACION INDEX'!D7</f>
        <v>PPI</v>
      </c>
      <c r="O17" s="989">
        <f t="shared" si="3"/>
        <v>292200</v>
      </c>
      <c r="P17" s="995"/>
    </row>
    <row r="18" spans="2:19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70 MW HIBRIDO'!$K$14</f>
        <v>204245.79504290587</v>
      </c>
      <c r="M18" s="986">
        <f t="shared" si="2"/>
        <v>204245.79504290587</v>
      </c>
      <c r="N18" s="993" t="str">
        <f>+'ASIGNACION INDEX'!D8</f>
        <v>PPI</v>
      </c>
      <c r="O18" s="989">
        <f t="shared" si="3"/>
        <v>204245.79504290587</v>
      </c>
      <c r="P18" s="997"/>
    </row>
    <row r="19" spans="2:19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70 MW HIBRIDO'!$K$15</f>
        <v>7557.3364331140501</v>
      </c>
      <c r="M19" s="1001">
        <f t="shared" si="2"/>
        <v>7557.3364331140501</v>
      </c>
      <c r="N19" s="993" t="str">
        <f>+'ASIGNACION INDEX'!D9</f>
        <v>PPI</v>
      </c>
      <c r="O19" s="1002">
        <f t="shared" si="3"/>
        <v>7557.3364331140501</v>
      </c>
      <c r="P19" s="1003"/>
    </row>
    <row r="20" spans="2:19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70 MW HIBRIDO'!$K$16</f>
        <v>59357.927118690728</v>
      </c>
      <c r="M20" s="986">
        <f t="shared" si="2"/>
        <v>59357.927118690728</v>
      </c>
      <c r="N20" s="993" t="str">
        <f>+'ASIGNACION INDEX'!D10</f>
        <v>PPI</v>
      </c>
      <c r="O20" s="989">
        <f t="shared" si="3"/>
        <v>59357.927118690728</v>
      </c>
      <c r="P20" s="997"/>
    </row>
    <row r="21" spans="2:19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70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9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1381006.4621784505</v>
      </c>
      <c r="N22" s="1010">
        <f>+'ASIGNACION INDEX'!D12</f>
        <v>0</v>
      </c>
      <c r="O22" s="1011">
        <f>+SUM(O16:O21)</f>
        <v>1381006.4621784505</v>
      </c>
      <c r="P22" s="1012"/>
    </row>
    <row r="23" spans="2:19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9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9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9" x14ac:dyDescent="0.3">
      <c r="B26" s="93" t="s">
        <v>387</v>
      </c>
      <c r="C26" s="76" t="s">
        <v>522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9" x14ac:dyDescent="0.3">
      <c r="B27" s="81"/>
      <c r="C27" s="111" t="s">
        <v>389</v>
      </c>
      <c r="D27" s="77" t="s">
        <v>390</v>
      </c>
      <c r="E27" s="77">
        <f>+'Caso Base 70 MW HIBRIDO'!$S$16</f>
        <v>11976.978720999999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14.850700630781864</v>
      </c>
      <c r="M27" s="80">
        <f>+L27*E27</f>
        <v>177866.52544681565</v>
      </c>
      <c r="N27" s="17" t="str">
        <f>+'ASIGNACION INDEX'!D17</f>
        <v>IPC</v>
      </c>
      <c r="O27" s="337">
        <f>+J27+M27</f>
        <v>177866.52544681565</v>
      </c>
      <c r="P27" s="349" t="s">
        <v>630</v>
      </c>
    </row>
    <row r="28" spans="2:19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9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  <c r="S29" s="551"/>
    </row>
    <row r="30" spans="2:19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9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9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177866.52544681565</v>
      </c>
      <c r="N33" s="17">
        <f>+'ASIGNACION INDEX'!D23</f>
        <v>0</v>
      </c>
      <c r="O33" s="338">
        <f>SUM(O26:O32)</f>
        <v>177866.52544681565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70 MW HIBRIDO'!Q20)+VLOOKUP($C$5,'Factor Mano Obra'!$A$1:$C$21,3,FALSE)*'Caso Base 70 MW HIBRIDO'!Q20)-L152-L203</f>
        <v>876752.76145215402</v>
      </c>
      <c r="M36" s="1031">
        <f t="shared" ref="M36:M51" si="6">+L36*E36</f>
        <v>876752.76145215402</v>
      </c>
      <c r="N36" s="1032" t="str">
        <f>+'ASIGNACION INDEX'!D26</f>
        <v>IPC</v>
      </c>
      <c r="O36" s="1033">
        <f t="shared" ref="O36:O51" si="7">+J36+M36</f>
        <v>876752.76145215402</v>
      </c>
      <c r="P36" s="1034" t="s">
        <v>631</v>
      </c>
      <c r="R36" s="97">
        <f>+'Caso Base 70 MW HIBRIDO'!$K$20</f>
        <v>1450315.3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70 MW HIBRIDO'!Q22)+VLOOKUP($C$5,'Factor Mano Obra'!$A$1:$C$21,3,FALSE)*'Caso Base 70 MW HIBRIDO'!Q22)</f>
        <v>66127.040040920387</v>
      </c>
      <c r="M38" s="986">
        <f t="shared" si="6"/>
        <v>66127.040040920387</v>
      </c>
      <c r="N38" s="993" t="str">
        <f>+'ASIGNACION INDEX'!D28</f>
        <v>IPC</v>
      </c>
      <c r="O38" s="989">
        <f t="shared" si="7"/>
        <v>66127.040040920387</v>
      </c>
      <c r="P38" s="1035" t="s">
        <v>631</v>
      </c>
      <c r="R38" s="97">
        <f>+'Caso Base 70 MW HIBRIDO'!$N$22</f>
        <v>60199.1957329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70 MW HIBRIDO'!Q23)+VLOOKUP($C$5,'Factor Mano Obra'!$A$1:$C$21,3,FALSE)*'Caso Base 70 MW HIBRIDO'!Q23)</f>
        <v>182054.21577955614</v>
      </c>
      <c r="M39" s="986">
        <f t="shared" si="6"/>
        <v>182054.21577955614</v>
      </c>
      <c r="N39" s="993" t="str">
        <f>+'ASIGNACION INDEX'!D29</f>
        <v>IPC</v>
      </c>
      <c r="O39" s="989">
        <f t="shared" si="7"/>
        <v>182054.21577955614</v>
      </c>
      <c r="P39" s="1035" t="s">
        <v>631</v>
      </c>
      <c r="R39" s="97">
        <f>+'Caso Base 70 MW HIBRIDO'!$N$23</f>
        <v>165734.28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70 MW HIBRIDO'!Q24)+VLOOKUP($C$5,'Factor Mano Obra'!$A$1:$C$21,3,FALSE)*'Caso Base 70 MW HIBRIDO'!Q24)</f>
        <v>678753.60366377688</v>
      </c>
      <c r="M40" s="986">
        <f t="shared" si="6"/>
        <v>678753.60366377688</v>
      </c>
      <c r="N40" s="993" t="str">
        <f>+'ASIGNACION INDEX'!D30</f>
        <v>IPC</v>
      </c>
      <c r="O40" s="989">
        <f t="shared" si="7"/>
        <v>678753.60366377688</v>
      </c>
      <c r="P40" s="1035" t="s">
        <v>631</v>
      </c>
      <c r="R40" s="97">
        <f>+'Caso Base 70 MW HIBRIDO'!$N$24</f>
        <v>617907.90902000002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70 MW HIBRIDO'!Q25)+VLOOKUP($C$5,'Factor Mano Obra'!$A$1:$C$21,3,FALSE)*'Caso Base 70 MW HIBRIDO'!Q25)</f>
        <v>220179.2496548598</v>
      </c>
      <c r="M41" s="986">
        <f t="shared" si="6"/>
        <v>220179.2496548598</v>
      </c>
      <c r="N41" s="993" t="str">
        <f>+'ASIGNACION INDEX'!D31</f>
        <v>IPC</v>
      </c>
      <c r="O41" s="989">
        <f t="shared" si="7"/>
        <v>220179.2496548598</v>
      </c>
      <c r="P41" s="1035" t="s">
        <v>631</v>
      </c>
      <c r="R41" s="97">
        <f>+'Caso Base 70 MW HIBRIDO'!$N$25</f>
        <v>200441.66105263156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70 MW HIBRIDO'!Q26)+VLOOKUP($C$5,'Factor Mano Obra'!$A$1:$C$21,3,FALSE)*'Caso Base 70 MW HIBRIDO'!Q26)</f>
        <v>126518.6119541415</v>
      </c>
      <c r="M42" s="986">
        <f t="shared" si="6"/>
        <v>126518.6119541415</v>
      </c>
      <c r="N42" s="993" t="str">
        <f>+'ASIGNACION INDEX'!D32</f>
        <v>IPC</v>
      </c>
      <c r="O42" s="989">
        <f t="shared" si="7"/>
        <v>126518.6119541415</v>
      </c>
      <c r="P42" s="1035" t="s">
        <v>631</v>
      </c>
      <c r="R42" s="97">
        <f>+'Caso Base 70 MW HIBRIDO'!$N$26</f>
        <v>115177.06947368421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70 MW HIBRIDO'!Q28)+VLOOKUP($C$5,'Factor Mano Obra'!$A$1:$C$21,3,FALSE)*'Caso Base 70 MW HIBRIDO'!Q28)</f>
        <v>900884.57880691835</v>
      </c>
      <c r="M44" s="986">
        <f t="shared" si="6"/>
        <v>900884.57880691835</v>
      </c>
      <c r="N44" s="993" t="str">
        <f>+'ASIGNACION INDEX'!D34</f>
        <v>IPC</v>
      </c>
      <c r="O44" s="989">
        <f t="shared" si="7"/>
        <v>900884.57880691835</v>
      </c>
      <c r="P44" s="1035" t="s">
        <v>631</v>
      </c>
      <c r="R44" s="97">
        <f>+'Caso Base 70 MW HIBRIDO'!$N$28</f>
        <v>820126.33650000009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70 MW HIBRIDO'!Q29)+VLOOKUP($C$5,'Factor Mano Obra'!$A$1:$C$21,3,FALSE)*'Caso Base 70 MW HIBRIDO'!Q29)</f>
        <v>212327.35928620936</v>
      </c>
      <c r="M45" s="986">
        <f t="shared" si="6"/>
        <v>212327.35928620936</v>
      </c>
      <c r="N45" s="993" t="str">
        <f>+'ASIGNACION INDEX'!D35</f>
        <v>IPC</v>
      </c>
      <c r="O45" s="989">
        <f t="shared" si="7"/>
        <v>212327.35928620936</v>
      </c>
      <c r="P45" s="1035" t="s">
        <v>631</v>
      </c>
      <c r="R45" s="97">
        <f>+'Caso Base 70 MW HIBRIDO'!N29</f>
        <v>193293.63983645191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70 MW HIBRIDO'!Q30)+VLOOKUP($C$5,'Factor Mano Obra'!$A$1:$C$21,3,FALSE)*'Caso Base 70 MW HIBRIDO'!Q30)</f>
        <v>111887.69515445571</v>
      </c>
      <c r="M46" s="986">
        <f t="shared" si="6"/>
        <v>111887.69515445571</v>
      </c>
      <c r="N46" s="993" t="str">
        <f>+'ASIGNACION INDEX'!D36</f>
        <v>IPC</v>
      </c>
      <c r="O46" s="989">
        <f t="shared" si="7"/>
        <v>111887.69515445571</v>
      </c>
      <c r="P46" s="1035" t="s">
        <v>631</v>
      </c>
      <c r="R46" s="97">
        <f>+'Caso Base 70 MW HIBRIDO'!$N$30</f>
        <v>101857.7159440082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70 MW HIBRIDO'!Q31)+VLOOKUP($C$5,'Factor Mano Obra'!$A$1:$C$21,3,FALSE)*'Caso Base 70 MW HIBRIDO'!Q31)</f>
        <v>529462.77623281104</v>
      </c>
      <c r="M47" s="986">
        <f t="shared" si="6"/>
        <v>529462.77623281104</v>
      </c>
      <c r="N47" s="993" t="str">
        <f>+'ASIGNACION INDEX'!D37</f>
        <v>IPC</v>
      </c>
      <c r="O47" s="989">
        <f t="shared" si="7"/>
        <v>529462.77623281104</v>
      </c>
      <c r="P47" s="1035" t="s">
        <v>631</v>
      </c>
      <c r="R47" s="97">
        <f>+'Caso Base 70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70 MW HIBRIDO'!Q33)+VLOOKUP($C$5,'Factor Mano Obra'!$A$1:$C$21,3,FALSE)*'Caso Base 70 MW HIBRIDO'!Q33)</f>
        <v>1373820.0787452026</v>
      </c>
      <c r="M49" s="986">
        <f t="shared" si="6"/>
        <v>1373820.0787452026</v>
      </c>
      <c r="N49" s="993" t="str">
        <f>+'ASIGNACION INDEX'!D39</f>
        <v>IPC</v>
      </c>
      <c r="O49" s="989">
        <f t="shared" si="7"/>
        <v>1373820.0787452026</v>
      </c>
      <c r="P49" s="1035" t="s">
        <v>631</v>
      </c>
      <c r="R49" s="97">
        <f>+'Caso Base 70 MW HIBRIDO'!N33</f>
        <v>1250666.3502705216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70 MW HIBRIDO'!Q34)+VLOOKUP($C$5,'Factor Mano Obra'!$A$1:$C$21,3,FALSE)*'Caso Base 70 MW HIBRIDO'!Q34)</f>
        <v>30339.896907072824</v>
      </c>
      <c r="M50" s="986">
        <f t="shared" si="6"/>
        <v>30339.896907072824</v>
      </c>
      <c r="N50" s="993" t="str">
        <f>+'ASIGNACION INDEX'!D40</f>
        <v>IPC</v>
      </c>
      <c r="O50" s="989">
        <f t="shared" si="7"/>
        <v>30339.896907072824</v>
      </c>
      <c r="P50" s="1035" t="s">
        <v>631</v>
      </c>
      <c r="R50" s="97">
        <f>+'Caso Base 70 MW HIBRIDO'!$N$34</f>
        <v>27620.129243569012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70 MW HIBRIDO'!Q35)+VLOOKUP($C$5,'Factor Mano Obra'!$A$1:$C$21,3,FALSE)*'Caso Base 70 MW HIBRIDO'!Q35)</f>
        <v>699310.35264447751</v>
      </c>
      <c r="M51" s="986">
        <f t="shared" si="6"/>
        <v>699310.35264447751</v>
      </c>
      <c r="N51" s="993" t="str">
        <f>+'ASIGNACION INDEX'!D41</f>
        <v>IPC</v>
      </c>
      <c r="O51" s="989">
        <f t="shared" si="7"/>
        <v>699310.35264447751</v>
      </c>
      <c r="P51" s="1036" t="s">
        <v>631</v>
      </c>
      <c r="R51" s="21">
        <f>+'Caso Base 70 MW HIBRIDO'!$K$35</f>
        <v>699310.35264447751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6008418.2203225549</v>
      </c>
      <c r="N52" s="1043">
        <f>+'ASIGNACION INDEX'!D42</f>
        <v>0</v>
      </c>
      <c r="O52" s="1044">
        <f>SUM(O36:O51)</f>
        <v>6008418.2203225549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539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70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33584511.170045421</v>
      </c>
      <c r="K60" s="16">
        <f>+'ASIGNACION INDEX'!C50</f>
        <v>0</v>
      </c>
      <c r="L60" s="20"/>
      <c r="M60" s="90">
        <f>SUM(M22,M33,M52,M57,M14)</f>
        <v>8077291.2079478214</v>
      </c>
      <c r="N60" s="17">
        <f>+'ASIGNACION INDEX'!D50</f>
        <v>0</v>
      </c>
      <c r="O60" s="338">
        <f>SUM(O22,O33,O52,O57,O14)</f>
        <v>41661802.377993241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986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986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986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70 MW HIBRIDO'!F40</f>
        <v>9353940</v>
      </c>
      <c r="H65" s="991"/>
      <c r="I65" s="991"/>
      <c r="J65" s="991">
        <f t="shared" ref="J65:J69" si="8">+G65*E65+H65*E65+E65*I65</f>
        <v>9353940</v>
      </c>
      <c r="K65" s="992" t="str">
        <f>+'ASIGNACION INDEX'!C55</f>
        <v>PVx</v>
      </c>
      <c r="L65" s="986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70 MW HIBRIDO'!F41</f>
        <v>1709860</v>
      </c>
      <c r="H66" s="991"/>
      <c r="I66" s="991"/>
      <c r="J66" s="991">
        <f t="shared" si="8"/>
        <v>1709860</v>
      </c>
      <c r="K66" s="992" t="str">
        <f>+'ASIGNACION INDEX'!C56</f>
        <v>PPI</v>
      </c>
      <c r="L66" s="986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70 MW HIBRIDO'!F42</f>
        <v>1703440</v>
      </c>
      <c r="H67" s="991"/>
      <c r="I67" s="991"/>
      <c r="J67" s="991">
        <f t="shared" si="8"/>
        <v>1703440</v>
      </c>
      <c r="K67" s="992" t="str">
        <f>+'ASIGNACION INDEX'!C57</f>
        <v>PPI</v>
      </c>
      <c r="L67" s="986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70 MW HIBRIDO'!F43</f>
        <v>51360</v>
      </c>
      <c r="H68" s="991"/>
      <c r="I68" s="991"/>
      <c r="J68" s="991">
        <f t="shared" si="8"/>
        <v>51360</v>
      </c>
      <c r="K68" s="992" t="str">
        <f>+'ASIGNACION INDEX'!C58</f>
        <v>PPI</v>
      </c>
      <c r="L68" s="986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70 MW HIBRIDO'!F44</f>
        <v>6119400.0000000009</v>
      </c>
      <c r="H69" s="991"/>
      <c r="I69" s="991"/>
      <c r="J69" s="991">
        <f t="shared" si="8"/>
        <v>6119400.0000000009</v>
      </c>
      <c r="K69" s="992" t="str">
        <f>+'ASIGNACION INDEX'!C59</f>
        <v>PPI</v>
      </c>
      <c r="L69" s="986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18938000</v>
      </c>
      <c r="K70" s="1165">
        <f>+'ASIGNACION INDEX'!C60</f>
        <v>0</v>
      </c>
      <c r="L70" s="1169"/>
      <c r="M70" s="1151">
        <f>+SUM(M65:M69)</f>
        <v>0</v>
      </c>
      <c r="N70" s="1167">
        <f>+'ASIGNACION INDEX'!D60</f>
        <v>0</v>
      </c>
      <c r="O70" s="1153">
        <f>+J70+M70</f>
        <v>18938000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986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986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70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70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70 MW HIBRIDO'!F48</f>
        <v>292200</v>
      </c>
      <c r="H74" s="991"/>
      <c r="I74" s="991"/>
      <c r="J74" s="991">
        <f>+G74*E74+H74*E74+E74*I74</f>
        <v>292200</v>
      </c>
      <c r="K74" s="992" t="str">
        <f>+'ASIGNACION INDEX'!C64</f>
        <v>PPI</v>
      </c>
      <c r="L74" s="991">
        <f>+'Caso Base 70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292200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70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70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70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70 MW HIBRIDO'!K50</f>
        <v>2410830.0785999917</v>
      </c>
      <c r="M76" s="986">
        <f t="shared" ref="M76:M78" si="11">+L76*E76</f>
        <v>2410830.0785999917</v>
      </c>
      <c r="N76" s="993" t="str">
        <f>+'ASIGNACION INDEX'!D66</f>
        <v>IPC</v>
      </c>
      <c r="O76" s="339">
        <f t="shared" si="10"/>
        <v>2410830.0785999917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70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70 MW HIBRIDO'!K51</f>
        <v>686216.89270262048</v>
      </c>
      <c r="M77" s="986">
        <f t="shared" si="11"/>
        <v>686216.89270262048</v>
      </c>
      <c r="N77" s="993" t="str">
        <f>+'ASIGNACION INDEX'!D67</f>
        <v>IPC</v>
      </c>
      <c r="O77" s="339">
        <f t="shared" si="10"/>
        <v>686216.89270262048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70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70 MW HIBRIDO'!K52</f>
        <v>103576.65732711341</v>
      </c>
      <c r="M78" s="986">
        <f t="shared" si="11"/>
        <v>103576.65732711341</v>
      </c>
      <c r="N78" s="993" t="str">
        <f>+'ASIGNACION INDEX'!D68</f>
        <v>IPC</v>
      </c>
      <c r="O78" s="339">
        <f t="shared" si="10"/>
        <v>103576.65732711341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1250521.9861732754</v>
      </c>
      <c r="K80" s="992">
        <f>+'ASIGNACION INDEX'!C70</f>
        <v>0</v>
      </c>
      <c r="L80" s="1151">
        <f>+SUM(L73:L78)</f>
        <v>3200623.6286297254</v>
      </c>
      <c r="M80" s="1151">
        <f>+SUM(M73:M78)</f>
        <v>3200623.6286297254</v>
      </c>
      <c r="N80" s="993">
        <f>+'ASIGNACION INDEX'!D70</f>
        <v>0</v>
      </c>
      <c r="O80" s="1152">
        <f>+M80+J80</f>
        <v>4451145.6148030013</v>
      </c>
      <c r="P80" s="350"/>
    </row>
    <row r="81" spans="2:18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986"/>
      <c r="M81" s="986"/>
      <c r="N81" s="993">
        <f>+'ASIGNACION INDEX'!D71</f>
        <v>0</v>
      </c>
      <c r="O81" s="336"/>
      <c r="P81" s="350"/>
    </row>
    <row r="82" spans="2:18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986"/>
      <c r="M82" s="986"/>
      <c r="N82" s="993">
        <f>+'ASIGNACION INDEX'!D72</f>
        <v>0</v>
      </c>
      <c r="O82" s="339"/>
      <c r="P82" s="350"/>
    </row>
    <row r="83" spans="2:18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986"/>
      <c r="M83" s="986"/>
      <c r="N83" s="993">
        <f>+'ASIGNACION INDEX'!D73</f>
        <v>0</v>
      </c>
      <c r="O83" s="1033"/>
      <c r="P83" s="350"/>
      <c r="R83" s="196"/>
    </row>
    <row r="84" spans="2:18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986">
        <f>+R84*((1-'Caso Base 70 MW HIBRIDO'!Q56)+VLOOKUP($C$5,'Factor Mano Obra'!$A$1:$C$21,3,FALSE)*'Caso Base 70 MW HIBRIDO'!Q56)</f>
        <v>1164041.489075677</v>
      </c>
      <c r="M84" s="986">
        <f t="shared" ref="M84:M95" si="13">+L84*E84</f>
        <v>1164041.489075677</v>
      </c>
      <c r="N84" s="993" t="str">
        <f>+'ASIGNACION INDEX'!D74</f>
        <v>IPC</v>
      </c>
      <c r="O84" s="339">
        <f t="shared" ref="O84:O98" si="14">+J84+M84</f>
        <v>1164041.489075677</v>
      </c>
      <c r="P84" s="350"/>
      <c r="R84" s="196">
        <f>+'Caso Base 70 MW HIBRIDO'!L56</f>
        <v>1059693</v>
      </c>
    </row>
    <row r="85" spans="2:18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986">
        <f>+R85*((1-'Caso Base 70 MW HIBRIDO'!Q57)+VLOOKUP($C$5,'Factor Mano Obra'!$A$1:$C$21,3,FALSE)*'Caso Base 70 MW HIBRIDO'!Q57)</f>
        <v>329203.91659240634</v>
      </c>
      <c r="M85" s="986">
        <f t="shared" si="13"/>
        <v>329203.91659240634</v>
      </c>
      <c r="N85" s="993" t="str">
        <f>+'ASIGNACION INDEX'!D75</f>
        <v>IPC</v>
      </c>
      <c r="O85" s="1033">
        <f t="shared" si="14"/>
        <v>329203.91659240634</v>
      </c>
      <c r="P85" s="350"/>
      <c r="R85" s="196">
        <f>+'Caso Base 70 MW HIBRIDO'!L57</f>
        <v>299693</v>
      </c>
    </row>
    <row r="86" spans="2:18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986">
        <f>+R86*((1-'Caso Base 70 MW HIBRIDO'!Q58)+VLOOKUP($C$5,'Factor Mano Obra'!$A$1:$C$21,3,FALSE)*'Caso Base 70 MW HIBRIDO'!Q58)</f>
        <v>1095574.9218976377</v>
      </c>
      <c r="M86" s="986">
        <f t="shared" si="13"/>
        <v>1095574.9218976377</v>
      </c>
      <c r="N86" s="993" t="str">
        <f>+'ASIGNACION INDEX'!D76</f>
        <v>IPC</v>
      </c>
      <c r="O86" s="339">
        <f t="shared" si="14"/>
        <v>1095574.9218976377</v>
      </c>
      <c r="P86" s="350"/>
      <c r="R86" s="196">
        <f>+'Caso Base 70 MW HIBRIDO'!L58</f>
        <v>997364</v>
      </c>
    </row>
    <row r="87" spans="2:18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986">
        <f>+R87*((1-'Caso Base 70 MW HIBRIDO'!Q59)+VLOOKUP($C$5,'Factor Mano Obra'!$A$1:$C$21,3,FALSE)*'Caso Base 70 MW HIBRIDO'!Q59)</f>
        <v>1177642.7506842136</v>
      </c>
      <c r="M87" s="986">
        <f t="shared" si="13"/>
        <v>1177642.7506842136</v>
      </c>
      <c r="N87" s="993" t="str">
        <f>+'ASIGNACION INDEX'!D77</f>
        <v>IPC</v>
      </c>
      <c r="O87" s="1033">
        <f t="shared" si="14"/>
        <v>1177642.7506842136</v>
      </c>
      <c r="P87" s="350"/>
      <c r="R87" s="196">
        <f>+'Caso Base 70 MW HIBRIDO'!L59</f>
        <v>1072075</v>
      </c>
    </row>
    <row r="88" spans="2:18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986">
        <f>+R88*((1-'Caso Base 70 MW HIBRIDO'!Q60)+VLOOKUP($C$5,'Factor Mano Obra'!$A$1:$C$21,3,FALSE)*'Caso Base 70 MW HIBRIDO'!Q60)</f>
        <v>14562884.644988369</v>
      </c>
      <c r="M88" s="986">
        <f t="shared" si="13"/>
        <v>14562884.644988369</v>
      </c>
      <c r="N88" s="993" t="str">
        <f>+'ASIGNACION INDEX'!D78</f>
        <v>IPC</v>
      </c>
      <c r="O88" s="339">
        <f t="shared" si="14"/>
        <v>14562884.644988369</v>
      </c>
      <c r="P88" s="350"/>
      <c r="R88" s="196">
        <f>+'Caso Base 70 MW HIBRIDO'!L60</f>
        <v>13257420</v>
      </c>
    </row>
    <row r="89" spans="2:18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986"/>
      <c r="M89" s="986"/>
      <c r="N89" s="993">
        <f>+'ASIGNACION INDEX'!D79</f>
        <v>0</v>
      </c>
      <c r="O89" s="1033"/>
      <c r="P89" s="350"/>
      <c r="R89" s="196"/>
    </row>
    <row r="90" spans="2:18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986">
        <f>+R90*((1-'Caso Base 70 MW HIBRIDO'!Q63)+VLOOKUP($C$5,'Factor Mano Obra'!$A$1:$C$21,3,FALSE)*'Caso Base 70 MW HIBRIDO'!Q63)</f>
        <v>400162.24005639734</v>
      </c>
      <c r="M90" s="986">
        <f t="shared" si="13"/>
        <v>400162.24005639734</v>
      </c>
      <c r="N90" s="993" t="str">
        <f>+'ASIGNACION INDEX'!D80</f>
        <v>IPC</v>
      </c>
      <c r="O90" s="339">
        <f t="shared" si="14"/>
        <v>400162.24005639734</v>
      </c>
      <c r="P90" s="350"/>
      <c r="R90" s="196">
        <f>+'Caso Base 70 MW HIBRIDO'!L63</f>
        <v>364290.38709677424</v>
      </c>
    </row>
    <row r="91" spans="2:18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986">
        <f>+R91*((1-'Caso Base 70 MW HIBRIDO'!Q64)+VLOOKUP($C$5,'Factor Mano Obra'!$A$1:$C$21,3,FALSE)*'Caso Base 70 MW HIBRIDO'!Q64)</f>
        <v>9809489.7701945938</v>
      </c>
      <c r="M91" s="986">
        <f t="shared" si="13"/>
        <v>9809489.7701945938</v>
      </c>
      <c r="N91" s="993" t="str">
        <f>+'ASIGNACION INDEX'!D81</f>
        <v>IPC</v>
      </c>
      <c r="O91" s="1033">
        <f t="shared" si="14"/>
        <v>9809489.7701945938</v>
      </c>
      <c r="P91" s="350"/>
      <c r="R91" s="196">
        <f>+'Caso Base 70 MW HIBRIDO'!L64</f>
        <v>8930135</v>
      </c>
    </row>
    <row r="92" spans="2:18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986">
        <f>+R92*((1-'Caso Base 70 MW HIBRIDO'!Q65)+VLOOKUP($C$5,'Factor Mano Obra'!$A$1:$C$21,3,FALSE)*'Caso Base 70 MW HIBRIDO'!Q65)</f>
        <v>64535.141293937035</v>
      </c>
      <c r="M92" s="986">
        <f t="shared" si="13"/>
        <v>64535.141293937035</v>
      </c>
      <c r="N92" s="993" t="str">
        <f>+'ASIGNACION INDEX'!D82</f>
        <v>IPC</v>
      </c>
      <c r="O92" s="339">
        <f t="shared" si="14"/>
        <v>64535.141293937035</v>
      </c>
      <c r="P92" s="350"/>
      <c r="R92" s="196">
        <f>+'Caso Base 70 MW HIBRIDO'!L65</f>
        <v>58750</v>
      </c>
    </row>
    <row r="93" spans="2:18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986">
        <f>+R93*((1-'Caso Base 70 MW HIBRIDO'!Q66)+VLOOKUP($C$5,'Factor Mano Obra'!$A$1:$C$21,3,FALSE)*'Caso Base 70 MW HIBRIDO'!Q66)</f>
        <v>98095.611707764518</v>
      </c>
      <c r="M93" s="986">
        <f t="shared" si="13"/>
        <v>98095.611707764518</v>
      </c>
      <c r="N93" s="993" t="str">
        <f>+'ASIGNACION INDEX'!D83</f>
        <v>IPC</v>
      </c>
      <c r="O93" s="1033">
        <f t="shared" si="14"/>
        <v>98095.611707764518</v>
      </c>
      <c r="P93" s="350"/>
      <c r="R93" s="196">
        <f>+'Caso Base 70 MW HIBRIDO'!L66</f>
        <v>89302</v>
      </c>
    </row>
    <row r="94" spans="2:18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986">
        <f>+R94*((1-'Caso Base 70 MW HIBRIDO'!Q67)+VLOOKUP($C$5,'Factor Mano Obra'!$A$1:$C$21,3,FALSE)*'Caso Base 70 MW HIBRIDO'!Q67)</f>
        <v>65140.398533987405</v>
      </c>
      <c r="M94" s="986">
        <f t="shared" si="13"/>
        <v>65140.398533987405</v>
      </c>
      <c r="N94" s="993" t="str">
        <f>+'ASIGNACION INDEX'!D84</f>
        <v>IPC</v>
      </c>
      <c r="O94" s="1033">
        <f t="shared" si="14"/>
        <v>65140.398533987405</v>
      </c>
      <c r="P94" s="350"/>
      <c r="R94" s="196">
        <f>+'Caso Base 70 MW HIBRIDO'!L67</f>
        <v>59301</v>
      </c>
    </row>
    <row r="95" spans="2:18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986">
        <f>+R95*((1-'Caso Base 70 MW HIBRIDO'!Q68)+VLOOKUP($C$5,'Factor Mano Obra'!$A$1:$C$21,3,FALSE)*'Caso Base 70 MW HIBRIDO'!Q68)</f>
        <v>2582078.2677104739</v>
      </c>
      <c r="M95" s="986">
        <f t="shared" si="13"/>
        <v>2582078.2677104739</v>
      </c>
      <c r="N95" s="993" t="str">
        <f>+'ASIGNACION INDEX'!D85</f>
        <v>IPC</v>
      </c>
      <c r="O95" s="1033">
        <f t="shared" si="14"/>
        <v>2582078.2677104739</v>
      </c>
      <c r="P95" s="350"/>
      <c r="R95" s="196">
        <f>+'Caso Base 70 MW HIBRIDO'!L68</f>
        <v>2350612.3204574441</v>
      </c>
    </row>
    <row r="96" spans="2:18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986">
        <f>+R96*((1-'Caso Base 70 MW HIBRIDO'!Q69)+VLOOKUP($C$5,'Factor Mano Obra'!$A$1:$C$21,3,FALSE)*'Caso Base 70 MW HIBRIDO'!Q69)</f>
        <v>72598.496344367682</v>
      </c>
      <c r="M96" s="986">
        <f t="shared" ref="M96:M98" si="15">+L96*E96</f>
        <v>72598.496344367682</v>
      </c>
      <c r="N96" s="993" t="str">
        <f>+'ASIGNACION INDEX'!D86</f>
        <v>IPC</v>
      </c>
      <c r="O96" s="1033">
        <f t="shared" si="14"/>
        <v>72598.496344367682</v>
      </c>
      <c r="P96" s="350"/>
      <c r="R96" s="196">
        <f>+'Caso Base 70 MW HIBRIDO'!L69</f>
        <v>66090.52951174535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986">
        <f>+R97*((1-'Caso Base 70 MW HIBRIDO'!Q70)+VLOOKUP($C$5,'Factor Mano Obra'!$A$1:$C$21,3,FALSE)*'Caso Base 70 MW HIBRIDO'!Q70)</f>
        <v>125848.56701776464</v>
      </c>
      <c r="M97" s="986">
        <f t="shared" si="15"/>
        <v>125848.56701776464</v>
      </c>
      <c r="N97" s="993" t="str">
        <f>+'ASIGNACION INDEX'!D87</f>
        <v>IPC</v>
      </c>
      <c r="O97" s="1033">
        <f t="shared" si="14"/>
        <v>125848.56701776464</v>
      </c>
      <c r="P97" s="350"/>
      <c r="R97" s="196">
        <f>+'Caso Base 70 MW HIBRIDO'!L70</f>
        <v>114567.08955851142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986">
        <f>+R98*((1-'Caso Base 70 MW HIBRIDO'!Q71)+VLOOKUP($C$5,'Factor Mano Obra'!$A$1:$C$21,3,FALSE)*'Caso Base 70 MW HIBRIDO'!Q71)</f>
        <v>666991.28159452882</v>
      </c>
      <c r="M98" s="986">
        <f t="shared" si="15"/>
        <v>666991.28159452882</v>
      </c>
      <c r="N98" s="993" t="str">
        <f>+'ASIGNACION INDEX'!D88</f>
        <v>IPC</v>
      </c>
      <c r="O98" s="1033">
        <f t="shared" si="14"/>
        <v>666991.28159452882</v>
      </c>
      <c r="P98" s="350">
        <v>1</v>
      </c>
      <c r="R98" s="196">
        <f>+'Caso Base 70 MW HIBRIDO'!L71</f>
        <v>607200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986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986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55603433.112495117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6">+G102*E102+H102*E102+E102*I102</f>
        <v>0</v>
      </c>
      <c r="K102" s="992">
        <f>+'ASIGNACION INDEX'!C92</f>
        <v>0</v>
      </c>
      <c r="L102" s="986">
        <f>+R102*((1-'Caso Base 70 MW HIBRIDO'!Q80)+VLOOKUP($C$5,'Factor Mano Obra'!$A$1:$C$21,3,FALSE)*'Caso Base 70 MW HIBRIDO'!Q80)</f>
        <v>0</v>
      </c>
      <c r="M102" s="986">
        <f t="shared" ref="M102:M103" si="17">+L102*E102</f>
        <v>0</v>
      </c>
      <c r="N102" s="993" t="str">
        <f>+'ASIGNACION INDEX'!D92</f>
        <v>IPC</v>
      </c>
      <c r="O102" s="1033">
        <f t="shared" ref="O102:O103" si="18">+J102+M102</f>
        <v>0</v>
      </c>
      <c r="P102" s="350"/>
      <c r="R102" s="196">
        <f>+'Caso Base 70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6"/>
        <v>0</v>
      </c>
      <c r="K103" s="992">
        <f>+'ASIGNACION INDEX'!C93</f>
        <v>0</v>
      </c>
      <c r="L103" s="986">
        <f>+R103*((1-'Caso Base 70 MW HIBRIDO'!Q81)+VLOOKUP($C$5,'Factor Mano Obra'!$A$1:$C$21,3,FALSE)*'Caso Base 70 MW HIBRIDO'!Q81)</f>
        <v>0</v>
      </c>
      <c r="M103" s="986">
        <f t="shared" si="17"/>
        <v>0</v>
      </c>
      <c r="N103" s="993" t="str">
        <f>+'ASIGNACION INDEX'!D93</f>
        <v>IPC</v>
      </c>
      <c r="O103" s="1033">
        <f t="shared" si="18"/>
        <v>0</v>
      </c>
      <c r="P103" s="350"/>
      <c r="Q103" s="196"/>
      <c r="R103" s="196">
        <f>+'Caso Base 70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31348849.152735457</v>
      </c>
      <c r="M104" s="986"/>
      <c r="N104" s="993">
        <f>+'ASIGNACION INDEX'!D94</f>
        <v>0</v>
      </c>
      <c r="O104" s="1153">
        <f>+SUM(O83:O88)+SUM(O90:O98)+SUM(O102:O103)</f>
        <v>32214287.497692116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986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986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986"/>
      <c r="M107" s="986"/>
      <c r="N107" s="993">
        <f>+'ASIGNACION INDEX'!D97</f>
        <v>0</v>
      </c>
      <c r="O107" s="336"/>
      <c r="P107" s="350"/>
    </row>
    <row r="108" spans="2:18" x14ac:dyDescent="0.3">
      <c r="B108" s="122"/>
      <c r="C108" s="82" t="s">
        <v>539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986">
        <f>+'Caso Base 70 MW HIBRIDO'!L78</f>
        <v>1173059.7330649791</v>
      </c>
      <c r="M108" s="986">
        <f>+L108*E108</f>
        <v>1173059.7330649791</v>
      </c>
      <c r="N108" s="993" t="str">
        <f>+'ASIGNACION INDEX'!D98</f>
        <v>IPC</v>
      </c>
      <c r="O108" s="336">
        <f>+J108+M108</f>
        <v>1173059.7330649791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1173059.7330649791</v>
      </c>
      <c r="P112" s="354"/>
    </row>
    <row r="113" spans="2:16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6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6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56776492.845560096</v>
      </c>
      <c r="P115" s="347"/>
    </row>
    <row r="116" spans="2:16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6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</row>
    <row r="118" spans="2:16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+HLOOKUP("CONV.IN-OUT.70",SSEE!$B$4:$Y$138,4,FALSE)*VLOOKUP($C$5,'Cond Anormal'!$B$1:$E$21,4,FALSE)</f>
        <v>165454.19433462009</v>
      </c>
      <c r="H118" s="15">
        <f t="shared" ref="H118:H127" si="19">+G118*0.03</f>
        <v>4963.6258300386025</v>
      </c>
      <c r="I118" s="15">
        <f>+G118*'BIENES DE CAPITAL'!$F120</f>
        <v>0</v>
      </c>
      <c r="J118" s="15">
        <f t="shared" ref="J118:J127" si="20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1">+L118*E118</f>
        <v>0</v>
      </c>
      <c r="N118" s="17">
        <f>+'ASIGNACION INDEX'!D108</f>
        <v>0</v>
      </c>
      <c r="O118" s="337">
        <f t="shared" ref="O118:O127" si="22">+J118+M118</f>
        <v>170417.82016465868</v>
      </c>
      <c r="P118" s="349" t="s">
        <v>632</v>
      </c>
    </row>
    <row r="119" spans="2:16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+HLOOKUP("CONV.IN-OUT.70",SSEE!$B$4:$Y$138,15,FALSE)*VLOOKUP($C$5,'Cond Anormal'!$B$1:$E$21,4,FALSE)</f>
        <v>15954.278092</v>
      </c>
      <c r="H119" s="15">
        <f t="shared" si="19"/>
        <v>478.62834276000001</v>
      </c>
      <c r="I119" s="15">
        <f>+G119*'BIENES DE CAPITAL'!$F121</f>
        <v>0</v>
      </c>
      <c r="J119" s="15">
        <f t="shared" si="20"/>
        <v>16432.90643476</v>
      </c>
      <c r="K119" s="16" t="str">
        <f>+'ASIGNACION INDEX'!C109</f>
        <v>PPI</v>
      </c>
      <c r="L119" s="80">
        <v>0</v>
      </c>
      <c r="M119" s="80">
        <f t="shared" si="21"/>
        <v>0</v>
      </c>
      <c r="N119" s="17">
        <f>+'ASIGNACION INDEX'!D109</f>
        <v>0</v>
      </c>
      <c r="O119" s="337">
        <f t="shared" si="22"/>
        <v>16432.90643476</v>
      </c>
      <c r="P119" s="349" t="s">
        <v>632</v>
      </c>
    </row>
    <row r="120" spans="2:16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9"/>
        <v>0</v>
      </c>
      <c r="I120" s="15">
        <f>+G120*'BIENES DE CAPITAL'!$F122</f>
        <v>0</v>
      </c>
      <c r="J120" s="15">
        <f t="shared" si="20"/>
        <v>0</v>
      </c>
      <c r="K120" s="16">
        <f>+'ASIGNACION INDEX'!C110</f>
        <v>0</v>
      </c>
      <c r="L120" s="80">
        <f>+HLOOKUP("CONV.IN-OUT.70",SSEE!$B$4:$Y$138,23,FALSE)</f>
        <v>134530.5</v>
      </c>
      <c r="M120" s="80">
        <f t="shared" si="21"/>
        <v>134530.5</v>
      </c>
      <c r="N120" s="17" t="str">
        <f>+'ASIGNACION INDEX'!D110</f>
        <v>IPC</v>
      </c>
      <c r="O120" s="337">
        <f t="shared" si="22"/>
        <v>134530.5</v>
      </c>
      <c r="P120" s="349" t="s">
        <v>632</v>
      </c>
    </row>
    <row r="121" spans="2:16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+HLOOKUP("CONV.IN-OUT.70",SSEE!$B$4:$Y$138,28,FALSE)</f>
        <v>99700</v>
      </c>
      <c r="H121" s="15">
        <f t="shared" si="19"/>
        <v>2991</v>
      </c>
      <c r="I121" s="15">
        <f>+G121*'BIENES DE CAPITAL'!$F123</f>
        <v>0</v>
      </c>
      <c r="J121" s="15">
        <f t="shared" si="20"/>
        <v>102691</v>
      </c>
      <c r="K121" s="16" t="str">
        <f>+'ASIGNACION INDEX'!C111</f>
        <v>PPI</v>
      </c>
      <c r="L121" s="80">
        <f>+HLOOKUP("CONV.IN-OUT.70",SSEE!$B$4:$Y$138,32,FALSE)</f>
        <v>16911.085014038777</v>
      </c>
      <c r="M121" s="80">
        <f t="shared" si="21"/>
        <v>16911.085014038777</v>
      </c>
      <c r="N121" s="17" t="str">
        <f>+'ASIGNACION INDEX'!D111</f>
        <v>IPC</v>
      </c>
      <c r="O121" s="337">
        <f t="shared" si="22"/>
        <v>119602.08501403878</v>
      </c>
      <c r="P121" s="349" t="s">
        <v>632</v>
      </c>
    </row>
    <row r="122" spans="2:16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9"/>
        <v>0</v>
      </c>
      <c r="I122" s="15">
        <f>+G122*'BIENES DE CAPITAL'!$F124</f>
        <v>0</v>
      </c>
      <c r="J122" s="15">
        <f t="shared" si="20"/>
        <v>0</v>
      </c>
      <c r="K122" s="16">
        <f>+'ASIGNACION INDEX'!C112</f>
        <v>0</v>
      </c>
      <c r="L122" s="80">
        <f>+HLOOKUP("CONV.IN-OUT.70",SSEE!$B$4:$Y$138,39,FALSE)</f>
        <v>6050.4776436632474</v>
      </c>
      <c r="M122" s="80">
        <f t="shared" si="21"/>
        <v>6050.4776436632474</v>
      </c>
      <c r="N122" s="17" t="str">
        <f>+'ASIGNACION INDEX'!D112</f>
        <v>IPC</v>
      </c>
      <c r="O122" s="337">
        <f t="shared" si="22"/>
        <v>6050.4776436632474</v>
      </c>
      <c r="P122" s="349" t="s">
        <v>632</v>
      </c>
    </row>
    <row r="123" spans="2:16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9"/>
        <v>0</v>
      </c>
      <c r="I123" s="15">
        <f>+G123*'BIENES DE CAPITAL'!$F125</f>
        <v>0</v>
      </c>
      <c r="J123" s="15">
        <f t="shared" si="20"/>
        <v>0</v>
      </c>
      <c r="K123" s="16">
        <f>+'ASIGNACION INDEX'!C113</f>
        <v>0</v>
      </c>
      <c r="L123" s="80">
        <f>+HLOOKUP("CONV.IN-OUT.70",SSEE!$B$4:$Y$138,42,FALSE)</f>
        <v>2836.7664432315137</v>
      </c>
      <c r="M123" s="80">
        <f t="shared" si="21"/>
        <v>2836.7664432315137</v>
      </c>
      <c r="N123" s="17" t="str">
        <f>+'ASIGNACION INDEX'!D113</f>
        <v>IPC</v>
      </c>
      <c r="O123" s="337">
        <f t="shared" si="22"/>
        <v>2836.7664432315137</v>
      </c>
      <c r="P123" s="349" t="s">
        <v>632</v>
      </c>
    </row>
    <row r="124" spans="2:16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9"/>
        <v>0</v>
      </c>
      <c r="I124" s="15">
        <f>+G124*'BIENES DE CAPITAL'!$F126</f>
        <v>0</v>
      </c>
      <c r="J124" s="15">
        <f t="shared" si="20"/>
        <v>0</v>
      </c>
      <c r="K124" s="16">
        <f>+'ASIGNACION INDEX'!C114</f>
        <v>0</v>
      </c>
      <c r="L124" s="80">
        <f>+HLOOKUP("CONV.IN-OUT.70",SSEE!$B$4:$Y$138,49,FALSE)</f>
        <v>65042.634669379913</v>
      </c>
      <c r="M124" s="80">
        <f t="shared" si="21"/>
        <v>65042.634669379913</v>
      </c>
      <c r="N124" s="17" t="str">
        <f>+'ASIGNACION INDEX'!D114</f>
        <v>IPC</v>
      </c>
      <c r="O124" s="337">
        <f t="shared" si="22"/>
        <v>65042.634669379913</v>
      </c>
      <c r="P124" s="349" t="s">
        <v>632</v>
      </c>
    </row>
    <row r="125" spans="2:16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+HLOOKUP("CONV.IN-OUT.70",SSEE!$B$4:$Y$138,52,FALSE)</f>
        <v>0</v>
      </c>
      <c r="H125" s="15">
        <f t="shared" si="19"/>
        <v>0</v>
      </c>
      <c r="I125" s="15">
        <f>+G125*'BIENES DE CAPITAL'!$F127</f>
        <v>0</v>
      </c>
      <c r="J125" s="15">
        <f t="shared" si="20"/>
        <v>0</v>
      </c>
      <c r="K125" s="16" t="str">
        <f>+'ASIGNACION INDEX'!C115</f>
        <v>PPI</v>
      </c>
      <c r="L125" s="80">
        <v>0</v>
      </c>
      <c r="M125" s="80">
        <f t="shared" si="21"/>
        <v>0</v>
      </c>
      <c r="N125" s="17">
        <f>+'ASIGNACION INDEX'!D115</f>
        <v>0</v>
      </c>
      <c r="O125" s="337">
        <f t="shared" si="22"/>
        <v>0</v>
      </c>
      <c r="P125" s="349" t="s">
        <v>633</v>
      </c>
    </row>
    <row r="126" spans="2:16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+HLOOKUP("CONV.IN-OUT.70",SSEE!$B$4:$Y$138,55,FALSE)</f>
        <v>26480.666265603315</v>
      </c>
      <c r="H126" s="15">
        <f t="shared" si="19"/>
        <v>794.41998796809946</v>
      </c>
      <c r="I126" s="15">
        <f>+G126*'BIENES DE CAPITAL'!$F128</f>
        <v>0</v>
      </c>
      <c r="J126" s="15">
        <f t="shared" si="20"/>
        <v>27275.086253571415</v>
      </c>
      <c r="K126" s="16" t="str">
        <f>+'ASIGNACION INDEX'!C116</f>
        <v>PPI</v>
      </c>
      <c r="L126" s="80">
        <v>0</v>
      </c>
      <c r="M126" s="80">
        <f t="shared" si="21"/>
        <v>0</v>
      </c>
      <c r="N126" s="17">
        <f>+'ASIGNACION INDEX'!D116</f>
        <v>0</v>
      </c>
      <c r="O126" s="337">
        <f t="shared" si="22"/>
        <v>27275.086253571415</v>
      </c>
      <c r="P126" s="349" t="s">
        <v>632</v>
      </c>
    </row>
    <row r="127" spans="2:16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+HLOOKUP("CONV.IN-OUT.70",SSEE!$B$4:$Y$138,68,FALSE)*VLOOKUP($C$5,'Cond Anormal'!$B$1:$E$21,4,FALSE)</f>
        <v>1760060.2626410718</v>
      </c>
      <c r="H127" s="15">
        <f t="shared" si="19"/>
        <v>52801.807879232154</v>
      </c>
      <c r="I127" s="15">
        <f>+G127*'BIENES DE CAPITAL'!$F129</f>
        <v>0</v>
      </c>
      <c r="J127" s="15">
        <f t="shared" si="20"/>
        <v>1812862.0705203039</v>
      </c>
      <c r="K127" s="16" t="str">
        <f>+'ASIGNACION INDEX'!C117</f>
        <v>PPI</v>
      </c>
      <c r="L127" s="80">
        <v>0</v>
      </c>
      <c r="M127" s="80">
        <f t="shared" si="21"/>
        <v>0</v>
      </c>
      <c r="N127" s="17">
        <f>+'ASIGNACION INDEX'!D117</f>
        <v>0</v>
      </c>
      <c r="O127" s="337">
        <f t="shared" si="22"/>
        <v>1812862.0705203039</v>
      </c>
      <c r="P127" s="349" t="s">
        <v>632</v>
      </c>
    </row>
    <row r="128" spans="2:16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</row>
    <row r="129" spans="2:16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6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2129678.883373294</v>
      </c>
      <c r="K130" s="16">
        <f>+'ASIGNACION INDEX'!C120</f>
        <v>0</v>
      </c>
      <c r="L130" s="20"/>
      <c r="M130" s="90">
        <f>SUM(M118:M128)</f>
        <v>225371.46377031345</v>
      </c>
      <c r="N130" s="17">
        <f>+'ASIGNACION INDEX'!D120</f>
        <v>0</v>
      </c>
      <c r="O130" s="338">
        <f>SUM(O117:O128)</f>
        <v>2355050.3471436072</v>
      </c>
      <c r="P130" s="350"/>
    </row>
    <row r="131" spans="2:16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6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6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GIS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3">+J133+M133</f>
        <v>0</v>
      </c>
      <c r="P133" s="348"/>
    </row>
    <row r="134" spans="2:16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3"/>
        <v>0</v>
      </c>
      <c r="P134" s="348"/>
    </row>
    <row r="135" spans="2:16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783836.25947867113</v>
      </c>
      <c r="H135" s="15">
        <f t="shared" ref="H135:H143" si="24">+G135*0.03</f>
        <v>23515.087784360134</v>
      </c>
      <c r="I135" s="15">
        <f>+G135*'BIENES DE CAPITAL'!$F137</f>
        <v>0</v>
      </c>
      <c r="J135" s="15">
        <f t="shared" ref="J135:J143" si="25">+G135*E135+H135*E135+E135*I135</f>
        <v>807351.34726303129</v>
      </c>
      <c r="K135" s="16" t="str">
        <f>+'ASIGNACION INDEX'!C125</f>
        <v>PPI</v>
      </c>
      <c r="L135" s="80">
        <v>0</v>
      </c>
      <c r="M135" s="80">
        <f t="shared" ref="M135:M142" si="26">+L135*E135</f>
        <v>0</v>
      </c>
      <c r="N135" s="17" t="str">
        <f>+'ASIGNACION INDEX'!D125</f>
        <v>IPC</v>
      </c>
      <c r="O135" s="337">
        <f t="shared" si="23"/>
        <v>807351.34726303129</v>
      </c>
      <c r="P135" s="349" t="s">
        <v>632</v>
      </c>
    </row>
    <row r="136" spans="2:16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8042.1020520000002</v>
      </c>
      <c r="H136" s="15">
        <f t="shared" si="24"/>
        <v>241.26306155999998</v>
      </c>
      <c r="I136" s="15">
        <f>+G136*'BIENES DE CAPITAL'!$F138</f>
        <v>0</v>
      </c>
      <c r="J136" s="15">
        <f t="shared" si="25"/>
        <v>8283.3651135599994</v>
      </c>
      <c r="K136" s="16" t="str">
        <f>+'ASIGNACION INDEX'!C126</f>
        <v>PPI</v>
      </c>
      <c r="L136" s="80">
        <v>0</v>
      </c>
      <c r="M136" s="80">
        <f t="shared" si="26"/>
        <v>0</v>
      </c>
      <c r="N136" s="17" t="str">
        <f>+'ASIGNACION INDEX'!D126</f>
        <v>IPC</v>
      </c>
      <c r="O136" s="337">
        <f t="shared" si="23"/>
        <v>8283.3651135599994</v>
      </c>
      <c r="P136" s="349" t="s">
        <v>632</v>
      </c>
    </row>
    <row r="137" spans="2:16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4"/>
        <v>0</v>
      </c>
      <c r="I137" s="15">
        <f>+G137*'BIENES DE CAPITAL'!$F139</f>
        <v>0</v>
      </c>
      <c r="J137" s="15">
        <f t="shared" si="25"/>
        <v>0</v>
      </c>
      <c r="K137" s="16" t="str">
        <f>+'ASIGNACION INDEX'!C127</f>
        <v>PPI</v>
      </c>
      <c r="L137" s="80">
        <f>+HLOOKUP($F$133,SSEE!$B$4:$Y$138,23,FALSE)</f>
        <v>37513</v>
      </c>
      <c r="M137" s="80">
        <f t="shared" si="26"/>
        <v>37513</v>
      </c>
      <c r="N137" s="17" t="str">
        <f>+'ASIGNACION INDEX'!D127</f>
        <v>IPC</v>
      </c>
      <c r="O137" s="337">
        <f t="shared" si="23"/>
        <v>37513</v>
      </c>
      <c r="P137" s="349" t="s">
        <v>632</v>
      </c>
    </row>
    <row r="138" spans="2:16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4"/>
        <v>4635</v>
      </c>
      <c r="I138" s="15">
        <f>+G138*'BIENES DE CAPITAL'!$F140</f>
        <v>0</v>
      </c>
      <c r="J138" s="15">
        <f t="shared" si="25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6"/>
        <v>16911.085014038777</v>
      </c>
      <c r="N138" s="17" t="str">
        <f>+'ASIGNACION INDEX'!D128</f>
        <v>IPC</v>
      </c>
      <c r="O138" s="337">
        <f t="shared" si="23"/>
        <v>176046.08501403878</v>
      </c>
      <c r="P138" s="349" t="s">
        <v>632</v>
      </c>
    </row>
    <row r="139" spans="2:16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4"/>
        <v>0</v>
      </c>
      <c r="I139" s="15">
        <f>+G139*'BIENES DE CAPITAL'!$F141</f>
        <v>0</v>
      </c>
      <c r="J139" s="15">
        <f t="shared" si="25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6"/>
        <v>6050.4776436632474</v>
      </c>
      <c r="N139" s="17" t="str">
        <f>+'ASIGNACION INDEX'!D129</f>
        <v>IPC</v>
      </c>
      <c r="O139" s="337">
        <f t="shared" si="23"/>
        <v>6050.4776436632474</v>
      </c>
      <c r="P139" s="349" t="s">
        <v>632</v>
      </c>
    </row>
    <row r="140" spans="2:16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4"/>
        <v>0</v>
      </c>
      <c r="I140" s="15">
        <f>+G140*'BIENES DE CAPITAL'!$F142</f>
        <v>0</v>
      </c>
      <c r="J140" s="15">
        <f t="shared" si="25"/>
        <v>0</v>
      </c>
      <c r="K140" s="16" t="str">
        <f>+'ASIGNACION INDEX'!C130</f>
        <v>PPI</v>
      </c>
      <c r="L140" s="80">
        <f>+HLOOKUP($F$133,SSEE!$B$4:$Y$138,42,FALSE)</f>
        <v>2836.7664432315137</v>
      </c>
      <c r="M140" s="80">
        <f t="shared" si="26"/>
        <v>2836.7664432315137</v>
      </c>
      <c r="N140" s="17" t="str">
        <f>+'ASIGNACION INDEX'!D130</f>
        <v>IPC</v>
      </c>
      <c r="O140" s="337">
        <f t="shared" si="23"/>
        <v>2836.7664432315137</v>
      </c>
      <c r="P140" s="349" t="s">
        <v>632</v>
      </c>
    </row>
    <row r="141" spans="2:16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4"/>
        <v>0</v>
      </c>
      <c r="I141" s="15">
        <f>+G141*'BIENES DE CAPITAL'!$F143</f>
        <v>0</v>
      </c>
      <c r="J141" s="15">
        <f t="shared" si="25"/>
        <v>0</v>
      </c>
      <c r="K141" s="16" t="str">
        <f>+'ASIGNACION INDEX'!C131</f>
        <v>PPI</v>
      </c>
      <c r="L141" s="80">
        <f>+HLOOKUP($F$133,SSEE!$B$4:$Y$138,49,FALSE)</f>
        <v>48781.976002034935</v>
      </c>
      <c r="M141" s="80">
        <f t="shared" si="26"/>
        <v>48781.976002034935</v>
      </c>
      <c r="N141" s="17" t="str">
        <f>+'ASIGNACION INDEX'!D131</f>
        <v>IPC</v>
      </c>
      <c r="O141" s="337">
        <f t="shared" si="23"/>
        <v>48781.976002034935</v>
      </c>
      <c r="P141" s="349" t="s">
        <v>632</v>
      </c>
    </row>
    <row r="142" spans="2:16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4"/>
        <v>0</v>
      </c>
      <c r="I142" s="15">
        <f>+G142*'BIENES DE CAPITAL'!$F144</f>
        <v>0</v>
      </c>
      <c r="J142" s="15">
        <f t="shared" si="25"/>
        <v>0</v>
      </c>
      <c r="K142" s="16" t="str">
        <f>+'ASIGNACION INDEX'!C132</f>
        <v>PPI</v>
      </c>
      <c r="L142" s="80">
        <v>0</v>
      </c>
      <c r="M142" s="80">
        <f t="shared" si="26"/>
        <v>0</v>
      </c>
      <c r="N142" s="17" t="str">
        <f>+'ASIGNACION INDEX'!D132</f>
        <v>IPC</v>
      </c>
      <c r="O142" s="337">
        <f t="shared" si="23"/>
        <v>0</v>
      </c>
      <c r="P142" s="349" t="s">
        <v>632</v>
      </c>
    </row>
    <row r="143" spans="2:16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25390.864368932045</v>
      </c>
      <c r="H143" s="15">
        <f t="shared" si="24"/>
        <v>761.72593106796137</v>
      </c>
      <c r="I143" s="15">
        <f>+G143*'BIENES DE CAPITAL'!$F145</f>
        <v>0</v>
      </c>
      <c r="J143" s="15">
        <f t="shared" si="25"/>
        <v>26152.590300000007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3"/>
        <v>26152.590300000007</v>
      </c>
      <c r="P143" s="349" t="s">
        <v>632</v>
      </c>
    </row>
    <row r="144" spans="2:16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9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9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1000922.3026765913</v>
      </c>
      <c r="K146" s="16">
        <f>+'ASIGNACION INDEX'!C136</f>
        <v>0</v>
      </c>
      <c r="L146" s="90"/>
      <c r="M146" s="90">
        <f>SUM(M133:M145)</f>
        <v>112093.30510296847</v>
      </c>
      <c r="N146" s="17">
        <f>+'ASIGNACION INDEX'!D136</f>
        <v>0</v>
      </c>
      <c r="O146" s="338">
        <f>SUM(O133:O145)</f>
        <v>1113015.6077795597</v>
      </c>
      <c r="P146" s="350"/>
    </row>
    <row r="147" spans="2:19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9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9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9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9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14.850700630781864</v>
      </c>
      <c r="M151" s="80">
        <f>+L151*E151</f>
        <v>8539.1528626995714</v>
      </c>
      <c r="N151" s="17" t="str">
        <f>+'ASIGNACION INDEX'!D141</f>
        <v>IPC</v>
      </c>
      <c r="O151" s="337">
        <f>+J151+M151</f>
        <v>8539.1528626995714</v>
      </c>
      <c r="P151" s="349" t="s">
        <v>632</v>
      </c>
    </row>
    <row r="152" spans="2:19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70 MW HIBRIDO'!Q112)+VLOOKUP($C$5,'Factor Mano Obra'!$A$1:$C$21,3,FALSE)*'Caso Base 70 MW HIBRIDO'!Q112)</f>
        <v>331911.12541390077</v>
      </c>
      <c r="M152" s="80">
        <f>+L152*E152</f>
        <v>331911.12541390077</v>
      </c>
      <c r="N152" s="17" t="str">
        <f>+'ASIGNACION INDEX'!D142</f>
        <v>IPC</v>
      </c>
      <c r="O152" s="337">
        <f>+J152+M152</f>
        <v>331911.12541390077</v>
      </c>
      <c r="P152" s="349" t="s">
        <v>631</v>
      </c>
      <c r="R152" s="97">
        <f>+HLOOKUP($F$133,SSEE!$B$4:$Y$150,139,FALSE)</f>
        <v>302157.52576183854</v>
      </c>
    </row>
    <row r="153" spans="2:19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70 MW HIBRIDO'!Q113)+VLOOKUP($C$5,'Factor Mano Obra'!$A$1:$C$21,3,FALSE)*'Caso Base 70 MW HIBRIDO'!Q113)</f>
        <v>202506.16592280657</v>
      </c>
      <c r="M153" s="80">
        <f>+L153*E153</f>
        <v>202506.16592280657</v>
      </c>
      <c r="N153" s="17" t="str">
        <f>+'ASIGNACION INDEX'!D143</f>
        <v>IPC</v>
      </c>
      <c r="O153" s="337">
        <f>+J153+M153</f>
        <v>202506.16592280657</v>
      </c>
      <c r="P153" s="349" t="s">
        <v>631</v>
      </c>
      <c r="R153" s="80">
        <f>+HLOOKUP($F$133,SSEE!$B$4:$Y$150,140,FALSE)+HLOOKUP("CONV.IN-OUT.70",SSEE!$B$4:$Y$150,140,FALSE)</f>
        <v>184352.85039164562</v>
      </c>
    </row>
    <row r="154" spans="2:19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70 MW HIBRIDO'!Q114)+VLOOKUP($C$5,'Factor Mano Obra'!$A$1:$C$21,3,FALSE)*'Caso Base 70 MW HIBRIDO'!Q114)</f>
        <v>60347.477347981963</v>
      </c>
      <c r="M154" s="80">
        <f>+L154*E154</f>
        <v>60347.477347981963</v>
      </c>
      <c r="N154" s="17" t="str">
        <f>+'ASIGNACION INDEX'!D144</f>
        <v>IPC</v>
      </c>
      <c r="O154" s="337">
        <f>+J154+M154</f>
        <v>60347.477347981963</v>
      </c>
      <c r="P154" s="349" t="s">
        <v>631</v>
      </c>
      <c r="R154" s="80">
        <f>+HLOOKUP($F$133,SSEE!$B$4:$Y$150,146,FALSE)</f>
        <v>54937.73195669792</v>
      </c>
    </row>
    <row r="155" spans="2:19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70 MW HIBRIDO'!Q115)+VLOOKUP($C$5,'Factor Mano Obra'!$A$1:$C$21,3,FALSE)*'Caso Base 70 MW HIBRIDO'!Q115)</f>
        <v>3656.4593616611387</v>
      </c>
      <c r="M155" s="80">
        <f>+L155*E155</f>
        <v>3656.4593616611387</v>
      </c>
      <c r="N155" s="17" t="str">
        <f>+'ASIGNACION INDEX'!D145</f>
        <v>IPC</v>
      </c>
      <c r="O155" s="337">
        <f>+J155+M155</f>
        <v>3656.4593616611387</v>
      </c>
      <c r="P155" s="349" t="s">
        <v>631</v>
      </c>
      <c r="R155" s="80">
        <f>+HLOOKUP($F$133,SSEE!$B$4:$Y$150,147,FALSE)+HLOOKUP("CONV.IN-OUT.70",SSEE!$B$4:$Y$150,147,FALSE)</f>
        <v>3328.6823766166231</v>
      </c>
      <c r="S155" s="552"/>
    </row>
    <row r="156" spans="2:19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606960.38090905</v>
      </c>
      <c r="N156" s="17">
        <f>+'ASIGNACION INDEX'!D146</f>
        <v>0</v>
      </c>
      <c r="O156" s="338">
        <f>SUM(O150:O155)</f>
        <v>606960.38090905</v>
      </c>
      <c r="P156" s="350"/>
    </row>
    <row r="157" spans="2:19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9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9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7">+G159*0.03</f>
        <v>0</v>
      </c>
      <c r="I159" s="15">
        <f>+G159*'BIENES DE CAPITAL'!$F161</f>
        <v>0</v>
      </c>
      <c r="J159" s="15">
        <f t="shared" ref="J159:J169" si="28">+G159*E159+H159*E159+E159*I159</f>
        <v>0</v>
      </c>
      <c r="K159" s="16">
        <f>+'ASIGNACION INDEX'!C149</f>
        <v>0</v>
      </c>
      <c r="L159" s="97">
        <f>+R159*((1-'Caso Base 70 MW HIBRIDO'!Q119)+VLOOKUP($C$5,'Factor Mano Obra'!$A$1:$C$21,3,FALSE)*'Caso Base 70 MW HIBRIDO'!Q119)</f>
        <v>145310.5308462035</v>
      </c>
      <c r="M159" s="80">
        <f t="shared" ref="M159:M169" si="29">+L159*E159</f>
        <v>145310.5308462035</v>
      </c>
      <c r="N159" s="17" t="str">
        <f>+'ASIGNACION INDEX'!D149</f>
        <v>IPC</v>
      </c>
      <c r="O159" s="337">
        <f t="shared" ref="O159:O169" si="30">+J159+M159</f>
        <v>145310.5308462035</v>
      </c>
      <c r="P159" s="349" t="s">
        <v>632</v>
      </c>
      <c r="R159" s="80">
        <f>+HLOOKUP($F$133,SSEE!$B$4:$Y$138,72,FALSE)+HLOOKUP("CONV.IN-OUT.70",SSEE!$B$4:$Y$138,72,FALSE)</f>
        <v>132284.41924890451</v>
      </c>
    </row>
    <row r="160" spans="2:19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7"/>
        <v>0</v>
      </c>
      <c r="I160" s="15">
        <f>+G160*'BIENES DE CAPITAL'!$F162</f>
        <v>0</v>
      </c>
      <c r="J160" s="15">
        <f t="shared" si="28"/>
        <v>0</v>
      </c>
      <c r="K160" s="16">
        <f>+'ASIGNACION INDEX'!C150</f>
        <v>0</v>
      </c>
      <c r="L160" s="97">
        <f>+R160*((1-'Caso Base 70 MW HIBRIDO'!Q120)+VLOOKUP($C$5,'Factor Mano Obra'!$A$1:$C$21,3,FALSE)*'Caso Base 70 MW HIBRIDO'!Q120)</f>
        <v>44413.183662895375</v>
      </c>
      <c r="M160" s="80">
        <f t="shared" si="29"/>
        <v>44413.183662895375</v>
      </c>
      <c r="N160" s="17" t="str">
        <f>+'ASIGNACION INDEX'!D150</f>
        <v>IPC</v>
      </c>
      <c r="O160" s="337">
        <f t="shared" si="30"/>
        <v>44413.183662895375</v>
      </c>
      <c r="P160" s="349" t="s">
        <v>632</v>
      </c>
      <c r="R160" s="80">
        <f>+HLOOKUP($F$133,SSEE!$B$4:$Y$138,86,FALSE)+HLOOKUP("CONV.IN-OUT.70",SSEE!$B$4:$Y$138,86,FALSE)</f>
        <v>40431.840511678558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7"/>
        <v>0</v>
      </c>
      <c r="I161" s="15">
        <f>+G161*'BIENES DE CAPITAL'!$F163</f>
        <v>0</v>
      </c>
      <c r="J161" s="15">
        <f t="shared" si="28"/>
        <v>0</v>
      </c>
      <c r="K161" s="16">
        <f>+'ASIGNACION INDEX'!C151</f>
        <v>0</v>
      </c>
      <c r="L161" s="97">
        <f>+R161*((1-'Caso Base 70 MW HIBRIDO'!Q121)+VLOOKUP($C$5,'Factor Mano Obra'!$A$1:$C$21,3,FALSE)*'Caso Base 70 MW HIBRIDO'!Q121)</f>
        <v>43860.357250711146</v>
      </c>
      <c r="M161" s="80">
        <f t="shared" si="29"/>
        <v>43860.357250711146</v>
      </c>
      <c r="N161" s="17" t="str">
        <f>+'ASIGNACION INDEX'!D151</f>
        <v>IPC</v>
      </c>
      <c r="O161" s="337">
        <f t="shared" si="30"/>
        <v>43860.357250711146</v>
      </c>
      <c r="P161" s="349" t="s">
        <v>632</v>
      </c>
      <c r="R161" s="80">
        <f>+HLOOKUP($F$133,SSEE!$B$4:$Y$138,102,FALSE)+HLOOKUP("CONV.IN-OUT.70",SSEE!$B$4:$Y$138,102,FALSE)</f>
        <v>39928.571268524756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7"/>
        <v>0</v>
      </c>
      <c r="I162" s="15">
        <f>+G162*'BIENES DE CAPITAL'!$F164</f>
        <v>0</v>
      </c>
      <c r="J162" s="15">
        <f t="shared" si="28"/>
        <v>0</v>
      </c>
      <c r="K162" s="16">
        <f>+'ASIGNACION INDEX'!C152</f>
        <v>0</v>
      </c>
      <c r="L162" s="97">
        <f>+R162*((1-'Caso Base 70 MW HIBRIDO'!Q122)+VLOOKUP($C$5,'Factor Mano Obra'!$A$1:$C$21,3,FALSE)*'Caso Base 70 MW HIBRIDO'!Q122)</f>
        <v>132193.19536869743</v>
      </c>
      <c r="M162" s="80">
        <f t="shared" si="29"/>
        <v>132193.19536869743</v>
      </c>
      <c r="N162" s="17" t="str">
        <f>+'ASIGNACION INDEX'!D152</f>
        <v>IPC</v>
      </c>
      <c r="O162" s="337">
        <f t="shared" si="30"/>
        <v>132193.19536869743</v>
      </c>
      <c r="P162" s="349" t="s">
        <v>632</v>
      </c>
      <c r="R162" s="80">
        <f>+HLOOKUP($F$133,SSEE!$B$4:$Y$138,106,FALSE)+HLOOKUP("CONV.IN-OUT.70",SSEE!$B$4:$Y$138,106,FALSE)</f>
        <v>120342.96465762304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7"/>
        <v>0</v>
      </c>
      <c r="I163" s="15">
        <f>+G163*'BIENES DE CAPITAL'!$F165</f>
        <v>0</v>
      </c>
      <c r="J163" s="15">
        <f t="shared" si="28"/>
        <v>0</v>
      </c>
      <c r="K163" s="16">
        <f>+'ASIGNACION INDEX'!C153</f>
        <v>0</v>
      </c>
      <c r="L163" s="97">
        <f>+R163*((1-'Caso Base 70 MW HIBRIDO'!Q123)+VLOOKUP($C$5,'Factor Mano Obra'!$A$1:$C$21,3,FALSE)*'Caso Base 70 MW HIBRIDO'!Q123)</f>
        <v>16376.545020867468</v>
      </c>
      <c r="M163" s="80">
        <f t="shared" si="29"/>
        <v>16376.545020867468</v>
      </c>
      <c r="N163" s="17" t="str">
        <f>+'ASIGNACION INDEX'!D153</f>
        <v>IPC</v>
      </c>
      <c r="O163" s="337">
        <f t="shared" si="30"/>
        <v>16376.545020867468</v>
      </c>
      <c r="P163" s="349" t="s">
        <v>632</v>
      </c>
      <c r="R163" s="80">
        <f>+HLOOKUP($F$133,SSEE!$B$4:$Y$138,115,FALSE)+HLOOKUP("CONV.IN-OUT.70",SSEE!$B$4:$Y$138,115,FALSE)</f>
        <v>14908.497923539117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7"/>
        <v>0</v>
      </c>
      <c r="I164" s="15">
        <f>+G164*'BIENES DE CAPITAL'!$F166</f>
        <v>0</v>
      </c>
      <c r="J164" s="15">
        <f t="shared" si="28"/>
        <v>0</v>
      </c>
      <c r="K164" s="16">
        <f>+'ASIGNACION INDEX'!C154</f>
        <v>0</v>
      </c>
      <c r="L164" s="97">
        <f>+R164*((1-'Caso Base 70 MW HIBRIDO'!Q124)+VLOOKUP($C$5,'Factor Mano Obra'!$A$1:$C$21,3,FALSE)*'Caso Base 70 MW HIBRIDO'!Q124)</f>
        <v>12794.071949566107</v>
      </c>
      <c r="M164" s="80">
        <f t="shared" si="29"/>
        <v>12794.071949566107</v>
      </c>
      <c r="N164" s="17" t="str">
        <f>+'ASIGNACION INDEX'!D154</f>
        <v>IPC</v>
      </c>
      <c r="O164" s="337">
        <f t="shared" si="30"/>
        <v>12794.071949566107</v>
      </c>
      <c r="P164" s="349" t="s">
        <v>632</v>
      </c>
      <c r="R164" s="80">
        <f>+HLOOKUP($F$133,SSEE!$B$4:$Y$138,118,FALSE)+HLOOKUP("CONV.IN-OUT.70",SSEE!$B$4:$Y$138,118,FALSE)</f>
        <v>11647.169464051753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7"/>
        <v>0</v>
      </c>
      <c r="I165" s="15">
        <f>+G165*'BIENES DE CAPITAL'!$F167</f>
        <v>0</v>
      </c>
      <c r="J165" s="15">
        <f t="shared" si="28"/>
        <v>0</v>
      </c>
      <c r="K165" s="16">
        <f>+'ASIGNACION INDEX'!C155</f>
        <v>0</v>
      </c>
      <c r="L165" s="97">
        <f>+R165*((1-'Caso Base 70 MW HIBRIDO'!Q125)+VLOOKUP($C$5,'Factor Mano Obra'!$A$1:$C$21,3,FALSE)*'Caso Base 70 MW HIBRIDO'!Q125)</f>
        <v>73157.181327275539</v>
      </c>
      <c r="M165" s="80">
        <f t="shared" si="29"/>
        <v>73157.181327275539</v>
      </c>
      <c r="N165" s="17" t="str">
        <f>+'ASIGNACION INDEX'!D155</f>
        <v>IPC</v>
      </c>
      <c r="O165" s="337">
        <f t="shared" si="30"/>
        <v>73157.181327275539</v>
      </c>
      <c r="P165" s="349" t="s">
        <v>632</v>
      </c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7"/>
        <v>0</v>
      </c>
      <c r="I166" s="15">
        <f>+G166*'BIENES DE CAPITAL'!$F168</f>
        <v>0</v>
      </c>
      <c r="J166" s="15">
        <f t="shared" si="28"/>
        <v>0</v>
      </c>
      <c r="K166" s="16">
        <f>+'ASIGNACION INDEX'!C156</f>
        <v>0</v>
      </c>
      <c r="L166" s="97">
        <f>+R166*((1-'Caso Base 70 MW HIBRIDO'!Q126)+VLOOKUP($C$5,'Factor Mano Obra'!$A$1:$C$21,3,FALSE)*'Caso Base 70 MW HIBRIDO'!Q126)</f>
        <v>5833.4853520570223</v>
      </c>
      <c r="M166" s="80">
        <f t="shared" si="29"/>
        <v>5833.4853520570223</v>
      </c>
      <c r="N166" s="17" t="str">
        <f>+'ASIGNACION INDEX'!D156</f>
        <v>IPC</v>
      </c>
      <c r="O166" s="337">
        <f t="shared" si="30"/>
        <v>5833.4853520570223</v>
      </c>
      <c r="P166" s="349" t="s">
        <v>632</v>
      </c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7"/>
        <v>0</v>
      </c>
      <c r="I167" s="15">
        <f>+G167*'BIENES DE CAPITAL'!$F169</f>
        <v>0</v>
      </c>
      <c r="J167" s="15">
        <f t="shared" si="28"/>
        <v>0</v>
      </c>
      <c r="K167" s="16">
        <f>+'ASIGNACION INDEX'!C157</f>
        <v>0</v>
      </c>
      <c r="L167" s="97">
        <f>+R167*((1-'Caso Base 70 MW HIBRIDO'!Q127)+VLOOKUP($C$5,'Factor Mano Obra'!$A$1:$C$21,3,FALSE)*'Caso Base 70 MW HIBRIDO'!Q127)</f>
        <v>85714.566268910246</v>
      </c>
      <c r="M167" s="80">
        <f t="shared" si="29"/>
        <v>85714.566268910246</v>
      </c>
      <c r="N167" s="17" t="str">
        <f>+'ASIGNACION INDEX'!D157</f>
        <v>IPC</v>
      </c>
      <c r="O167" s="337">
        <f t="shared" si="30"/>
        <v>85714.566268910246</v>
      </c>
      <c r="P167" s="349" t="s">
        <v>632</v>
      </c>
      <c r="R167" s="80">
        <f>+HLOOKUP($F$133,SSEE!$B$4:$Y$138,132,FALSE)+HLOOKUP("CONV.IN-OUT.70",SSEE!$B$4:$Y$138,132,FALSE)</f>
        <v>78030.831998373193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7"/>
        <v>0</v>
      </c>
      <c r="I168" s="15">
        <f>+G168*'BIENES DE CAPITAL'!$F170</f>
        <v>0</v>
      </c>
      <c r="J168" s="15">
        <f t="shared" si="28"/>
        <v>0</v>
      </c>
      <c r="K168" s="16">
        <f>+'ASIGNACION INDEX'!C158</f>
        <v>0</v>
      </c>
      <c r="L168" s="97">
        <f>+R168*((1-'Caso Base 70 MW HIBRIDO'!Q128)+VLOOKUP($C$5,'Factor Mano Obra'!$A$1:$C$21,3,FALSE)*'Caso Base 70 MW HIBRIDO'!Q128)</f>
        <v>70302.111367012258</v>
      </c>
      <c r="M168" s="80">
        <f t="shared" si="29"/>
        <v>70302.111367012258</v>
      </c>
      <c r="N168" s="17" t="str">
        <f>+'ASIGNACION INDEX'!D158</f>
        <v>IPC</v>
      </c>
      <c r="O168" s="337">
        <f t="shared" si="30"/>
        <v>70302.111367012258</v>
      </c>
      <c r="P168" s="349" t="s">
        <v>631</v>
      </c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7"/>
        <v>0</v>
      </c>
      <c r="I169" s="15">
        <f>+G169*'BIENES DE CAPITAL'!$F171</f>
        <v>0</v>
      </c>
      <c r="J169" s="15">
        <f t="shared" si="28"/>
        <v>0</v>
      </c>
      <c r="K169" s="16">
        <f>+'ASIGNACION INDEX'!C159</f>
        <v>0</v>
      </c>
      <c r="L169" s="97">
        <f>+R169*((1-'Caso Base 70 MW HIBRIDO'!Q129)+VLOOKUP($C$5,'Factor Mano Obra'!$A$1:$C$21,3,FALSE)*'Caso Base 70 MW HIBRIDO'!Q129)</f>
        <v>4901.0409671578127</v>
      </c>
      <c r="M169" s="80">
        <f t="shared" si="29"/>
        <v>4901.0409671578127</v>
      </c>
      <c r="N169" s="17" t="str">
        <f>+'ASIGNACION INDEX'!D159</f>
        <v>IPC</v>
      </c>
      <c r="O169" s="337">
        <f t="shared" si="30"/>
        <v>4901.0409671578127</v>
      </c>
      <c r="P169" s="350"/>
      <c r="R169" s="80">
        <f>+(HLOOKUP($F$133,SSEE!$B$4:$Y$163,159,FALSE)+HLOOKUP("CONV.IN-OUT.70",SSEE!$B$4:$Y$163,159,FALSE))*VLOOKUP($C$5,'Data SSEE'!$A$2:$L$21,11,FALSE)</f>
        <v>4461.695613387812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634856.26938135398</v>
      </c>
      <c r="N170" s="17">
        <f>+'ASIGNACION INDEX'!D160</f>
        <v>0</v>
      </c>
      <c r="O170" s="338">
        <f>SUM(O159:O169)</f>
        <v>634856.26938135398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3130601.1860498851</v>
      </c>
      <c r="K178" s="16">
        <f>+'ASIGNACION INDEX'!C168</f>
        <v>0</v>
      </c>
      <c r="L178" s="90"/>
      <c r="M178" s="90">
        <f>+M175+M146+M130+M156+M170</f>
        <v>1749530.0434735315</v>
      </c>
      <c r="N178" s="17">
        <f>+'ASIGNACION INDEX'!D168</f>
        <v>0</v>
      </c>
      <c r="O178" s="338">
        <f>+O175+O146+O130+O156+O170</f>
        <v>4880131.2295234166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1">+G183*0.03</f>
        <v>77.215241532000007</v>
      </c>
      <c r="I183" s="15">
        <f>+G183*'BIENES DE CAPITAL'!$F185</f>
        <v>154.43048306400001</v>
      </c>
      <c r="J183" s="15">
        <f t="shared" ref="J183:J194" si="32">+G183*E183+H183*E183+E183*I183</f>
        <v>0</v>
      </c>
      <c r="K183" s="16" t="str">
        <f>+'ASIGNACION INDEX'!C173</f>
        <v>PPI</v>
      </c>
      <c r="L183" s="80"/>
      <c r="M183" s="80">
        <f t="shared" ref="M183:M194" si="33">+L183*E183</f>
        <v>0</v>
      </c>
      <c r="N183" s="17">
        <f>+'ASIGNACION INDEX'!D173</f>
        <v>0</v>
      </c>
      <c r="O183" s="337">
        <f t="shared" ref="O183:O194" si="34">+J183+M183</f>
        <v>0</v>
      </c>
      <c r="P183" s="349"/>
      <c r="Q183" s="373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1"/>
        <v>176.66267361599995</v>
      </c>
      <c r="I184" s="15">
        <f>+G184*'BIENES DE CAPITAL'!$F186</f>
        <v>0</v>
      </c>
      <c r="J184" s="15">
        <f t="shared" si="32"/>
        <v>82828.141417211125</v>
      </c>
      <c r="K184" s="16" t="str">
        <f>+'ASIGNACION INDEX'!C174</f>
        <v>PPI</v>
      </c>
      <c r="L184" s="80"/>
      <c r="M184" s="80">
        <f t="shared" si="33"/>
        <v>0</v>
      </c>
      <c r="N184" s="17">
        <f>+'ASIGNACION INDEX'!D174</f>
        <v>0</v>
      </c>
      <c r="O184" s="337">
        <f t="shared" si="34"/>
        <v>82828.141417211125</v>
      </c>
      <c r="P184" s="349"/>
      <c r="Q184" s="373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4600</v>
      </c>
      <c r="H185" s="15">
        <f t="shared" si="31"/>
        <v>138</v>
      </c>
      <c r="I185" s="15">
        <f>+G185*'BIENES DE CAPITAL'!$F187</f>
        <v>0</v>
      </c>
      <c r="J185" s="15">
        <f t="shared" si="32"/>
        <v>7817.7000000000007</v>
      </c>
      <c r="K185" s="16" t="str">
        <f>+'ASIGNACION INDEX'!C175</f>
        <v>PPI</v>
      </c>
      <c r="L185" s="80"/>
      <c r="M185" s="80">
        <f t="shared" si="33"/>
        <v>0</v>
      </c>
      <c r="N185" s="17">
        <f>+'ASIGNACION INDEX'!D175</f>
        <v>0</v>
      </c>
      <c r="O185" s="337">
        <f t="shared" si="34"/>
        <v>7817.7000000000007</v>
      </c>
      <c r="P185" s="349"/>
      <c r="Q185" s="373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1"/>
        <v>68.7</v>
      </c>
      <c r="I186" s="15">
        <f>+G186*'BIENES DE CAPITAL'!$F188</f>
        <v>0</v>
      </c>
      <c r="J186" s="15">
        <f t="shared" si="32"/>
        <v>1297.2850000000001</v>
      </c>
      <c r="K186" s="16" t="str">
        <f>+'ASIGNACION INDEX'!C176</f>
        <v>PPI</v>
      </c>
      <c r="L186" s="80"/>
      <c r="M186" s="80">
        <f t="shared" si="33"/>
        <v>0</v>
      </c>
      <c r="N186" s="17">
        <f>+'ASIGNACION INDEX'!D176</f>
        <v>0</v>
      </c>
      <c r="O186" s="337">
        <f t="shared" si="34"/>
        <v>1297.2850000000001</v>
      </c>
      <c r="P186" s="349"/>
      <c r="Q186" s="373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1"/>
        <v>6.2979000000000003</v>
      </c>
      <c r="I187" s="15">
        <f>+G187*'BIENES DE CAPITAL'!$F189</f>
        <v>0</v>
      </c>
      <c r="J187" s="15">
        <f t="shared" si="32"/>
        <v>648.68369999999993</v>
      </c>
      <c r="K187" s="16" t="str">
        <f>+'ASIGNACION INDEX'!C177</f>
        <v>PPI</v>
      </c>
      <c r="L187" s="80"/>
      <c r="M187" s="80">
        <f t="shared" si="33"/>
        <v>0</v>
      </c>
      <c r="N187" s="17">
        <f>+'ASIGNACION INDEX'!D177</f>
        <v>0</v>
      </c>
      <c r="O187" s="337">
        <f t="shared" si="34"/>
        <v>648.68369999999993</v>
      </c>
      <c r="P187" s="349"/>
      <c r="Q187" s="373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1"/>
        <v>18.535799999999998</v>
      </c>
      <c r="I188" s="15">
        <f>+G188*'BIENES DE CAPITAL'!$F190</f>
        <v>0</v>
      </c>
      <c r="J188" s="15">
        <f t="shared" si="32"/>
        <v>11455.124399999999</v>
      </c>
      <c r="K188" s="16" t="str">
        <f>+'ASIGNACION INDEX'!C178</f>
        <v>PPI</v>
      </c>
      <c r="L188" s="80"/>
      <c r="M188" s="80">
        <f t="shared" si="33"/>
        <v>0</v>
      </c>
      <c r="N188" s="17">
        <f>+'ASIGNACION INDEX'!D178</f>
        <v>0</v>
      </c>
      <c r="O188" s="337">
        <f t="shared" si="34"/>
        <v>11455.124399999999</v>
      </c>
      <c r="P188" s="349"/>
      <c r="Q188" s="373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1"/>
        <v>0.19559999999999997</v>
      </c>
      <c r="I189" s="15">
        <f>+G189*'BIENES DE CAPITAL'!$F191</f>
        <v>0</v>
      </c>
      <c r="J189" s="15">
        <f t="shared" si="32"/>
        <v>2377.3224</v>
      </c>
      <c r="K189" s="16" t="str">
        <f>+'ASIGNACION INDEX'!C179</f>
        <v>PPI</v>
      </c>
      <c r="L189" s="80"/>
      <c r="M189" s="80">
        <f t="shared" si="33"/>
        <v>0</v>
      </c>
      <c r="N189" s="17">
        <f>+'ASIGNACION INDEX'!D179</f>
        <v>0</v>
      </c>
      <c r="O189" s="337">
        <f t="shared" si="34"/>
        <v>2377.3224</v>
      </c>
      <c r="P189" s="349"/>
      <c r="Q189" s="373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1"/>
        <v>8.751599999999998</v>
      </c>
      <c r="I190" s="15">
        <f>+G190*'BIENES DE CAPITAL'!$F192</f>
        <v>0</v>
      </c>
      <c r="J190" s="15">
        <f t="shared" si="32"/>
        <v>300.47159999999997</v>
      </c>
      <c r="K190" s="16" t="str">
        <f>+'ASIGNACION INDEX'!C180</f>
        <v>PPI</v>
      </c>
      <c r="L190" s="80"/>
      <c r="M190" s="80">
        <f t="shared" si="33"/>
        <v>0</v>
      </c>
      <c r="N190" s="17">
        <f>+'ASIGNACION INDEX'!D180</f>
        <v>0</v>
      </c>
      <c r="O190" s="337">
        <f t="shared" si="34"/>
        <v>300.47159999999997</v>
      </c>
      <c r="P190" s="349"/>
      <c r="Q190" s="373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1"/>
        <v>2.5314000000000001</v>
      </c>
      <c r="I191" s="15">
        <f>+G191*'BIENES DE CAPITAL'!$F193</f>
        <v>0</v>
      </c>
      <c r="J191" s="15">
        <f t="shared" si="32"/>
        <v>86.911400000000015</v>
      </c>
      <c r="K191" s="16" t="str">
        <f>+'ASIGNACION INDEX'!C181</f>
        <v>PPI</v>
      </c>
      <c r="L191" s="80"/>
      <c r="M191" s="80">
        <f t="shared" si="33"/>
        <v>0</v>
      </c>
      <c r="N191" s="17">
        <f>+'ASIGNACION INDEX'!D181</f>
        <v>0</v>
      </c>
      <c r="O191" s="337">
        <f t="shared" si="34"/>
        <v>86.911400000000015</v>
      </c>
      <c r="P191" s="349"/>
      <c r="Q191" s="373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1"/>
        <v>7.5125999999999999</v>
      </c>
      <c r="I192" s="15">
        <f>+G192*'BIENES DE CAPITAL'!$F194</f>
        <v>0</v>
      </c>
      <c r="J192" s="15">
        <f t="shared" si="32"/>
        <v>257.93260000000004</v>
      </c>
      <c r="K192" s="16" t="str">
        <f>+'ASIGNACION INDEX'!C182</f>
        <v>PPI</v>
      </c>
      <c r="L192" s="80"/>
      <c r="M192" s="80">
        <f t="shared" si="33"/>
        <v>0</v>
      </c>
      <c r="N192" s="17">
        <f>+'ASIGNACION INDEX'!D182</f>
        <v>0</v>
      </c>
      <c r="O192" s="337">
        <f t="shared" si="34"/>
        <v>257.93260000000004</v>
      </c>
      <c r="P192" s="349"/>
      <c r="Q192" s="373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1"/>
        <v>0</v>
      </c>
      <c r="I193" s="15">
        <f>+G193*'BIENES DE CAPITAL'!$F195</f>
        <v>0</v>
      </c>
      <c r="J193" s="15">
        <f t="shared" si="32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4"/>
        <v>2187.2746000000002</v>
      </c>
      <c r="P193" s="349"/>
      <c r="Q193" s="373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1"/>
        <v>0</v>
      </c>
      <c r="I194" s="15">
        <f>+G194*'BIENES DE CAPITAL'!$F196</f>
        <v>0</v>
      </c>
      <c r="J194" s="15">
        <f t="shared" si="32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3"/>
        <v>1500</v>
      </c>
      <c r="N194" s="17" t="str">
        <f>+'ASIGNACION INDEX'!D184</f>
        <v>IPC</v>
      </c>
      <c r="O194" s="337">
        <f t="shared" si="34"/>
        <v>1500</v>
      </c>
      <c r="P194" s="349"/>
      <c r="Q194" s="373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107069.57251721113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110756.84711721113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70 MW HIBRIDO'!Q163)+VLOOKUP($C$5,'Factor Mano Obra'!$A$1:$C$21,3,FALSE)*'Caso Base 70 MW HIBRIDO'!Q163)</f>
        <v>384464.67153834831</v>
      </c>
      <c r="M203" s="80">
        <f>+L203*E203</f>
        <v>384464.67153834831</v>
      </c>
      <c r="N203" s="17" t="str">
        <f>+'ASIGNACION INDEX'!D193</f>
        <v>IPC</v>
      </c>
      <c r="O203" s="337">
        <f>+J203+M203</f>
        <v>384464.67153834831</v>
      </c>
      <c r="P203" s="348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70 MW HIBRIDO'!Q164)+VLOOKUP($C$5,'Factor Mano Obra'!$A$1:$C$21,3,FALSE)*'Caso Base 70 MW HIBRIDO'!Q164)</f>
        <v>4.3828972555371708</v>
      </c>
      <c r="M204" s="80">
        <f>+L204*E204</f>
        <v>1972.3037649917269</v>
      </c>
      <c r="N204" s="17" t="str">
        <f>+'ASIGNACION INDEX'!D194</f>
        <v>IPC</v>
      </c>
      <c r="O204" s="337">
        <f>+J204+M204</f>
        <v>1972.3037649917269</v>
      </c>
      <c r="P204" s="349" t="s">
        <v>631</v>
      </c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70 MW HIBRIDO'!Q165)+VLOOKUP($C$5,'Factor Mano Obra'!$A$1:$C$21,3,FALSE)*'Caso Base 70 MW HIBRIDO'!Q165)</f>
        <v>0.382097352937045</v>
      </c>
      <c r="M205" s="80">
        <f>+L205*E205</f>
        <v>7641.9470587408996</v>
      </c>
      <c r="N205" s="17" t="str">
        <f>+'ASIGNACION INDEX'!D195</f>
        <v>IPC</v>
      </c>
      <c r="O205" s="337">
        <f>+J205+M205</f>
        <v>7641.9470587408996</v>
      </c>
      <c r="P205" s="349" t="s">
        <v>631</v>
      </c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2000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70 MW HIBRIDO'!Q166)+VLOOKUP($C$5,'Factor Mano Obra'!$A$1:$C$21,3,FALSE)*'Caso Base 70 MW HIBRIDO'!Q166)</f>
        <v>4.8552395662842844</v>
      </c>
      <c r="M206" s="80">
        <f>+L206*E206</f>
        <v>9710.4791325685692</v>
      </c>
      <c r="N206" s="17" t="str">
        <f>+'ASIGNACION INDEX'!D196</f>
        <v>IPC</v>
      </c>
      <c r="O206" s="337">
        <f>+J206+M206</f>
        <v>9710.4791325685692</v>
      </c>
      <c r="P206" s="349" t="s">
        <v>632</v>
      </c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403789.40149464953</v>
      </c>
      <c r="N209" s="17">
        <f>+'ASIGNACION INDEX'!D199</f>
        <v>0</v>
      </c>
      <c r="O209" s="338">
        <f>SUM(O202:O208)</f>
        <v>403789.40149464953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/>
      <c r="H212" s="15">
        <f t="shared" ref="H212:H227" si="35">+G212*0.03</f>
        <v>0</v>
      </c>
      <c r="I212" s="15">
        <f>+G212*'BIENES DE CAPITAL'!$F214</f>
        <v>0</v>
      </c>
      <c r="J212" s="15">
        <f t="shared" ref="J212:J227" si="36">+G212*E212+H212*E212+E212*I212</f>
        <v>0</v>
      </c>
      <c r="K212" s="16">
        <f>+'ASIGNACION INDEX'!C202</f>
        <v>0</v>
      </c>
      <c r="L212" s="553">
        <f>+R212*((1-'Caso Base 70 MW HIBRIDO'!Q172)+VLOOKUP($C$5,'Factor Mano Obra'!$A$1:$C$21,3,FALSE)*'Caso Base 70 MW HIBRIDO'!Q172)</f>
        <v>2339.7421439333766</v>
      </c>
      <c r="M212" s="80">
        <f t="shared" ref="M212:M227" si="37">+L212*E212</f>
        <v>31951.050769125406</v>
      </c>
      <c r="N212" s="17" t="str">
        <f>+'ASIGNACION INDEX'!D202</f>
        <v>IPC</v>
      </c>
      <c r="O212" s="337">
        <f t="shared" ref="O212:O228" si="38">+J212+M212</f>
        <v>31951.050769125406</v>
      </c>
      <c r="P212" s="349" t="s">
        <v>632</v>
      </c>
      <c r="Q212" s="373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5"/>
        <v>0</v>
      </c>
      <c r="I213" s="15">
        <f>+G213*'BIENES DE CAPITAL'!$F215</f>
        <v>0</v>
      </c>
      <c r="J213" s="15">
        <f t="shared" si="36"/>
        <v>0</v>
      </c>
      <c r="K213" s="16">
        <f>+'ASIGNACION INDEX'!C203</f>
        <v>0</v>
      </c>
      <c r="L213" s="553">
        <f>+R213*((1-'Caso Base 70 MW HIBRIDO'!Q173)+VLOOKUP($C$5,'Factor Mano Obra'!$A$1:$C$21,3,FALSE)*'Caso Base 70 MW HIBRIDO'!Q173)</f>
        <v>7930.9569385910709</v>
      </c>
      <c r="M213" s="80">
        <f t="shared" si="37"/>
        <v>4362.0263162250894</v>
      </c>
      <c r="N213" s="17" t="str">
        <f>+'ASIGNACION INDEX'!D203</f>
        <v>IPC</v>
      </c>
      <c r="O213" s="337">
        <f t="shared" si="38"/>
        <v>4362.0263162250894</v>
      </c>
      <c r="P213" s="349" t="s">
        <v>632</v>
      </c>
      <c r="Q213" s="373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5"/>
        <v>0</v>
      </c>
      <c r="I214" s="15">
        <f>+G214*'BIENES DE CAPITAL'!$F216</f>
        <v>0</v>
      </c>
      <c r="J214" s="15">
        <f t="shared" si="36"/>
        <v>0</v>
      </c>
      <c r="K214" s="16">
        <f>+'ASIGNACION INDEX'!C204</f>
        <v>0</v>
      </c>
      <c r="L214" s="553">
        <f>+R214*((1-'Caso Base 70 MW HIBRIDO'!Q174)+VLOOKUP($C$5,'Factor Mano Obra'!$A$1:$C$21,3,FALSE)*'Caso Base 70 MW HIBRIDO'!Q174)</f>
        <v>4284.0349114273095</v>
      </c>
      <c r="M214" s="80">
        <f t="shared" si="37"/>
        <v>2356.2192012850205</v>
      </c>
      <c r="N214" s="17" t="str">
        <f>+'ASIGNACION INDEX'!D204</f>
        <v>IPC</v>
      </c>
      <c r="O214" s="337">
        <f t="shared" si="38"/>
        <v>2356.2192012850205</v>
      </c>
      <c r="P214" s="349" t="s">
        <v>632</v>
      </c>
      <c r="Q214" s="373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5"/>
        <v>0</v>
      </c>
      <c r="I215" s="15">
        <f>+G215*'BIENES DE CAPITAL'!$F217</f>
        <v>0</v>
      </c>
      <c r="J215" s="15">
        <f t="shared" si="36"/>
        <v>0</v>
      </c>
      <c r="K215" s="16">
        <f>+'ASIGNACION INDEX'!C205</f>
        <v>0</v>
      </c>
      <c r="L215" s="553">
        <f>+R215*((1-'Caso Base 70 MW HIBRIDO'!Q175)+VLOOKUP($C$5,'Factor Mano Obra'!$A$1:$C$21,3,FALSE)*'Caso Base 70 MW HIBRIDO'!Q175)</f>
        <v>922.05612939797027</v>
      </c>
      <c r="M215" s="80">
        <f t="shared" si="37"/>
        <v>0</v>
      </c>
      <c r="N215" s="17" t="str">
        <f>+'ASIGNACION INDEX'!D205</f>
        <v>IPC</v>
      </c>
      <c r="O215" s="337">
        <f t="shared" si="38"/>
        <v>0</v>
      </c>
      <c r="P215" s="349" t="s">
        <v>632</v>
      </c>
      <c r="Q215" s="373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5"/>
        <v>0</v>
      </c>
      <c r="I216" s="15">
        <f>+G216*'BIENES DE CAPITAL'!$F218</f>
        <v>0</v>
      </c>
      <c r="J216" s="15">
        <f t="shared" si="36"/>
        <v>0</v>
      </c>
      <c r="K216" s="16">
        <f>+'ASIGNACION INDEX'!C206</f>
        <v>0</v>
      </c>
      <c r="L216" s="553">
        <f>+R216*((1-'Caso Base 70 MW HIBRIDO'!Q176)+VLOOKUP($C$5,'Factor Mano Obra'!$A$1:$C$21,3,FALSE)*'Caso Base 70 MW HIBRIDO'!Q176)</f>
        <v>1844.1122587959405</v>
      </c>
      <c r="M216" s="80">
        <f t="shared" si="37"/>
        <v>5532.3367763878214</v>
      </c>
      <c r="N216" s="17" t="str">
        <f>+'ASIGNACION INDEX'!D206</f>
        <v>IPC</v>
      </c>
      <c r="O216" s="337">
        <f t="shared" si="38"/>
        <v>5532.3367763878214</v>
      </c>
      <c r="P216" s="349" t="s">
        <v>632</v>
      </c>
      <c r="Q216" s="373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5"/>
        <v>0</v>
      </c>
      <c r="I217" s="15">
        <f>+G217*'BIENES DE CAPITAL'!$F219</f>
        <v>0</v>
      </c>
      <c r="J217" s="15">
        <f t="shared" si="36"/>
        <v>0</v>
      </c>
      <c r="K217" s="16">
        <f>+'ASIGNACION INDEX'!C207</f>
        <v>0</v>
      </c>
      <c r="L217" s="553">
        <f>+R217*((1-'Caso Base 70 MW HIBRIDO'!Q177)+VLOOKUP($C$5,'Factor Mano Obra'!$A$1:$C$21,3,FALSE)*'Caso Base 70 MW HIBRIDO'!Q177)</f>
        <v>384.46467153834828</v>
      </c>
      <c r="M217" s="80">
        <f t="shared" si="37"/>
        <v>1153.3940146150449</v>
      </c>
      <c r="N217" s="17" t="str">
        <f>+'ASIGNACION INDEX'!D207</f>
        <v>IPC</v>
      </c>
      <c r="O217" s="337">
        <f t="shared" si="38"/>
        <v>1153.3940146150449</v>
      </c>
      <c r="P217" s="349" t="s">
        <v>632</v>
      </c>
      <c r="Q217" s="373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5"/>
        <v>0</v>
      </c>
      <c r="I218" s="15">
        <f>+G218*'BIENES DE CAPITAL'!$F220</f>
        <v>0</v>
      </c>
      <c r="J218" s="15">
        <f t="shared" si="36"/>
        <v>0</v>
      </c>
      <c r="K218" s="16">
        <f>+'ASIGNACION INDEX'!C208</f>
        <v>0</v>
      </c>
      <c r="L218" s="553">
        <f>+R218*((1-'Caso Base 70 MW HIBRIDO'!Q178)+VLOOKUP($C$5,'Factor Mano Obra'!$A$1:$C$21,3,FALSE)*'Caso Base 70 MW HIBRIDO'!Q178)</f>
        <v>49.431172054930492</v>
      </c>
      <c r="M218" s="80">
        <f t="shared" si="37"/>
        <v>10901.89246624115</v>
      </c>
      <c r="N218" s="17" t="str">
        <f>+'ASIGNACION INDEX'!D208</f>
        <v>IPC</v>
      </c>
      <c r="O218" s="337">
        <f t="shared" si="38"/>
        <v>10901.89246624115</v>
      </c>
      <c r="P218" s="349" t="s">
        <v>632</v>
      </c>
      <c r="Q218" s="373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5"/>
        <v>0</v>
      </c>
      <c r="I219" s="15">
        <f>+G219*'BIENES DE CAPITAL'!$F221</f>
        <v>0</v>
      </c>
      <c r="J219" s="15">
        <f t="shared" si="36"/>
        <v>0</v>
      </c>
      <c r="K219" s="16">
        <f>+'ASIGNACION INDEX'!C209</f>
        <v>0</v>
      </c>
      <c r="L219" s="553">
        <f>+R219*((1-'Caso Base 70 MW HIBRIDO'!Q179)+VLOOKUP($C$5,'Factor Mano Obra'!$A$1:$C$21,3,FALSE)*'Caso Base 70 MW HIBRIDO'!Q179)</f>
        <v>166.40729454669824</v>
      </c>
      <c r="M219" s="80">
        <f t="shared" si="37"/>
        <v>9641.8763707421913</v>
      </c>
      <c r="N219" s="17" t="str">
        <f>+'ASIGNACION INDEX'!D209</f>
        <v>IPC</v>
      </c>
      <c r="O219" s="337">
        <f t="shared" si="38"/>
        <v>9641.8763707421913</v>
      </c>
      <c r="P219" s="349" t="s">
        <v>632</v>
      </c>
      <c r="Q219" s="373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5"/>
        <v>0</v>
      </c>
      <c r="I220" s="15">
        <f>+G220*'BIENES DE CAPITAL'!$F222</f>
        <v>0</v>
      </c>
      <c r="J220" s="15">
        <f t="shared" si="36"/>
        <v>0</v>
      </c>
      <c r="K220" s="16">
        <f>+'ASIGNACION INDEX'!C210</f>
        <v>0</v>
      </c>
      <c r="L220" s="553">
        <f>+R220*((1-'Caso Base 70 MW HIBRIDO'!Q180)+VLOOKUP($C$5,'Factor Mano Obra'!$A$1:$C$21,3,FALSE)*'Caso Base 70 MW HIBRIDO'!Q180)</f>
        <v>124.53359946372156</v>
      </c>
      <c r="M220" s="80">
        <f t="shared" si="37"/>
        <v>453.65811233212855</v>
      </c>
      <c r="N220" s="17" t="str">
        <f>+'ASIGNACION INDEX'!D210</f>
        <v>IPC</v>
      </c>
      <c r="O220" s="337">
        <f t="shared" si="38"/>
        <v>453.65811233212855</v>
      </c>
      <c r="P220" s="349" t="s">
        <v>632</v>
      </c>
      <c r="Q220" s="373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5"/>
        <v>0</v>
      </c>
      <c r="I221" s="15">
        <f>+G221*'BIENES DE CAPITAL'!$F223</f>
        <v>0</v>
      </c>
      <c r="J221" s="15">
        <f t="shared" si="36"/>
        <v>0</v>
      </c>
      <c r="K221" s="16">
        <f>+'ASIGNACION INDEX'!C211</f>
        <v>0</v>
      </c>
      <c r="L221" s="553">
        <f>+R221*((1-'Caso Base 70 MW HIBRIDO'!Q181)+VLOOKUP($C$5,'Factor Mano Obra'!$A$1:$C$21,3,FALSE)*'Caso Base 70 MW HIBRIDO'!Q181)</f>
        <v>53.594375212445748</v>
      </c>
      <c r="M221" s="80">
        <f t="shared" si="37"/>
        <v>8522.3509186393658</v>
      </c>
      <c r="N221" s="17" t="str">
        <f>+'ASIGNACION INDEX'!D211</f>
        <v>IPC</v>
      </c>
      <c r="O221" s="337">
        <f t="shared" si="38"/>
        <v>8522.3509186393658</v>
      </c>
      <c r="P221" s="349" t="s">
        <v>632</v>
      </c>
      <c r="Q221" s="373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5"/>
        <v>0</v>
      </c>
      <c r="I222" s="15">
        <f>+G222*'BIENES DE CAPITAL'!$F224</f>
        <v>0</v>
      </c>
      <c r="J222" s="15">
        <f t="shared" si="36"/>
        <v>0</v>
      </c>
      <c r="K222" s="16">
        <f>+'ASIGNACION INDEX'!C212</f>
        <v>0</v>
      </c>
      <c r="L222" s="553">
        <f>+R222*((1-'Caso Base 70 MW HIBRIDO'!Q182)+VLOOKUP($C$5,'Factor Mano Obra'!$A$1:$C$21,3,FALSE)*'Caso Base 70 MW HIBRIDO'!Q182)</f>
        <v>8.2165592660195585</v>
      </c>
      <c r="M222" s="80">
        <f t="shared" si="37"/>
        <v>302.13462215334778</v>
      </c>
      <c r="N222" s="17" t="str">
        <f>+'ASIGNACION INDEX'!D212</f>
        <v>IPC</v>
      </c>
      <c r="O222" s="337">
        <f t="shared" si="38"/>
        <v>302.13462215334778</v>
      </c>
      <c r="P222" s="349" t="s">
        <v>632</v>
      </c>
      <c r="Q222" s="373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5"/>
        <v>0</v>
      </c>
      <c r="I223" s="15">
        <f>+G223*'BIENES DE CAPITAL'!$F225</f>
        <v>0</v>
      </c>
      <c r="J223" s="15">
        <f t="shared" si="36"/>
        <v>0</v>
      </c>
      <c r="K223" s="16">
        <f>+'ASIGNACION INDEX'!C213</f>
        <v>0</v>
      </c>
      <c r="L223" s="553">
        <f>+R223*((1-'Caso Base 70 MW HIBRIDO'!Q183)+VLOOKUP($C$5,'Factor Mano Obra'!$A$1:$C$21,3,FALSE)*'Caso Base 70 MW HIBRIDO'!Q183)</f>
        <v>3.097686782108978</v>
      </c>
      <c r="M223" s="80">
        <f t="shared" si="37"/>
        <v>11595.27001332399</v>
      </c>
      <c r="N223" s="17" t="str">
        <f>+'ASIGNACION INDEX'!D213</f>
        <v>IPC</v>
      </c>
      <c r="O223" s="337">
        <f t="shared" si="38"/>
        <v>11595.27001332399</v>
      </c>
      <c r="P223" s="349" t="s">
        <v>632</v>
      </c>
      <c r="Q223" s="373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5"/>
        <v>0</v>
      </c>
      <c r="I224" s="15">
        <f>+G224*'BIENES DE CAPITAL'!$F226</f>
        <v>0</v>
      </c>
      <c r="J224" s="15">
        <f t="shared" si="36"/>
        <v>0</v>
      </c>
      <c r="K224" s="16">
        <f>+'ASIGNACION INDEX'!C214</f>
        <v>0</v>
      </c>
      <c r="L224" s="553">
        <f>+R224*((1-'Caso Base 70 MW HIBRIDO'!Q184)+VLOOKUP($C$5,'Factor Mano Obra'!$A$1:$C$21,3,FALSE)*'Caso Base 70 MW HIBRIDO'!Q184)</f>
        <v>2350.224811378343</v>
      </c>
      <c r="M224" s="80">
        <f t="shared" si="37"/>
        <v>2350.224811378343</v>
      </c>
      <c r="N224" s="17" t="str">
        <f>+'ASIGNACION INDEX'!D214</f>
        <v>IPC</v>
      </c>
      <c r="O224" s="337">
        <f t="shared" si="38"/>
        <v>2350.224811378343</v>
      </c>
      <c r="P224" s="349" t="s">
        <v>632</v>
      </c>
      <c r="Q224" s="373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5"/>
        <v>0</v>
      </c>
      <c r="I225" s="15">
        <f>+G225*'BIENES DE CAPITAL'!$F227</f>
        <v>0</v>
      </c>
      <c r="J225" s="15">
        <f t="shared" si="36"/>
        <v>0</v>
      </c>
      <c r="K225" s="16">
        <f>+'ASIGNACION INDEX'!C215</f>
        <v>0</v>
      </c>
      <c r="L225" s="553">
        <f>+R225*((1-'Caso Base 70 MW HIBRIDO'!Q185)+VLOOKUP($C$5,'Factor Mano Obra'!$A$1:$C$21,3,FALSE)*'Caso Base 70 MW HIBRIDO'!Q185)</f>
        <v>659.08229406573992</v>
      </c>
      <c r="M225" s="80">
        <f t="shared" si="37"/>
        <v>1977.2468821972197</v>
      </c>
      <c r="N225" s="17" t="str">
        <f>+'ASIGNACION INDEX'!D215</f>
        <v>IPC</v>
      </c>
      <c r="O225" s="337">
        <f t="shared" si="38"/>
        <v>1977.2468821972197</v>
      </c>
      <c r="P225" s="349" t="s">
        <v>632</v>
      </c>
      <c r="Q225" s="373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5"/>
        <v>0</v>
      </c>
      <c r="I226" s="15">
        <f>+G226*'BIENES DE CAPITAL'!$F228</f>
        <v>0</v>
      </c>
      <c r="J226" s="15">
        <f t="shared" si="36"/>
        <v>0</v>
      </c>
      <c r="K226" s="16">
        <f>+'ASIGNACION INDEX'!C216</f>
        <v>0</v>
      </c>
      <c r="L226" s="553">
        <f>+R226*((1-'Caso Base 70 MW HIBRIDO'!Q186)+VLOOKUP($C$5,'Factor Mano Obra'!$A$1:$C$21,3,FALSE)*'Caso Base 70 MW HIBRIDO'!Q186)</f>
        <v>89053.852279102706</v>
      </c>
      <c r="M226" s="80">
        <f t="shared" si="37"/>
        <v>89053.852279102706</v>
      </c>
      <c r="N226" s="17" t="str">
        <f>+'ASIGNACION INDEX'!D216</f>
        <v>IPC</v>
      </c>
      <c r="O226" s="337">
        <f t="shared" si="38"/>
        <v>89053.852279102706</v>
      </c>
      <c r="P226" s="349" t="s">
        <v>632</v>
      </c>
      <c r="Q226" s="373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5"/>
        <v>0</v>
      </c>
      <c r="I227" s="15">
        <f>+G227*'BIENES DE CAPITAL'!$F229</f>
        <v>0</v>
      </c>
      <c r="J227" s="15">
        <f t="shared" si="36"/>
        <v>0</v>
      </c>
      <c r="K227" s="16">
        <f>+'ASIGNACION INDEX'!C217</f>
        <v>0</v>
      </c>
      <c r="L227" s="553">
        <f>+R227*((1-'Caso Base 70 MW HIBRIDO'!Q187)+VLOOKUP($C$5,'Factor Mano Obra'!$A$1:$C$21,3,FALSE)*'Caso Base 70 MW HIBRIDO'!Q187)</f>
        <v>225.86835035484981</v>
      </c>
      <c r="M227" s="80">
        <f t="shared" si="37"/>
        <v>225.86835035484981</v>
      </c>
      <c r="N227" s="17" t="str">
        <f>+'ASIGNACION INDEX'!D217</f>
        <v>IPC</v>
      </c>
      <c r="O227" s="337">
        <f t="shared" si="38"/>
        <v>225.86835035484981</v>
      </c>
      <c r="P227" s="350"/>
      <c r="R227" s="113">
        <f>+HLOOKUP($C$5,'Transporte LAT '!$A$3:$Z$41,39,FALSE)</f>
        <v>225.86835035484981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180379.40190410364</v>
      </c>
      <c r="N228" s="17">
        <f>+'ASIGNACION INDEX'!D218</f>
        <v>0</v>
      </c>
      <c r="O228" s="337">
        <f t="shared" si="38"/>
        <v>180379.40190410364</v>
      </c>
      <c r="P228" s="347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107069.57251721113</v>
      </c>
      <c r="K235" s="16">
        <f>+'ASIGNACION INDEX'!C225</f>
        <v>0</v>
      </c>
      <c r="L235" s="90"/>
      <c r="M235" s="90">
        <f>+M233+M198+M228+M209</f>
        <v>648659.1581094123</v>
      </c>
      <c r="N235" s="17">
        <f>+'ASIGNACION INDEX'!D225</f>
        <v>0</v>
      </c>
      <c r="O235" s="338">
        <f>+O233+O198+O228+O209</f>
        <v>755728.73062662338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 t="s">
        <v>639</v>
      </c>
      <c r="R237" s="371" t="s">
        <v>640</v>
      </c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9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40">+G239*0.03</f>
        <v>0</v>
      </c>
      <c r="I239" s="15">
        <f>+G239*'BIENES DE CAPITAL'!$F241</f>
        <v>0</v>
      </c>
      <c r="J239" s="15">
        <f t="shared" ref="J239:J248" si="41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1655418.1818350151</v>
      </c>
      <c r="N239" s="17" t="str">
        <f>+'ASIGNACION INDEX'!D229</f>
        <v>IPC</v>
      </c>
      <c r="O239" s="337">
        <f t="shared" si="39"/>
        <v>1655418.1818350151</v>
      </c>
      <c r="P239" s="349" t="s">
        <v>631</v>
      </c>
      <c r="Q239" s="80">
        <f>+$L239*($O$178+$O$103+$O$235)</f>
        <v>197255.09860525141</v>
      </c>
      <c r="R239" s="80" t="e">
        <f>+$L239*($O$178+#REF!+$O$235)</f>
        <v>#REF!</v>
      </c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40"/>
        <v>0</v>
      </c>
      <c r="I240" s="15">
        <f>+G240*'BIENES DE CAPITAL'!$F242</f>
        <v>0</v>
      </c>
      <c r="J240" s="15">
        <f t="shared" si="41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9"/>
        <v>120000</v>
      </c>
      <c r="P240" s="349" t="s">
        <v>631</v>
      </c>
      <c r="Q240" s="80">
        <f>+O240</f>
        <v>120000</v>
      </c>
      <c r="R240" s="80">
        <f>+O240</f>
        <v>120000</v>
      </c>
    </row>
    <row r="241" spans="2:18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9"/>
        <v>0</v>
      </c>
      <c r="P241" s="349" t="s">
        <v>631</v>
      </c>
      <c r="Q241" s="80">
        <f t="shared" ref="Q241:Q246" si="42">+$L241*($O$178+$O$103+$O$235)</f>
        <v>0</v>
      </c>
      <c r="R241" s="80" t="e">
        <f>+$L241*($O$178+#REF!+$O$235)</f>
        <v>#REF!</v>
      </c>
    </row>
    <row r="242" spans="2:18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9"/>
        <v>0</v>
      </c>
      <c r="P242" s="349" t="s">
        <v>631</v>
      </c>
      <c r="Q242" s="80">
        <f t="shared" si="42"/>
        <v>0</v>
      </c>
      <c r="R242" s="80" t="e">
        <f>+$L242*($O$178+#REF!+$O$235)</f>
        <v>#REF!</v>
      </c>
    </row>
    <row r="243" spans="2:18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40"/>
        <v>0</v>
      </c>
      <c r="I243" s="15">
        <f>+G243*'BIENES DE CAPITAL'!$F245</f>
        <v>0</v>
      </c>
      <c r="J243" s="15">
        <f t="shared" si="41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236488.31169071642</v>
      </c>
      <c r="N243" s="17" t="str">
        <f>+'ASIGNACION INDEX'!D233</f>
        <v>IPC</v>
      </c>
      <c r="O243" s="337">
        <f t="shared" si="39"/>
        <v>236488.31169071642</v>
      </c>
      <c r="P243" s="349" t="s">
        <v>631</v>
      </c>
      <c r="Q243" s="80">
        <f t="shared" si="42"/>
        <v>28179.299800750199</v>
      </c>
      <c r="R243" s="80" t="e">
        <f>+$L243*($O$178+#REF!+$O$235)</f>
        <v>#REF!</v>
      </c>
    </row>
    <row r="244" spans="2:18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40"/>
        <v>0</v>
      </c>
      <c r="I244" s="15">
        <f>+G244*'BIENES DE CAPITAL'!$F246</f>
        <v>0</v>
      </c>
      <c r="J244" s="15">
        <f t="shared" si="41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945953.24676286569</v>
      </c>
      <c r="N244" s="17" t="str">
        <f>+'ASIGNACION INDEX'!D234</f>
        <v>IPC</v>
      </c>
      <c r="O244" s="337">
        <f t="shared" si="39"/>
        <v>945953.24676286569</v>
      </c>
      <c r="P244" s="349" t="s">
        <v>631</v>
      </c>
      <c r="Q244" s="80">
        <f t="shared" si="42"/>
        <v>112717.1992030008</v>
      </c>
      <c r="R244" s="80" t="e">
        <f>+$L244*($O$178+#REF!+$O$235)</f>
        <v>#REF!</v>
      </c>
    </row>
    <row r="245" spans="2:18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40"/>
        <v>0</v>
      </c>
      <c r="I245" s="15">
        <f>+G245*'BIENES DE CAPITAL'!$F247</f>
        <v>0</v>
      </c>
      <c r="J245" s="15">
        <f t="shared" si="41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472976.62338143284</v>
      </c>
      <c r="N245" s="17" t="str">
        <f>+'ASIGNACION INDEX'!D235</f>
        <v>IPC</v>
      </c>
      <c r="O245" s="337">
        <f t="shared" si="39"/>
        <v>472976.62338143284</v>
      </c>
      <c r="P245" s="349" t="s">
        <v>631</v>
      </c>
      <c r="Q245" s="80">
        <f t="shared" si="42"/>
        <v>56358.599601500398</v>
      </c>
      <c r="R245" s="80" t="e">
        <f>+$L245*($O$178+#REF!+$O$235)</f>
        <v>#REF!</v>
      </c>
    </row>
    <row r="246" spans="2:18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40"/>
        <v>0</v>
      </c>
      <c r="I246" s="15">
        <f>+G246*'BIENES DE CAPITAL'!$F248</f>
        <v>0</v>
      </c>
      <c r="J246" s="15">
        <f t="shared" si="41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236488.31169071642</v>
      </c>
      <c r="N246" s="17" t="str">
        <f>+'ASIGNACION INDEX'!D236</f>
        <v>IPC</v>
      </c>
      <c r="O246" s="337">
        <f t="shared" si="39"/>
        <v>236488.31169071642</v>
      </c>
      <c r="P246" s="349" t="s">
        <v>631</v>
      </c>
      <c r="Q246" s="80">
        <f t="shared" si="42"/>
        <v>28179.299800750199</v>
      </c>
      <c r="R246" s="80" t="e">
        <f>+$L246*($O$178+#REF!+$O$235)</f>
        <v>#REF!</v>
      </c>
    </row>
    <row r="247" spans="2:18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9"/>
        <v>0</v>
      </c>
      <c r="P247" s="349" t="s">
        <v>631</v>
      </c>
      <c r="Q247" s="80"/>
      <c r="R247" s="80"/>
    </row>
    <row r="248" spans="2:18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40"/>
        <v>0</v>
      </c>
      <c r="I248" s="15">
        <f>+G248*'BIENES DE CAPITAL'!$F250</f>
        <v>0</v>
      </c>
      <c r="J248" s="15">
        <f t="shared" si="41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472976.62338143284</v>
      </c>
      <c r="N248" s="17" t="str">
        <f>+'ASIGNACION INDEX'!D238</f>
        <v>IPC</v>
      </c>
      <c r="O248" s="337">
        <f t="shared" si="39"/>
        <v>472976.62338143284</v>
      </c>
      <c r="P248" s="349" t="s">
        <v>631</v>
      </c>
      <c r="Q248" s="80">
        <f>+$L248*($O$178+$O$103+$O$235)</f>
        <v>56358.599601500398</v>
      </c>
      <c r="R248" s="80" t="e">
        <f>+$L248*($O$178+#REF!+$O$235)</f>
        <v>#REF!</v>
      </c>
    </row>
    <row r="249" spans="2:18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8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8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4140301.2987421788</v>
      </c>
      <c r="N251" s="184"/>
      <c r="O251" s="343">
        <f>SUM(O237:O250)</f>
        <v>4140301.2987421788</v>
      </c>
      <c r="P251" s="354"/>
    </row>
    <row r="252" spans="2:18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</row>
    <row r="253" spans="2:18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</row>
    <row r="254" spans="2:18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8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8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36822181.928612515</v>
      </c>
      <c r="K258" s="194"/>
      <c r="L258" s="193"/>
      <c r="M258" s="193">
        <f>+$M$178+M60+M251+$M$235</f>
        <v>14615781.708272943</v>
      </c>
      <c r="N258" s="195"/>
      <c r="O258" s="345">
        <f>+$O$178+O60+O251+$O$235+$O$115</f>
        <v>108214456.48244555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9353940</v>
      </c>
      <c r="I266" s="272">
        <f t="shared" ref="I266:M266" si="43">SUMIF($K$13:$K$108,I265,$J$13:$J$108)+SUMIF($N$13:$N$108,I265,$M$13:$M$108)</f>
        <v>33584511.170045421</v>
      </c>
      <c r="J266" s="272">
        <f t="shared" si="43"/>
        <v>12215588.448351726</v>
      </c>
      <c r="K266" s="272">
        <f t="shared" si="43"/>
        <v>0</v>
      </c>
      <c r="L266" s="272">
        <f t="shared" si="43"/>
        <v>0</v>
      </c>
      <c r="M266" s="272">
        <f t="shared" si="43"/>
        <v>0</v>
      </c>
      <c r="N266" s="272">
        <f>SUMIF($K$13:$K$108,N265,$J$13:$J$108)+SUMIF($N$13:$N$108,N265,$M$13:$M$108)+H280</f>
        <v>46931209.935802639</v>
      </c>
      <c r="O266" s="272">
        <f t="shared" ref="O266:O268" si="44">SUM(H266:N266)</f>
        <v>102085249.55419978</v>
      </c>
      <c r="P266" s="273">
        <f t="shared" ref="P266:V268" si="45">+H266/$O266</f>
        <v>9.1628712677376017E-2</v>
      </c>
      <c r="Q266" s="273">
        <f t="shared" si="45"/>
        <v>0.32898495440533265</v>
      </c>
      <c r="R266" s="273">
        <f t="shared" si="45"/>
        <v>0.11966066108175739</v>
      </c>
      <c r="S266" s="273">
        <f t="shared" si="45"/>
        <v>0</v>
      </c>
      <c r="T266" s="273">
        <f t="shared" si="45"/>
        <v>0</v>
      </c>
      <c r="U266" s="273">
        <f t="shared" si="45"/>
        <v>0</v>
      </c>
      <c r="V266" s="273">
        <f t="shared" si="45"/>
        <v>0.45972567183553392</v>
      </c>
      <c r="W266" s="274">
        <f t="shared" ref="W266:W268" si="46">SUM(P266:V266)</f>
        <v>1</v>
      </c>
    </row>
    <row r="267" spans="2:23" x14ac:dyDescent="0.3">
      <c r="G267" s="271" t="s">
        <v>647</v>
      </c>
      <c r="H267" s="272">
        <f t="shared" ref="H267:M268" si="47">+H270</f>
        <v>0</v>
      </c>
      <c r="I267" s="272">
        <f t="shared" si="47"/>
        <v>0</v>
      </c>
      <c r="J267" s="272">
        <f t="shared" si="47"/>
        <v>3130601.1860498851</v>
      </c>
      <c r="K267" s="272">
        <f t="shared" si="47"/>
        <v>0</v>
      </c>
      <c r="L267" s="272">
        <f t="shared" si="47"/>
        <v>0</v>
      </c>
      <c r="M267" s="272">
        <f t="shared" si="47"/>
        <v>0</v>
      </c>
      <c r="N267" s="272">
        <f>+N270+I280</f>
        <v>2176722.6925134719</v>
      </c>
      <c r="O267" s="272">
        <f t="shared" si="44"/>
        <v>5307323.8785633575</v>
      </c>
      <c r="P267" s="273">
        <f t="shared" si="45"/>
        <v>0</v>
      </c>
      <c r="Q267" s="273">
        <f t="shared" si="45"/>
        <v>0</v>
      </c>
      <c r="R267" s="273">
        <f t="shared" si="45"/>
        <v>0.58986435681730232</v>
      </c>
      <c r="S267" s="273">
        <f t="shared" si="45"/>
        <v>0</v>
      </c>
      <c r="T267" s="273">
        <f t="shared" si="45"/>
        <v>0</v>
      </c>
      <c r="U267" s="273">
        <f t="shared" si="45"/>
        <v>0</v>
      </c>
      <c r="V267" s="273">
        <f t="shared" si="45"/>
        <v>0.41013564318269763</v>
      </c>
      <c r="W267" s="274">
        <f t="shared" si="46"/>
        <v>1</v>
      </c>
    </row>
    <row r="268" spans="2:23" x14ac:dyDescent="0.3">
      <c r="G268" s="271" t="s">
        <v>648</v>
      </c>
      <c r="H268" s="272">
        <f t="shared" si="47"/>
        <v>0</v>
      </c>
      <c r="I268" s="272">
        <f t="shared" si="47"/>
        <v>0</v>
      </c>
      <c r="J268" s="272">
        <f t="shared" si="47"/>
        <v>107069.57251721113</v>
      </c>
      <c r="K268" s="272">
        <f t="shared" si="47"/>
        <v>0</v>
      </c>
      <c r="L268" s="272">
        <f t="shared" si="47"/>
        <v>0</v>
      </c>
      <c r="M268" s="272">
        <f t="shared" si="47"/>
        <v>0</v>
      </c>
      <c r="N268" s="272">
        <f>+N271+J280</f>
        <v>714813.47716519458</v>
      </c>
      <c r="O268" s="272">
        <f t="shared" si="44"/>
        <v>821883.04968240566</v>
      </c>
      <c r="P268" s="273">
        <f t="shared" si="45"/>
        <v>0</v>
      </c>
      <c r="Q268" s="273">
        <f t="shared" si="45"/>
        <v>0</v>
      </c>
      <c r="R268" s="273">
        <f t="shared" si="45"/>
        <v>0.13027348910357167</v>
      </c>
      <c r="S268" s="273">
        <f t="shared" si="45"/>
        <v>0</v>
      </c>
      <c r="T268" s="273">
        <f t="shared" si="45"/>
        <v>0</v>
      </c>
      <c r="U268" s="273">
        <f t="shared" si="45"/>
        <v>0</v>
      </c>
      <c r="V268" s="273">
        <f t="shared" si="45"/>
        <v>0.86972651089642838</v>
      </c>
      <c r="W268" s="274">
        <f t="shared" si="46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8">SUMIF($K$118:$K$172,H265,$J$118:$J$172)+SUMIF($N$118:$N$172,H265,$M$118:$M$172)</f>
        <v>0</v>
      </c>
      <c r="I270" s="214">
        <f t="shared" si="48"/>
        <v>0</v>
      </c>
      <c r="J270" s="214">
        <f t="shared" si="48"/>
        <v>3130601.1860498851</v>
      </c>
      <c r="K270" s="214">
        <f t="shared" si="48"/>
        <v>0</v>
      </c>
      <c r="L270" s="214">
        <f t="shared" si="48"/>
        <v>0</v>
      </c>
      <c r="M270" s="214">
        <f t="shared" si="48"/>
        <v>0</v>
      </c>
      <c r="N270" s="214">
        <f>SUMIF(K118:K172,"IPC",J118:J172)+SUMIF(N118:N172,"IPC",M118:M172)</f>
        <v>1749530.0434735313</v>
      </c>
      <c r="O270" s="214">
        <f>SUM(H270:N270)</f>
        <v>4880131.2295234166</v>
      </c>
      <c r="P270" s="266">
        <f>+H270/$O270</f>
        <v>0</v>
      </c>
      <c r="Q270" s="266">
        <f t="shared" ref="Q270:V271" si="49">+I270/$O270</f>
        <v>0</v>
      </c>
      <c r="R270" s="266">
        <f t="shared" si="49"/>
        <v>0.64149938573590637</v>
      </c>
      <c r="S270" s="266">
        <f t="shared" si="49"/>
        <v>0</v>
      </c>
      <c r="T270" s="266">
        <f t="shared" si="49"/>
        <v>0</v>
      </c>
      <c r="U270" s="266">
        <f t="shared" si="49"/>
        <v>0</v>
      </c>
      <c r="V270" s="266">
        <f t="shared" si="49"/>
        <v>0.35850061426409363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0">SUMIF($K$183:$K$231,H265,$J$183:$J$231)+SUMIF($N$183:$N$231,H265,$M$183:$M$231)</f>
        <v>0</v>
      </c>
      <c r="I271" s="214">
        <f t="shared" si="50"/>
        <v>0</v>
      </c>
      <c r="J271" s="214">
        <f t="shared" si="50"/>
        <v>107069.57251721113</v>
      </c>
      <c r="K271" s="214">
        <f t="shared" si="50"/>
        <v>0</v>
      </c>
      <c r="L271" s="214">
        <f t="shared" si="50"/>
        <v>0</v>
      </c>
      <c r="M271" s="214">
        <f t="shared" si="50"/>
        <v>0</v>
      </c>
      <c r="N271" s="214">
        <f>SUMIF(K183:K231,"IPC",J183:J231)+SUMIF(N183:N231,"IPC",M183:M231)</f>
        <v>648659.1581094123</v>
      </c>
      <c r="O271" s="214">
        <f>SUM(H271:N271)</f>
        <v>755728.73062662338</v>
      </c>
      <c r="P271" s="266">
        <f>+H271/$O271</f>
        <v>0</v>
      </c>
      <c r="Q271" s="266">
        <f t="shared" si="49"/>
        <v>0</v>
      </c>
      <c r="R271" s="266">
        <f t="shared" si="49"/>
        <v>0.14167725557877472</v>
      </c>
      <c r="S271" s="266">
        <f t="shared" si="49"/>
        <v>0</v>
      </c>
      <c r="T271" s="266">
        <f t="shared" si="49"/>
        <v>0</v>
      </c>
      <c r="U271" s="266">
        <f t="shared" si="49"/>
        <v>0</v>
      </c>
      <c r="V271" s="266">
        <f t="shared" si="49"/>
        <v>0.85832274442122536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1">+SUM(H266:H268)</f>
        <v>9353940</v>
      </c>
      <c r="I275" s="214">
        <f t="shared" si="51"/>
        <v>33584511.170045421</v>
      </c>
      <c r="J275" s="214">
        <f t="shared" si="51"/>
        <v>15453259.206918823</v>
      </c>
      <c r="K275" s="214">
        <f t="shared" si="51"/>
        <v>0</v>
      </c>
      <c r="L275" s="214">
        <f t="shared" si="51"/>
        <v>0</v>
      </c>
      <c r="M275" s="214">
        <f t="shared" si="51"/>
        <v>0</v>
      </c>
      <c r="N275" s="214">
        <f t="shared" si="51"/>
        <v>49822746.105481304</v>
      </c>
      <c r="O275" s="216">
        <f>SUM(H275:N275)</f>
        <v>108214456.48244554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3646954.3306464558</v>
      </c>
      <c r="I280" s="197">
        <f>+$O251*($O$178/(O60+$O$178+$O$235))</f>
        <v>427192.64903994079</v>
      </c>
      <c r="J280" s="1451">
        <f>+$O251*($O$235/(O60+$O$178+$O$235))</f>
        <v>66154.319055782267</v>
      </c>
      <c r="K280" s="267">
        <f>+SUM(H280:J280)</f>
        <v>4140301.2987421788</v>
      </c>
      <c r="L280" s="268">
        <f>+K280-O251</f>
        <v>0</v>
      </c>
    </row>
  </sheetData>
  <sheetProtection selectLockedCells="1" selectUnlockedCells="1"/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15"/>
  <dimension ref="A2:W280"/>
  <sheetViews>
    <sheetView showGridLines="0" zoomScale="55" zoomScaleNormal="55" workbookViewId="0">
      <pane xSplit="3" ySplit="9" topLeftCell="G212" activePane="bottomRight" state="frozen"/>
      <selection pane="topRight" activeCell="A47" sqref="A47:XFD47"/>
      <selection pane="bottomLeft" activeCell="A47" sqref="A47:XFD47"/>
      <selection pane="bottomRight" activeCell="A47" sqref="A47:XFD47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7" width="12.6640625" style="43" customWidth="1"/>
    <col min="18" max="18" width="11.44140625" style="43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614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279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510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70 MW HIBRIDO'!$F$9</f>
        <v>32606321.524315942</v>
      </c>
      <c r="H13" s="985">
        <f>+G13*0.03</f>
        <v>978189.64572947822</v>
      </c>
      <c r="I13" s="986">
        <f>+G13*'BIENES DE CAPITAL'!$F13</f>
        <v>0</v>
      </c>
      <c r="J13" s="986">
        <f>+G13*E13+H13*E13+E13*I13</f>
        <v>33584511.170045421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33584511.170045421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33584511.170045421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33584511.170045421</v>
      </c>
      <c r="P14" s="1023"/>
    </row>
    <row r="15" spans="1:16" ht="15" customHeight="1" x14ac:dyDescent="0.3">
      <c r="B15" s="51" t="s">
        <v>385</v>
      </c>
      <c r="C15" s="728" t="s">
        <v>513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70 MW HIBRIDO'!$K$12</f>
        <v>237645.40358373988</v>
      </c>
      <c r="M16" s="986">
        <f t="shared" ref="M16:M21" si="2">+L16*E16</f>
        <v>237645.40358373988</v>
      </c>
      <c r="N16" s="993" t="str">
        <f>+'ASIGNACION INDEX'!D6</f>
        <v>PPI</v>
      </c>
      <c r="O16" s="989">
        <f t="shared" ref="O16:O21" si="3">+J16+M16</f>
        <v>237645.40358373988</v>
      </c>
      <c r="P16" s="990"/>
    </row>
    <row r="17" spans="2:19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70 MW HIBRIDO'!$K$13</f>
        <v>292200</v>
      </c>
      <c r="M17" s="986">
        <f t="shared" si="2"/>
        <v>292200</v>
      </c>
      <c r="N17" s="993" t="str">
        <f>+'ASIGNACION INDEX'!D7</f>
        <v>PPI</v>
      </c>
      <c r="O17" s="989">
        <f t="shared" si="3"/>
        <v>292200</v>
      </c>
      <c r="P17" s="995"/>
    </row>
    <row r="18" spans="2:19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70 MW HIBRIDO'!$K$14</f>
        <v>204245.79504290587</v>
      </c>
      <c r="M18" s="986">
        <f t="shared" si="2"/>
        <v>204245.79504290587</v>
      </c>
      <c r="N18" s="993" t="str">
        <f>+'ASIGNACION INDEX'!D8</f>
        <v>PPI</v>
      </c>
      <c r="O18" s="989">
        <f t="shared" si="3"/>
        <v>204245.79504290587</v>
      </c>
      <c r="P18" s="997"/>
    </row>
    <row r="19" spans="2:19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70 MW HIBRIDO'!$K$15</f>
        <v>7557.3364331140501</v>
      </c>
      <c r="M19" s="1001">
        <f t="shared" si="2"/>
        <v>7557.3364331140501</v>
      </c>
      <c r="N19" s="993" t="str">
        <f>+'ASIGNACION INDEX'!D9</f>
        <v>PPI</v>
      </c>
      <c r="O19" s="1002">
        <f t="shared" si="3"/>
        <v>7557.3364331140501</v>
      </c>
      <c r="P19" s="1003"/>
    </row>
    <row r="20" spans="2:19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70 MW HIBRIDO'!$K$16</f>
        <v>59357.927118690728</v>
      </c>
      <c r="M20" s="986">
        <f t="shared" si="2"/>
        <v>59357.927118690728</v>
      </c>
      <c r="N20" s="993" t="str">
        <f>+'ASIGNACION INDEX'!D10</f>
        <v>PPI</v>
      </c>
      <c r="O20" s="989">
        <f t="shared" si="3"/>
        <v>59357.927118690728</v>
      </c>
      <c r="P20" s="997"/>
    </row>
    <row r="21" spans="2:19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70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9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1381006.4621784505</v>
      </c>
      <c r="N22" s="1010">
        <f>+'ASIGNACION INDEX'!D12</f>
        <v>0</v>
      </c>
      <c r="O22" s="1011">
        <f>+SUM(O16:O21)</f>
        <v>1381006.4621784505</v>
      </c>
      <c r="P22" s="1012"/>
    </row>
    <row r="23" spans="2:19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9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9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9" x14ac:dyDescent="0.3">
      <c r="B26" s="93" t="s">
        <v>387</v>
      </c>
      <c r="C26" s="76" t="s">
        <v>522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9" x14ac:dyDescent="0.3">
      <c r="B27" s="81"/>
      <c r="C27" s="111" t="s">
        <v>389</v>
      </c>
      <c r="D27" s="77" t="s">
        <v>390</v>
      </c>
      <c r="E27" s="77">
        <f>+'Caso Base 70 MW HIBRIDO'!$S$16</f>
        <v>11976.978720999999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7.1998334682947371</v>
      </c>
      <c r="M27" s="80">
        <f>+L27*E27</f>
        <v>86232.252244509698</v>
      </c>
      <c r="N27" s="17" t="str">
        <f>+'ASIGNACION INDEX'!D17</f>
        <v>IPC</v>
      </c>
      <c r="O27" s="337">
        <f>+J27+M27</f>
        <v>86232.252244509698</v>
      </c>
      <c r="P27" s="349" t="s">
        <v>630</v>
      </c>
    </row>
    <row r="28" spans="2:19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9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  <c r="S29" s="551"/>
    </row>
    <row r="30" spans="2:19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9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9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86232.252244509698</v>
      </c>
      <c r="N33" s="17">
        <f>+'ASIGNACION INDEX'!D23</f>
        <v>0</v>
      </c>
      <c r="O33" s="338">
        <f>SUM(O26:O32)</f>
        <v>86232.252244509698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70 MW HIBRIDO'!Q20)+VLOOKUP($C$5,'Factor Mano Obra'!$A$1:$C$21,3,FALSE)*'Caso Base 70 MW HIBRIDO'!Q20)-L152-L203</f>
        <v>876752.76145215402</v>
      </c>
      <c r="M36" s="1031">
        <f t="shared" ref="M36:M51" si="6">+L36*E36</f>
        <v>876752.76145215402</v>
      </c>
      <c r="N36" s="1032" t="str">
        <f>+'ASIGNACION INDEX'!D26</f>
        <v>IPC</v>
      </c>
      <c r="O36" s="1033">
        <f t="shared" ref="O36:O51" si="7">+J36+M36</f>
        <v>876752.76145215402</v>
      </c>
      <c r="P36" s="1034" t="s">
        <v>631</v>
      </c>
      <c r="R36" s="97">
        <f>+'Caso Base 70 MW HIBRIDO'!$K$20</f>
        <v>1450315.3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70 MW HIBRIDO'!Q22)+VLOOKUP($C$5,'Factor Mano Obra'!$A$1:$C$21,3,FALSE)*'Caso Base 70 MW HIBRIDO'!Q22)</f>
        <v>66127.040040920387</v>
      </c>
      <c r="M38" s="986">
        <f t="shared" si="6"/>
        <v>66127.040040920387</v>
      </c>
      <c r="N38" s="993" t="str">
        <f>+'ASIGNACION INDEX'!D28</f>
        <v>IPC</v>
      </c>
      <c r="O38" s="989">
        <f t="shared" si="7"/>
        <v>66127.040040920387</v>
      </c>
      <c r="P38" s="1035" t="s">
        <v>631</v>
      </c>
      <c r="R38" s="97">
        <f>+'Caso Base 70 MW HIBRIDO'!$N$22</f>
        <v>60199.1957329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70 MW HIBRIDO'!Q23)+VLOOKUP($C$5,'Factor Mano Obra'!$A$1:$C$21,3,FALSE)*'Caso Base 70 MW HIBRIDO'!Q23)</f>
        <v>182054.21577955614</v>
      </c>
      <c r="M39" s="986">
        <f t="shared" si="6"/>
        <v>182054.21577955614</v>
      </c>
      <c r="N39" s="993" t="str">
        <f>+'ASIGNACION INDEX'!D29</f>
        <v>IPC</v>
      </c>
      <c r="O39" s="989">
        <f t="shared" si="7"/>
        <v>182054.21577955614</v>
      </c>
      <c r="P39" s="1035" t="s">
        <v>631</v>
      </c>
      <c r="R39" s="97">
        <f>+'Caso Base 70 MW HIBRIDO'!$N$23</f>
        <v>165734.28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70 MW HIBRIDO'!Q24)+VLOOKUP($C$5,'Factor Mano Obra'!$A$1:$C$21,3,FALSE)*'Caso Base 70 MW HIBRIDO'!Q24)</f>
        <v>678753.60366377688</v>
      </c>
      <c r="M40" s="986">
        <f t="shared" si="6"/>
        <v>678753.60366377688</v>
      </c>
      <c r="N40" s="993" t="str">
        <f>+'ASIGNACION INDEX'!D30</f>
        <v>IPC</v>
      </c>
      <c r="O40" s="989">
        <f t="shared" si="7"/>
        <v>678753.60366377688</v>
      </c>
      <c r="P40" s="1035" t="s">
        <v>631</v>
      </c>
      <c r="R40" s="97">
        <f>+'Caso Base 70 MW HIBRIDO'!$N$24</f>
        <v>617907.90902000002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70 MW HIBRIDO'!Q25)+VLOOKUP($C$5,'Factor Mano Obra'!$A$1:$C$21,3,FALSE)*'Caso Base 70 MW HIBRIDO'!Q25)</f>
        <v>220179.2496548598</v>
      </c>
      <c r="M41" s="986">
        <f t="shared" si="6"/>
        <v>220179.2496548598</v>
      </c>
      <c r="N41" s="993" t="str">
        <f>+'ASIGNACION INDEX'!D31</f>
        <v>IPC</v>
      </c>
      <c r="O41" s="989">
        <f t="shared" si="7"/>
        <v>220179.2496548598</v>
      </c>
      <c r="P41" s="1035" t="s">
        <v>631</v>
      </c>
      <c r="R41" s="97">
        <f>+'Caso Base 70 MW HIBRIDO'!$N$25</f>
        <v>200441.66105263156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70 MW HIBRIDO'!Q26)+VLOOKUP($C$5,'Factor Mano Obra'!$A$1:$C$21,3,FALSE)*'Caso Base 70 MW HIBRIDO'!Q26)</f>
        <v>126518.6119541415</v>
      </c>
      <c r="M42" s="986">
        <f t="shared" si="6"/>
        <v>126518.6119541415</v>
      </c>
      <c r="N42" s="993" t="str">
        <f>+'ASIGNACION INDEX'!D32</f>
        <v>IPC</v>
      </c>
      <c r="O42" s="989">
        <f t="shared" si="7"/>
        <v>126518.6119541415</v>
      </c>
      <c r="P42" s="1035" t="s">
        <v>631</v>
      </c>
      <c r="R42" s="97">
        <f>+'Caso Base 70 MW HIBRIDO'!$N$26</f>
        <v>115177.06947368421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70 MW HIBRIDO'!Q28)+VLOOKUP($C$5,'Factor Mano Obra'!$A$1:$C$21,3,FALSE)*'Caso Base 70 MW HIBRIDO'!Q28)</f>
        <v>900884.57880691835</v>
      </c>
      <c r="M44" s="986">
        <f t="shared" si="6"/>
        <v>900884.57880691835</v>
      </c>
      <c r="N44" s="993" t="str">
        <f>+'ASIGNACION INDEX'!D34</f>
        <v>IPC</v>
      </c>
      <c r="O44" s="989">
        <f t="shared" si="7"/>
        <v>900884.57880691835</v>
      </c>
      <c r="P44" s="1035" t="s">
        <v>631</v>
      </c>
      <c r="R44" s="97">
        <f>+'Caso Base 70 MW HIBRIDO'!$N$28</f>
        <v>820126.33650000009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70 MW HIBRIDO'!Q29)+VLOOKUP($C$5,'Factor Mano Obra'!$A$1:$C$21,3,FALSE)*'Caso Base 70 MW HIBRIDO'!Q29)</f>
        <v>212327.35928620936</v>
      </c>
      <c r="M45" s="986">
        <f t="shared" si="6"/>
        <v>212327.35928620936</v>
      </c>
      <c r="N45" s="993" t="str">
        <f>+'ASIGNACION INDEX'!D35</f>
        <v>IPC</v>
      </c>
      <c r="O45" s="989">
        <f t="shared" si="7"/>
        <v>212327.35928620936</v>
      </c>
      <c r="P45" s="1035" t="s">
        <v>631</v>
      </c>
      <c r="R45" s="97">
        <f>+'Caso Base 70 MW HIBRIDO'!N29</f>
        <v>193293.63983645191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70 MW HIBRIDO'!Q30)+VLOOKUP($C$5,'Factor Mano Obra'!$A$1:$C$21,3,FALSE)*'Caso Base 70 MW HIBRIDO'!Q30)</f>
        <v>111887.69515445571</v>
      </c>
      <c r="M46" s="986">
        <f t="shared" si="6"/>
        <v>111887.69515445571</v>
      </c>
      <c r="N46" s="993" t="str">
        <f>+'ASIGNACION INDEX'!D36</f>
        <v>IPC</v>
      </c>
      <c r="O46" s="989">
        <f t="shared" si="7"/>
        <v>111887.69515445571</v>
      </c>
      <c r="P46" s="1035" t="s">
        <v>631</v>
      </c>
      <c r="R46" s="97">
        <f>+'Caso Base 70 MW HIBRIDO'!$N$30</f>
        <v>101857.7159440082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70 MW HIBRIDO'!Q31)+VLOOKUP($C$5,'Factor Mano Obra'!$A$1:$C$21,3,FALSE)*'Caso Base 70 MW HIBRIDO'!Q31)</f>
        <v>529462.77623281104</v>
      </c>
      <c r="M47" s="986">
        <f t="shared" si="6"/>
        <v>529462.77623281104</v>
      </c>
      <c r="N47" s="993" t="str">
        <f>+'ASIGNACION INDEX'!D37</f>
        <v>IPC</v>
      </c>
      <c r="O47" s="989">
        <f t="shared" si="7"/>
        <v>529462.77623281104</v>
      </c>
      <c r="P47" s="1035" t="s">
        <v>631</v>
      </c>
      <c r="R47" s="97">
        <f>+'Caso Base 70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70 MW HIBRIDO'!Q33)+VLOOKUP($C$5,'Factor Mano Obra'!$A$1:$C$21,3,FALSE)*'Caso Base 70 MW HIBRIDO'!Q33)</f>
        <v>1373820.0787452026</v>
      </c>
      <c r="M49" s="986">
        <f t="shared" si="6"/>
        <v>1373820.0787452026</v>
      </c>
      <c r="N49" s="993" t="str">
        <f>+'ASIGNACION INDEX'!D39</f>
        <v>IPC</v>
      </c>
      <c r="O49" s="989">
        <f t="shared" si="7"/>
        <v>1373820.0787452026</v>
      </c>
      <c r="P49" s="1035" t="s">
        <v>631</v>
      </c>
      <c r="R49" s="97">
        <f>+'Caso Base 70 MW HIBRIDO'!N33</f>
        <v>1250666.3502705216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70 MW HIBRIDO'!Q34)+VLOOKUP($C$5,'Factor Mano Obra'!$A$1:$C$21,3,FALSE)*'Caso Base 70 MW HIBRIDO'!Q34)</f>
        <v>30339.896907072824</v>
      </c>
      <c r="M50" s="986">
        <f t="shared" si="6"/>
        <v>30339.896907072824</v>
      </c>
      <c r="N50" s="993" t="str">
        <f>+'ASIGNACION INDEX'!D40</f>
        <v>IPC</v>
      </c>
      <c r="O50" s="989">
        <f t="shared" si="7"/>
        <v>30339.896907072824</v>
      </c>
      <c r="P50" s="1035" t="s">
        <v>631</v>
      </c>
      <c r="R50" s="97">
        <f>+'Caso Base 70 MW HIBRIDO'!$N$34</f>
        <v>27620.129243569012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70 MW HIBRIDO'!Q35)+VLOOKUP($C$5,'Factor Mano Obra'!$A$1:$C$21,3,FALSE)*'Caso Base 70 MW HIBRIDO'!Q35)</f>
        <v>699310.35264447751</v>
      </c>
      <c r="M51" s="986">
        <f t="shared" si="6"/>
        <v>699310.35264447751</v>
      </c>
      <c r="N51" s="993" t="str">
        <f>+'ASIGNACION INDEX'!D41</f>
        <v>IPC</v>
      </c>
      <c r="O51" s="989">
        <f t="shared" si="7"/>
        <v>699310.35264447751</v>
      </c>
      <c r="P51" s="1036" t="s">
        <v>631</v>
      </c>
      <c r="R51" s="21">
        <f>+'Caso Base 70 MW HIBRIDO'!$K$35</f>
        <v>699310.35264447751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6008418.2203225549</v>
      </c>
      <c r="N52" s="1043">
        <f>+'ASIGNACION INDEX'!D42</f>
        <v>0</v>
      </c>
      <c r="O52" s="1044">
        <f>SUM(O36:O51)</f>
        <v>6008418.2203225549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539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70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33584511.170045421</v>
      </c>
      <c r="K60" s="16">
        <f>+'ASIGNACION INDEX'!C50</f>
        <v>0</v>
      </c>
      <c r="L60" s="20"/>
      <c r="M60" s="90">
        <f>SUM(M22,M33,M52,M57,M14)</f>
        <v>7985656.9347455148</v>
      </c>
      <c r="N60" s="17">
        <f>+'ASIGNACION INDEX'!D50</f>
        <v>0</v>
      </c>
      <c r="O60" s="338">
        <f>SUM(O22,O33,O52,O57,O14)</f>
        <v>41570168.104790933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986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986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986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70 MW HIBRIDO'!F40</f>
        <v>9353940</v>
      </c>
      <c r="H65" s="991"/>
      <c r="I65" s="991"/>
      <c r="J65" s="991">
        <f t="shared" ref="J65:J69" si="8">+G65*E65+H65*E65+E65*I65</f>
        <v>9353940</v>
      </c>
      <c r="K65" s="992" t="str">
        <f>+'ASIGNACION INDEX'!C55</f>
        <v>PVx</v>
      </c>
      <c r="L65" s="986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70 MW HIBRIDO'!F41</f>
        <v>1709860</v>
      </c>
      <c r="H66" s="991"/>
      <c r="I66" s="991"/>
      <c r="J66" s="991">
        <f t="shared" si="8"/>
        <v>1709860</v>
      </c>
      <c r="K66" s="992" t="str">
        <f>+'ASIGNACION INDEX'!C56</f>
        <v>PPI</v>
      </c>
      <c r="L66" s="986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70 MW HIBRIDO'!F42</f>
        <v>1703440</v>
      </c>
      <c r="H67" s="991"/>
      <c r="I67" s="991"/>
      <c r="J67" s="991">
        <f t="shared" si="8"/>
        <v>1703440</v>
      </c>
      <c r="K67" s="992" t="str">
        <f>+'ASIGNACION INDEX'!C57</f>
        <v>PPI</v>
      </c>
      <c r="L67" s="986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70 MW HIBRIDO'!F43</f>
        <v>51360</v>
      </c>
      <c r="H68" s="991"/>
      <c r="I68" s="991"/>
      <c r="J68" s="991">
        <f t="shared" si="8"/>
        <v>51360</v>
      </c>
      <c r="K68" s="992" t="str">
        <f>+'ASIGNACION INDEX'!C58</f>
        <v>PPI</v>
      </c>
      <c r="L68" s="986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70 MW HIBRIDO'!F44</f>
        <v>6119400.0000000009</v>
      </c>
      <c r="H69" s="991"/>
      <c r="I69" s="991"/>
      <c r="J69" s="991">
        <f t="shared" si="8"/>
        <v>6119400.0000000009</v>
      </c>
      <c r="K69" s="992" t="str">
        <f>+'ASIGNACION INDEX'!C59</f>
        <v>PPI</v>
      </c>
      <c r="L69" s="986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18938000</v>
      </c>
      <c r="K70" s="1165">
        <f>+'ASIGNACION INDEX'!C60</f>
        <v>0</v>
      </c>
      <c r="L70" s="1169"/>
      <c r="M70" s="1151">
        <f>+SUM(M65:M69)</f>
        <v>0</v>
      </c>
      <c r="N70" s="1167">
        <f>+'ASIGNACION INDEX'!D60</f>
        <v>0</v>
      </c>
      <c r="O70" s="1153">
        <f>+J70+M70</f>
        <v>18938000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986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986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70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70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70 MW HIBRIDO'!F48</f>
        <v>292200</v>
      </c>
      <c r="H74" s="991"/>
      <c r="I74" s="991"/>
      <c r="J74" s="991">
        <f>+G74*E74+H74*E74+E74*I74</f>
        <v>292200</v>
      </c>
      <c r="K74" s="992" t="str">
        <f>+'ASIGNACION INDEX'!C64</f>
        <v>PPI</v>
      </c>
      <c r="L74" s="991">
        <f>+'Caso Base 70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292200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70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70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70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70 MW HIBRIDO'!K50</f>
        <v>2410830.0785999917</v>
      </c>
      <c r="M76" s="986">
        <f t="shared" ref="M76:M78" si="11">+L76*E76</f>
        <v>2410830.0785999917</v>
      </c>
      <c r="N76" s="993" t="str">
        <f>+'ASIGNACION INDEX'!D66</f>
        <v>IPC</v>
      </c>
      <c r="O76" s="339">
        <f t="shared" si="10"/>
        <v>2410830.0785999917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70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70 MW HIBRIDO'!K51</f>
        <v>686216.89270262048</v>
      </c>
      <c r="M77" s="986">
        <f t="shared" si="11"/>
        <v>686216.89270262048</v>
      </c>
      <c r="N77" s="993" t="str">
        <f>+'ASIGNACION INDEX'!D67</f>
        <v>IPC</v>
      </c>
      <c r="O77" s="339">
        <f t="shared" si="10"/>
        <v>686216.89270262048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70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70 MW HIBRIDO'!K52</f>
        <v>103576.65732711341</v>
      </c>
      <c r="M78" s="986">
        <f t="shared" si="11"/>
        <v>103576.65732711341</v>
      </c>
      <c r="N78" s="993" t="str">
        <f>+'ASIGNACION INDEX'!D68</f>
        <v>IPC</v>
      </c>
      <c r="O78" s="339">
        <f t="shared" si="10"/>
        <v>103576.65732711341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1250521.9861732754</v>
      </c>
      <c r="K80" s="992">
        <f>+'ASIGNACION INDEX'!C70</f>
        <v>0</v>
      </c>
      <c r="L80" s="1151">
        <f>+SUM(L73:L78)</f>
        <v>3200623.6286297254</v>
      </c>
      <c r="M80" s="1151">
        <f>+SUM(M73:M78)</f>
        <v>3200623.6286297254</v>
      </c>
      <c r="N80" s="993">
        <f>+'ASIGNACION INDEX'!D70</f>
        <v>0</v>
      </c>
      <c r="O80" s="1152">
        <f>+M80+J80</f>
        <v>4451145.6148030013</v>
      </c>
      <c r="P80" s="350"/>
    </row>
    <row r="81" spans="2:18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986"/>
      <c r="M81" s="986"/>
      <c r="N81" s="993">
        <f>+'ASIGNACION INDEX'!D71</f>
        <v>0</v>
      </c>
      <c r="O81" s="336"/>
      <c r="P81" s="350"/>
    </row>
    <row r="82" spans="2:18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986"/>
      <c r="M82" s="986"/>
      <c r="N82" s="993">
        <f>+'ASIGNACION INDEX'!D72</f>
        <v>0</v>
      </c>
      <c r="O82" s="339"/>
      <c r="P82" s="350"/>
    </row>
    <row r="83" spans="2:18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986"/>
      <c r="M83" s="986"/>
      <c r="N83" s="993">
        <f>+'ASIGNACION INDEX'!D73</f>
        <v>0</v>
      </c>
      <c r="O83" s="1033"/>
      <c r="P83" s="350"/>
      <c r="R83" s="196"/>
    </row>
    <row r="84" spans="2:18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986">
        <f>+R84*((1-'Caso Base 70 MW HIBRIDO'!Q56)+VLOOKUP($C$5,'Factor Mano Obra'!$A$1:$C$21,3,FALSE)*'Caso Base 70 MW HIBRIDO'!Q56)</f>
        <v>1164041.489075677</v>
      </c>
      <c r="M84" s="986">
        <f t="shared" ref="M84:M95" si="13">+L84*E84</f>
        <v>1164041.489075677</v>
      </c>
      <c r="N84" s="993" t="str">
        <f>+'ASIGNACION INDEX'!D74</f>
        <v>IPC</v>
      </c>
      <c r="O84" s="339">
        <f t="shared" ref="O84:O98" si="14">+J84+M84</f>
        <v>1164041.489075677</v>
      </c>
      <c r="P84" s="350"/>
      <c r="R84" s="196">
        <f>+'Caso Base 70 MW HIBRIDO'!L56</f>
        <v>1059693</v>
      </c>
    </row>
    <row r="85" spans="2:18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986">
        <f>+R85*((1-'Caso Base 70 MW HIBRIDO'!Q57)+VLOOKUP($C$5,'Factor Mano Obra'!$A$1:$C$21,3,FALSE)*'Caso Base 70 MW HIBRIDO'!Q57)</f>
        <v>329203.91659240634</v>
      </c>
      <c r="M85" s="986">
        <f t="shared" si="13"/>
        <v>329203.91659240634</v>
      </c>
      <c r="N85" s="993" t="str">
        <f>+'ASIGNACION INDEX'!D75</f>
        <v>IPC</v>
      </c>
      <c r="O85" s="1033">
        <f t="shared" si="14"/>
        <v>329203.91659240634</v>
      </c>
      <c r="P85" s="350"/>
      <c r="R85" s="196">
        <f>+'Caso Base 70 MW HIBRIDO'!L57</f>
        <v>299693</v>
      </c>
    </row>
    <row r="86" spans="2:18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986">
        <f>+R86*((1-'Caso Base 70 MW HIBRIDO'!Q58)+VLOOKUP($C$5,'Factor Mano Obra'!$A$1:$C$21,3,FALSE)*'Caso Base 70 MW HIBRIDO'!Q58)</f>
        <v>1095574.9218976377</v>
      </c>
      <c r="M86" s="986">
        <f t="shared" si="13"/>
        <v>1095574.9218976377</v>
      </c>
      <c r="N86" s="993" t="str">
        <f>+'ASIGNACION INDEX'!D76</f>
        <v>IPC</v>
      </c>
      <c r="O86" s="339">
        <f t="shared" si="14"/>
        <v>1095574.9218976377</v>
      </c>
      <c r="P86" s="350"/>
      <c r="R86" s="196">
        <f>+'Caso Base 70 MW HIBRIDO'!L58</f>
        <v>997364</v>
      </c>
    </row>
    <row r="87" spans="2:18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986">
        <f>+R87*((1-'Caso Base 70 MW HIBRIDO'!Q59)+VLOOKUP($C$5,'Factor Mano Obra'!$A$1:$C$21,3,FALSE)*'Caso Base 70 MW HIBRIDO'!Q59)</f>
        <v>1177642.7506842136</v>
      </c>
      <c r="M87" s="986">
        <f t="shared" si="13"/>
        <v>1177642.7506842136</v>
      </c>
      <c r="N87" s="993" t="str">
        <f>+'ASIGNACION INDEX'!D77</f>
        <v>IPC</v>
      </c>
      <c r="O87" s="1033">
        <f t="shared" si="14"/>
        <v>1177642.7506842136</v>
      </c>
      <c r="P87" s="350"/>
      <c r="R87" s="196">
        <f>+'Caso Base 70 MW HIBRIDO'!L59</f>
        <v>1072075</v>
      </c>
    </row>
    <row r="88" spans="2:18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986">
        <f>+R88*((1-'Caso Base 70 MW HIBRIDO'!Q60)+VLOOKUP($C$5,'Factor Mano Obra'!$A$1:$C$21,3,FALSE)*'Caso Base 70 MW HIBRIDO'!Q60)</f>
        <v>14562884.644988369</v>
      </c>
      <c r="M88" s="986">
        <f t="shared" si="13"/>
        <v>14562884.644988369</v>
      </c>
      <c r="N88" s="993" t="str">
        <f>+'ASIGNACION INDEX'!D78</f>
        <v>IPC</v>
      </c>
      <c r="O88" s="339">
        <f t="shared" si="14"/>
        <v>14562884.644988369</v>
      </c>
      <c r="P88" s="350"/>
      <c r="R88" s="196">
        <f>+'Caso Base 70 MW HIBRIDO'!L60</f>
        <v>13257420</v>
      </c>
    </row>
    <row r="89" spans="2:18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986"/>
      <c r="M89" s="986"/>
      <c r="N89" s="993">
        <f>+'ASIGNACION INDEX'!D79</f>
        <v>0</v>
      </c>
      <c r="O89" s="1033"/>
      <c r="P89" s="350"/>
      <c r="R89" s="196"/>
    </row>
    <row r="90" spans="2:18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986">
        <f>+R90*((1-'Caso Base 70 MW HIBRIDO'!Q63)+VLOOKUP($C$5,'Factor Mano Obra'!$A$1:$C$21,3,FALSE)*'Caso Base 70 MW HIBRIDO'!Q63)</f>
        <v>400162.24005639734</v>
      </c>
      <c r="M90" s="986">
        <f t="shared" si="13"/>
        <v>400162.24005639734</v>
      </c>
      <c r="N90" s="993" t="str">
        <f>+'ASIGNACION INDEX'!D80</f>
        <v>IPC</v>
      </c>
      <c r="O90" s="339">
        <f t="shared" si="14"/>
        <v>400162.24005639734</v>
      </c>
      <c r="P90" s="350"/>
      <c r="R90" s="196">
        <f>+'Caso Base 70 MW HIBRIDO'!L63</f>
        <v>364290.38709677424</v>
      </c>
    </row>
    <row r="91" spans="2:18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986">
        <f>+R91*((1-'Caso Base 70 MW HIBRIDO'!Q64)+VLOOKUP($C$5,'Factor Mano Obra'!$A$1:$C$21,3,FALSE)*'Caso Base 70 MW HIBRIDO'!Q64)</f>
        <v>9809489.7701945938</v>
      </c>
      <c r="M91" s="986">
        <f t="shared" si="13"/>
        <v>9809489.7701945938</v>
      </c>
      <c r="N91" s="993" t="str">
        <f>+'ASIGNACION INDEX'!D81</f>
        <v>IPC</v>
      </c>
      <c r="O91" s="1033">
        <f t="shared" si="14"/>
        <v>9809489.7701945938</v>
      </c>
      <c r="P91" s="350"/>
      <c r="R91" s="196">
        <f>+'Caso Base 70 MW HIBRIDO'!L64</f>
        <v>8930135</v>
      </c>
    </row>
    <row r="92" spans="2:18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986">
        <f>+R92*((1-'Caso Base 70 MW HIBRIDO'!Q65)+VLOOKUP($C$5,'Factor Mano Obra'!$A$1:$C$21,3,FALSE)*'Caso Base 70 MW HIBRIDO'!Q65)</f>
        <v>64535.141293937035</v>
      </c>
      <c r="M92" s="986">
        <f t="shared" si="13"/>
        <v>64535.141293937035</v>
      </c>
      <c r="N92" s="993" t="str">
        <f>+'ASIGNACION INDEX'!D82</f>
        <v>IPC</v>
      </c>
      <c r="O92" s="339">
        <f t="shared" si="14"/>
        <v>64535.141293937035</v>
      </c>
      <c r="P92" s="350"/>
      <c r="R92" s="196">
        <f>+'Caso Base 70 MW HIBRIDO'!L65</f>
        <v>58750</v>
      </c>
    </row>
    <row r="93" spans="2:18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986">
        <f>+R93*((1-'Caso Base 70 MW HIBRIDO'!Q66)+VLOOKUP($C$5,'Factor Mano Obra'!$A$1:$C$21,3,FALSE)*'Caso Base 70 MW HIBRIDO'!Q66)</f>
        <v>98095.611707764518</v>
      </c>
      <c r="M93" s="986">
        <f t="shared" si="13"/>
        <v>98095.611707764518</v>
      </c>
      <c r="N93" s="993" t="str">
        <f>+'ASIGNACION INDEX'!D83</f>
        <v>IPC</v>
      </c>
      <c r="O93" s="1033">
        <f t="shared" si="14"/>
        <v>98095.611707764518</v>
      </c>
      <c r="P93" s="350"/>
      <c r="R93" s="196">
        <f>+'Caso Base 70 MW HIBRIDO'!L66</f>
        <v>89302</v>
      </c>
    </row>
    <row r="94" spans="2:18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986">
        <f>+R94*((1-'Caso Base 70 MW HIBRIDO'!Q67)+VLOOKUP($C$5,'Factor Mano Obra'!$A$1:$C$21,3,FALSE)*'Caso Base 70 MW HIBRIDO'!Q67)</f>
        <v>65140.398533987405</v>
      </c>
      <c r="M94" s="986">
        <f t="shared" si="13"/>
        <v>65140.398533987405</v>
      </c>
      <c r="N94" s="993" t="str">
        <f>+'ASIGNACION INDEX'!D84</f>
        <v>IPC</v>
      </c>
      <c r="O94" s="1033">
        <f t="shared" si="14"/>
        <v>65140.398533987405</v>
      </c>
      <c r="P94" s="350"/>
      <c r="R94" s="196">
        <f>+'Caso Base 70 MW HIBRIDO'!L67</f>
        <v>59301</v>
      </c>
    </row>
    <row r="95" spans="2:18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986">
        <f>+R95*((1-'Caso Base 70 MW HIBRIDO'!Q68)+VLOOKUP($C$5,'Factor Mano Obra'!$A$1:$C$21,3,FALSE)*'Caso Base 70 MW HIBRIDO'!Q68)</f>
        <v>2582078.2677104739</v>
      </c>
      <c r="M95" s="986">
        <f t="shared" si="13"/>
        <v>2582078.2677104739</v>
      </c>
      <c r="N95" s="993" t="str">
        <f>+'ASIGNACION INDEX'!D85</f>
        <v>IPC</v>
      </c>
      <c r="O95" s="1033">
        <f t="shared" si="14"/>
        <v>2582078.2677104739</v>
      </c>
      <c r="P95" s="350"/>
      <c r="R95" s="196">
        <f>+'Caso Base 70 MW HIBRIDO'!L68</f>
        <v>2350612.3204574441</v>
      </c>
    </row>
    <row r="96" spans="2:18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986">
        <f>+R96*((1-'Caso Base 70 MW HIBRIDO'!Q69)+VLOOKUP($C$5,'Factor Mano Obra'!$A$1:$C$21,3,FALSE)*'Caso Base 70 MW HIBRIDO'!Q69)</f>
        <v>72598.496344367682</v>
      </c>
      <c r="M96" s="986">
        <f t="shared" ref="M96:M98" si="15">+L96*E96</f>
        <v>72598.496344367682</v>
      </c>
      <c r="N96" s="993" t="str">
        <f>+'ASIGNACION INDEX'!D86</f>
        <v>IPC</v>
      </c>
      <c r="O96" s="1033">
        <f t="shared" si="14"/>
        <v>72598.496344367682</v>
      </c>
      <c r="P96" s="350"/>
      <c r="R96" s="196">
        <f>+'Caso Base 70 MW HIBRIDO'!L69</f>
        <v>66090.52951174535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986">
        <f>+R97*((1-'Caso Base 70 MW HIBRIDO'!Q70)+VLOOKUP($C$5,'Factor Mano Obra'!$A$1:$C$21,3,FALSE)*'Caso Base 70 MW HIBRIDO'!Q70)</f>
        <v>125848.56701776464</v>
      </c>
      <c r="M97" s="986">
        <f t="shared" si="15"/>
        <v>125848.56701776464</v>
      </c>
      <c r="N97" s="993" t="str">
        <f>+'ASIGNACION INDEX'!D87</f>
        <v>IPC</v>
      </c>
      <c r="O97" s="1033">
        <f t="shared" si="14"/>
        <v>125848.56701776464</v>
      </c>
      <c r="P97" s="350"/>
      <c r="R97" s="196">
        <f>+'Caso Base 70 MW HIBRIDO'!L70</f>
        <v>114567.08955851142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986">
        <f>+R98*((1-'Caso Base 70 MW HIBRIDO'!Q71)+VLOOKUP($C$5,'Factor Mano Obra'!$A$1:$C$21,3,FALSE)*'Caso Base 70 MW HIBRIDO'!Q71)</f>
        <v>666991.28159452882</v>
      </c>
      <c r="M98" s="986">
        <f t="shared" si="15"/>
        <v>666991.28159452882</v>
      </c>
      <c r="N98" s="993" t="str">
        <f>+'ASIGNACION INDEX'!D88</f>
        <v>IPC</v>
      </c>
      <c r="O98" s="1033">
        <f t="shared" si="14"/>
        <v>666991.28159452882</v>
      </c>
      <c r="P98" s="350">
        <v>1</v>
      </c>
      <c r="R98" s="196">
        <f>+'Caso Base 70 MW HIBRIDO'!L71</f>
        <v>607200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986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986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55603433.112495117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6">+G102*E102+H102*E102+E102*I102</f>
        <v>0</v>
      </c>
      <c r="K102" s="992">
        <f>+'ASIGNACION INDEX'!C92</f>
        <v>0</v>
      </c>
      <c r="L102" s="986">
        <f>+R102*((1-'Caso Base 70 MW HIBRIDO'!Q80)+VLOOKUP($C$5,'Factor Mano Obra'!$A$1:$C$21,3,FALSE)*'Caso Base 70 MW HIBRIDO'!Q80)</f>
        <v>0</v>
      </c>
      <c r="M102" s="986">
        <f t="shared" ref="M102:M103" si="17">+L102*E102</f>
        <v>0</v>
      </c>
      <c r="N102" s="993" t="str">
        <f>+'ASIGNACION INDEX'!D92</f>
        <v>IPC</v>
      </c>
      <c r="O102" s="1033">
        <f t="shared" ref="O102:O103" si="18">+J102+M102</f>
        <v>0</v>
      </c>
      <c r="P102" s="350"/>
      <c r="R102" s="196">
        <f>+'Caso Base 70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6"/>
        <v>0</v>
      </c>
      <c r="K103" s="992">
        <f>+'ASIGNACION INDEX'!C93</f>
        <v>0</v>
      </c>
      <c r="L103" s="986">
        <f>+R103*((1-'Caso Base 70 MW HIBRIDO'!Q81)+VLOOKUP($C$5,'Factor Mano Obra'!$A$1:$C$21,3,FALSE)*'Caso Base 70 MW HIBRIDO'!Q81)</f>
        <v>0</v>
      </c>
      <c r="M103" s="986">
        <f t="shared" si="17"/>
        <v>0</v>
      </c>
      <c r="N103" s="993" t="str">
        <f>+'ASIGNACION INDEX'!D93</f>
        <v>IPC</v>
      </c>
      <c r="O103" s="1033">
        <f t="shared" si="18"/>
        <v>0</v>
      </c>
      <c r="P103" s="350"/>
      <c r="Q103" s="196"/>
      <c r="R103" s="196">
        <f>+'Caso Base 70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31348849.152735457</v>
      </c>
      <c r="M104" s="986"/>
      <c r="N104" s="993">
        <f>+'ASIGNACION INDEX'!D94</f>
        <v>0</v>
      </c>
      <c r="O104" s="1153">
        <f>+SUM(O83:O88)+SUM(O90:O98)+SUM(O102:O103)</f>
        <v>32214287.497692116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986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986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986"/>
      <c r="M107" s="986"/>
      <c r="N107" s="993">
        <f>+'ASIGNACION INDEX'!D97</f>
        <v>0</v>
      </c>
      <c r="O107" s="336"/>
      <c r="P107" s="350"/>
    </row>
    <row r="108" spans="2:18" x14ac:dyDescent="0.3">
      <c r="B108" s="122"/>
      <c r="C108" s="82" t="s">
        <v>539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986">
        <f>+'Caso Base 70 MW HIBRIDO'!L78</f>
        <v>1173059.7330649791</v>
      </c>
      <c r="M108" s="986">
        <f>+L108*E108</f>
        <v>1173059.7330649791</v>
      </c>
      <c r="N108" s="993" t="str">
        <f>+'ASIGNACION INDEX'!D98</f>
        <v>IPC</v>
      </c>
      <c r="O108" s="336">
        <f>+J108+M108</f>
        <v>1173059.7330649791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1173059.7330649791</v>
      </c>
      <c r="P112" s="354"/>
    </row>
    <row r="113" spans="2:16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6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6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56776492.845560096</v>
      </c>
      <c r="P115" s="347"/>
    </row>
    <row r="116" spans="2:16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6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</row>
    <row r="118" spans="2:16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+HLOOKUP("CONV.IN-OUT.70",SSEE!$B$4:$Y$138,4,FALSE)*VLOOKUP($C$5,'Cond Anormal'!$B$1:$E$21,4,FALSE)</f>
        <v>177146.41494442677</v>
      </c>
      <c r="H118" s="15">
        <f t="shared" ref="H118:H127" si="19">+G118*0.03</f>
        <v>5314.3924483328028</v>
      </c>
      <c r="I118" s="15">
        <f>+G118*'BIENES DE CAPITAL'!$F120</f>
        <v>0</v>
      </c>
      <c r="J118" s="15">
        <f t="shared" ref="J118:J127" si="20">+G118*E118+H118*E118+E118*I118</f>
        <v>182460.80739275957</v>
      </c>
      <c r="K118" s="16" t="str">
        <f>+'ASIGNACION INDEX'!C108</f>
        <v>PPI</v>
      </c>
      <c r="L118" s="80">
        <v>0</v>
      </c>
      <c r="M118" s="80">
        <f t="shared" ref="M118:M127" si="21">+L118*E118</f>
        <v>0</v>
      </c>
      <c r="N118" s="17">
        <f>+'ASIGNACION INDEX'!D108</f>
        <v>0</v>
      </c>
      <c r="O118" s="337">
        <f t="shared" ref="O118:O127" si="22">+J118+M118</f>
        <v>182460.80739275957</v>
      </c>
      <c r="P118" s="349" t="s">
        <v>632</v>
      </c>
    </row>
    <row r="119" spans="2:16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+HLOOKUP("CONV.IN-OUT.70",SSEE!$B$4:$Y$138,15,FALSE)*VLOOKUP($C$5,'Cond Anormal'!$B$1:$E$21,4,FALSE)</f>
        <v>17081.725721067676</v>
      </c>
      <c r="H119" s="15">
        <f t="shared" si="19"/>
        <v>512.45177163203027</v>
      </c>
      <c r="I119" s="15">
        <f>+G119*'BIENES DE CAPITAL'!$F121</f>
        <v>0</v>
      </c>
      <c r="J119" s="15">
        <f t="shared" si="20"/>
        <v>17594.177492699706</v>
      </c>
      <c r="K119" s="16" t="str">
        <f>+'ASIGNACION INDEX'!C109</f>
        <v>PPI</v>
      </c>
      <c r="L119" s="80">
        <v>0</v>
      </c>
      <c r="M119" s="80">
        <f t="shared" si="21"/>
        <v>0</v>
      </c>
      <c r="N119" s="17">
        <f>+'ASIGNACION INDEX'!D109</f>
        <v>0</v>
      </c>
      <c r="O119" s="337">
        <f t="shared" si="22"/>
        <v>17594.177492699706</v>
      </c>
      <c r="P119" s="349" t="s">
        <v>632</v>
      </c>
    </row>
    <row r="120" spans="2:16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9"/>
        <v>0</v>
      </c>
      <c r="I120" s="15">
        <f>+G120*'BIENES DE CAPITAL'!$F122</f>
        <v>0</v>
      </c>
      <c r="J120" s="15">
        <f t="shared" si="20"/>
        <v>0</v>
      </c>
      <c r="K120" s="16">
        <f>+'ASIGNACION INDEX'!C110</f>
        <v>0</v>
      </c>
      <c r="L120" s="80">
        <f>+HLOOKUP("CONV.IN-OUT.70",SSEE!$B$4:$Y$138,23,FALSE)</f>
        <v>134530.5</v>
      </c>
      <c r="M120" s="80">
        <f t="shared" si="21"/>
        <v>134530.5</v>
      </c>
      <c r="N120" s="17" t="str">
        <f>+'ASIGNACION INDEX'!D110</f>
        <v>IPC</v>
      </c>
      <c r="O120" s="337">
        <f t="shared" si="22"/>
        <v>134530.5</v>
      </c>
      <c r="P120" s="349" t="s">
        <v>632</v>
      </c>
    </row>
    <row r="121" spans="2:16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+HLOOKUP("CONV.IN-OUT.70",SSEE!$B$4:$Y$138,28,FALSE)</f>
        <v>99700</v>
      </c>
      <c r="H121" s="15">
        <f t="shared" si="19"/>
        <v>2991</v>
      </c>
      <c r="I121" s="15">
        <f>+G121*'BIENES DE CAPITAL'!$F123</f>
        <v>0</v>
      </c>
      <c r="J121" s="15">
        <f t="shared" si="20"/>
        <v>102691</v>
      </c>
      <c r="K121" s="16" t="str">
        <f>+'ASIGNACION INDEX'!C111</f>
        <v>PPI</v>
      </c>
      <c r="L121" s="80">
        <f>+HLOOKUP("CONV.IN-OUT.70",SSEE!$B$4:$Y$138,32,FALSE)</f>
        <v>16911.085014038777</v>
      </c>
      <c r="M121" s="80">
        <f t="shared" si="21"/>
        <v>16911.085014038777</v>
      </c>
      <c r="N121" s="17" t="str">
        <f>+'ASIGNACION INDEX'!D111</f>
        <v>IPC</v>
      </c>
      <c r="O121" s="337">
        <f t="shared" si="22"/>
        <v>119602.08501403878</v>
      </c>
      <c r="P121" s="349" t="s">
        <v>632</v>
      </c>
    </row>
    <row r="122" spans="2:16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9"/>
        <v>0</v>
      </c>
      <c r="I122" s="15">
        <f>+G122*'BIENES DE CAPITAL'!$F124</f>
        <v>0</v>
      </c>
      <c r="J122" s="15">
        <f t="shared" si="20"/>
        <v>0</v>
      </c>
      <c r="K122" s="16">
        <f>+'ASIGNACION INDEX'!C112</f>
        <v>0</v>
      </c>
      <c r="L122" s="80">
        <f>+HLOOKUP("CONV.IN-OUT.70",SSEE!$B$4:$Y$138,39,FALSE)</f>
        <v>6050.4776436632474</v>
      </c>
      <c r="M122" s="80">
        <f t="shared" si="21"/>
        <v>6050.4776436632474</v>
      </c>
      <c r="N122" s="17" t="str">
        <f>+'ASIGNACION INDEX'!D112</f>
        <v>IPC</v>
      </c>
      <c r="O122" s="337">
        <f t="shared" si="22"/>
        <v>6050.4776436632474</v>
      </c>
      <c r="P122" s="349" t="s">
        <v>632</v>
      </c>
    </row>
    <row r="123" spans="2:16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9"/>
        <v>0</v>
      </c>
      <c r="I123" s="15">
        <f>+G123*'BIENES DE CAPITAL'!$F125</f>
        <v>0</v>
      </c>
      <c r="J123" s="15">
        <f t="shared" si="20"/>
        <v>0</v>
      </c>
      <c r="K123" s="16">
        <f>+'ASIGNACION INDEX'!C113</f>
        <v>0</v>
      </c>
      <c r="L123" s="80">
        <f>+HLOOKUP("CONV.IN-OUT.70",SSEE!$B$4:$Y$138,42,FALSE)</f>
        <v>2836.7664432315137</v>
      </c>
      <c r="M123" s="80">
        <f t="shared" si="21"/>
        <v>2836.7664432315137</v>
      </c>
      <c r="N123" s="17" t="str">
        <f>+'ASIGNACION INDEX'!D113</f>
        <v>IPC</v>
      </c>
      <c r="O123" s="337">
        <f t="shared" si="22"/>
        <v>2836.7664432315137</v>
      </c>
      <c r="P123" s="349" t="s">
        <v>632</v>
      </c>
    </row>
    <row r="124" spans="2:16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9"/>
        <v>0</v>
      </c>
      <c r="I124" s="15">
        <f>+G124*'BIENES DE CAPITAL'!$F126</f>
        <v>0</v>
      </c>
      <c r="J124" s="15">
        <f t="shared" si="20"/>
        <v>0</v>
      </c>
      <c r="K124" s="16">
        <f>+'ASIGNACION INDEX'!C114</f>
        <v>0</v>
      </c>
      <c r="L124" s="80">
        <f>+HLOOKUP("CONV.IN-OUT.70",SSEE!$B$4:$Y$138,49,FALSE)</f>
        <v>65042.634669379913</v>
      </c>
      <c r="M124" s="80">
        <f t="shared" si="21"/>
        <v>65042.634669379913</v>
      </c>
      <c r="N124" s="17" t="str">
        <f>+'ASIGNACION INDEX'!D114</f>
        <v>IPC</v>
      </c>
      <c r="O124" s="337">
        <f t="shared" si="22"/>
        <v>65042.634669379913</v>
      </c>
      <c r="P124" s="349" t="s">
        <v>632</v>
      </c>
    </row>
    <row r="125" spans="2:16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+HLOOKUP("CONV.IN-OUT.70",SSEE!$B$4:$Y$138,52,FALSE)</f>
        <v>0</v>
      </c>
      <c r="H125" s="15">
        <f t="shared" si="19"/>
        <v>0</v>
      </c>
      <c r="I125" s="15">
        <f>+G125*'BIENES DE CAPITAL'!$F127</f>
        <v>0</v>
      </c>
      <c r="J125" s="15">
        <f t="shared" si="20"/>
        <v>0</v>
      </c>
      <c r="K125" s="16" t="str">
        <f>+'ASIGNACION INDEX'!C115</f>
        <v>PPI</v>
      </c>
      <c r="L125" s="80">
        <v>0</v>
      </c>
      <c r="M125" s="80">
        <f t="shared" si="21"/>
        <v>0</v>
      </c>
      <c r="N125" s="17">
        <f>+'ASIGNACION INDEX'!D115</f>
        <v>0</v>
      </c>
      <c r="O125" s="337">
        <f t="shared" si="22"/>
        <v>0</v>
      </c>
      <c r="P125" s="349" t="s">
        <v>633</v>
      </c>
    </row>
    <row r="126" spans="2:16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+HLOOKUP("CONV.IN-OUT.70",SSEE!$B$4:$Y$138,55,FALSE)</f>
        <v>26480.666265603315</v>
      </c>
      <c r="H126" s="15">
        <f t="shared" si="19"/>
        <v>794.41998796809946</v>
      </c>
      <c r="I126" s="15">
        <f>+G126*'BIENES DE CAPITAL'!$F128</f>
        <v>0</v>
      </c>
      <c r="J126" s="15">
        <f t="shared" si="20"/>
        <v>27275.086253571415</v>
      </c>
      <c r="K126" s="16" t="str">
        <f>+'ASIGNACION INDEX'!C116</f>
        <v>PPI</v>
      </c>
      <c r="L126" s="80">
        <v>0</v>
      </c>
      <c r="M126" s="80">
        <f t="shared" si="21"/>
        <v>0</v>
      </c>
      <c r="N126" s="17">
        <f>+'ASIGNACION INDEX'!D116</f>
        <v>0</v>
      </c>
      <c r="O126" s="337">
        <f t="shared" si="22"/>
        <v>27275.086253571415</v>
      </c>
      <c r="P126" s="349" t="s">
        <v>632</v>
      </c>
    </row>
    <row r="127" spans="2:16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+HLOOKUP("CONV.IN-OUT.70",SSEE!$B$4:$Y$138,68,FALSE)*VLOOKUP($C$5,'Cond Anormal'!$B$1:$E$21,4,FALSE)</f>
        <v>1884439.175850936</v>
      </c>
      <c r="H127" s="15">
        <f t="shared" si="19"/>
        <v>56533.175275528076</v>
      </c>
      <c r="I127" s="15">
        <f>+G127*'BIENES DE CAPITAL'!$F129</f>
        <v>0</v>
      </c>
      <c r="J127" s="15">
        <f t="shared" si="20"/>
        <v>1940972.3511264641</v>
      </c>
      <c r="K127" s="16" t="str">
        <f>+'ASIGNACION INDEX'!C117</f>
        <v>PPI</v>
      </c>
      <c r="L127" s="80">
        <v>0</v>
      </c>
      <c r="M127" s="80">
        <f t="shared" si="21"/>
        <v>0</v>
      </c>
      <c r="N127" s="17">
        <f>+'ASIGNACION INDEX'!D117</f>
        <v>0</v>
      </c>
      <c r="O127" s="337">
        <f t="shared" si="22"/>
        <v>1940972.3511264641</v>
      </c>
      <c r="P127" s="349" t="s">
        <v>632</v>
      </c>
    </row>
    <row r="128" spans="2:16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</row>
    <row r="129" spans="2:16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6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2270993.4222654947</v>
      </c>
      <c r="K130" s="16">
        <f>+'ASIGNACION INDEX'!C120</f>
        <v>0</v>
      </c>
      <c r="L130" s="20"/>
      <c r="M130" s="90">
        <f>SUM(M118:M128)</f>
        <v>225371.46377031345</v>
      </c>
      <c r="N130" s="17">
        <f>+'ASIGNACION INDEX'!D120</f>
        <v>0</v>
      </c>
      <c r="O130" s="338">
        <f>SUM(O117:O128)</f>
        <v>2496364.8860358084</v>
      </c>
      <c r="P130" s="350"/>
    </row>
    <row r="131" spans="2:16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6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6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3">+J133+M133</f>
        <v>0</v>
      </c>
      <c r="P133" s="348"/>
    </row>
    <row r="134" spans="2:16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3"/>
        <v>0</v>
      </c>
      <c r="P134" s="348"/>
    </row>
    <row r="135" spans="2:16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362903.26488711307</v>
      </c>
      <c r="H135" s="15">
        <f t="shared" ref="H135:H143" si="24">+G135*0.03</f>
        <v>10887.097946613392</v>
      </c>
      <c r="I135" s="15">
        <f>+G135*'BIENES DE CAPITAL'!$F137</f>
        <v>0</v>
      </c>
      <c r="J135" s="15">
        <f t="shared" ref="J135:J143" si="25">+G135*E135+H135*E135+E135*I135</f>
        <v>373790.36283372645</v>
      </c>
      <c r="K135" s="16" t="str">
        <f>+'ASIGNACION INDEX'!C125</f>
        <v>PPI</v>
      </c>
      <c r="L135" s="80">
        <v>0</v>
      </c>
      <c r="M135" s="80">
        <f t="shared" ref="M135:M142" si="26">+L135*E135</f>
        <v>0</v>
      </c>
      <c r="N135" s="17" t="str">
        <f>+'ASIGNACION INDEX'!D125</f>
        <v>IPC</v>
      </c>
      <c r="O135" s="337">
        <f t="shared" si="23"/>
        <v>373790.36283372645</v>
      </c>
      <c r="P135" s="349" t="s">
        <v>632</v>
      </c>
    </row>
    <row r="136" spans="2:16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46987.768966303629</v>
      </c>
      <c r="H136" s="15">
        <f t="shared" si="24"/>
        <v>1409.6330689891088</v>
      </c>
      <c r="I136" s="15">
        <f>+G136*'BIENES DE CAPITAL'!$F138</f>
        <v>0</v>
      </c>
      <c r="J136" s="15">
        <f t="shared" si="25"/>
        <v>48397.40203529274</v>
      </c>
      <c r="K136" s="16" t="str">
        <f>+'ASIGNACION INDEX'!C126</f>
        <v>PPI</v>
      </c>
      <c r="L136" s="80">
        <v>0</v>
      </c>
      <c r="M136" s="80">
        <f t="shared" si="26"/>
        <v>0</v>
      </c>
      <c r="N136" s="17" t="str">
        <f>+'ASIGNACION INDEX'!D126</f>
        <v>IPC</v>
      </c>
      <c r="O136" s="337">
        <f t="shared" si="23"/>
        <v>48397.40203529274</v>
      </c>
      <c r="P136" s="349" t="s">
        <v>632</v>
      </c>
    </row>
    <row r="137" spans="2:16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4"/>
        <v>0</v>
      </c>
      <c r="I137" s="15">
        <f>+G137*'BIENES DE CAPITAL'!$F139</f>
        <v>0</v>
      </c>
      <c r="J137" s="15">
        <f t="shared" si="25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6"/>
        <v>30576</v>
      </c>
      <c r="N137" s="17" t="str">
        <f>+'ASIGNACION INDEX'!D127</f>
        <v>IPC</v>
      </c>
      <c r="O137" s="337">
        <f t="shared" si="23"/>
        <v>30576</v>
      </c>
      <c r="P137" s="349" t="s">
        <v>632</v>
      </c>
    </row>
    <row r="138" spans="2:16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4"/>
        <v>4635</v>
      </c>
      <c r="I138" s="15">
        <f>+G138*'BIENES DE CAPITAL'!$F140</f>
        <v>0</v>
      </c>
      <c r="J138" s="15">
        <f t="shared" si="25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6"/>
        <v>16911.085014038777</v>
      </c>
      <c r="N138" s="17" t="str">
        <f>+'ASIGNACION INDEX'!D128</f>
        <v>IPC</v>
      </c>
      <c r="O138" s="337">
        <f t="shared" si="23"/>
        <v>176046.08501403878</v>
      </c>
      <c r="P138" s="349" t="s">
        <v>632</v>
      </c>
    </row>
    <row r="139" spans="2:16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4"/>
        <v>0</v>
      </c>
      <c r="I139" s="15">
        <f>+G139*'BIENES DE CAPITAL'!$F141</f>
        <v>0</v>
      </c>
      <c r="J139" s="15">
        <f t="shared" si="25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6"/>
        <v>6050.4776436632474</v>
      </c>
      <c r="N139" s="17" t="str">
        <f>+'ASIGNACION INDEX'!D129</f>
        <v>IPC</v>
      </c>
      <c r="O139" s="337">
        <f t="shared" si="23"/>
        <v>6050.4776436632474</v>
      </c>
      <c r="P139" s="349" t="s">
        <v>632</v>
      </c>
    </row>
    <row r="140" spans="2:16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4"/>
        <v>0</v>
      </c>
      <c r="I140" s="15">
        <f>+G140*'BIENES DE CAPITAL'!$F142</f>
        <v>0</v>
      </c>
      <c r="J140" s="15">
        <f t="shared" si="25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6"/>
        <v>5479.3125541014379</v>
      </c>
      <c r="N140" s="17" t="str">
        <f>+'ASIGNACION INDEX'!D130</f>
        <v>IPC</v>
      </c>
      <c r="O140" s="337">
        <f t="shared" si="23"/>
        <v>5479.3125541014379</v>
      </c>
      <c r="P140" s="349" t="s">
        <v>632</v>
      </c>
    </row>
    <row r="141" spans="2:16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4"/>
        <v>0</v>
      </c>
      <c r="I141" s="15">
        <f>+G141*'BIENES DE CAPITAL'!$F143</f>
        <v>0</v>
      </c>
      <c r="J141" s="15">
        <f t="shared" si="25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6"/>
        <v>130085.26933875983</v>
      </c>
      <c r="N141" s="17" t="str">
        <f>+'ASIGNACION INDEX'!D131</f>
        <v>IPC</v>
      </c>
      <c r="O141" s="337">
        <f t="shared" si="23"/>
        <v>130085.26933875983</v>
      </c>
      <c r="P141" s="349" t="s">
        <v>632</v>
      </c>
    </row>
    <row r="142" spans="2:16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4"/>
        <v>0</v>
      </c>
      <c r="I142" s="15">
        <f>+G142*'BIENES DE CAPITAL'!$F144</f>
        <v>0</v>
      </c>
      <c r="J142" s="15">
        <f t="shared" si="25"/>
        <v>0</v>
      </c>
      <c r="K142" s="16" t="str">
        <f>+'ASIGNACION INDEX'!C132</f>
        <v>PPI</v>
      </c>
      <c r="L142" s="80">
        <v>0</v>
      </c>
      <c r="M142" s="80">
        <f t="shared" si="26"/>
        <v>0</v>
      </c>
      <c r="N142" s="17" t="str">
        <f>+'ASIGNACION INDEX'!D132</f>
        <v>IPC</v>
      </c>
      <c r="O142" s="337">
        <f t="shared" si="23"/>
        <v>0</v>
      </c>
      <c r="P142" s="349" t="s">
        <v>632</v>
      </c>
    </row>
    <row r="143" spans="2:16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4"/>
        <v>3438.742810905544</v>
      </c>
      <c r="I143" s="15">
        <f>+G143*'BIENES DE CAPITAL'!$F145</f>
        <v>0</v>
      </c>
      <c r="J143" s="15">
        <f t="shared" si="25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3"/>
        <v>118063.50317442369</v>
      </c>
      <c r="P143" s="349" t="s">
        <v>632</v>
      </c>
    </row>
    <row r="144" spans="2:16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9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9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699386.26804344286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888488.41259400628</v>
      </c>
      <c r="P146" s="350"/>
    </row>
    <row r="147" spans="2:19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9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9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9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9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7.1998334682947371</v>
      </c>
      <c r="M151" s="80">
        <f>+L151*E151</f>
        <v>4139.9042442694736</v>
      </c>
      <c r="N151" s="17" t="str">
        <f>+'ASIGNACION INDEX'!D141</f>
        <v>IPC</v>
      </c>
      <c r="O151" s="337">
        <f>+J151+M151</f>
        <v>4139.9042442694736</v>
      </c>
      <c r="P151" s="349" t="s">
        <v>632</v>
      </c>
    </row>
    <row r="152" spans="2:19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70 MW HIBRIDO'!Q112)+VLOOKUP($C$5,'Factor Mano Obra'!$A$1:$C$21,3,FALSE)*'Caso Base 70 MW HIBRIDO'!Q112)</f>
        <v>331911.12541390077</v>
      </c>
      <c r="M152" s="80">
        <f>+L152*E152</f>
        <v>331911.12541390077</v>
      </c>
      <c r="N152" s="17" t="str">
        <f>+'ASIGNACION INDEX'!D142</f>
        <v>IPC</v>
      </c>
      <c r="O152" s="337">
        <f>+J152+M152</f>
        <v>331911.12541390077</v>
      </c>
      <c r="P152" s="349" t="s">
        <v>631</v>
      </c>
      <c r="R152" s="97">
        <f>+HLOOKUP($F$133,SSEE!$B$4:$Y$150,139,FALSE)</f>
        <v>302157.52576183854</v>
      </c>
    </row>
    <row r="153" spans="2:19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70 MW HIBRIDO'!Q113)+VLOOKUP($C$5,'Factor Mano Obra'!$A$1:$C$21,3,FALSE)*'Caso Base 70 MW HIBRIDO'!Q113)</f>
        <v>229981.85082644617</v>
      </c>
      <c r="M153" s="80">
        <f>+L153*E153</f>
        <v>229981.85082644617</v>
      </c>
      <c r="N153" s="17" t="str">
        <f>+'ASIGNACION INDEX'!D143</f>
        <v>IPC</v>
      </c>
      <c r="O153" s="337">
        <f>+J153+M153</f>
        <v>229981.85082644617</v>
      </c>
      <c r="P153" s="349" t="s">
        <v>631</v>
      </c>
      <c r="R153" s="80">
        <f>+HLOOKUP($F$133,SSEE!$B$4:$Y$150,140,FALSE)+HLOOKUP("CONV.IN-OUT.70",SSEE!$B$4:$Y$150,140,FALSE)</f>
        <v>209365.52497054948</v>
      </c>
    </row>
    <row r="154" spans="2:19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70 MW HIBRIDO'!Q114)+VLOOKUP($C$5,'Factor Mano Obra'!$A$1:$C$21,3,FALSE)*'Caso Base 70 MW HIBRIDO'!Q114)</f>
        <v>60347.477347981963</v>
      </c>
      <c r="M154" s="80">
        <f>+L154*E154</f>
        <v>60347.477347981963</v>
      </c>
      <c r="N154" s="17" t="str">
        <f>+'ASIGNACION INDEX'!D144</f>
        <v>IPC</v>
      </c>
      <c r="O154" s="337">
        <f>+J154+M154</f>
        <v>60347.477347981963</v>
      </c>
      <c r="P154" s="349" t="s">
        <v>631</v>
      </c>
      <c r="R154" s="80">
        <f>+HLOOKUP($F$133,SSEE!$B$4:$Y$150,146,FALSE)</f>
        <v>54937.73195669792</v>
      </c>
    </row>
    <row r="155" spans="2:19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70 MW HIBRIDO'!Q115)+VLOOKUP($C$5,'Factor Mano Obra'!$A$1:$C$21,3,FALSE)*'Caso Base 70 MW HIBRIDO'!Q115)</f>
        <v>4532.8898446977009</v>
      </c>
      <c r="M155" s="80">
        <f>+L155*E155</f>
        <v>4532.8898446977009</v>
      </c>
      <c r="N155" s="17" t="str">
        <f>+'ASIGNACION INDEX'!D145</f>
        <v>IPC</v>
      </c>
      <c r="O155" s="337">
        <f>+J155+M155</f>
        <v>4532.8898446977009</v>
      </c>
      <c r="P155" s="349" t="s">
        <v>631</v>
      </c>
      <c r="R155" s="80">
        <f>+HLOOKUP($F$133,SSEE!$B$4:$Y$150,147,FALSE)+HLOOKUP("CONV.IN-OUT.70",SSEE!$B$4:$Y$150,147,FALSE)</f>
        <v>4126.5467625312076</v>
      </c>
      <c r="S155" s="552"/>
    </row>
    <row r="156" spans="2:19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630913.24767729605</v>
      </c>
      <c r="N156" s="17">
        <f>+'ASIGNACION INDEX'!D146</f>
        <v>0</v>
      </c>
      <c r="O156" s="338">
        <f>SUM(O150:O155)</f>
        <v>630913.24767729605</v>
      </c>
      <c r="P156" s="350"/>
    </row>
    <row r="157" spans="2:19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9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9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7">+G159*0.03</f>
        <v>0</v>
      </c>
      <c r="I159" s="15">
        <f>+G159*'BIENES DE CAPITAL'!$F161</f>
        <v>0</v>
      </c>
      <c r="J159" s="15">
        <f t="shared" ref="J159:J169" si="28">+G159*E159+H159*E159+E159*I159</f>
        <v>0</v>
      </c>
      <c r="K159" s="16">
        <f>+'ASIGNACION INDEX'!C149</f>
        <v>0</v>
      </c>
      <c r="L159" s="97">
        <f>+R159*((1-'Caso Base 70 MW HIBRIDO'!Q119)+VLOOKUP($C$5,'Factor Mano Obra'!$A$1:$C$21,3,FALSE)*'Caso Base 70 MW HIBRIDO'!Q119)</f>
        <v>160365.23416264431</v>
      </c>
      <c r="M159" s="80">
        <f t="shared" ref="M159:M169" si="29">+L159*E159</f>
        <v>160365.23416264431</v>
      </c>
      <c r="N159" s="17" t="str">
        <f>+'ASIGNACION INDEX'!D149</f>
        <v>IPC</v>
      </c>
      <c r="O159" s="337">
        <f t="shared" ref="O159:O169" si="30">+J159+M159</f>
        <v>160365.23416264431</v>
      </c>
      <c r="P159" s="349" t="s">
        <v>632</v>
      </c>
      <c r="R159" s="80">
        <f>+HLOOKUP($F$133,SSEE!$B$4:$Y$138,72,FALSE)+HLOOKUP("CONV.IN-OUT.70",SSEE!$B$4:$Y$138,72,FALSE)</f>
        <v>145989.56968488861</v>
      </c>
    </row>
    <row r="160" spans="2:19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7"/>
        <v>0</v>
      </c>
      <c r="I160" s="15">
        <f>+G160*'BIENES DE CAPITAL'!$F162</f>
        <v>0</v>
      </c>
      <c r="J160" s="15">
        <f t="shared" si="28"/>
        <v>0</v>
      </c>
      <c r="K160" s="16">
        <f>+'ASIGNACION INDEX'!C150</f>
        <v>0</v>
      </c>
      <c r="L160" s="97">
        <f>+R160*((1-'Caso Base 70 MW HIBRIDO'!Q120)+VLOOKUP($C$5,'Factor Mano Obra'!$A$1:$C$21,3,FALSE)*'Caso Base 70 MW HIBRIDO'!Q120)</f>
        <v>115026.26153701112</v>
      </c>
      <c r="M160" s="80">
        <f t="shared" si="29"/>
        <v>115026.26153701112</v>
      </c>
      <c r="N160" s="17" t="str">
        <f>+'ASIGNACION INDEX'!D150</f>
        <v>IPC</v>
      </c>
      <c r="O160" s="337">
        <f t="shared" si="30"/>
        <v>115026.26153701112</v>
      </c>
      <c r="P160" s="349" t="s">
        <v>632</v>
      </c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7"/>
        <v>0</v>
      </c>
      <c r="I161" s="15">
        <f>+G161*'BIENES DE CAPITAL'!$F163</f>
        <v>0</v>
      </c>
      <c r="J161" s="15">
        <f t="shared" si="28"/>
        <v>0</v>
      </c>
      <c r="K161" s="16">
        <f>+'ASIGNACION INDEX'!C151</f>
        <v>0</v>
      </c>
      <c r="L161" s="97">
        <f>+R161*((1-'Caso Base 70 MW HIBRIDO'!Q121)+VLOOKUP($C$5,'Factor Mano Obra'!$A$1:$C$21,3,FALSE)*'Caso Base 70 MW HIBRIDO'!Q121)</f>
        <v>82081.089447009479</v>
      </c>
      <c r="M161" s="80">
        <f t="shared" si="29"/>
        <v>82081.089447009479</v>
      </c>
      <c r="N161" s="17" t="str">
        <f>+'ASIGNACION INDEX'!D151</f>
        <v>IPC</v>
      </c>
      <c r="O161" s="337">
        <f t="shared" si="30"/>
        <v>82081.089447009479</v>
      </c>
      <c r="P161" s="349" t="s">
        <v>632</v>
      </c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7"/>
        <v>0</v>
      </c>
      <c r="I162" s="15">
        <f>+G162*'BIENES DE CAPITAL'!$F164</f>
        <v>0</v>
      </c>
      <c r="J162" s="15">
        <f t="shared" si="28"/>
        <v>0</v>
      </c>
      <c r="K162" s="16">
        <f>+'ASIGNACION INDEX'!C152</f>
        <v>0</v>
      </c>
      <c r="L162" s="97">
        <f>+R162*((1-'Caso Base 70 MW HIBRIDO'!Q122)+VLOOKUP($C$5,'Factor Mano Obra'!$A$1:$C$21,3,FALSE)*'Caso Base 70 MW HIBRIDO'!Q122)</f>
        <v>328867.18872715393</v>
      </c>
      <c r="M162" s="80">
        <f t="shared" si="29"/>
        <v>328867.18872715393</v>
      </c>
      <c r="N162" s="17" t="str">
        <f>+'ASIGNACION INDEX'!D152</f>
        <v>IPC</v>
      </c>
      <c r="O162" s="337">
        <f t="shared" si="30"/>
        <v>328867.18872715393</v>
      </c>
      <c r="P162" s="349" t="s">
        <v>632</v>
      </c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7"/>
        <v>0</v>
      </c>
      <c r="I163" s="15">
        <f>+G163*'BIENES DE CAPITAL'!$F165</f>
        <v>0</v>
      </c>
      <c r="J163" s="15">
        <f t="shared" si="28"/>
        <v>0</v>
      </c>
      <c r="K163" s="16">
        <f>+'ASIGNACION INDEX'!C153</f>
        <v>0</v>
      </c>
      <c r="L163" s="97">
        <f>+R163*((1-'Caso Base 70 MW HIBRIDO'!Q123)+VLOOKUP($C$5,'Factor Mano Obra'!$A$1:$C$21,3,FALSE)*'Caso Base 70 MW HIBRIDO'!Q123)</f>
        <v>18659.140382092912</v>
      </c>
      <c r="M163" s="80">
        <f t="shared" si="29"/>
        <v>18659.140382092912</v>
      </c>
      <c r="N163" s="17" t="str">
        <f>+'ASIGNACION INDEX'!D153</f>
        <v>IPC</v>
      </c>
      <c r="O163" s="337">
        <f t="shared" si="30"/>
        <v>18659.140382092912</v>
      </c>
      <c r="P163" s="349" t="s">
        <v>632</v>
      </c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7"/>
        <v>0</v>
      </c>
      <c r="I164" s="15">
        <f>+G164*'BIENES DE CAPITAL'!$F166</f>
        <v>0</v>
      </c>
      <c r="J164" s="15">
        <f t="shared" si="28"/>
        <v>0</v>
      </c>
      <c r="K164" s="16">
        <f>+'ASIGNACION INDEX'!C154</f>
        <v>0</v>
      </c>
      <c r="L164" s="97">
        <f>+R164*((1-'Caso Base 70 MW HIBRIDO'!Q124)+VLOOKUP($C$5,'Factor Mano Obra'!$A$1:$C$21,3,FALSE)*'Caso Base 70 MW HIBRIDO'!Q124)</f>
        <v>21932.694770684753</v>
      </c>
      <c r="M164" s="80">
        <f t="shared" si="29"/>
        <v>21932.694770684753</v>
      </c>
      <c r="N164" s="17" t="str">
        <f>+'ASIGNACION INDEX'!D154</f>
        <v>IPC</v>
      </c>
      <c r="O164" s="337">
        <f t="shared" si="30"/>
        <v>21932.694770684753</v>
      </c>
      <c r="P164" s="349" t="s">
        <v>632</v>
      </c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7"/>
        <v>0</v>
      </c>
      <c r="I165" s="15">
        <f>+G165*'BIENES DE CAPITAL'!$F167</f>
        <v>0</v>
      </c>
      <c r="J165" s="15">
        <f t="shared" si="28"/>
        <v>0</v>
      </c>
      <c r="K165" s="16">
        <f>+'ASIGNACION INDEX'!C155</f>
        <v>0</v>
      </c>
      <c r="L165" s="97">
        <f>+R165*((1-'Caso Base 70 MW HIBRIDO'!Q125)+VLOOKUP($C$5,'Factor Mano Obra'!$A$1:$C$21,3,FALSE)*'Caso Base 70 MW HIBRIDO'!Q125)</f>
        <v>73157.181327275539</v>
      </c>
      <c r="M165" s="80">
        <f t="shared" si="29"/>
        <v>73157.181327275539</v>
      </c>
      <c r="N165" s="17" t="str">
        <f>+'ASIGNACION INDEX'!D155</f>
        <v>IPC</v>
      </c>
      <c r="O165" s="337">
        <f t="shared" si="30"/>
        <v>73157.181327275539</v>
      </c>
      <c r="P165" s="349" t="s">
        <v>632</v>
      </c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7"/>
        <v>0</v>
      </c>
      <c r="I166" s="15">
        <f>+G166*'BIENES DE CAPITAL'!$F168</f>
        <v>0</v>
      </c>
      <c r="J166" s="15">
        <f t="shared" si="28"/>
        <v>0</v>
      </c>
      <c r="K166" s="16">
        <f>+'ASIGNACION INDEX'!C156</f>
        <v>0</v>
      </c>
      <c r="L166" s="97">
        <f>+R166*((1-'Caso Base 70 MW HIBRIDO'!Q126)+VLOOKUP($C$5,'Factor Mano Obra'!$A$1:$C$21,3,FALSE)*'Caso Base 70 MW HIBRIDO'!Q126)</f>
        <v>5833.4853520570223</v>
      </c>
      <c r="M166" s="80">
        <f t="shared" si="29"/>
        <v>5833.4853520570223</v>
      </c>
      <c r="N166" s="17" t="str">
        <f>+'ASIGNACION INDEX'!D156</f>
        <v>IPC</v>
      </c>
      <c r="O166" s="337">
        <f t="shared" si="30"/>
        <v>5833.4853520570223</v>
      </c>
      <c r="P166" s="349" t="s">
        <v>632</v>
      </c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7"/>
        <v>0</v>
      </c>
      <c r="I167" s="15">
        <f>+G167*'BIENES DE CAPITAL'!$F169</f>
        <v>0</v>
      </c>
      <c r="J167" s="15">
        <f t="shared" si="28"/>
        <v>0</v>
      </c>
      <c r="K167" s="16">
        <f>+'ASIGNACION INDEX'!C157</f>
        <v>0</v>
      </c>
      <c r="L167" s="97">
        <f>+R167*((1-'Caso Base 70 MW HIBRIDO'!Q127)+VLOOKUP($C$5,'Factor Mano Obra'!$A$1:$C$21,3,FALSE)*'Caso Base 70 MW HIBRIDO'!Q127)</f>
        <v>82648.375539968518</v>
      </c>
      <c r="M167" s="80">
        <f t="shared" si="29"/>
        <v>82648.375539968518</v>
      </c>
      <c r="N167" s="17" t="str">
        <f>+'ASIGNACION INDEX'!D157</f>
        <v>IPC</v>
      </c>
      <c r="O167" s="337">
        <f t="shared" si="30"/>
        <v>82648.375539968518</v>
      </c>
      <c r="P167" s="349" t="s">
        <v>632</v>
      </c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7"/>
        <v>0</v>
      </c>
      <c r="I168" s="15">
        <f>+G168*'BIENES DE CAPITAL'!$F170</f>
        <v>0</v>
      </c>
      <c r="J168" s="15">
        <f t="shared" si="28"/>
        <v>0</v>
      </c>
      <c r="K168" s="16">
        <f>+'ASIGNACION INDEX'!C158</f>
        <v>0</v>
      </c>
      <c r="L168" s="97">
        <f>+R168*((1-'Caso Base 70 MW HIBRIDO'!Q128)+VLOOKUP($C$5,'Factor Mano Obra'!$A$1:$C$21,3,FALSE)*'Caso Base 70 MW HIBRIDO'!Q128)</f>
        <v>70302.111367012258</v>
      </c>
      <c r="M168" s="80">
        <f t="shared" si="29"/>
        <v>70302.111367012258</v>
      </c>
      <c r="N168" s="17" t="str">
        <f>+'ASIGNACION INDEX'!D158</f>
        <v>IPC</v>
      </c>
      <c r="O168" s="337">
        <f t="shared" si="30"/>
        <v>70302.111367012258</v>
      </c>
      <c r="P168" s="349" t="s">
        <v>631</v>
      </c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7"/>
        <v>0</v>
      </c>
      <c r="I169" s="15">
        <f>+G169*'BIENES DE CAPITAL'!$F171</f>
        <v>0</v>
      </c>
      <c r="J169" s="15">
        <f t="shared" si="28"/>
        <v>0</v>
      </c>
      <c r="K169" s="16">
        <f>+'ASIGNACION INDEX'!C159</f>
        <v>0</v>
      </c>
      <c r="L169" s="97">
        <f>+R169*((1-'Caso Base 70 MW HIBRIDO'!Q129)+VLOOKUP($C$5,'Factor Mano Obra'!$A$1:$C$21,3,FALSE)*'Caso Base 70 MW HIBRIDO'!Q129)</f>
        <v>14628.775712661138</v>
      </c>
      <c r="M169" s="80">
        <f t="shared" si="29"/>
        <v>14628.775712661138</v>
      </c>
      <c r="N169" s="17" t="str">
        <f>+'ASIGNACION INDEX'!D159</f>
        <v>IPC</v>
      </c>
      <c r="O169" s="337">
        <f t="shared" si="30"/>
        <v>14628.775712661138</v>
      </c>
      <c r="P169" s="350"/>
      <c r="R169" s="80">
        <f>+(HLOOKUP($F$133,SSEE!$B$4:$Y$163,159,FALSE)+HLOOKUP("CONV.IN-OUT.70",SSEE!$B$4:$Y$163,159,FALSE))*VLOOKUP($C$5,'Data SSEE'!$A$2:$L$21,11,FALSE)</f>
        <v>13317.404376700184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973501.53832557087</v>
      </c>
      <c r="N170" s="17">
        <f>+'ASIGNACION INDEX'!D160</f>
        <v>0</v>
      </c>
      <c r="O170" s="338">
        <f>SUM(O159:O169)</f>
        <v>973501.53832557087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2970379.6903089378</v>
      </c>
      <c r="K178" s="16">
        <f>+'ASIGNACION INDEX'!C168</f>
        <v>0</v>
      </c>
      <c r="L178" s="90"/>
      <c r="M178" s="90">
        <f>+M175+M146+M130+M156+M170</f>
        <v>2189137.0186335896</v>
      </c>
      <c r="N178" s="17">
        <f>+'ASIGNACION INDEX'!D168</f>
        <v>0</v>
      </c>
      <c r="O178" s="338">
        <f>+O175+O146+O130+O156+O170</f>
        <v>5159516.708942527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1">+G183*0.03</f>
        <v>77.215241532000007</v>
      </c>
      <c r="I183" s="15">
        <f>+G183*'BIENES DE CAPITAL'!$F185</f>
        <v>154.43048306400001</v>
      </c>
      <c r="J183" s="15">
        <f t="shared" ref="J183:J194" si="32">+G183*E183+H183*E183+E183*I183</f>
        <v>0</v>
      </c>
      <c r="K183" s="16" t="str">
        <f>+'ASIGNACION INDEX'!C173</f>
        <v>PPI</v>
      </c>
      <c r="L183" s="80"/>
      <c r="M183" s="80">
        <f t="shared" ref="M183:M194" si="33">+L183*E183</f>
        <v>0</v>
      </c>
      <c r="N183" s="17">
        <f>+'ASIGNACION INDEX'!D173</f>
        <v>0</v>
      </c>
      <c r="O183" s="337">
        <f t="shared" ref="O183:O194" si="34">+J183+M183</f>
        <v>0</v>
      </c>
      <c r="P183" s="349"/>
      <c r="Q183" s="373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1"/>
        <v>176.66267361599995</v>
      </c>
      <c r="I184" s="15">
        <f>+G184*'BIENES DE CAPITAL'!$F186</f>
        <v>0</v>
      </c>
      <c r="J184" s="15">
        <f t="shared" si="32"/>
        <v>82828.141417211125</v>
      </c>
      <c r="K184" s="16" t="str">
        <f>+'ASIGNACION INDEX'!C174</f>
        <v>PPI</v>
      </c>
      <c r="L184" s="80"/>
      <c r="M184" s="80">
        <f t="shared" si="33"/>
        <v>0</v>
      </c>
      <c r="N184" s="17">
        <f>+'ASIGNACION INDEX'!D174</f>
        <v>0</v>
      </c>
      <c r="O184" s="337">
        <f t="shared" si="34"/>
        <v>82828.141417211125</v>
      </c>
      <c r="P184" s="349"/>
      <c r="Q184" s="373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4925.0701199894384</v>
      </c>
      <c r="H185" s="15">
        <f t="shared" si="31"/>
        <v>147.75210359968315</v>
      </c>
      <c r="I185" s="15">
        <f>+G185*'BIENES DE CAPITAL'!$F187</f>
        <v>0</v>
      </c>
      <c r="J185" s="15">
        <f t="shared" si="32"/>
        <v>8370.1566689220508</v>
      </c>
      <c r="K185" s="16" t="str">
        <f>+'ASIGNACION INDEX'!C175</f>
        <v>PPI</v>
      </c>
      <c r="L185" s="80"/>
      <c r="M185" s="80">
        <f t="shared" si="33"/>
        <v>0</v>
      </c>
      <c r="N185" s="17">
        <f>+'ASIGNACION INDEX'!D175</f>
        <v>0</v>
      </c>
      <c r="O185" s="337">
        <f t="shared" si="34"/>
        <v>8370.1566689220508</v>
      </c>
      <c r="P185" s="349"/>
      <c r="Q185" s="373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1"/>
        <v>68.7</v>
      </c>
      <c r="I186" s="15">
        <f>+G186*'BIENES DE CAPITAL'!$F188</f>
        <v>0</v>
      </c>
      <c r="J186" s="15">
        <f t="shared" si="32"/>
        <v>1297.2850000000001</v>
      </c>
      <c r="K186" s="16" t="str">
        <f>+'ASIGNACION INDEX'!C176</f>
        <v>PPI</v>
      </c>
      <c r="L186" s="80"/>
      <c r="M186" s="80">
        <f t="shared" si="33"/>
        <v>0</v>
      </c>
      <c r="N186" s="17">
        <f>+'ASIGNACION INDEX'!D176</f>
        <v>0</v>
      </c>
      <c r="O186" s="337">
        <f t="shared" si="34"/>
        <v>1297.2850000000001</v>
      </c>
      <c r="P186" s="349"/>
      <c r="Q186" s="373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1"/>
        <v>6.2979000000000003</v>
      </c>
      <c r="I187" s="15">
        <f>+G187*'BIENES DE CAPITAL'!$F189</f>
        <v>0</v>
      </c>
      <c r="J187" s="15">
        <f t="shared" si="32"/>
        <v>648.68369999999993</v>
      </c>
      <c r="K187" s="16" t="str">
        <f>+'ASIGNACION INDEX'!C177</f>
        <v>PPI</v>
      </c>
      <c r="L187" s="80"/>
      <c r="M187" s="80">
        <f t="shared" si="33"/>
        <v>0</v>
      </c>
      <c r="N187" s="17">
        <f>+'ASIGNACION INDEX'!D177</f>
        <v>0</v>
      </c>
      <c r="O187" s="337">
        <f t="shared" si="34"/>
        <v>648.68369999999993</v>
      </c>
      <c r="P187" s="349"/>
      <c r="Q187" s="373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1"/>
        <v>18.535799999999998</v>
      </c>
      <c r="I188" s="15">
        <f>+G188*'BIENES DE CAPITAL'!$F190</f>
        <v>0</v>
      </c>
      <c r="J188" s="15">
        <f t="shared" si="32"/>
        <v>11455.124399999999</v>
      </c>
      <c r="K188" s="16" t="str">
        <f>+'ASIGNACION INDEX'!C178</f>
        <v>PPI</v>
      </c>
      <c r="L188" s="80"/>
      <c r="M188" s="80">
        <f t="shared" si="33"/>
        <v>0</v>
      </c>
      <c r="N188" s="17">
        <f>+'ASIGNACION INDEX'!D178</f>
        <v>0</v>
      </c>
      <c r="O188" s="337">
        <f t="shared" si="34"/>
        <v>11455.124399999999</v>
      </c>
      <c r="P188" s="349"/>
      <c r="Q188" s="373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6.9807515613763336</v>
      </c>
      <c r="H189" s="15">
        <f t="shared" si="31"/>
        <v>0.20942254684129</v>
      </c>
      <c r="I189" s="15">
        <f>+G189*'BIENES DE CAPITAL'!$F191</f>
        <v>0</v>
      </c>
      <c r="J189" s="15">
        <f t="shared" si="32"/>
        <v>2545.3216343090385</v>
      </c>
      <c r="K189" s="16" t="str">
        <f>+'ASIGNACION INDEX'!C179</f>
        <v>PPI</v>
      </c>
      <c r="L189" s="80"/>
      <c r="M189" s="80">
        <f t="shared" si="33"/>
        <v>0</v>
      </c>
      <c r="N189" s="17">
        <f>+'ASIGNACION INDEX'!D179</f>
        <v>0</v>
      </c>
      <c r="O189" s="337">
        <f t="shared" si="34"/>
        <v>2545.3216343090385</v>
      </c>
      <c r="P189" s="349"/>
      <c r="Q189" s="373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1"/>
        <v>8.751599999999998</v>
      </c>
      <c r="I190" s="15">
        <f>+G190*'BIENES DE CAPITAL'!$F192</f>
        <v>0</v>
      </c>
      <c r="J190" s="15">
        <f t="shared" si="32"/>
        <v>300.47159999999997</v>
      </c>
      <c r="K190" s="16" t="str">
        <f>+'ASIGNACION INDEX'!C180</f>
        <v>PPI</v>
      </c>
      <c r="L190" s="80"/>
      <c r="M190" s="80">
        <f t="shared" si="33"/>
        <v>0</v>
      </c>
      <c r="N190" s="17">
        <f>+'ASIGNACION INDEX'!D180</f>
        <v>0</v>
      </c>
      <c r="O190" s="337">
        <f t="shared" si="34"/>
        <v>300.47159999999997</v>
      </c>
      <c r="P190" s="349"/>
      <c r="Q190" s="373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1"/>
        <v>2.5314000000000001</v>
      </c>
      <c r="I191" s="15">
        <f>+G191*'BIENES DE CAPITAL'!$F193</f>
        <v>0</v>
      </c>
      <c r="J191" s="15">
        <f t="shared" si="32"/>
        <v>86.911400000000015</v>
      </c>
      <c r="K191" s="16" t="str">
        <f>+'ASIGNACION INDEX'!C181</f>
        <v>PPI</v>
      </c>
      <c r="L191" s="80"/>
      <c r="M191" s="80">
        <f t="shared" si="33"/>
        <v>0</v>
      </c>
      <c r="N191" s="17">
        <f>+'ASIGNACION INDEX'!D181</f>
        <v>0</v>
      </c>
      <c r="O191" s="337">
        <f t="shared" si="34"/>
        <v>86.911400000000015</v>
      </c>
      <c r="P191" s="349"/>
      <c r="Q191" s="373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1"/>
        <v>7.5125999999999999</v>
      </c>
      <c r="I192" s="15">
        <f>+G192*'BIENES DE CAPITAL'!$F194</f>
        <v>0</v>
      </c>
      <c r="J192" s="15">
        <f t="shared" si="32"/>
        <v>257.93260000000004</v>
      </c>
      <c r="K192" s="16" t="str">
        <f>+'ASIGNACION INDEX'!C182</f>
        <v>PPI</v>
      </c>
      <c r="L192" s="80"/>
      <c r="M192" s="80">
        <f t="shared" si="33"/>
        <v>0</v>
      </c>
      <c r="N192" s="17">
        <f>+'ASIGNACION INDEX'!D182</f>
        <v>0</v>
      </c>
      <c r="O192" s="337">
        <f t="shared" si="34"/>
        <v>257.93260000000004</v>
      </c>
      <c r="P192" s="349"/>
      <c r="Q192" s="373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1"/>
        <v>0</v>
      </c>
      <c r="I193" s="15">
        <f>+G193*'BIENES DE CAPITAL'!$F195</f>
        <v>0</v>
      </c>
      <c r="J193" s="15">
        <f t="shared" si="32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4"/>
        <v>2187.2746000000002</v>
      </c>
      <c r="P193" s="349"/>
      <c r="Q193" s="373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1"/>
        <v>0</v>
      </c>
      <c r="I194" s="15">
        <f>+G194*'BIENES DE CAPITAL'!$F196</f>
        <v>0</v>
      </c>
      <c r="J194" s="15">
        <f t="shared" si="32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3"/>
        <v>1500</v>
      </c>
      <c r="N194" s="17" t="str">
        <f>+'ASIGNACION INDEX'!D184</f>
        <v>IPC</v>
      </c>
      <c r="O194" s="337">
        <f t="shared" si="34"/>
        <v>1500</v>
      </c>
      <c r="P194" s="349"/>
      <c r="Q194" s="373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107790.02842044221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111477.30302044221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70 MW HIBRIDO'!Q163)+VLOOKUP($C$5,'Factor Mano Obra'!$A$1:$C$21,3,FALSE)*'Caso Base 70 MW HIBRIDO'!Q163)</f>
        <v>384464.67153834831</v>
      </c>
      <c r="M203" s="80">
        <f>+L203*E203</f>
        <v>384464.67153834831</v>
      </c>
      <c r="N203" s="17" t="str">
        <f>+'ASIGNACION INDEX'!D193</f>
        <v>IPC</v>
      </c>
      <c r="O203" s="337">
        <f>+J203+M203</f>
        <v>384464.67153834831</v>
      </c>
      <c r="P203" s="348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70 MW HIBRIDO'!Q164)+VLOOKUP($C$5,'Factor Mano Obra'!$A$1:$C$21,3,FALSE)*'Caso Base 70 MW HIBRIDO'!Q164)</f>
        <v>4.3828972555371708</v>
      </c>
      <c r="M204" s="80">
        <f>+L204*E204</f>
        <v>1972.3037649917269</v>
      </c>
      <c r="N204" s="17" t="str">
        <f>+'ASIGNACION INDEX'!D194</f>
        <v>IPC</v>
      </c>
      <c r="O204" s="337">
        <f>+J204+M204</f>
        <v>1972.3037649917269</v>
      </c>
      <c r="P204" s="349" t="s">
        <v>631</v>
      </c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70 MW HIBRIDO'!Q165)+VLOOKUP($C$5,'Factor Mano Obra'!$A$1:$C$21,3,FALSE)*'Caso Base 70 MW HIBRIDO'!Q165)</f>
        <v>1.0755332897487191</v>
      </c>
      <c r="M205" s="80">
        <f>+L205*E205</f>
        <v>21510.665794974382</v>
      </c>
      <c r="N205" s="17" t="str">
        <f>+'ASIGNACION INDEX'!D195</f>
        <v>IPC</v>
      </c>
      <c r="O205" s="337">
        <f>+J205+M205</f>
        <v>21510.665794974382</v>
      </c>
      <c r="P205" s="349" t="s">
        <v>631</v>
      </c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2000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70 MW HIBRIDO'!Q166)+VLOOKUP($C$5,'Factor Mano Obra'!$A$1:$C$21,3,FALSE)*'Caso Base 70 MW HIBRIDO'!Q166)</f>
        <v>4.8552395662842844</v>
      </c>
      <c r="M206" s="80">
        <f>+L206*E206</f>
        <v>9710.4791325685692</v>
      </c>
      <c r="N206" s="17" t="str">
        <f>+'ASIGNACION INDEX'!D196</f>
        <v>IPC</v>
      </c>
      <c r="O206" s="337">
        <f>+J206+M206</f>
        <v>9710.4791325685692</v>
      </c>
      <c r="P206" s="349" t="s">
        <v>632</v>
      </c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417658.12023088301</v>
      </c>
      <c r="N209" s="17">
        <f>+'ASIGNACION INDEX'!D199</f>
        <v>0</v>
      </c>
      <c r="O209" s="338">
        <f>SUM(O202:O208)</f>
        <v>417658.12023088301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/>
      <c r="H212" s="15">
        <f t="shared" ref="H212:H227" si="35">+G212*0.03</f>
        <v>0</v>
      </c>
      <c r="I212" s="15">
        <f>+G212*'BIENES DE CAPITAL'!$F214</f>
        <v>0</v>
      </c>
      <c r="J212" s="15">
        <f t="shared" ref="J212:J227" si="36">+G212*E212+H212*E212+E212*I212</f>
        <v>0</v>
      </c>
      <c r="K212" s="16">
        <f>+'ASIGNACION INDEX'!C202</f>
        <v>0</v>
      </c>
      <c r="L212" s="553">
        <f>+R212*((1-'Caso Base 70 MW HIBRIDO'!Q172)+VLOOKUP($C$5,'Factor Mano Obra'!$A$1:$C$21,3,FALSE)*'Caso Base 70 MW HIBRIDO'!Q172)</f>
        <v>2339.7421439333766</v>
      </c>
      <c r="M212" s="80">
        <f t="shared" ref="M212:M227" si="37">+L212*E212</f>
        <v>31951.050769125406</v>
      </c>
      <c r="N212" s="17" t="str">
        <f>+'ASIGNACION INDEX'!D202</f>
        <v>IPC</v>
      </c>
      <c r="O212" s="337">
        <f t="shared" ref="O212:O228" si="38">+J212+M212</f>
        <v>31951.050769125406</v>
      </c>
      <c r="P212" s="349" t="s">
        <v>632</v>
      </c>
      <c r="Q212" s="373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5"/>
        <v>0</v>
      </c>
      <c r="I213" s="15">
        <f>+G213*'BIENES DE CAPITAL'!$F215</f>
        <v>0</v>
      </c>
      <c r="J213" s="15">
        <f t="shared" si="36"/>
        <v>0</v>
      </c>
      <c r="K213" s="16">
        <f>+'ASIGNACION INDEX'!C203</f>
        <v>0</v>
      </c>
      <c r="L213" s="553">
        <f>+R213*((1-'Caso Base 70 MW HIBRIDO'!Q173)+VLOOKUP($C$5,'Factor Mano Obra'!$A$1:$C$21,3,FALSE)*'Caso Base 70 MW HIBRIDO'!Q173)</f>
        <v>7930.9569385910709</v>
      </c>
      <c r="M213" s="80">
        <f t="shared" si="37"/>
        <v>4362.0263162250894</v>
      </c>
      <c r="N213" s="17" t="str">
        <f>+'ASIGNACION INDEX'!D203</f>
        <v>IPC</v>
      </c>
      <c r="O213" s="337">
        <f t="shared" si="38"/>
        <v>4362.0263162250894</v>
      </c>
      <c r="P213" s="349" t="s">
        <v>632</v>
      </c>
      <c r="Q213" s="373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5"/>
        <v>0</v>
      </c>
      <c r="I214" s="15">
        <f>+G214*'BIENES DE CAPITAL'!$F216</f>
        <v>0</v>
      </c>
      <c r="J214" s="15">
        <f t="shared" si="36"/>
        <v>0</v>
      </c>
      <c r="K214" s="16">
        <f>+'ASIGNACION INDEX'!C204</f>
        <v>0</v>
      </c>
      <c r="L214" s="553">
        <f>+R214*((1-'Caso Base 70 MW HIBRIDO'!Q174)+VLOOKUP($C$5,'Factor Mano Obra'!$A$1:$C$21,3,FALSE)*'Caso Base 70 MW HIBRIDO'!Q174)</f>
        <v>4284.0349114273095</v>
      </c>
      <c r="M214" s="80">
        <f t="shared" si="37"/>
        <v>2356.2192012850205</v>
      </c>
      <c r="N214" s="17" t="str">
        <f>+'ASIGNACION INDEX'!D204</f>
        <v>IPC</v>
      </c>
      <c r="O214" s="337">
        <f t="shared" si="38"/>
        <v>2356.2192012850205</v>
      </c>
      <c r="P214" s="349" t="s">
        <v>632</v>
      </c>
      <c r="Q214" s="373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5"/>
        <v>0</v>
      </c>
      <c r="I215" s="15">
        <f>+G215*'BIENES DE CAPITAL'!$F217</f>
        <v>0</v>
      </c>
      <c r="J215" s="15">
        <f t="shared" si="36"/>
        <v>0</v>
      </c>
      <c r="K215" s="16">
        <f>+'ASIGNACION INDEX'!C205</f>
        <v>0</v>
      </c>
      <c r="L215" s="553">
        <f>+R215*((1-'Caso Base 70 MW HIBRIDO'!Q175)+VLOOKUP($C$5,'Factor Mano Obra'!$A$1:$C$21,3,FALSE)*'Caso Base 70 MW HIBRIDO'!Q175)</f>
        <v>922.05612939797027</v>
      </c>
      <c r="M215" s="80">
        <f t="shared" si="37"/>
        <v>0</v>
      </c>
      <c r="N215" s="17" t="str">
        <f>+'ASIGNACION INDEX'!D205</f>
        <v>IPC</v>
      </c>
      <c r="O215" s="337">
        <f t="shared" si="38"/>
        <v>0</v>
      </c>
      <c r="P215" s="349" t="s">
        <v>632</v>
      </c>
      <c r="Q215" s="373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5"/>
        <v>0</v>
      </c>
      <c r="I216" s="15">
        <f>+G216*'BIENES DE CAPITAL'!$F218</f>
        <v>0</v>
      </c>
      <c r="J216" s="15">
        <f t="shared" si="36"/>
        <v>0</v>
      </c>
      <c r="K216" s="16">
        <f>+'ASIGNACION INDEX'!C206</f>
        <v>0</v>
      </c>
      <c r="L216" s="553">
        <f>+R216*((1-'Caso Base 70 MW HIBRIDO'!Q176)+VLOOKUP($C$5,'Factor Mano Obra'!$A$1:$C$21,3,FALSE)*'Caso Base 70 MW HIBRIDO'!Q176)</f>
        <v>1844.1122587959405</v>
      </c>
      <c r="M216" s="80">
        <f t="shared" si="37"/>
        <v>5532.3367763878214</v>
      </c>
      <c r="N216" s="17" t="str">
        <f>+'ASIGNACION INDEX'!D206</f>
        <v>IPC</v>
      </c>
      <c r="O216" s="337">
        <f t="shared" si="38"/>
        <v>5532.3367763878214</v>
      </c>
      <c r="P216" s="349" t="s">
        <v>632</v>
      </c>
      <c r="Q216" s="373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5"/>
        <v>0</v>
      </c>
      <c r="I217" s="15">
        <f>+G217*'BIENES DE CAPITAL'!$F219</f>
        <v>0</v>
      </c>
      <c r="J217" s="15">
        <f t="shared" si="36"/>
        <v>0</v>
      </c>
      <c r="K217" s="16">
        <f>+'ASIGNACION INDEX'!C207</f>
        <v>0</v>
      </c>
      <c r="L217" s="553">
        <f>+R217*((1-'Caso Base 70 MW HIBRIDO'!Q177)+VLOOKUP($C$5,'Factor Mano Obra'!$A$1:$C$21,3,FALSE)*'Caso Base 70 MW HIBRIDO'!Q177)</f>
        <v>384.46467153834828</v>
      </c>
      <c r="M217" s="80">
        <f t="shared" si="37"/>
        <v>1153.3940146150449</v>
      </c>
      <c r="N217" s="17" t="str">
        <f>+'ASIGNACION INDEX'!D207</f>
        <v>IPC</v>
      </c>
      <c r="O217" s="337">
        <f t="shared" si="38"/>
        <v>1153.3940146150449</v>
      </c>
      <c r="P217" s="349" t="s">
        <v>632</v>
      </c>
      <c r="Q217" s="373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5"/>
        <v>0</v>
      </c>
      <c r="I218" s="15">
        <f>+G218*'BIENES DE CAPITAL'!$F220</f>
        <v>0</v>
      </c>
      <c r="J218" s="15">
        <f t="shared" si="36"/>
        <v>0</v>
      </c>
      <c r="K218" s="16">
        <f>+'ASIGNACION INDEX'!C208</f>
        <v>0</v>
      </c>
      <c r="L218" s="553">
        <f>+R218*((1-'Caso Base 70 MW HIBRIDO'!Q178)+VLOOKUP($C$5,'Factor Mano Obra'!$A$1:$C$21,3,FALSE)*'Caso Base 70 MW HIBRIDO'!Q178)</f>
        <v>49.431172054930492</v>
      </c>
      <c r="M218" s="80">
        <f t="shared" si="37"/>
        <v>10901.89246624115</v>
      </c>
      <c r="N218" s="17" t="str">
        <f>+'ASIGNACION INDEX'!D208</f>
        <v>IPC</v>
      </c>
      <c r="O218" s="337">
        <f t="shared" si="38"/>
        <v>10901.89246624115</v>
      </c>
      <c r="P218" s="349" t="s">
        <v>632</v>
      </c>
      <c r="Q218" s="373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5"/>
        <v>0</v>
      </c>
      <c r="I219" s="15">
        <f>+G219*'BIENES DE CAPITAL'!$F221</f>
        <v>0</v>
      </c>
      <c r="J219" s="15">
        <f t="shared" si="36"/>
        <v>0</v>
      </c>
      <c r="K219" s="16">
        <f>+'ASIGNACION INDEX'!C209</f>
        <v>0</v>
      </c>
      <c r="L219" s="553">
        <f>+R219*((1-'Caso Base 70 MW HIBRIDO'!Q179)+VLOOKUP($C$5,'Factor Mano Obra'!$A$1:$C$21,3,FALSE)*'Caso Base 70 MW HIBRIDO'!Q179)</f>
        <v>166.40729454669824</v>
      </c>
      <c r="M219" s="80">
        <f t="shared" si="37"/>
        <v>9641.8763707421913</v>
      </c>
      <c r="N219" s="17" t="str">
        <f>+'ASIGNACION INDEX'!D209</f>
        <v>IPC</v>
      </c>
      <c r="O219" s="337">
        <f t="shared" si="38"/>
        <v>9641.8763707421913</v>
      </c>
      <c r="P219" s="349" t="s">
        <v>632</v>
      </c>
      <c r="Q219" s="373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5"/>
        <v>0</v>
      </c>
      <c r="I220" s="15">
        <f>+G220*'BIENES DE CAPITAL'!$F222</f>
        <v>0</v>
      </c>
      <c r="J220" s="15">
        <f t="shared" si="36"/>
        <v>0</v>
      </c>
      <c r="K220" s="16">
        <f>+'ASIGNACION INDEX'!C210</f>
        <v>0</v>
      </c>
      <c r="L220" s="553">
        <f>+R220*((1-'Caso Base 70 MW HIBRIDO'!Q180)+VLOOKUP($C$5,'Factor Mano Obra'!$A$1:$C$21,3,FALSE)*'Caso Base 70 MW HIBRIDO'!Q180)</f>
        <v>124.53359946372156</v>
      </c>
      <c r="M220" s="80">
        <f t="shared" si="37"/>
        <v>453.65811233212855</v>
      </c>
      <c r="N220" s="17" t="str">
        <f>+'ASIGNACION INDEX'!D210</f>
        <v>IPC</v>
      </c>
      <c r="O220" s="337">
        <f t="shared" si="38"/>
        <v>453.65811233212855</v>
      </c>
      <c r="P220" s="349" t="s">
        <v>632</v>
      </c>
      <c r="Q220" s="373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5"/>
        <v>0</v>
      </c>
      <c r="I221" s="15">
        <f>+G221*'BIENES DE CAPITAL'!$F223</f>
        <v>0</v>
      </c>
      <c r="J221" s="15">
        <f t="shared" si="36"/>
        <v>0</v>
      </c>
      <c r="K221" s="16">
        <f>+'ASIGNACION INDEX'!C211</f>
        <v>0</v>
      </c>
      <c r="L221" s="553">
        <f>+R221*((1-'Caso Base 70 MW HIBRIDO'!Q181)+VLOOKUP($C$5,'Factor Mano Obra'!$A$1:$C$21,3,FALSE)*'Caso Base 70 MW HIBRIDO'!Q181)</f>
        <v>53.594375212445748</v>
      </c>
      <c r="M221" s="80">
        <f t="shared" si="37"/>
        <v>8522.3509186393658</v>
      </c>
      <c r="N221" s="17" t="str">
        <f>+'ASIGNACION INDEX'!D211</f>
        <v>IPC</v>
      </c>
      <c r="O221" s="337">
        <f t="shared" si="38"/>
        <v>8522.3509186393658</v>
      </c>
      <c r="P221" s="349" t="s">
        <v>632</v>
      </c>
      <c r="Q221" s="373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5"/>
        <v>0</v>
      </c>
      <c r="I222" s="15">
        <f>+G222*'BIENES DE CAPITAL'!$F224</f>
        <v>0</v>
      </c>
      <c r="J222" s="15">
        <f t="shared" si="36"/>
        <v>0</v>
      </c>
      <c r="K222" s="16">
        <f>+'ASIGNACION INDEX'!C212</f>
        <v>0</v>
      </c>
      <c r="L222" s="553">
        <f>+R222*((1-'Caso Base 70 MW HIBRIDO'!Q182)+VLOOKUP($C$5,'Factor Mano Obra'!$A$1:$C$21,3,FALSE)*'Caso Base 70 MW HIBRIDO'!Q182)</f>
        <v>8.2165592660195585</v>
      </c>
      <c r="M222" s="80">
        <f t="shared" si="37"/>
        <v>302.13462215334778</v>
      </c>
      <c r="N222" s="17" t="str">
        <f>+'ASIGNACION INDEX'!D212</f>
        <v>IPC</v>
      </c>
      <c r="O222" s="337">
        <f t="shared" si="38"/>
        <v>302.13462215334778</v>
      </c>
      <c r="P222" s="349" t="s">
        <v>632</v>
      </c>
      <c r="Q222" s="373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5"/>
        <v>0</v>
      </c>
      <c r="I223" s="15">
        <f>+G223*'BIENES DE CAPITAL'!$F225</f>
        <v>0</v>
      </c>
      <c r="J223" s="15">
        <f t="shared" si="36"/>
        <v>0</v>
      </c>
      <c r="K223" s="16">
        <f>+'ASIGNACION INDEX'!C213</f>
        <v>0</v>
      </c>
      <c r="L223" s="553">
        <f>+R223*((1-'Caso Base 70 MW HIBRIDO'!Q183)+VLOOKUP($C$5,'Factor Mano Obra'!$A$1:$C$21,3,FALSE)*'Caso Base 70 MW HIBRIDO'!Q183)</f>
        <v>3.097686782108978</v>
      </c>
      <c r="M223" s="80">
        <f t="shared" si="37"/>
        <v>11595.27001332399</v>
      </c>
      <c r="N223" s="17" t="str">
        <f>+'ASIGNACION INDEX'!D213</f>
        <v>IPC</v>
      </c>
      <c r="O223" s="337">
        <f t="shared" si="38"/>
        <v>11595.27001332399</v>
      </c>
      <c r="P223" s="349" t="s">
        <v>632</v>
      </c>
      <c r="Q223" s="373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5"/>
        <v>0</v>
      </c>
      <c r="I224" s="15">
        <f>+G224*'BIENES DE CAPITAL'!$F226</f>
        <v>0</v>
      </c>
      <c r="J224" s="15">
        <f t="shared" si="36"/>
        <v>0</v>
      </c>
      <c r="K224" s="16">
        <f>+'ASIGNACION INDEX'!C214</f>
        <v>0</v>
      </c>
      <c r="L224" s="553">
        <f>+R224*((1-'Caso Base 70 MW HIBRIDO'!Q184)+VLOOKUP($C$5,'Factor Mano Obra'!$A$1:$C$21,3,FALSE)*'Caso Base 70 MW HIBRIDO'!Q184)</f>
        <v>2350.224811378343</v>
      </c>
      <c r="M224" s="80">
        <f t="shared" si="37"/>
        <v>2350.224811378343</v>
      </c>
      <c r="N224" s="17" t="str">
        <f>+'ASIGNACION INDEX'!D214</f>
        <v>IPC</v>
      </c>
      <c r="O224" s="337">
        <f t="shared" si="38"/>
        <v>2350.224811378343</v>
      </c>
      <c r="P224" s="349" t="s">
        <v>632</v>
      </c>
      <c r="Q224" s="373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5"/>
        <v>0</v>
      </c>
      <c r="I225" s="15">
        <f>+G225*'BIENES DE CAPITAL'!$F227</f>
        <v>0</v>
      </c>
      <c r="J225" s="15">
        <f t="shared" si="36"/>
        <v>0</v>
      </c>
      <c r="K225" s="16">
        <f>+'ASIGNACION INDEX'!C215</f>
        <v>0</v>
      </c>
      <c r="L225" s="553">
        <f>+R225*((1-'Caso Base 70 MW HIBRIDO'!Q185)+VLOOKUP($C$5,'Factor Mano Obra'!$A$1:$C$21,3,FALSE)*'Caso Base 70 MW HIBRIDO'!Q185)</f>
        <v>659.08229406573992</v>
      </c>
      <c r="M225" s="80">
        <f t="shared" si="37"/>
        <v>1977.2468821972197</v>
      </c>
      <c r="N225" s="17" t="str">
        <f>+'ASIGNACION INDEX'!D215</f>
        <v>IPC</v>
      </c>
      <c r="O225" s="337">
        <f t="shared" si="38"/>
        <v>1977.2468821972197</v>
      </c>
      <c r="P225" s="349" t="s">
        <v>632</v>
      </c>
      <c r="Q225" s="373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5"/>
        <v>0</v>
      </c>
      <c r="I226" s="15">
        <f>+G226*'BIENES DE CAPITAL'!$F228</f>
        <v>0</v>
      </c>
      <c r="J226" s="15">
        <f t="shared" si="36"/>
        <v>0</v>
      </c>
      <c r="K226" s="16">
        <f>+'ASIGNACION INDEX'!C216</f>
        <v>0</v>
      </c>
      <c r="L226" s="553">
        <f>+R226*((1-'Caso Base 70 MW HIBRIDO'!Q186)+VLOOKUP($C$5,'Factor Mano Obra'!$A$1:$C$21,3,FALSE)*'Caso Base 70 MW HIBRIDO'!Q186)</f>
        <v>89053.852279102706</v>
      </c>
      <c r="M226" s="80">
        <f t="shared" si="37"/>
        <v>89053.852279102706</v>
      </c>
      <c r="N226" s="17" t="str">
        <f>+'ASIGNACION INDEX'!D216</f>
        <v>IPC</v>
      </c>
      <c r="O226" s="337">
        <f t="shared" si="38"/>
        <v>89053.852279102706</v>
      </c>
      <c r="P226" s="349" t="s">
        <v>632</v>
      </c>
      <c r="Q226" s="373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5"/>
        <v>0</v>
      </c>
      <c r="I227" s="15">
        <f>+G227*'BIENES DE CAPITAL'!$F229</f>
        <v>0</v>
      </c>
      <c r="J227" s="15">
        <f t="shared" si="36"/>
        <v>0</v>
      </c>
      <c r="K227" s="16">
        <f>+'ASIGNACION INDEX'!C217</f>
        <v>0</v>
      </c>
      <c r="L227" s="553">
        <f>+R227*((1-'Caso Base 70 MW HIBRIDO'!Q187)+VLOOKUP($C$5,'Factor Mano Obra'!$A$1:$C$21,3,FALSE)*'Caso Base 70 MW HIBRIDO'!Q187)</f>
        <v>553.46366766341055</v>
      </c>
      <c r="M227" s="80">
        <f t="shared" si="37"/>
        <v>553.46366766341055</v>
      </c>
      <c r="N227" s="17" t="str">
        <f>+'ASIGNACION INDEX'!D217</f>
        <v>IPC</v>
      </c>
      <c r="O227" s="337">
        <f t="shared" si="38"/>
        <v>553.46366766341055</v>
      </c>
      <c r="P227" s="350"/>
      <c r="R227" s="113">
        <f>+HLOOKUP($C$5,'Transporte LAT '!$A$3:$Z$41,39,FALSE)</f>
        <v>553.46366766341055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180706.9972214122</v>
      </c>
      <c r="N228" s="17">
        <f>+'ASIGNACION INDEX'!D218</f>
        <v>0</v>
      </c>
      <c r="O228" s="337">
        <f t="shared" si="38"/>
        <v>180706.9972214122</v>
      </c>
      <c r="P228" s="347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107790.02842044221</v>
      </c>
      <c r="K235" s="16">
        <f>+'ASIGNACION INDEX'!C225</f>
        <v>0</v>
      </c>
      <c r="L235" s="90"/>
      <c r="M235" s="90">
        <f>+M233+M198+M228+M209</f>
        <v>662855.47216295439</v>
      </c>
      <c r="N235" s="17">
        <f>+'ASIGNACION INDEX'!D225</f>
        <v>0</v>
      </c>
      <c r="O235" s="338">
        <f>+O233+O198+O228+O209</f>
        <v>770645.50058339653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 t="s">
        <v>639</v>
      </c>
      <c r="R237" s="371" t="s">
        <v>640</v>
      </c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9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40">+G239*0.03</f>
        <v>0</v>
      </c>
      <c r="I239" s="15">
        <f>+G239*'BIENES DE CAPITAL'!$F241</f>
        <v>0</v>
      </c>
      <c r="J239" s="15">
        <f t="shared" ref="J239:J248" si="41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1662511.5610010901</v>
      </c>
      <c r="N239" s="17" t="str">
        <f>+'ASIGNACION INDEX'!D229</f>
        <v>IPC</v>
      </c>
      <c r="O239" s="337">
        <f t="shared" si="39"/>
        <v>1662511.5610010901</v>
      </c>
      <c r="P239" s="349" t="s">
        <v>631</v>
      </c>
      <c r="Q239" s="80">
        <f>+$L239*($O$178+$O$103+$O$235)</f>
        <v>207555.67733340734</v>
      </c>
      <c r="R239" s="80" t="e">
        <f>+$L239*($O$178+#REF!+$O$235)</f>
        <v>#REF!</v>
      </c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40"/>
        <v>0</v>
      </c>
      <c r="I240" s="15">
        <f>+G240*'BIENES DE CAPITAL'!$F242</f>
        <v>0</v>
      </c>
      <c r="J240" s="15">
        <f t="shared" si="41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9"/>
        <v>120000</v>
      </c>
      <c r="P240" s="349" t="s">
        <v>631</v>
      </c>
      <c r="Q240" s="80">
        <f>+O240</f>
        <v>120000</v>
      </c>
      <c r="R240" s="80">
        <f>+O240</f>
        <v>120000</v>
      </c>
    </row>
    <row r="241" spans="2:18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9"/>
        <v>0</v>
      </c>
      <c r="P241" s="349" t="s">
        <v>631</v>
      </c>
      <c r="Q241" s="80">
        <f t="shared" ref="Q241:Q246" si="42">+$L241*($O$178+$O$103+$O$235)</f>
        <v>0</v>
      </c>
      <c r="R241" s="80" t="e">
        <f>+$L241*($O$178+#REF!+$O$235)</f>
        <v>#REF!</v>
      </c>
    </row>
    <row r="242" spans="2:18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9"/>
        <v>0</v>
      </c>
      <c r="P242" s="349" t="s">
        <v>631</v>
      </c>
      <c r="Q242" s="80">
        <f t="shared" si="42"/>
        <v>0</v>
      </c>
      <c r="R242" s="80" t="e">
        <f>+$L242*($O$178+#REF!+$O$235)</f>
        <v>#REF!</v>
      </c>
    </row>
    <row r="243" spans="2:18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40"/>
        <v>0</v>
      </c>
      <c r="I243" s="15">
        <f>+G243*'BIENES DE CAPITAL'!$F245</f>
        <v>0</v>
      </c>
      <c r="J243" s="15">
        <f t="shared" si="41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237501.65157158428</v>
      </c>
      <c r="N243" s="17" t="str">
        <f>+'ASIGNACION INDEX'!D233</f>
        <v>IPC</v>
      </c>
      <c r="O243" s="337">
        <f t="shared" si="39"/>
        <v>237501.65157158428</v>
      </c>
      <c r="P243" s="349" t="s">
        <v>631</v>
      </c>
      <c r="Q243" s="80">
        <f t="shared" si="42"/>
        <v>29650.811047629617</v>
      </c>
      <c r="R243" s="80" t="e">
        <f>+$L243*($O$178+#REF!+$O$235)</f>
        <v>#REF!</v>
      </c>
    </row>
    <row r="244" spans="2:18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40"/>
        <v>0</v>
      </c>
      <c r="I244" s="15">
        <f>+G244*'BIENES DE CAPITAL'!$F246</f>
        <v>0</v>
      </c>
      <c r="J244" s="15">
        <f t="shared" si="41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950006.60628633713</v>
      </c>
      <c r="N244" s="17" t="str">
        <f>+'ASIGNACION INDEX'!D234</f>
        <v>IPC</v>
      </c>
      <c r="O244" s="337">
        <f t="shared" si="39"/>
        <v>950006.60628633713</v>
      </c>
      <c r="P244" s="349" t="s">
        <v>631</v>
      </c>
      <c r="Q244" s="80">
        <f t="shared" si="42"/>
        <v>118603.24419051847</v>
      </c>
      <c r="R244" s="80" t="e">
        <f>+$L244*($O$178+#REF!+$O$235)</f>
        <v>#REF!</v>
      </c>
    </row>
    <row r="245" spans="2:18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40"/>
        <v>0</v>
      </c>
      <c r="I245" s="15">
        <f>+G245*'BIENES DE CAPITAL'!$F247</f>
        <v>0</v>
      </c>
      <c r="J245" s="15">
        <f t="shared" si="41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475003.30314316857</v>
      </c>
      <c r="N245" s="17" t="str">
        <f>+'ASIGNACION INDEX'!D235</f>
        <v>IPC</v>
      </c>
      <c r="O245" s="337">
        <f t="shared" si="39"/>
        <v>475003.30314316857</v>
      </c>
      <c r="P245" s="349" t="s">
        <v>631</v>
      </c>
      <c r="Q245" s="80">
        <f t="shared" si="42"/>
        <v>59301.622095259234</v>
      </c>
      <c r="R245" s="80" t="e">
        <f>+$L245*($O$178+#REF!+$O$235)</f>
        <v>#REF!</v>
      </c>
    </row>
    <row r="246" spans="2:18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40"/>
        <v>0</v>
      </c>
      <c r="I246" s="15">
        <f>+G246*'BIENES DE CAPITAL'!$F248</f>
        <v>0</v>
      </c>
      <c r="J246" s="15">
        <f t="shared" si="41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237501.65157158428</v>
      </c>
      <c r="N246" s="17" t="str">
        <f>+'ASIGNACION INDEX'!D236</f>
        <v>IPC</v>
      </c>
      <c r="O246" s="337">
        <f t="shared" si="39"/>
        <v>237501.65157158428</v>
      </c>
      <c r="P246" s="349" t="s">
        <v>631</v>
      </c>
      <c r="Q246" s="80">
        <f t="shared" si="42"/>
        <v>29650.811047629617</v>
      </c>
      <c r="R246" s="80" t="e">
        <f>+$L246*($O$178+#REF!+$O$235)</f>
        <v>#REF!</v>
      </c>
    </row>
    <row r="247" spans="2:18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9"/>
        <v>0</v>
      </c>
      <c r="P247" s="349" t="s">
        <v>631</v>
      </c>
      <c r="Q247" s="80"/>
      <c r="R247" s="80"/>
    </row>
    <row r="248" spans="2:18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40"/>
        <v>0</v>
      </c>
      <c r="I248" s="15">
        <f>+G248*'BIENES DE CAPITAL'!$F250</f>
        <v>0</v>
      </c>
      <c r="J248" s="15">
        <f t="shared" si="41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475003.30314316857</v>
      </c>
      <c r="N248" s="17" t="str">
        <f>+'ASIGNACION INDEX'!D238</f>
        <v>IPC</v>
      </c>
      <c r="O248" s="337">
        <f t="shared" si="39"/>
        <v>475003.30314316857</v>
      </c>
      <c r="P248" s="349" t="s">
        <v>631</v>
      </c>
      <c r="Q248" s="80">
        <f>+$L248*($O$178+$O$103+$O$235)</f>
        <v>59301.622095259234</v>
      </c>
      <c r="R248" s="80" t="e">
        <f>+$L248*($O$178+#REF!+$O$235)</f>
        <v>#REF!</v>
      </c>
    </row>
    <row r="249" spans="2:18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8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8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4157528.0767169325</v>
      </c>
      <c r="N251" s="184"/>
      <c r="O251" s="343">
        <f>SUM(O237:O250)</f>
        <v>4157528.0767169325</v>
      </c>
      <c r="P251" s="354"/>
    </row>
    <row r="252" spans="2:18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</row>
    <row r="253" spans="2:18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</row>
    <row r="254" spans="2:18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8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8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36662680.888774797</v>
      </c>
      <c r="K258" s="194"/>
      <c r="L258" s="193"/>
      <c r="M258" s="193">
        <f>+$M$178+M60+M251+$M$235</f>
        <v>14995177.50225899</v>
      </c>
      <c r="N258" s="195"/>
      <c r="O258" s="345">
        <f>+$O$178+O60+O251+$O$235+$O$115</f>
        <v>108434351.23659387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9353940</v>
      </c>
      <c r="I266" s="272">
        <f t="shared" ref="I266:M266" si="43">SUMIF($K$13:$K$108,I265,$J$13:$J$108)+SUMIF($N$13:$N$108,I265,$M$13:$M$108)</f>
        <v>33584511.170045421</v>
      </c>
      <c r="J266" s="272">
        <f t="shared" si="43"/>
        <v>12215588.448351726</v>
      </c>
      <c r="K266" s="272">
        <f t="shared" si="43"/>
        <v>0</v>
      </c>
      <c r="L266" s="272">
        <f t="shared" si="43"/>
        <v>0</v>
      </c>
      <c r="M266" s="272">
        <f t="shared" si="43"/>
        <v>0</v>
      </c>
      <c r="N266" s="272">
        <f>SUMIF($K$13:$K$108,N265,$J$13:$J$108)+SUMIF($N$13:$N$108,N265,$M$13:$M$108)+H280</f>
        <v>46831104.262617201</v>
      </c>
      <c r="O266" s="272">
        <f t="shared" ref="O266:O268" si="44">SUM(H266:N266)</f>
        <v>101985143.88101435</v>
      </c>
      <c r="P266" s="273">
        <f t="shared" ref="P266:P268" si="45">+H266/$O266</f>
        <v>9.1718652776655432E-2</v>
      </c>
      <c r="Q266" s="273">
        <f t="shared" ref="Q266:Q268" si="46">+I266/$O266</f>
        <v>0.32930787653962945</v>
      </c>
      <c r="R266" s="273">
        <f t="shared" ref="R266:R268" si="47">+J266/$O266</f>
        <v>0.11977811653238048</v>
      </c>
      <c r="S266" s="273">
        <f t="shared" ref="S266:S268" si="48">+K266/$O266</f>
        <v>0</v>
      </c>
      <c r="T266" s="273">
        <f t="shared" ref="T266:T268" si="49">+L266/$O266</f>
        <v>0</v>
      </c>
      <c r="U266" s="273">
        <f t="shared" ref="U266:U268" si="50">+M266/$O266</f>
        <v>0</v>
      </c>
      <c r="V266" s="273">
        <f t="shared" ref="V266:V268" si="51">+N266/$O266</f>
        <v>0.45919535415133461</v>
      </c>
      <c r="W266" s="274">
        <f t="shared" ref="W266:W268" si="52">SUM(P266:V266)</f>
        <v>1</v>
      </c>
    </row>
    <row r="267" spans="2:23" x14ac:dyDescent="0.3">
      <c r="G267" s="271" t="s">
        <v>647</v>
      </c>
      <c r="H267" s="272">
        <f t="shared" ref="H267:M268" si="53">+H270</f>
        <v>0</v>
      </c>
      <c r="I267" s="272">
        <f t="shared" si="53"/>
        <v>0</v>
      </c>
      <c r="J267" s="272">
        <f t="shared" si="53"/>
        <v>2970379.6903089378</v>
      </c>
      <c r="K267" s="272">
        <f t="shared" si="53"/>
        <v>0</v>
      </c>
      <c r="L267" s="272">
        <f t="shared" si="53"/>
        <v>0</v>
      </c>
      <c r="M267" s="272">
        <f t="shared" si="53"/>
        <v>0</v>
      </c>
      <c r="N267" s="272">
        <f>+N270+I280</f>
        <v>2640730.416779987</v>
      </c>
      <c r="O267" s="272">
        <f t="shared" si="44"/>
        <v>5611110.1070889253</v>
      </c>
      <c r="P267" s="273">
        <f t="shared" si="45"/>
        <v>0</v>
      </c>
      <c r="Q267" s="273">
        <f t="shared" si="46"/>
        <v>0</v>
      </c>
      <c r="R267" s="273">
        <f t="shared" si="47"/>
        <v>0.52937469299635376</v>
      </c>
      <c r="S267" s="273">
        <f t="shared" si="48"/>
        <v>0</v>
      </c>
      <c r="T267" s="273">
        <f t="shared" si="49"/>
        <v>0</v>
      </c>
      <c r="U267" s="273">
        <f t="shared" si="50"/>
        <v>0</v>
      </c>
      <c r="V267" s="273">
        <f t="shared" si="51"/>
        <v>0.47062530700364613</v>
      </c>
      <c r="W267" s="274">
        <f t="shared" si="52"/>
        <v>0.99999999999999989</v>
      </c>
    </row>
    <row r="268" spans="2:23" x14ac:dyDescent="0.3">
      <c r="G268" s="271" t="s">
        <v>648</v>
      </c>
      <c r="H268" s="272">
        <f t="shared" si="53"/>
        <v>0</v>
      </c>
      <c r="I268" s="272">
        <f t="shared" si="53"/>
        <v>0</v>
      </c>
      <c r="J268" s="272">
        <f t="shared" si="53"/>
        <v>107790.02842044221</v>
      </c>
      <c r="K268" s="272">
        <f t="shared" si="53"/>
        <v>0</v>
      </c>
      <c r="L268" s="272">
        <f t="shared" si="53"/>
        <v>0</v>
      </c>
      <c r="M268" s="272">
        <f t="shared" si="53"/>
        <v>0</v>
      </c>
      <c r="N268" s="272">
        <f>+N271+J280</f>
        <v>730307.22007017583</v>
      </c>
      <c r="O268" s="272">
        <f t="shared" si="44"/>
        <v>838097.24849061808</v>
      </c>
      <c r="P268" s="273">
        <f t="shared" si="45"/>
        <v>0</v>
      </c>
      <c r="Q268" s="273">
        <f t="shared" si="46"/>
        <v>0</v>
      </c>
      <c r="R268" s="273">
        <f t="shared" si="47"/>
        <v>0.12861279358042044</v>
      </c>
      <c r="S268" s="273">
        <f t="shared" si="48"/>
        <v>0</v>
      </c>
      <c r="T268" s="273">
        <f t="shared" si="49"/>
        <v>0</v>
      </c>
      <c r="U268" s="273">
        <f t="shared" si="50"/>
        <v>0</v>
      </c>
      <c r="V268" s="273">
        <f t="shared" si="51"/>
        <v>0.87138720641957945</v>
      </c>
      <c r="W268" s="274">
        <f t="shared" si="52"/>
        <v>0.99999999999999989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54">SUMIF($K$118:$K$172,H265,$J$118:$J$172)+SUMIF($N$118:$N$172,H265,$M$118:$M$172)</f>
        <v>0</v>
      </c>
      <c r="I270" s="214">
        <f t="shared" si="54"/>
        <v>0</v>
      </c>
      <c r="J270" s="214">
        <f t="shared" si="54"/>
        <v>2970379.6903089378</v>
      </c>
      <c r="K270" s="214">
        <f t="shared" si="54"/>
        <v>0</v>
      </c>
      <c r="L270" s="214">
        <f t="shared" si="54"/>
        <v>0</v>
      </c>
      <c r="M270" s="214">
        <f t="shared" si="54"/>
        <v>0</v>
      </c>
      <c r="N270" s="214">
        <f>SUMIF(K118:K172,"IPC",J118:J172)+SUMIF(N118:N172,"IPC",M118:M172)</f>
        <v>2189137.0186335891</v>
      </c>
      <c r="O270" s="214">
        <f>SUM(H270:N270)</f>
        <v>5159516.708942527</v>
      </c>
      <c r="P270" s="266">
        <f>+H270/$O270</f>
        <v>0</v>
      </c>
      <c r="Q270" s="266">
        <f t="shared" ref="Q270:V270" si="55">+I270/$O270</f>
        <v>0</v>
      </c>
      <c r="R270" s="266">
        <f t="shared" si="55"/>
        <v>0.57570890024653776</v>
      </c>
      <c r="S270" s="266">
        <f t="shared" si="55"/>
        <v>0</v>
      </c>
      <c r="T270" s="266">
        <f t="shared" si="55"/>
        <v>0</v>
      </c>
      <c r="U270" s="266">
        <f t="shared" si="55"/>
        <v>0</v>
      </c>
      <c r="V270" s="266">
        <f t="shared" si="55"/>
        <v>0.4242910997534623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6">SUMIF($K$183:$K$231,H265,$J$183:$J$231)+SUMIF($N$183:$N$231,H265,$M$183:$M$231)</f>
        <v>0</v>
      </c>
      <c r="I271" s="214">
        <f t="shared" si="56"/>
        <v>0</v>
      </c>
      <c r="J271" s="214">
        <f t="shared" si="56"/>
        <v>107790.02842044221</v>
      </c>
      <c r="K271" s="214">
        <f t="shared" si="56"/>
        <v>0</v>
      </c>
      <c r="L271" s="214">
        <f t="shared" si="56"/>
        <v>0</v>
      </c>
      <c r="M271" s="214">
        <f t="shared" si="56"/>
        <v>0</v>
      </c>
      <c r="N271" s="214">
        <f>SUMIF(K183:K231,"IPC",J183:J231)+SUMIF(N183:N231,"IPC",M183:M231)</f>
        <v>662855.47216295439</v>
      </c>
      <c r="O271" s="214">
        <f>SUM(H271:N271)</f>
        <v>770645.50058339664</v>
      </c>
      <c r="P271" s="266">
        <f>+H271/$O271</f>
        <v>0</v>
      </c>
      <c r="Q271" s="266">
        <f t="shared" ref="Q271:V271" si="57">+I271/$O271</f>
        <v>0</v>
      </c>
      <c r="R271" s="266">
        <f t="shared" si="57"/>
        <v>0.13986979530645754</v>
      </c>
      <c r="S271" s="266">
        <f t="shared" si="57"/>
        <v>0</v>
      </c>
      <c r="T271" s="266">
        <f t="shared" si="57"/>
        <v>0</v>
      </c>
      <c r="U271" s="266">
        <f t="shared" si="57"/>
        <v>0</v>
      </c>
      <c r="V271" s="266">
        <f t="shared" si="57"/>
        <v>0.8601302046935424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8">+SUM(H266:H268)</f>
        <v>9353940</v>
      </c>
      <c r="I275" s="214">
        <f t="shared" si="58"/>
        <v>33584511.170045421</v>
      </c>
      <c r="J275" s="214">
        <f t="shared" si="58"/>
        <v>15293758.167081106</v>
      </c>
      <c r="K275" s="214">
        <f t="shared" si="58"/>
        <v>0</v>
      </c>
      <c r="L275" s="214">
        <f t="shared" si="58"/>
        <v>0</v>
      </c>
      <c r="M275" s="214">
        <f t="shared" si="58"/>
        <v>0</v>
      </c>
      <c r="N275" s="214">
        <f t="shared" si="58"/>
        <v>50202141.899467364</v>
      </c>
      <c r="O275" s="216">
        <f>SUM(H275:N275)</f>
        <v>108434351.23659389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3638482.9306633137</v>
      </c>
      <c r="I280" s="197">
        <f>+$O251*($O$178/(O60+$O$178+$O$235))</f>
        <v>451593.39814639784</v>
      </c>
      <c r="J280" s="1451">
        <f>+$O251*($O$235/(O60+$O$178+$O$235))</f>
        <v>67451.74790722139</v>
      </c>
      <c r="K280" s="267">
        <f>+SUM(H280:J280)</f>
        <v>4157528.0767169329</v>
      </c>
      <c r="L280" s="268">
        <f>+K280-O251</f>
        <v>0</v>
      </c>
    </row>
  </sheetData>
  <sheetProtection selectLockedCells="1" selectUnlockedCells="1"/>
  <mergeCells count="18">
    <mergeCell ref="A2:O2"/>
    <mergeCell ref="A3:O3"/>
    <mergeCell ref="D6:D9"/>
    <mergeCell ref="E6:E9"/>
    <mergeCell ref="G6:J7"/>
    <mergeCell ref="O6:O7"/>
    <mergeCell ref="N8:N9"/>
    <mergeCell ref="K8:K9"/>
    <mergeCell ref="I8:I9"/>
    <mergeCell ref="H8:H9"/>
    <mergeCell ref="G264:W264"/>
    <mergeCell ref="G273:O273"/>
    <mergeCell ref="G278:L278"/>
    <mergeCell ref="C175:D175"/>
    <mergeCell ref="P6:P7"/>
    <mergeCell ref="L7:M7"/>
    <mergeCell ref="G8:G9"/>
    <mergeCell ref="P8:P9"/>
  </mergeCells>
  <pageMargins left="0.7" right="0.7" top="0.75" bottom="0.75" header="0.3" footer="0.3"/>
  <pageSetup orientation="portrait" verticalDpi="200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256EDD-1B52-4E6C-B111-65586CD10F5A}">
  <dimension ref="A2:W280"/>
  <sheetViews>
    <sheetView showGridLines="0" zoomScale="55" zoomScaleNormal="55" workbookViewId="0">
      <pane xSplit="3" ySplit="9" topLeftCell="D13" activePane="bottomRight" state="frozen"/>
      <selection pane="topRight" activeCell="A47" sqref="A47:XFD47"/>
      <selection pane="bottomLeft" activeCell="A47" sqref="A47:XFD47"/>
      <selection pane="bottomRight" activeCell="A47" sqref="A47:XFD47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7" width="12.6640625" style="43" customWidth="1"/>
    <col min="18" max="18" width="11.44140625" style="43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614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280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70 MW HIBRIDO'!$F$9</f>
        <v>32606321.524315942</v>
      </c>
      <c r="H13" s="985">
        <f>+G13*0.03</f>
        <v>978189.64572947822</v>
      </c>
      <c r="I13" s="986">
        <f>+G13*'BIENES DE CAPITAL'!$F13</f>
        <v>0</v>
      </c>
      <c r="J13" s="986">
        <f>+G13*E13+H13*E13+E13*I13</f>
        <v>33584511.170045421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33584511.170045421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33584511.170045421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33584511.170045421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70 MW HIBRIDO'!$K$12</f>
        <v>237645.40358373988</v>
      </c>
      <c r="M16" s="986">
        <f t="shared" ref="M16:M21" si="2">+L16*E16</f>
        <v>237645.40358373988</v>
      </c>
      <c r="N16" s="993" t="str">
        <f>+'ASIGNACION INDEX'!D6</f>
        <v>PPI</v>
      </c>
      <c r="O16" s="989">
        <f t="shared" ref="O16:O21" si="3">+J16+M16</f>
        <v>237645.40358373988</v>
      </c>
      <c r="P16" s="990"/>
    </row>
    <row r="17" spans="2:19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70 MW HIBRIDO'!$K$13</f>
        <v>292200</v>
      </c>
      <c r="M17" s="986">
        <f t="shared" si="2"/>
        <v>292200</v>
      </c>
      <c r="N17" s="993" t="str">
        <f>+'ASIGNACION INDEX'!D7</f>
        <v>PPI</v>
      </c>
      <c r="O17" s="989">
        <f t="shared" si="3"/>
        <v>292200</v>
      </c>
      <c r="P17" s="995"/>
    </row>
    <row r="18" spans="2:19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70 MW HIBRIDO'!$K$14</f>
        <v>204245.79504290587</v>
      </c>
      <c r="M18" s="986">
        <f t="shared" si="2"/>
        <v>204245.79504290587</v>
      </c>
      <c r="N18" s="993" t="str">
        <f>+'ASIGNACION INDEX'!D8</f>
        <v>PPI</v>
      </c>
      <c r="O18" s="989">
        <f t="shared" si="3"/>
        <v>204245.79504290587</v>
      </c>
      <c r="P18" s="997"/>
    </row>
    <row r="19" spans="2:19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70 MW HIBRIDO'!$K$15</f>
        <v>7557.3364331140501</v>
      </c>
      <c r="M19" s="1001">
        <f t="shared" si="2"/>
        <v>7557.3364331140501</v>
      </c>
      <c r="N19" s="993" t="str">
        <f>+'ASIGNACION INDEX'!D9</f>
        <v>PPI</v>
      </c>
      <c r="O19" s="1002">
        <f t="shared" si="3"/>
        <v>7557.3364331140501</v>
      </c>
      <c r="P19" s="1003"/>
    </row>
    <row r="20" spans="2:19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70 MW HIBRIDO'!$K$16</f>
        <v>59357.927118690728</v>
      </c>
      <c r="M20" s="986">
        <f t="shared" si="2"/>
        <v>59357.927118690728</v>
      </c>
      <c r="N20" s="993" t="str">
        <f>+'ASIGNACION INDEX'!D10</f>
        <v>PPI</v>
      </c>
      <c r="O20" s="989">
        <f t="shared" si="3"/>
        <v>59357.927118690728</v>
      </c>
      <c r="P20" s="997"/>
    </row>
    <row r="21" spans="2:19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70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9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1381006.4621784505</v>
      </c>
      <c r="N22" s="1010">
        <f>+'ASIGNACION INDEX'!D12</f>
        <v>0</v>
      </c>
      <c r="O22" s="1011">
        <f>+SUM(O16:O21)</f>
        <v>1381006.4621784505</v>
      </c>
      <c r="P22" s="1012"/>
    </row>
    <row r="23" spans="2:19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9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9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9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9" x14ac:dyDescent="0.3">
      <c r="B27" s="81"/>
      <c r="C27" s="111" t="s">
        <v>389</v>
      </c>
      <c r="D27" s="77" t="s">
        <v>390</v>
      </c>
      <c r="E27" s="77">
        <f>+'Caso Base 70 MW HIBRIDO'!$S$16</f>
        <v>11976.978720999999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7.1998334682947371</v>
      </c>
      <c r="M27" s="80">
        <f>+L27*E27</f>
        <v>86232.252244509698</v>
      </c>
      <c r="N27" s="17" t="str">
        <f>+'ASIGNACION INDEX'!D17</f>
        <v>IPC</v>
      </c>
      <c r="O27" s="337">
        <f>+J27+M27</f>
        <v>86232.252244509698</v>
      </c>
      <c r="P27" s="349" t="s">
        <v>630</v>
      </c>
    </row>
    <row r="28" spans="2:19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9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  <c r="S29" s="551"/>
    </row>
    <row r="30" spans="2:19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9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9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86232.252244509698</v>
      </c>
      <c r="N33" s="17">
        <f>+'ASIGNACION INDEX'!D23</f>
        <v>0</v>
      </c>
      <c r="O33" s="338">
        <f>SUM(O26:O32)</f>
        <v>86232.252244509698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70 MW HIBRIDO'!Q20)+VLOOKUP($C$5,'Factor Mano Obra'!$A$1:$C$21,3,FALSE)*'Caso Base 70 MW HIBRIDO'!Q20)-L152-L203</f>
        <v>822579.69646054669</v>
      </c>
      <c r="M36" s="1031">
        <f t="shared" ref="M36:M51" si="6">+L36*E36</f>
        <v>822579.69646054669</v>
      </c>
      <c r="N36" s="1032" t="str">
        <f>+'ASIGNACION INDEX'!D26</f>
        <v>IPC</v>
      </c>
      <c r="O36" s="1033">
        <f t="shared" ref="O36:O51" si="7">+J36+M36</f>
        <v>822579.69646054669</v>
      </c>
      <c r="P36" s="1034" t="s">
        <v>631</v>
      </c>
      <c r="R36" s="97">
        <f>+'Caso Base 70 MW HIBRIDO'!$K$20</f>
        <v>1450315.3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70 MW HIBRIDO'!Q22)+VLOOKUP($C$5,'Factor Mano Obra'!$A$1:$C$21,3,FALSE)*'Caso Base 70 MW HIBRIDO'!Q22)</f>
        <v>62041.162476182435</v>
      </c>
      <c r="M38" s="986">
        <f t="shared" si="6"/>
        <v>62041.162476182435</v>
      </c>
      <c r="N38" s="993" t="str">
        <f>+'ASIGNACION INDEX'!D28</f>
        <v>IPC</v>
      </c>
      <c r="O38" s="989">
        <f t="shared" si="7"/>
        <v>62041.162476182435</v>
      </c>
      <c r="P38" s="1035" t="s">
        <v>631</v>
      </c>
      <c r="R38" s="97">
        <f>+'Caso Base 70 MW HIBRIDO'!$N$22</f>
        <v>60199.1957329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70 MW HIBRIDO'!Q23)+VLOOKUP($C$5,'Factor Mano Obra'!$A$1:$C$21,3,FALSE)*'Caso Base 70 MW HIBRIDO'!Q23)</f>
        <v>170805.3947925689</v>
      </c>
      <c r="M39" s="986">
        <f t="shared" si="6"/>
        <v>170805.3947925689</v>
      </c>
      <c r="N39" s="993" t="str">
        <f>+'ASIGNACION INDEX'!D29</f>
        <v>IPC</v>
      </c>
      <c r="O39" s="989">
        <f t="shared" si="7"/>
        <v>170805.3947925689</v>
      </c>
      <c r="P39" s="1035" t="s">
        <v>631</v>
      </c>
      <c r="R39" s="97">
        <f>+'Caso Base 70 MW HIBRIDO'!$N$23</f>
        <v>165734.28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70 MW HIBRIDO'!Q24)+VLOOKUP($C$5,'Factor Mano Obra'!$A$1:$C$21,3,FALSE)*'Caso Base 70 MW HIBRIDO'!Q24)</f>
        <v>636814.57056205778</v>
      </c>
      <c r="M40" s="986">
        <f t="shared" si="6"/>
        <v>636814.57056205778</v>
      </c>
      <c r="N40" s="993" t="str">
        <f>+'ASIGNACION INDEX'!D30</f>
        <v>IPC</v>
      </c>
      <c r="O40" s="989">
        <f t="shared" si="7"/>
        <v>636814.57056205778</v>
      </c>
      <c r="P40" s="1035" t="s">
        <v>631</v>
      </c>
      <c r="R40" s="97">
        <f>+'Caso Base 70 MW HIBRIDO'!$N$24</f>
        <v>617907.90902000002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70 MW HIBRIDO'!Q25)+VLOOKUP($C$5,'Factor Mano Obra'!$A$1:$C$21,3,FALSE)*'Caso Base 70 MW HIBRIDO'!Q25)</f>
        <v>206574.74753547073</v>
      </c>
      <c r="M41" s="986">
        <f t="shared" si="6"/>
        <v>206574.74753547073</v>
      </c>
      <c r="N41" s="993" t="str">
        <f>+'ASIGNACION INDEX'!D31</f>
        <v>IPC</v>
      </c>
      <c r="O41" s="989">
        <f t="shared" si="7"/>
        <v>206574.74753547073</v>
      </c>
      <c r="P41" s="1035" t="s">
        <v>631</v>
      </c>
      <c r="R41" s="97">
        <f>+'Caso Base 70 MW HIBRIDO'!$N$25</f>
        <v>200441.66105263156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70 MW HIBRIDO'!Q26)+VLOOKUP($C$5,'Factor Mano Obra'!$A$1:$C$21,3,FALSE)*'Caso Base 70 MW HIBRIDO'!Q26)</f>
        <v>118701.2416652956</v>
      </c>
      <c r="M42" s="986">
        <f t="shared" si="6"/>
        <v>118701.2416652956</v>
      </c>
      <c r="N42" s="993" t="str">
        <f>+'ASIGNACION INDEX'!D32</f>
        <v>IPC</v>
      </c>
      <c r="O42" s="989">
        <f t="shared" si="7"/>
        <v>118701.2416652956</v>
      </c>
      <c r="P42" s="1035" t="s">
        <v>631</v>
      </c>
      <c r="R42" s="97">
        <f>+'Caso Base 70 MW HIBRIDO'!$N$26</f>
        <v>115177.06947368421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70 MW HIBRIDO'!Q28)+VLOOKUP($C$5,'Factor Mano Obra'!$A$1:$C$21,3,FALSE)*'Caso Base 70 MW HIBRIDO'!Q28)</f>
        <v>845220.44978061097</v>
      </c>
      <c r="M44" s="986">
        <f t="shared" si="6"/>
        <v>845220.44978061097</v>
      </c>
      <c r="N44" s="993" t="str">
        <f>+'ASIGNACION INDEX'!D34</f>
        <v>IPC</v>
      </c>
      <c r="O44" s="989">
        <f t="shared" si="7"/>
        <v>845220.44978061097</v>
      </c>
      <c r="P44" s="1035" t="s">
        <v>631</v>
      </c>
      <c r="R44" s="97">
        <f>+'Caso Base 70 MW HIBRIDO'!$N$28</f>
        <v>820126.33650000009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70 MW HIBRIDO'!Q29)+VLOOKUP($C$5,'Factor Mano Obra'!$A$1:$C$21,3,FALSE)*'Caso Base 70 MW HIBRIDO'!Q29)</f>
        <v>199208.01214545229</v>
      </c>
      <c r="M45" s="986">
        <f t="shared" si="6"/>
        <v>199208.01214545229</v>
      </c>
      <c r="N45" s="993" t="str">
        <f>+'ASIGNACION INDEX'!D35</f>
        <v>IPC</v>
      </c>
      <c r="O45" s="989">
        <f t="shared" si="7"/>
        <v>199208.01214545229</v>
      </c>
      <c r="P45" s="1035" t="s">
        <v>631</v>
      </c>
      <c r="R45" s="97">
        <f>+'Caso Base 70 MW HIBRIDO'!N29</f>
        <v>193293.63983645191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70 MW HIBRIDO'!Q30)+VLOOKUP($C$5,'Factor Mano Obra'!$A$1:$C$21,3,FALSE)*'Caso Base 70 MW HIBRIDO'!Q30)</f>
        <v>104974.34438117244</v>
      </c>
      <c r="M46" s="986">
        <f t="shared" si="6"/>
        <v>104974.34438117244</v>
      </c>
      <c r="N46" s="993" t="str">
        <f>+'ASIGNACION INDEX'!D36</f>
        <v>IPC</v>
      </c>
      <c r="O46" s="989">
        <f t="shared" si="7"/>
        <v>104974.34438117244</v>
      </c>
      <c r="P46" s="1035" t="s">
        <v>631</v>
      </c>
      <c r="R46" s="97">
        <f>+'Caso Base 70 MW HIBRIDO'!$N$30</f>
        <v>101857.7159440082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70 MW HIBRIDO'!Q31)+VLOOKUP($C$5,'Factor Mano Obra'!$A$1:$C$21,3,FALSE)*'Caso Base 70 MW HIBRIDO'!Q31)</f>
        <v>496748.16996229271</v>
      </c>
      <c r="M47" s="986">
        <f t="shared" si="6"/>
        <v>496748.16996229271</v>
      </c>
      <c r="N47" s="993" t="str">
        <f>+'ASIGNACION INDEX'!D37</f>
        <v>IPC</v>
      </c>
      <c r="O47" s="989">
        <f t="shared" si="7"/>
        <v>496748.16996229271</v>
      </c>
      <c r="P47" s="1035" t="s">
        <v>631</v>
      </c>
      <c r="R47" s="97">
        <f>+'Caso Base 70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70 MW HIBRIDO'!Q33)+VLOOKUP($C$5,'Factor Mano Obra'!$A$1:$C$21,3,FALSE)*'Caso Base 70 MW HIBRIDO'!Q33)</f>
        <v>1288934.0679051895</v>
      </c>
      <c r="M49" s="986">
        <f t="shared" si="6"/>
        <v>1288934.0679051895</v>
      </c>
      <c r="N49" s="993" t="str">
        <f>+'ASIGNACION INDEX'!D39</f>
        <v>IPC</v>
      </c>
      <c r="O49" s="989">
        <f t="shared" si="7"/>
        <v>1288934.0679051895</v>
      </c>
      <c r="P49" s="1035" t="s">
        <v>631</v>
      </c>
      <c r="R49" s="97">
        <f>+'Caso Base 70 MW HIBRIDO'!N33</f>
        <v>1250666.3502705216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70 MW HIBRIDO'!Q34)+VLOOKUP($C$5,'Factor Mano Obra'!$A$1:$C$21,3,FALSE)*'Caso Base 70 MW HIBRIDO'!Q34)</f>
        <v>28465.24617399359</v>
      </c>
      <c r="M50" s="986">
        <f t="shared" si="6"/>
        <v>28465.24617399359</v>
      </c>
      <c r="N50" s="993" t="str">
        <f>+'ASIGNACION INDEX'!D40</f>
        <v>IPC</v>
      </c>
      <c r="O50" s="989">
        <f t="shared" si="7"/>
        <v>28465.24617399359</v>
      </c>
      <c r="P50" s="1035" t="s">
        <v>631</v>
      </c>
      <c r="R50" s="97">
        <f>+'Caso Base 70 MW HIBRIDO'!$N$34</f>
        <v>27620.129243569012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70 MW HIBRIDO'!Q35)+VLOOKUP($C$5,'Factor Mano Obra'!$A$1:$C$21,3,FALSE)*'Caso Base 70 MW HIBRIDO'!Q35)</f>
        <v>699310.35264447751</v>
      </c>
      <c r="M51" s="986">
        <f t="shared" si="6"/>
        <v>699310.35264447751</v>
      </c>
      <c r="N51" s="993" t="str">
        <f>+'ASIGNACION INDEX'!D41</f>
        <v>IPC</v>
      </c>
      <c r="O51" s="989">
        <f t="shared" si="7"/>
        <v>699310.35264447751</v>
      </c>
      <c r="P51" s="1036" t="s">
        <v>631</v>
      </c>
      <c r="R51" s="21">
        <f>+'Caso Base 70 MW HIBRIDO'!$K$35</f>
        <v>699310.35264447751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5680377.4564853106</v>
      </c>
      <c r="N52" s="1043">
        <f>+'ASIGNACION INDEX'!D42</f>
        <v>0</v>
      </c>
      <c r="O52" s="1044">
        <f>SUM(O36:O51)</f>
        <v>5680377.4564853106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70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33584511.170045421</v>
      </c>
      <c r="K60" s="16">
        <f>+'ASIGNACION INDEX'!C50</f>
        <v>0</v>
      </c>
      <c r="L60" s="20"/>
      <c r="M60" s="90">
        <f>SUM(M22,M33,M52,M57,M14)</f>
        <v>7657616.1709082704</v>
      </c>
      <c r="N60" s="17">
        <f>+'ASIGNACION INDEX'!D50</f>
        <v>0</v>
      </c>
      <c r="O60" s="338">
        <f>SUM(O22,O33,O52,O57,O14)</f>
        <v>41242127.340953693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986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986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986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70 MW HIBRIDO'!F40</f>
        <v>9353940</v>
      </c>
      <c r="H65" s="991"/>
      <c r="I65" s="991"/>
      <c r="J65" s="991">
        <f t="shared" ref="J65:J69" si="8">+G65*E65+H65*E65+E65*I65</f>
        <v>9353940</v>
      </c>
      <c r="K65" s="992" t="str">
        <f>+'ASIGNACION INDEX'!C55</f>
        <v>PVx</v>
      </c>
      <c r="L65" s="986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70 MW HIBRIDO'!F41</f>
        <v>1709860</v>
      </c>
      <c r="H66" s="991"/>
      <c r="I66" s="991"/>
      <c r="J66" s="991">
        <f t="shared" si="8"/>
        <v>1709860</v>
      </c>
      <c r="K66" s="992" t="str">
        <f>+'ASIGNACION INDEX'!C56</f>
        <v>PPI</v>
      </c>
      <c r="L66" s="986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70 MW HIBRIDO'!F42</f>
        <v>1703440</v>
      </c>
      <c r="H67" s="991"/>
      <c r="I67" s="991"/>
      <c r="J67" s="991">
        <f t="shared" si="8"/>
        <v>1703440</v>
      </c>
      <c r="K67" s="992" t="str">
        <f>+'ASIGNACION INDEX'!C57</f>
        <v>PPI</v>
      </c>
      <c r="L67" s="986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70 MW HIBRIDO'!F43</f>
        <v>51360</v>
      </c>
      <c r="H68" s="991"/>
      <c r="I68" s="991"/>
      <c r="J68" s="991">
        <f t="shared" si="8"/>
        <v>51360</v>
      </c>
      <c r="K68" s="992" t="str">
        <f>+'ASIGNACION INDEX'!C58</f>
        <v>PPI</v>
      </c>
      <c r="L68" s="986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70 MW HIBRIDO'!F44</f>
        <v>6119400.0000000009</v>
      </c>
      <c r="H69" s="991"/>
      <c r="I69" s="991"/>
      <c r="J69" s="991">
        <f t="shared" si="8"/>
        <v>6119400.0000000009</v>
      </c>
      <c r="K69" s="992" t="str">
        <f>+'ASIGNACION INDEX'!C59</f>
        <v>PPI</v>
      </c>
      <c r="L69" s="986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18938000</v>
      </c>
      <c r="K70" s="1165">
        <f>+'ASIGNACION INDEX'!C60</f>
        <v>0</v>
      </c>
      <c r="L70" s="1169"/>
      <c r="M70" s="1151">
        <f>+SUM(M65:M69)</f>
        <v>0</v>
      </c>
      <c r="N70" s="1167">
        <f>+'ASIGNACION INDEX'!D60</f>
        <v>0</v>
      </c>
      <c r="O70" s="1153">
        <f>+J70+M70</f>
        <v>18938000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986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986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70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70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70 MW HIBRIDO'!F48</f>
        <v>292200</v>
      </c>
      <c r="H74" s="991"/>
      <c r="I74" s="991"/>
      <c r="J74" s="991">
        <f>+G74*E74+H74*E74+E74*I74</f>
        <v>292200</v>
      </c>
      <c r="K74" s="992" t="str">
        <f>+'ASIGNACION INDEX'!C64</f>
        <v>PPI</v>
      </c>
      <c r="L74" s="991">
        <f>+'Caso Base 70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292200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70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70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70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70 MW HIBRIDO'!K50</f>
        <v>2410830.0785999917</v>
      </c>
      <c r="M76" s="986">
        <f t="shared" ref="M76:M78" si="11">+L76*E76</f>
        <v>2410830.0785999917</v>
      </c>
      <c r="N76" s="993" t="str">
        <f>+'ASIGNACION INDEX'!D66</f>
        <v>IPC</v>
      </c>
      <c r="O76" s="339">
        <f t="shared" si="10"/>
        <v>2410830.0785999917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70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70 MW HIBRIDO'!K51</f>
        <v>686216.89270262048</v>
      </c>
      <c r="M77" s="986">
        <f t="shared" si="11"/>
        <v>686216.89270262048</v>
      </c>
      <c r="N77" s="993" t="str">
        <f>+'ASIGNACION INDEX'!D67</f>
        <v>IPC</v>
      </c>
      <c r="O77" s="339">
        <f t="shared" si="10"/>
        <v>686216.89270262048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70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70 MW HIBRIDO'!K52</f>
        <v>103576.65732711341</v>
      </c>
      <c r="M78" s="986">
        <f t="shared" si="11"/>
        <v>103576.65732711341</v>
      </c>
      <c r="N78" s="993" t="str">
        <f>+'ASIGNACION INDEX'!D68</f>
        <v>IPC</v>
      </c>
      <c r="O78" s="339">
        <f t="shared" si="10"/>
        <v>103576.65732711341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1250521.9861732754</v>
      </c>
      <c r="K80" s="992">
        <f>+'ASIGNACION INDEX'!C70</f>
        <v>0</v>
      </c>
      <c r="L80" s="1151">
        <f>+SUM(L73:L78)</f>
        <v>3200623.6286297254</v>
      </c>
      <c r="M80" s="1151">
        <f>+SUM(M73:M78)</f>
        <v>3200623.6286297254</v>
      </c>
      <c r="N80" s="993">
        <f>+'ASIGNACION INDEX'!D70</f>
        <v>0</v>
      </c>
      <c r="O80" s="1152">
        <f>+M80+J80</f>
        <v>4451145.6148030013</v>
      </c>
      <c r="P80" s="350"/>
    </row>
    <row r="81" spans="2:18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986"/>
      <c r="M81" s="986"/>
      <c r="N81" s="993">
        <f>+'ASIGNACION INDEX'!D71</f>
        <v>0</v>
      </c>
      <c r="O81" s="336"/>
      <c r="P81" s="350"/>
    </row>
    <row r="82" spans="2:18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986"/>
      <c r="M82" s="986"/>
      <c r="N82" s="993">
        <f>+'ASIGNACION INDEX'!D72</f>
        <v>0</v>
      </c>
      <c r="O82" s="339"/>
      <c r="P82" s="350"/>
    </row>
    <row r="83" spans="2:18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986"/>
      <c r="M83" s="986"/>
      <c r="N83" s="993">
        <f>+'ASIGNACION INDEX'!D73</f>
        <v>0</v>
      </c>
      <c r="O83" s="1033"/>
      <c r="P83" s="350"/>
      <c r="R83" s="196"/>
    </row>
    <row r="84" spans="2:18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986">
        <f>+R84*((1-'Caso Base 70 MW HIBRIDO'!Q56)+VLOOKUP($C$5,'Factor Mano Obra'!$A$1:$C$21,3,FALSE)*'Caso Base 70 MW HIBRIDO'!Q56)</f>
        <v>1092117.3412279084</v>
      </c>
      <c r="M84" s="986">
        <f t="shared" ref="M84:M95" si="13">+L84*E84</f>
        <v>1092117.3412279084</v>
      </c>
      <c r="N84" s="993" t="str">
        <f>+'ASIGNACION INDEX'!D74</f>
        <v>IPC</v>
      </c>
      <c r="O84" s="339">
        <f t="shared" ref="O84:O98" si="14">+J84+M84</f>
        <v>1092117.3412279084</v>
      </c>
      <c r="P84" s="350"/>
      <c r="R84" s="196">
        <f>+'Caso Base 70 MW HIBRIDO'!L56</f>
        <v>1059693</v>
      </c>
    </row>
    <row r="85" spans="2:18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986">
        <f>+R85*((1-'Caso Base 70 MW HIBRIDO'!Q57)+VLOOKUP($C$5,'Factor Mano Obra'!$A$1:$C$21,3,FALSE)*'Caso Base 70 MW HIBRIDO'!Q57)</f>
        <v>308862.96535375388</v>
      </c>
      <c r="M85" s="986">
        <f t="shared" si="13"/>
        <v>308862.96535375388</v>
      </c>
      <c r="N85" s="993" t="str">
        <f>+'ASIGNACION INDEX'!D75</f>
        <v>IPC</v>
      </c>
      <c r="O85" s="1033">
        <f t="shared" si="14"/>
        <v>308862.96535375388</v>
      </c>
      <c r="P85" s="350"/>
      <c r="R85" s="196">
        <f>+'Caso Base 70 MW HIBRIDO'!L57</f>
        <v>299693</v>
      </c>
    </row>
    <row r="86" spans="2:18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986">
        <f>+R86*((1-'Caso Base 70 MW HIBRIDO'!Q58)+VLOOKUP($C$5,'Factor Mano Obra'!$A$1:$C$21,3,FALSE)*'Caso Base 70 MW HIBRIDO'!Q58)</f>
        <v>1027881.2070254608</v>
      </c>
      <c r="M86" s="986">
        <f t="shared" si="13"/>
        <v>1027881.2070254608</v>
      </c>
      <c r="N86" s="993" t="str">
        <f>+'ASIGNACION INDEX'!D76</f>
        <v>IPC</v>
      </c>
      <c r="O86" s="339">
        <f t="shared" si="14"/>
        <v>1027881.2070254608</v>
      </c>
      <c r="P86" s="350"/>
      <c r="R86" s="196">
        <f>+'Caso Base 70 MW HIBRIDO'!L58</f>
        <v>997364</v>
      </c>
    </row>
    <row r="87" spans="2:18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986">
        <f>+R87*((1-'Caso Base 70 MW HIBRIDO'!Q59)+VLOOKUP($C$5,'Factor Mano Obra'!$A$1:$C$21,3,FALSE)*'Caso Base 70 MW HIBRIDO'!Q59)</f>
        <v>1104878.2039674791</v>
      </c>
      <c r="M87" s="986">
        <f t="shared" si="13"/>
        <v>1104878.2039674791</v>
      </c>
      <c r="N87" s="993" t="str">
        <f>+'ASIGNACION INDEX'!D77</f>
        <v>IPC</v>
      </c>
      <c r="O87" s="1033">
        <f t="shared" si="14"/>
        <v>1104878.2039674791</v>
      </c>
      <c r="P87" s="350"/>
      <c r="R87" s="196">
        <f>+'Caso Base 70 MW HIBRIDO'!L59</f>
        <v>1072075</v>
      </c>
    </row>
    <row r="88" spans="2:18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986">
        <f>+R88*((1-'Caso Base 70 MW HIBRIDO'!Q60)+VLOOKUP($C$5,'Factor Mano Obra'!$A$1:$C$21,3,FALSE)*'Caso Base 70 MW HIBRIDO'!Q60)</f>
        <v>13663068.720791491</v>
      </c>
      <c r="M88" s="986">
        <f t="shared" si="13"/>
        <v>13663068.720791491</v>
      </c>
      <c r="N88" s="993" t="str">
        <f>+'ASIGNACION INDEX'!D78</f>
        <v>IPC</v>
      </c>
      <c r="O88" s="339">
        <f t="shared" si="14"/>
        <v>13663068.720791491</v>
      </c>
      <c r="P88" s="350"/>
      <c r="R88" s="196">
        <f>+'Caso Base 70 MW HIBRIDO'!L60</f>
        <v>13257420</v>
      </c>
    </row>
    <row r="89" spans="2:18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986"/>
      <c r="M89" s="986"/>
      <c r="N89" s="993">
        <f>+'ASIGNACION INDEX'!D79</f>
        <v>0</v>
      </c>
      <c r="O89" s="1033"/>
      <c r="P89" s="350"/>
      <c r="R89" s="196"/>
    </row>
    <row r="90" spans="2:18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986">
        <f>+R90*((1-'Caso Base 70 MW HIBRIDO'!Q63)+VLOOKUP($C$5,'Factor Mano Obra'!$A$1:$C$21,3,FALSE)*'Caso Base 70 MW HIBRIDO'!Q63)</f>
        <v>375436.89445057634</v>
      </c>
      <c r="M90" s="986">
        <f t="shared" si="13"/>
        <v>375436.89445057634</v>
      </c>
      <c r="N90" s="993" t="str">
        <f>+'ASIGNACION INDEX'!D80</f>
        <v>IPC</v>
      </c>
      <c r="O90" s="339">
        <f t="shared" si="14"/>
        <v>375436.89445057634</v>
      </c>
      <c r="P90" s="350"/>
      <c r="R90" s="196">
        <f>+'Caso Base 70 MW HIBRIDO'!L63</f>
        <v>364290.38709677424</v>
      </c>
    </row>
    <row r="91" spans="2:18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986">
        <f>+R91*((1-'Caso Base 70 MW HIBRIDO'!Q64)+VLOOKUP($C$5,'Factor Mano Obra'!$A$1:$C$21,3,FALSE)*'Caso Base 70 MW HIBRIDO'!Q64)</f>
        <v>9203378.0472328179</v>
      </c>
      <c r="M91" s="986">
        <f t="shared" si="13"/>
        <v>9203378.0472328179</v>
      </c>
      <c r="N91" s="993" t="str">
        <f>+'ASIGNACION INDEX'!D81</f>
        <v>IPC</v>
      </c>
      <c r="O91" s="1033">
        <f t="shared" si="14"/>
        <v>9203378.0472328179</v>
      </c>
      <c r="P91" s="350"/>
      <c r="R91" s="196">
        <f>+'Caso Base 70 MW HIBRIDO'!L64</f>
        <v>8930135</v>
      </c>
    </row>
    <row r="92" spans="2:18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986">
        <f>+R92*((1-'Caso Base 70 MW HIBRIDO'!Q65)+VLOOKUP($C$5,'Factor Mano Obra'!$A$1:$C$21,3,FALSE)*'Caso Base 70 MW HIBRIDO'!Q65)</f>
        <v>60547.624450798125</v>
      </c>
      <c r="M92" s="986">
        <f t="shared" si="13"/>
        <v>60547.624450798125</v>
      </c>
      <c r="N92" s="993" t="str">
        <f>+'ASIGNACION INDEX'!D82</f>
        <v>IPC</v>
      </c>
      <c r="O92" s="339">
        <f t="shared" si="14"/>
        <v>60547.624450798125</v>
      </c>
      <c r="P92" s="350"/>
      <c r="R92" s="196">
        <f>+'Caso Base 70 MW HIBRIDO'!L65</f>
        <v>58750</v>
      </c>
    </row>
    <row r="93" spans="2:18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986">
        <f>+R93*((1-'Caso Base 70 MW HIBRIDO'!Q66)+VLOOKUP($C$5,'Factor Mano Obra'!$A$1:$C$21,3,FALSE)*'Caso Base 70 MW HIBRIDO'!Q66)</f>
        <v>92034.45036093914</v>
      </c>
      <c r="M93" s="986">
        <f t="shared" si="13"/>
        <v>92034.45036093914</v>
      </c>
      <c r="N93" s="993" t="str">
        <f>+'ASIGNACION INDEX'!D83</f>
        <v>IPC</v>
      </c>
      <c r="O93" s="1033">
        <f t="shared" si="14"/>
        <v>92034.45036093914</v>
      </c>
      <c r="P93" s="350"/>
      <c r="R93" s="196">
        <f>+'Caso Base 70 MW HIBRIDO'!L66</f>
        <v>89302</v>
      </c>
    </row>
    <row r="94" spans="2:18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986">
        <f>+R94*((1-'Caso Base 70 MW HIBRIDO'!Q67)+VLOOKUP($C$5,'Factor Mano Obra'!$A$1:$C$21,3,FALSE)*'Caso Base 70 MW HIBRIDO'!Q67)</f>
        <v>61115.483873306883</v>
      </c>
      <c r="M94" s="986">
        <f t="shared" si="13"/>
        <v>61115.483873306883</v>
      </c>
      <c r="N94" s="993" t="str">
        <f>+'ASIGNACION INDEX'!D84</f>
        <v>IPC</v>
      </c>
      <c r="O94" s="1033">
        <f t="shared" si="14"/>
        <v>61115.483873306883</v>
      </c>
      <c r="P94" s="350"/>
      <c r="R94" s="196">
        <f>+'Caso Base 70 MW HIBRIDO'!L67</f>
        <v>59301</v>
      </c>
    </row>
    <row r="95" spans="2:18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986">
        <f>+R95*((1-'Caso Base 70 MW HIBRIDO'!Q68)+VLOOKUP($C$5,'Factor Mano Obra'!$A$1:$C$21,3,FALSE)*'Caso Base 70 MW HIBRIDO'!Q68)</f>
        <v>2422536.0341868331</v>
      </c>
      <c r="M95" s="986">
        <f t="shared" si="13"/>
        <v>2422536.0341868331</v>
      </c>
      <c r="N95" s="993" t="str">
        <f>+'ASIGNACION INDEX'!D85</f>
        <v>IPC</v>
      </c>
      <c r="O95" s="1033">
        <f t="shared" si="14"/>
        <v>2422536.0341868331</v>
      </c>
      <c r="P95" s="350"/>
      <c r="R95" s="196">
        <f>+'Caso Base 70 MW HIBRIDO'!L68</f>
        <v>2350612.3204574441</v>
      </c>
    </row>
    <row r="96" spans="2:18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986">
        <f>+R96*((1-'Caso Base 70 MW HIBRIDO'!Q69)+VLOOKUP($C$5,'Factor Mano Obra'!$A$1:$C$21,3,FALSE)*'Caso Base 70 MW HIBRIDO'!Q69)</f>
        <v>68112.758478834861</v>
      </c>
      <c r="M96" s="986">
        <f t="shared" ref="M96:M98" si="15">+L96*E96</f>
        <v>68112.758478834861</v>
      </c>
      <c r="N96" s="993" t="str">
        <f>+'ASIGNACION INDEX'!D86</f>
        <v>IPC</v>
      </c>
      <c r="O96" s="1033">
        <f t="shared" si="14"/>
        <v>68112.758478834861</v>
      </c>
      <c r="P96" s="350"/>
      <c r="R96" s="196">
        <f>+'Caso Base 70 MW HIBRIDO'!L69</f>
        <v>66090.52951174535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986">
        <f>+R97*((1-'Caso Base 70 MW HIBRIDO'!Q70)+VLOOKUP($C$5,'Factor Mano Obra'!$A$1:$C$21,3,FALSE)*'Caso Base 70 MW HIBRIDO'!Q70)</f>
        <v>118072.5976682503</v>
      </c>
      <c r="M97" s="986">
        <f t="shared" si="15"/>
        <v>118072.5976682503</v>
      </c>
      <c r="N97" s="993" t="str">
        <f>+'ASIGNACION INDEX'!D87</f>
        <v>IPC</v>
      </c>
      <c r="O97" s="1033">
        <f t="shared" si="14"/>
        <v>118072.5976682503</v>
      </c>
      <c r="P97" s="350"/>
      <c r="R97" s="196">
        <f>+'Caso Base 70 MW HIBRIDO'!L70</f>
        <v>114567.08955851142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986">
        <f>+R98*((1-'Caso Base 70 MW HIBRIDO'!Q71)+VLOOKUP($C$5,'Factor Mano Obra'!$A$1:$C$21,3,FALSE)*'Caso Base 70 MW HIBRIDO'!Q71)</f>
        <v>625779.02240892977</v>
      </c>
      <c r="M98" s="986">
        <f t="shared" si="15"/>
        <v>625779.02240892977</v>
      </c>
      <c r="N98" s="993" t="str">
        <f>+'ASIGNACION INDEX'!D88</f>
        <v>IPC</v>
      </c>
      <c r="O98" s="1033">
        <f t="shared" si="14"/>
        <v>625779.02240892977</v>
      </c>
      <c r="P98" s="350">
        <v>1</v>
      </c>
      <c r="R98" s="196">
        <f>+'Caso Base 70 MW HIBRIDO'!L71</f>
        <v>607200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986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986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53612966.966280386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6">+G102*E102+H102*E102+E102*I102</f>
        <v>0</v>
      </c>
      <c r="K102" s="992">
        <f>+'ASIGNACION INDEX'!C92</f>
        <v>0</v>
      </c>
      <c r="L102" s="986">
        <f>+R102*((1-'Caso Base 70 MW HIBRIDO'!Q80)+VLOOKUP($C$5,'Factor Mano Obra'!$A$1:$C$21,3,FALSE)*'Caso Base 70 MW HIBRIDO'!Q80)</f>
        <v>0</v>
      </c>
      <c r="M102" s="986">
        <f t="shared" ref="M102:M103" si="17">+L102*E102</f>
        <v>0</v>
      </c>
      <c r="N102" s="993" t="str">
        <f>+'ASIGNACION INDEX'!D92</f>
        <v>IPC</v>
      </c>
      <c r="O102" s="1033">
        <f t="shared" ref="O102:O103" si="18">+J102+M102</f>
        <v>0</v>
      </c>
      <c r="P102" s="350"/>
      <c r="R102" s="196">
        <f>+'Caso Base 70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6"/>
        <v>0</v>
      </c>
      <c r="K103" s="992">
        <f>+'ASIGNACION INDEX'!C93</f>
        <v>0</v>
      </c>
      <c r="L103" s="986">
        <f>+R103*((1-'Caso Base 70 MW HIBRIDO'!Q81)+VLOOKUP($C$5,'Factor Mano Obra'!$A$1:$C$21,3,FALSE)*'Caso Base 70 MW HIBRIDO'!Q81)</f>
        <v>0</v>
      </c>
      <c r="M103" s="986">
        <f t="shared" si="17"/>
        <v>0</v>
      </c>
      <c r="N103" s="993" t="str">
        <f>+'ASIGNACION INDEX'!D93</f>
        <v>IPC</v>
      </c>
      <c r="O103" s="1033">
        <f t="shared" si="18"/>
        <v>0</v>
      </c>
      <c r="P103" s="350"/>
      <c r="Q103" s="196"/>
      <c r="R103" s="196">
        <f>+'Caso Base 70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29411856.972921364</v>
      </c>
      <c r="M104" s="986"/>
      <c r="N104" s="993">
        <f>+'ASIGNACION INDEX'!D94</f>
        <v>0</v>
      </c>
      <c r="O104" s="1153">
        <f>+SUM(O83:O88)+SUM(O90:O98)+SUM(O102:O103)</f>
        <v>30223821.351477381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986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986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986"/>
      <c r="M107" s="986"/>
      <c r="N107" s="993">
        <f>+'ASIGNACION INDEX'!D97</f>
        <v>0</v>
      </c>
      <c r="O107" s="336"/>
      <c r="P107" s="350"/>
    </row>
    <row r="108" spans="2:18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986">
        <f>+'Caso Base 70 MW HIBRIDO'!L78</f>
        <v>1173059.7330649791</v>
      </c>
      <c r="M108" s="986">
        <f>+L108*E108</f>
        <v>1173059.7330649791</v>
      </c>
      <c r="N108" s="993" t="str">
        <f>+'ASIGNACION INDEX'!D98</f>
        <v>IPC</v>
      </c>
      <c r="O108" s="336">
        <f>+J108+M108</f>
        <v>1173059.7330649791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1173059.7330649791</v>
      </c>
      <c r="P112" s="354"/>
    </row>
    <row r="113" spans="2:16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6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6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54786026.699345365</v>
      </c>
      <c r="P115" s="347"/>
    </row>
    <row r="116" spans="2:16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6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</row>
    <row r="118" spans="2:16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+HLOOKUP("CONV.IN-OUT.70",SSEE!$B$4:$Y$138,4,FALSE)*VLOOKUP($C$5,'Cond Anormal'!$B$1:$E$21,4,FALSE)</f>
        <v>166237.63677327437</v>
      </c>
      <c r="H118" s="15">
        <f t="shared" ref="H118:H127" si="19">+G118*0.03</f>
        <v>4987.129103198231</v>
      </c>
      <c r="I118" s="15">
        <f>+G118*'BIENES DE CAPITAL'!$F120</f>
        <v>0</v>
      </c>
      <c r="J118" s="15">
        <f t="shared" ref="J118:J127" si="20">+G118*E118+H118*E118+E118*I118</f>
        <v>171224.76587647261</v>
      </c>
      <c r="K118" s="16" t="str">
        <f>+'ASIGNACION INDEX'!C108</f>
        <v>PPI</v>
      </c>
      <c r="L118" s="80">
        <v>0</v>
      </c>
      <c r="M118" s="80">
        <f t="shared" ref="M118:M127" si="21">+L118*E118</f>
        <v>0</v>
      </c>
      <c r="N118" s="17">
        <f>+'ASIGNACION INDEX'!D108</f>
        <v>0</v>
      </c>
      <c r="O118" s="337">
        <f t="shared" ref="O118:O127" si="22">+J118+M118</f>
        <v>171224.76587647261</v>
      </c>
      <c r="P118" s="349" t="s">
        <v>632</v>
      </c>
    </row>
    <row r="119" spans="2:16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+HLOOKUP("CONV.IN-OUT.70",SSEE!$B$4:$Y$138,15,FALSE)*VLOOKUP($C$5,'Cond Anormal'!$B$1:$E$21,4,FALSE)</f>
        <v>16029.823221488143</v>
      </c>
      <c r="H119" s="15">
        <f t="shared" si="19"/>
        <v>480.89469664464428</v>
      </c>
      <c r="I119" s="15">
        <f>+G119*'BIENES DE CAPITAL'!$F121</f>
        <v>0</v>
      </c>
      <c r="J119" s="15">
        <f t="shared" si="20"/>
        <v>16510.717918132788</v>
      </c>
      <c r="K119" s="16" t="str">
        <f>+'ASIGNACION INDEX'!C109</f>
        <v>PPI</v>
      </c>
      <c r="L119" s="80">
        <v>0</v>
      </c>
      <c r="M119" s="80">
        <f t="shared" si="21"/>
        <v>0</v>
      </c>
      <c r="N119" s="17">
        <f>+'ASIGNACION INDEX'!D109</f>
        <v>0</v>
      </c>
      <c r="O119" s="337">
        <f t="shared" si="22"/>
        <v>16510.717918132788</v>
      </c>
      <c r="P119" s="349" t="s">
        <v>632</v>
      </c>
    </row>
    <row r="120" spans="2:16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9"/>
        <v>0</v>
      </c>
      <c r="I120" s="15">
        <f>+G120*'BIENES DE CAPITAL'!$F122</f>
        <v>0</v>
      </c>
      <c r="J120" s="15">
        <f t="shared" si="20"/>
        <v>0</v>
      </c>
      <c r="K120" s="16">
        <f>+'ASIGNACION INDEX'!C110</f>
        <v>0</v>
      </c>
      <c r="L120" s="80">
        <f>+HLOOKUP("CONV.IN-OUT.70",SSEE!$B$4:$Y$138,23,FALSE)</f>
        <v>134530.5</v>
      </c>
      <c r="M120" s="80">
        <f t="shared" si="21"/>
        <v>134530.5</v>
      </c>
      <c r="N120" s="17" t="str">
        <f>+'ASIGNACION INDEX'!D110</f>
        <v>IPC</v>
      </c>
      <c r="O120" s="337">
        <f t="shared" si="22"/>
        <v>134530.5</v>
      </c>
      <c r="P120" s="349" t="s">
        <v>632</v>
      </c>
    </row>
    <row r="121" spans="2:16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+HLOOKUP("CONV.IN-OUT.70",SSEE!$B$4:$Y$138,28,FALSE)</f>
        <v>99700</v>
      </c>
      <c r="H121" s="15">
        <f t="shared" si="19"/>
        <v>2991</v>
      </c>
      <c r="I121" s="15">
        <f>+G121*'BIENES DE CAPITAL'!$F123</f>
        <v>0</v>
      </c>
      <c r="J121" s="15">
        <f t="shared" si="20"/>
        <v>102691</v>
      </c>
      <c r="K121" s="16" t="str">
        <f>+'ASIGNACION INDEX'!C111</f>
        <v>PPI</v>
      </c>
      <c r="L121" s="80">
        <f>+HLOOKUP("CONV.IN-OUT.70",SSEE!$B$4:$Y$138,32,FALSE)</f>
        <v>16911.085014038777</v>
      </c>
      <c r="M121" s="80">
        <f t="shared" si="21"/>
        <v>16911.085014038777</v>
      </c>
      <c r="N121" s="17" t="str">
        <f>+'ASIGNACION INDEX'!D111</f>
        <v>IPC</v>
      </c>
      <c r="O121" s="337">
        <f t="shared" si="22"/>
        <v>119602.08501403878</v>
      </c>
      <c r="P121" s="349" t="s">
        <v>632</v>
      </c>
    </row>
    <row r="122" spans="2:16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9"/>
        <v>0</v>
      </c>
      <c r="I122" s="15">
        <f>+G122*'BIENES DE CAPITAL'!$F124</f>
        <v>0</v>
      </c>
      <c r="J122" s="15">
        <f t="shared" si="20"/>
        <v>0</v>
      </c>
      <c r="K122" s="16">
        <f>+'ASIGNACION INDEX'!C112</f>
        <v>0</v>
      </c>
      <c r="L122" s="80">
        <f>+HLOOKUP("CONV.IN-OUT.70",SSEE!$B$4:$Y$138,39,FALSE)</f>
        <v>6050.4776436632474</v>
      </c>
      <c r="M122" s="80">
        <f t="shared" si="21"/>
        <v>6050.4776436632474</v>
      </c>
      <c r="N122" s="17" t="str">
        <f>+'ASIGNACION INDEX'!D112</f>
        <v>IPC</v>
      </c>
      <c r="O122" s="337">
        <f t="shared" si="22"/>
        <v>6050.4776436632474</v>
      </c>
      <c r="P122" s="349" t="s">
        <v>632</v>
      </c>
    </row>
    <row r="123" spans="2:16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9"/>
        <v>0</v>
      </c>
      <c r="I123" s="15">
        <f>+G123*'BIENES DE CAPITAL'!$F125</f>
        <v>0</v>
      </c>
      <c r="J123" s="15">
        <f t="shared" si="20"/>
        <v>0</v>
      </c>
      <c r="K123" s="16">
        <f>+'ASIGNACION INDEX'!C113</f>
        <v>0</v>
      </c>
      <c r="L123" s="80">
        <f>+HLOOKUP("CONV.IN-OUT.70",SSEE!$B$4:$Y$138,42,FALSE)</f>
        <v>2836.7664432315137</v>
      </c>
      <c r="M123" s="80">
        <f t="shared" si="21"/>
        <v>2836.7664432315137</v>
      </c>
      <c r="N123" s="17" t="str">
        <f>+'ASIGNACION INDEX'!D113</f>
        <v>IPC</v>
      </c>
      <c r="O123" s="337">
        <f t="shared" si="22"/>
        <v>2836.7664432315137</v>
      </c>
      <c r="P123" s="349" t="s">
        <v>632</v>
      </c>
    </row>
    <row r="124" spans="2:16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9"/>
        <v>0</v>
      </c>
      <c r="I124" s="15">
        <f>+G124*'BIENES DE CAPITAL'!$F126</f>
        <v>0</v>
      </c>
      <c r="J124" s="15">
        <f t="shared" si="20"/>
        <v>0</v>
      </c>
      <c r="K124" s="16">
        <f>+'ASIGNACION INDEX'!C114</f>
        <v>0</v>
      </c>
      <c r="L124" s="80">
        <f>+HLOOKUP("CONV.IN-OUT.70",SSEE!$B$4:$Y$138,49,FALSE)</f>
        <v>65042.634669379913</v>
      </c>
      <c r="M124" s="80">
        <f t="shared" si="21"/>
        <v>65042.634669379913</v>
      </c>
      <c r="N124" s="17" t="str">
        <f>+'ASIGNACION INDEX'!D114</f>
        <v>IPC</v>
      </c>
      <c r="O124" s="337">
        <f t="shared" si="22"/>
        <v>65042.634669379913</v>
      </c>
      <c r="P124" s="349" t="s">
        <v>632</v>
      </c>
    </row>
    <row r="125" spans="2:16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+HLOOKUP("CONV.IN-OUT.70",SSEE!$B$4:$Y$138,52,FALSE)</f>
        <v>0</v>
      </c>
      <c r="H125" s="15">
        <f t="shared" si="19"/>
        <v>0</v>
      </c>
      <c r="I125" s="15">
        <f>+G125*'BIENES DE CAPITAL'!$F127</f>
        <v>0</v>
      </c>
      <c r="J125" s="15">
        <f t="shared" si="20"/>
        <v>0</v>
      </c>
      <c r="K125" s="16" t="str">
        <f>+'ASIGNACION INDEX'!C115</f>
        <v>PPI</v>
      </c>
      <c r="L125" s="80">
        <v>0</v>
      </c>
      <c r="M125" s="80">
        <f t="shared" si="21"/>
        <v>0</v>
      </c>
      <c r="N125" s="17">
        <f>+'ASIGNACION INDEX'!D115</f>
        <v>0</v>
      </c>
      <c r="O125" s="337">
        <f t="shared" si="22"/>
        <v>0</v>
      </c>
      <c r="P125" s="349" t="s">
        <v>633</v>
      </c>
    </row>
    <row r="126" spans="2:16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+HLOOKUP("CONV.IN-OUT.70",SSEE!$B$4:$Y$138,55,FALSE)</f>
        <v>26480.666265603315</v>
      </c>
      <c r="H126" s="15">
        <f t="shared" si="19"/>
        <v>794.41998796809946</v>
      </c>
      <c r="I126" s="15">
        <f>+G126*'BIENES DE CAPITAL'!$F128</f>
        <v>0</v>
      </c>
      <c r="J126" s="15">
        <f t="shared" si="20"/>
        <v>27275.086253571415</v>
      </c>
      <c r="K126" s="16" t="str">
        <f>+'ASIGNACION INDEX'!C116</f>
        <v>PPI</v>
      </c>
      <c r="L126" s="80">
        <v>0</v>
      </c>
      <c r="M126" s="80">
        <f t="shared" si="21"/>
        <v>0</v>
      </c>
      <c r="N126" s="17">
        <f>+'ASIGNACION INDEX'!D116</f>
        <v>0</v>
      </c>
      <c r="O126" s="337">
        <f t="shared" si="22"/>
        <v>27275.086253571415</v>
      </c>
      <c r="P126" s="349" t="s">
        <v>632</v>
      </c>
    </row>
    <row r="127" spans="2:16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+HLOOKUP("CONV.IN-OUT.70",SSEE!$B$4:$Y$138,68,FALSE)*VLOOKUP($C$5,'Cond Anormal'!$B$1:$E$21,4,FALSE)</f>
        <v>1768394.3270018294</v>
      </c>
      <c r="H127" s="15">
        <f t="shared" si="19"/>
        <v>53051.829810054878</v>
      </c>
      <c r="I127" s="15">
        <f>+G127*'BIENES DE CAPITAL'!$F129</f>
        <v>0</v>
      </c>
      <c r="J127" s="15">
        <f t="shared" si="20"/>
        <v>1821446.1568118844</v>
      </c>
      <c r="K127" s="16" t="str">
        <f>+'ASIGNACION INDEX'!C117</f>
        <v>PPI</v>
      </c>
      <c r="L127" s="80">
        <v>0</v>
      </c>
      <c r="M127" s="80">
        <f t="shared" si="21"/>
        <v>0</v>
      </c>
      <c r="N127" s="17">
        <f>+'ASIGNACION INDEX'!D117</f>
        <v>0</v>
      </c>
      <c r="O127" s="337">
        <f t="shared" si="22"/>
        <v>1821446.1568118844</v>
      </c>
      <c r="P127" s="349" t="s">
        <v>632</v>
      </c>
    </row>
    <row r="128" spans="2:16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</row>
    <row r="129" spans="2:16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6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2139147.7268600613</v>
      </c>
      <c r="K130" s="16">
        <f>+'ASIGNACION INDEX'!C120</f>
        <v>0</v>
      </c>
      <c r="L130" s="20"/>
      <c r="M130" s="90">
        <f>SUM(M118:M128)</f>
        <v>225371.46377031345</v>
      </c>
      <c r="N130" s="17">
        <f>+'ASIGNACION INDEX'!D120</f>
        <v>0</v>
      </c>
      <c r="O130" s="338">
        <f>SUM(O117:O128)</f>
        <v>2364519.1906303745</v>
      </c>
      <c r="P130" s="350"/>
    </row>
    <row r="131" spans="2:16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6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6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3">+J133+M133</f>
        <v>0</v>
      </c>
      <c r="P133" s="348"/>
    </row>
    <row r="134" spans="2:16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3"/>
        <v>0</v>
      </c>
      <c r="P134" s="348"/>
    </row>
    <row r="135" spans="2:16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340555.4730027421</v>
      </c>
      <c r="H135" s="15">
        <f t="shared" ref="H135:H143" si="24">+G135*0.03</f>
        <v>10216.664190082263</v>
      </c>
      <c r="I135" s="15">
        <f>+G135*'BIENES DE CAPITAL'!$F137</f>
        <v>0</v>
      </c>
      <c r="J135" s="15">
        <f t="shared" ref="J135:J143" si="25">+G135*E135+H135*E135+E135*I135</f>
        <v>350772.13719282439</v>
      </c>
      <c r="K135" s="16" t="str">
        <f>+'ASIGNACION INDEX'!C125</f>
        <v>PPI</v>
      </c>
      <c r="L135" s="80">
        <v>0</v>
      </c>
      <c r="M135" s="80">
        <f t="shared" ref="M135:M142" si="26">+L135*E135</f>
        <v>0</v>
      </c>
      <c r="N135" s="17" t="str">
        <f>+'ASIGNACION INDEX'!D125</f>
        <v>IPC</v>
      </c>
      <c r="O135" s="337">
        <f t="shared" si="23"/>
        <v>350772.13719282439</v>
      </c>
      <c r="P135" s="349" t="s">
        <v>632</v>
      </c>
    </row>
    <row r="136" spans="2:16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44094.235114254923</v>
      </c>
      <c r="H136" s="15">
        <f t="shared" si="24"/>
        <v>1322.8270534276476</v>
      </c>
      <c r="I136" s="15">
        <f>+G136*'BIENES DE CAPITAL'!$F138</f>
        <v>0</v>
      </c>
      <c r="J136" s="15">
        <f t="shared" si="25"/>
        <v>45417.062167682569</v>
      </c>
      <c r="K136" s="16" t="str">
        <f>+'ASIGNACION INDEX'!C126</f>
        <v>PPI</v>
      </c>
      <c r="L136" s="80">
        <v>0</v>
      </c>
      <c r="M136" s="80">
        <f t="shared" si="26"/>
        <v>0</v>
      </c>
      <c r="N136" s="17" t="str">
        <f>+'ASIGNACION INDEX'!D126</f>
        <v>IPC</v>
      </c>
      <c r="O136" s="337">
        <f t="shared" si="23"/>
        <v>45417.062167682569</v>
      </c>
      <c r="P136" s="349" t="s">
        <v>632</v>
      </c>
    </row>
    <row r="137" spans="2:16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4"/>
        <v>0</v>
      </c>
      <c r="I137" s="15">
        <f>+G137*'BIENES DE CAPITAL'!$F139</f>
        <v>0</v>
      </c>
      <c r="J137" s="15">
        <f t="shared" si="25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6"/>
        <v>30576</v>
      </c>
      <c r="N137" s="17" t="str">
        <f>+'ASIGNACION INDEX'!D127</f>
        <v>IPC</v>
      </c>
      <c r="O137" s="337">
        <f t="shared" si="23"/>
        <v>30576</v>
      </c>
      <c r="P137" s="349" t="s">
        <v>632</v>
      </c>
    </row>
    <row r="138" spans="2:16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4"/>
        <v>4635</v>
      </c>
      <c r="I138" s="15">
        <f>+G138*'BIENES DE CAPITAL'!$F140</f>
        <v>0</v>
      </c>
      <c r="J138" s="15">
        <f t="shared" si="25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6"/>
        <v>16911.085014038777</v>
      </c>
      <c r="N138" s="17" t="str">
        <f>+'ASIGNACION INDEX'!D128</f>
        <v>IPC</v>
      </c>
      <c r="O138" s="337">
        <f t="shared" si="23"/>
        <v>176046.08501403878</v>
      </c>
      <c r="P138" s="349" t="s">
        <v>632</v>
      </c>
    </row>
    <row r="139" spans="2:16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4"/>
        <v>0</v>
      </c>
      <c r="I139" s="15">
        <f>+G139*'BIENES DE CAPITAL'!$F141</f>
        <v>0</v>
      </c>
      <c r="J139" s="15">
        <f t="shared" si="25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6"/>
        <v>6050.4776436632474</v>
      </c>
      <c r="N139" s="17" t="str">
        <f>+'ASIGNACION INDEX'!D129</f>
        <v>IPC</v>
      </c>
      <c r="O139" s="337">
        <f t="shared" si="23"/>
        <v>6050.4776436632474</v>
      </c>
      <c r="P139" s="349" t="s">
        <v>632</v>
      </c>
    </row>
    <row r="140" spans="2:16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4"/>
        <v>0</v>
      </c>
      <c r="I140" s="15">
        <f>+G140*'BIENES DE CAPITAL'!$F142</f>
        <v>0</v>
      </c>
      <c r="J140" s="15">
        <f t="shared" si="25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6"/>
        <v>5479.3125541014379</v>
      </c>
      <c r="N140" s="17" t="str">
        <f>+'ASIGNACION INDEX'!D130</f>
        <v>IPC</v>
      </c>
      <c r="O140" s="337">
        <f t="shared" si="23"/>
        <v>5479.3125541014379</v>
      </c>
      <c r="P140" s="349" t="s">
        <v>632</v>
      </c>
    </row>
    <row r="141" spans="2:16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4"/>
        <v>0</v>
      </c>
      <c r="I141" s="15">
        <f>+G141*'BIENES DE CAPITAL'!$F143</f>
        <v>0</v>
      </c>
      <c r="J141" s="15">
        <f t="shared" si="25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6"/>
        <v>130085.26933875983</v>
      </c>
      <c r="N141" s="17" t="str">
        <f>+'ASIGNACION INDEX'!D131</f>
        <v>IPC</v>
      </c>
      <c r="O141" s="337">
        <f t="shared" si="23"/>
        <v>130085.26933875983</v>
      </c>
      <c r="P141" s="349" t="s">
        <v>632</v>
      </c>
    </row>
    <row r="142" spans="2:16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4"/>
        <v>0</v>
      </c>
      <c r="I142" s="15">
        <f>+G142*'BIENES DE CAPITAL'!$F144</f>
        <v>0</v>
      </c>
      <c r="J142" s="15">
        <f t="shared" si="25"/>
        <v>0</v>
      </c>
      <c r="K142" s="16" t="str">
        <f>+'ASIGNACION INDEX'!C132</f>
        <v>PPI</v>
      </c>
      <c r="L142" s="80">
        <v>0</v>
      </c>
      <c r="M142" s="80">
        <f t="shared" si="26"/>
        <v>0</v>
      </c>
      <c r="N142" s="17" t="str">
        <f>+'ASIGNACION INDEX'!D132</f>
        <v>IPC</v>
      </c>
      <c r="O142" s="337">
        <f t="shared" si="23"/>
        <v>0</v>
      </c>
      <c r="P142" s="349" t="s">
        <v>632</v>
      </c>
    </row>
    <row r="143" spans="2:16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4"/>
        <v>3438.742810905544</v>
      </c>
      <c r="I143" s="15">
        <f>+G143*'BIENES DE CAPITAL'!$F145</f>
        <v>0</v>
      </c>
      <c r="J143" s="15">
        <f t="shared" si="25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3"/>
        <v>118063.50317442369</v>
      </c>
      <c r="P143" s="349" t="s">
        <v>632</v>
      </c>
    </row>
    <row r="144" spans="2:16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9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9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673387.70253493066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862489.84708549408</v>
      </c>
      <c r="P146" s="350"/>
    </row>
    <row r="147" spans="2:19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9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9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9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9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7.1998334682947371</v>
      </c>
      <c r="M151" s="80">
        <f>+L151*E151</f>
        <v>4139.9042442694736</v>
      </c>
      <c r="N151" s="17" t="str">
        <f>+'ASIGNACION INDEX'!D141</f>
        <v>IPC</v>
      </c>
      <c r="O151" s="337">
        <f>+J151+M151</f>
        <v>4139.9042442694736</v>
      </c>
      <c r="P151" s="349" t="s">
        <v>632</v>
      </c>
    </row>
    <row r="152" spans="2:19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70 MW HIBRIDO'!Q112)+VLOOKUP($C$5,'Factor Mano Obra'!$A$1:$C$21,3,FALSE)*'Caso Base 70 MW HIBRIDO'!Q112)</f>
        <v>311402.90033719421</v>
      </c>
      <c r="M152" s="80">
        <f>+L152*E152</f>
        <v>311402.90033719421</v>
      </c>
      <c r="N152" s="17" t="str">
        <f>+'ASIGNACION INDEX'!D142</f>
        <v>IPC</v>
      </c>
      <c r="O152" s="337">
        <f>+J152+M152</f>
        <v>311402.90033719421</v>
      </c>
      <c r="P152" s="349" t="s">
        <v>631</v>
      </c>
      <c r="R152" s="97">
        <f>+HLOOKUP($F$133,SSEE!$B$4:$Y$150,139,FALSE)</f>
        <v>302157.52576183854</v>
      </c>
    </row>
    <row r="153" spans="2:19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70 MW HIBRIDO'!Q113)+VLOOKUP($C$5,'Factor Mano Obra'!$A$1:$C$21,3,FALSE)*'Caso Base 70 MW HIBRIDO'!Q113)</f>
        <v>215771.6626189111</v>
      </c>
      <c r="M153" s="80">
        <f>+L153*E153</f>
        <v>215771.6626189111</v>
      </c>
      <c r="N153" s="17" t="str">
        <f>+'ASIGNACION INDEX'!D143</f>
        <v>IPC</v>
      </c>
      <c r="O153" s="337">
        <f>+J153+M153</f>
        <v>215771.6626189111</v>
      </c>
      <c r="P153" s="349" t="s">
        <v>631</v>
      </c>
      <c r="R153" s="80">
        <f>+HLOOKUP($F$133,SSEE!$B$4:$Y$150,140,FALSE)+HLOOKUP("CONV.IN-OUT.70",SSEE!$B$4:$Y$150,140,FALSE)</f>
        <v>209365.52497054948</v>
      </c>
    </row>
    <row r="154" spans="2:19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70 MW HIBRIDO'!Q114)+VLOOKUP($C$5,'Factor Mano Obra'!$A$1:$C$21,3,FALSE)*'Caso Base 70 MW HIBRIDO'!Q114)</f>
        <v>56618.709152217132</v>
      </c>
      <c r="M154" s="80">
        <f>+L154*E154</f>
        <v>56618.709152217132</v>
      </c>
      <c r="N154" s="17" t="str">
        <f>+'ASIGNACION INDEX'!D144</f>
        <v>IPC</v>
      </c>
      <c r="O154" s="337">
        <f>+J154+M154</f>
        <v>56618.709152217132</v>
      </c>
      <c r="P154" s="349" t="s">
        <v>631</v>
      </c>
      <c r="R154" s="80">
        <f>+HLOOKUP($F$133,SSEE!$B$4:$Y$150,146,FALSE)</f>
        <v>54937.73195669792</v>
      </c>
    </row>
    <row r="155" spans="2:19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70 MW HIBRIDO'!Q115)+VLOOKUP($C$5,'Factor Mano Obra'!$A$1:$C$21,3,FALSE)*'Caso Base 70 MW HIBRIDO'!Q115)</f>
        <v>4252.8102750024918</v>
      </c>
      <c r="M155" s="80">
        <f>+L155*E155</f>
        <v>4252.8102750024918</v>
      </c>
      <c r="N155" s="17" t="str">
        <f>+'ASIGNACION INDEX'!D145</f>
        <v>IPC</v>
      </c>
      <c r="O155" s="337">
        <f>+J155+M155</f>
        <v>4252.8102750024918</v>
      </c>
      <c r="P155" s="349" t="s">
        <v>631</v>
      </c>
      <c r="R155" s="80">
        <f>+HLOOKUP($F$133,SSEE!$B$4:$Y$150,147,FALSE)+HLOOKUP("CONV.IN-OUT.70",SSEE!$B$4:$Y$150,147,FALSE)</f>
        <v>4126.5467625312076</v>
      </c>
      <c r="S155" s="552"/>
    </row>
    <row r="156" spans="2:19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592185.98662759445</v>
      </c>
      <c r="N156" s="17">
        <f>+'ASIGNACION INDEX'!D146</f>
        <v>0</v>
      </c>
      <c r="O156" s="338">
        <f>SUM(O150:O155)</f>
        <v>592185.98662759445</v>
      </c>
      <c r="P156" s="350"/>
    </row>
    <row r="157" spans="2:19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9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9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7">+G159*0.03</f>
        <v>0</v>
      </c>
      <c r="I159" s="15">
        <f>+G159*'BIENES DE CAPITAL'!$F161</f>
        <v>0</v>
      </c>
      <c r="J159" s="15">
        <f t="shared" ref="J159:J169" si="28">+G159*E159+H159*E159+E159*I159</f>
        <v>0</v>
      </c>
      <c r="K159" s="16">
        <f>+'ASIGNACION INDEX'!C149</f>
        <v>0</v>
      </c>
      <c r="L159" s="97">
        <f>+R159*((1-'Caso Base 70 MW HIBRIDO'!Q119)+VLOOKUP($C$5,'Factor Mano Obra'!$A$1:$C$21,3,FALSE)*'Caso Base 70 MW HIBRIDO'!Q119)</f>
        <v>150456.5385364129</v>
      </c>
      <c r="M159" s="80">
        <f t="shared" ref="M159:M169" si="29">+L159*E159</f>
        <v>150456.5385364129</v>
      </c>
      <c r="N159" s="17" t="str">
        <f>+'ASIGNACION INDEX'!D149</f>
        <v>IPC</v>
      </c>
      <c r="O159" s="337">
        <f t="shared" ref="O159:O169" si="30">+J159+M159</f>
        <v>150456.5385364129</v>
      </c>
      <c r="P159" s="349" t="s">
        <v>632</v>
      </c>
      <c r="R159" s="80">
        <f>+HLOOKUP($F$133,SSEE!$B$4:$Y$138,72,FALSE)+HLOOKUP("CONV.IN-OUT.70",SSEE!$B$4:$Y$138,72,FALSE)</f>
        <v>145989.56968488861</v>
      </c>
    </row>
    <row r="160" spans="2:19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7"/>
        <v>0</v>
      </c>
      <c r="I160" s="15">
        <f>+G160*'BIENES DE CAPITAL'!$F162</f>
        <v>0</v>
      </c>
      <c r="J160" s="15">
        <f t="shared" si="28"/>
        <v>0</v>
      </c>
      <c r="K160" s="16">
        <f>+'ASIGNACION INDEX'!C150</f>
        <v>0</v>
      </c>
      <c r="L160" s="97">
        <f>+R160*((1-'Caso Base 70 MW HIBRIDO'!Q120)+VLOOKUP($C$5,'Factor Mano Obra'!$A$1:$C$21,3,FALSE)*'Caso Base 70 MW HIBRIDO'!Q120)</f>
        <v>107918.98407413177</v>
      </c>
      <c r="M160" s="80">
        <f t="shared" si="29"/>
        <v>107918.98407413177</v>
      </c>
      <c r="N160" s="17" t="str">
        <f>+'ASIGNACION INDEX'!D150</f>
        <v>IPC</v>
      </c>
      <c r="O160" s="337">
        <f t="shared" si="30"/>
        <v>107918.98407413177</v>
      </c>
      <c r="P160" s="349" t="s">
        <v>632</v>
      </c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7"/>
        <v>0</v>
      </c>
      <c r="I161" s="15">
        <f>+G161*'BIENES DE CAPITAL'!$F163</f>
        <v>0</v>
      </c>
      <c r="J161" s="15">
        <f t="shared" si="28"/>
        <v>0</v>
      </c>
      <c r="K161" s="16">
        <f>+'ASIGNACION INDEX'!C151</f>
        <v>0</v>
      </c>
      <c r="L161" s="97">
        <f>+R161*((1-'Caso Base 70 MW HIBRIDO'!Q121)+VLOOKUP($C$5,'Factor Mano Obra'!$A$1:$C$21,3,FALSE)*'Caso Base 70 MW HIBRIDO'!Q121)</f>
        <v>77009.43824875154</v>
      </c>
      <c r="M161" s="80">
        <f t="shared" si="29"/>
        <v>77009.43824875154</v>
      </c>
      <c r="N161" s="17" t="str">
        <f>+'ASIGNACION INDEX'!D151</f>
        <v>IPC</v>
      </c>
      <c r="O161" s="337">
        <f t="shared" si="30"/>
        <v>77009.43824875154</v>
      </c>
      <c r="P161" s="349" t="s">
        <v>632</v>
      </c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7"/>
        <v>0</v>
      </c>
      <c r="I162" s="15">
        <f>+G162*'BIENES DE CAPITAL'!$F164</f>
        <v>0</v>
      </c>
      <c r="J162" s="15">
        <f t="shared" si="28"/>
        <v>0</v>
      </c>
      <c r="K162" s="16">
        <f>+'ASIGNACION INDEX'!C152</f>
        <v>0</v>
      </c>
      <c r="L162" s="97">
        <f>+R162*((1-'Caso Base 70 MW HIBRIDO'!Q122)+VLOOKUP($C$5,'Factor Mano Obra'!$A$1:$C$21,3,FALSE)*'Caso Base 70 MW HIBRIDO'!Q122)</f>
        <v>308547.04333175725</v>
      </c>
      <c r="M162" s="80">
        <f t="shared" si="29"/>
        <v>308547.04333175725</v>
      </c>
      <c r="N162" s="17" t="str">
        <f>+'ASIGNACION INDEX'!D152</f>
        <v>IPC</v>
      </c>
      <c r="O162" s="337">
        <f t="shared" si="30"/>
        <v>308547.04333175725</v>
      </c>
      <c r="P162" s="349" t="s">
        <v>632</v>
      </c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7"/>
        <v>0</v>
      </c>
      <c r="I163" s="15">
        <f>+G163*'BIENES DE CAPITAL'!$F165</f>
        <v>0</v>
      </c>
      <c r="J163" s="15">
        <f t="shared" si="28"/>
        <v>0</v>
      </c>
      <c r="K163" s="16">
        <f>+'ASIGNACION INDEX'!C153</f>
        <v>0</v>
      </c>
      <c r="L163" s="97">
        <f>+R163*((1-'Caso Base 70 MW HIBRIDO'!Q123)+VLOOKUP($C$5,'Factor Mano Obra'!$A$1:$C$21,3,FALSE)*'Caso Base 70 MW HIBRIDO'!Q123)</f>
        <v>17506.223768596956</v>
      </c>
      <c r="M163" s="80">
        <f t="shared" si="29"/>
        <v>17506.223768596956</v>
      </c>
      <c r="N163" s="17" t="str">
        <f>+'ASIGNACION INDEX'!D153</f>
        <v>IPC</v>
      </c>
      <c r="O163" s="337">
        <f t="shared" si="30"/>
        <v>17506.223768596956</v>
      </c>
      <c r="P163" s="349" t="s">
        <v>632</v>
      </c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7"/>
        <v>0</v>
      </c>
      <c r="I164" s="15">
        <f>+G164*'BIENES DE CAPITAL'!$F166</f>
        <v>0</v>
      </c>
      <c r="J164" s="15">
        <f t="shared" si="28"/>
        <v>0</v>
      </c>
      <c r="K164" s="16">
        <f>+'ASIGNACION INDEX'!C154</f>
        <v>0</v>
      </c>
      <c r="L164" s="97">
        <f>+R164*((1-'Caso Base 70 MW HIBRIDO'!Q124)+VLOOKUP($C$5,'Factor Mano Obra'!$A$1:$C$21,3,FALSE)*'Caso Base 70 MW HIBRIDO'!Q124)</f>
        <v>20577.510787818872</v>
      </c>
      <c r="M164" s="80">
        <f t="shared" si="29"/>
        <v>20577.510787818872</v>
      </c>
      <c r="N164" s="17" t="str">
        <f>+'ASIGNACION INDEX'!D154</f>
        <v>IPC</v>
      </c>
      <c r="O164" s="337">
        <f t="shared" si="30"/>
        <v>20577.510787818872</v>
      </c>
      <c r="P164" s="349" t="s">
        <v>632</v>
      </c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7"/>
        <v>0</v>
      </c>
      <c r="I165" s="15">
        <f>+G165*'BIENES DE CAPITAL'!$F167</f>
        <v>0</v>
      </c>
      <c r="J165" s="15">
        <f t="shared" si="28"/>
        <v>0</v>
      </c>
      <c r="K165" s="16">
        <f>+'ASIGNACION INDEX'!C155</f>
        <v>0</v>
      </c>
      <c r="L165" s="97">
        <f>+R165*((1-'Caso Base 70 MW HIBRIDO'!Q125)+VLOOKUP($C$5,'Factor Mano Obra'!$A$1:$C$21,3,FALSE)*'Caso Base 70 MW HIBRIDO'!Q125)</f>
        <v>68636.923264921454</v>
      </c>
      <c r="M165" s="80">
        <f t="shared" si="29"/>
        <v>68636.923264921454</v>
      </c>
      <c r="N165" s="17" t="str">
        <f>+'ASIGNACION INDEX'!D155</f>
        <v>IPC</v>
      </c>
      <c r="O165" s="337">
        <f t="shared" si="30"/>
        <v>68636.923264921454</v>
      </c>
      <c r="P165" s="349" t="s">
        <v>632</v>
      </c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7"/>
        <v>0</v>
      </c>
      <c r="I166" s="15">
        <f>+G166*'BIENES DE CAPITAL'!$F168</f>
        <v>0</v>
      </c>
      <c r="J166" s="15">
        <f t="shared" si="28"/>
        <v>0</v>
      </c>
      <c r="K166" s="16">
        <f>+'ASIGNACION INDEX'!C156</f>
        <v>0</v>
      </c>
      <c r="L166" s="97">
        <f>+R166*((1-'Caso Base 70 MW HIBRIDO'!Q126)+VLOOKUP($C$5,'Factor Mano Obra'!$A$1:$C$21,3,FALSE)*'Caso Base 70 MW HIBRIDO'!Q126)</f>
        <v>5473.0441935014915</v>
      </c>
      <c r="M166" s="80">
        <f t="shared" si="29"/>
        <v>5473.0441935014915</v>
      </c>
      <c r="N166" s="17" t="str">
        <f>+'ASIGNACION INDEX'!D156</f>
        <v>IPC</v>
      </c>
      <c r="O166" s="337">
        <f t="shared" si="30"/>
        <v>5473.0441935014915</v>
      </c>
      <c r="P166" s="349" t="s">
        <v>632</v>
      </c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7"/>
        <v>0</v>
      </c>
      <c r="I167" s="15">
        <f>+G167*'BIENES DE CAPITAL'!$F169</f>
        <v>0</v>
      </c>
      <c r="J167" s="15">
        <f t="shared" si="28"/>
        <v>0</v>
      </c>
      <c r="K167" s="16">
        <f>+'ASIGNACION INDEX'!C157</f>
        <v>0</v>
      </c>
      <c r="L167" s="97">
        <f>+R167*((1-'Caso Base 70 MW HIBRIDO'!Q127)+VLOOKUP($C$5,'Factor Mano Obra'!$A$1:$C$21,3,FALSE)*'Caso Base 70 MW HIBRIDO'!Q127)</f>
        <v>77541.672696898182</v>
      </c>
      <c r="M167" s="80">
        <f t="shared" si="29"/>
        <v>77541.672696898182</v>
      </c>
      <c r="N167" s="17" t="str">
        <f>+'ASIGNACION INDEX'!D157</f>
        <v>IPC</v>
      </c>
      <c r="O167" s="337">
        <f t="shared" si="30"/>
        <v>77541.672696898182</v>
      </c>
      <c r="P167" s="349" t="s">
        <v>632</v>
      </c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7"/>
        <v>0</v>
      </c>
      <c r="I168" s="15">
        <f>+G168*'BIENES DE CAPITAL'!$F170</f>
        <v>0</v>
      </c>
      <c r="J168" s="15">
        <f t="shared" si="28"/>
        <v>0</v>
      </c>
      <c r="K168" s="16">
        <f>+'ASIGNACION INDEX'!C158</f>
        <v>0</v>
      </c>
      <c r="L168" s="97">
        <f>+R168*((1-'Caso Base 70 MW HIBRIDO'!Q128)+VLOOKUP($C$5,'Factor Mano Obra'!$A$1:$C$21,3,FALSE)*'Caso Base 70 MW HIBRIDO'!Q128)</f>
        <v>65958.26323150775</v>
      </c>
      <c r="M168" s="80">
        <f t="shared" si="29"/>
        <v>65958.26323150775</v>
      </c>
      <c r="N168" s="17" t="str">
        <f>+'ASIGNACION INDEX'!D158</f>
        <v>IPC</v>
      </c>
      <c r="O168" s="337">
        <f t="shared" si="30"/>
        <v>65958.26323150775</v>
      </c>
      <c r="P168" s="349" t="s">
        <v>631</v>
      </c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7"/>
        <v>0</v>
      </c>
      <c r="I169" s="15">
        <f>+G169*'BIENES DE CAPITAL'!$F171</f>
        <v>0</v>
      </c>
      <c r="J169" s="15">
        <f t="shared" si="28"/>
        <v>0</v>
      </c>
      <c r="K169" s="16">
        <f>+'ASIGNACION INDEX'!C159</f>
        <v>0</v>
      </c>
      <c r="L169" s="97">
        <f>+R169*((1-'Caso Base 70 MW HIBRIDO'!Q129)+VLOOKUP($C$5,'Factor Mano Obra'!$A$1:$C$21,3,FALSE)*'Caso Base 70 MW HIBRIDO'!Q129)</f>
        <v>36385.919333452068</v>
      </c>
      <c r="M169" s="80">
        <f t="shared" si="29"/>
        <v>36385.919333452068</v>
      </c>
      <c r="N169" s="17" t="str">
        <f>+'ASIGNACION INDEX'!D159</f>
        <v>IPC</v>
      </c>
      <c r="O169" s="337">
        <f t="shared" si="30"/>
        <v>36385.919333452068</v>
      </c>
      <c r="P169" s="350"/>
      <c r="R169" s="80">
        <f>+(HLOOKUP($F$133,SSEE!$B$4:$Y$163,159,FALSE)+HLOOKUP("CONV.IN-OUT.70",SSEE!$B$4:$Y$163,159,FALSE))*VLOOKUP($C$5,'Data SSEE'!$A$2:$L$21,11,FALSE)</f>
        <v>35305.642132622605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936011.56146775023</v>
      </c>
      <c r="N170" s="17">
        <f>+'ASIGNACION INDEX'!D160</f>
        <v>0</v>
      </c>
      <c r="O170" s="338">
        <f>SUM(O159:O169)</f>
        <v>936011.56146775023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2812535.4293949921</v>
      </c>
      <c r="K178" s="16">
        <f>+'ASIGNACION INDEX'!C168</f>
        <v>0</v>
      </c>
      <c r="L178" s="90"/>
      <c r="M178" s="90">
        <f>+M175+M146+M130+M156+M170</f>
        <v>2112919.7807260668</v>
      </c>
      <c r="N178" s="17">
        <f>+'ASIGNACION INDEX'!D168</f>
        <v>0</v>
      </c>
      <c r="O178" s="338">
        <f>+O175+O146+O130+O156+O170</f>
        <v>4925455.2101210589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1">+G183*0.03</f>
        <v>77.215241532000007</v>
      </c>
      <c r="I183" s="15">
        <f>+G183*'BIENES DE CAPITAL'!$F185</f>
        <v>154.43048306400001</v>
      </c>
      <c r="J183" s="15">
        <f t="shared" ref="J183:J194" si="32">+G183*E183+H183*E183+E183*I183</f>
        <v>0</v>
      </c>
      <c r="K183" s="16" t="str">
        <f>+'ASIGNACION INDEX'!C173</f>
        <v>PPI</v>
      </c>
      <c r="L183" s="80"/>
      <c r="M183" s="80">
        <f t="shared" ref="M183:M194" si="33">+L183*E183</f>
        <v>0</v>
      </c>
      <c r="N183" s="17">
        <f>+'ASIGNACION INDEX'!D173</f>
        <v>0</v>
      </c>
      <c r="O183" s="337">
        <f t="shared" ref="O183:O194" si="34">+J183+M183</f>
        <v>0</v>
      </c>
      <c r="P183" s="349"/>
      <c r="Q183" s="373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1"/>
        <v>176.66267361599995</v>
      </c>
      <c r="I184" s="15">
        <f>+G184*'BIENES DE CAPITAL'!$F186</f>
        <v>0</v>
      </c>
      <c r="J184" s="15">
        <f t="shared" si="32"/>
        <v>82828.141417211125</v>
      </c>
      <c r="K184" s="16" t="str">
        <f>+'ASIGNACION INDEX'!C174</f>
        <v>PPI</v>
      </c>
      <c r="L184" s="80"/>
      <c r="M184" s="80">
        <f t="shared" si="33"/>
        <v>0</v>
      </c>
      <c r="N184" s="17">
        <f>+'ASIGNACION INDEX'!D174</f>
        <v>0</v>
      </c>
      <c r="O184" s="337">
        <f t="shared" si="34"/>
        <v>82828.141417211125</v>
      </c>
      <c r="P184" s="349"/>
      <c r="Q184" s="373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4621.7814678697187</v>
      </c>
      <c r="H185" s="15">
        <f t="shared" si="31"/>
        <v>138.65344403609154</v>
      </c>
      <c r="I185" s="15">
        <f>+G185*'BIENES DE CAPITAL'!$F187</f>
        <v>0</v>
      </c>
      <c r="J185" s="15">
        <f t="shared" si="32"/>
        <v>7854.7176046445875</v>
      </c>
      <c r="K185" s="16" t="str">
        <f>+'ASIGNACION INDEX'!C175</f>
        <v>PPI</v>
      </c>
      <c r="L185" s="80"/>
      <c r="M185" s="80">
        <f t="shared" si="33"/>
        <v>0</v>
      </c>
      <c r="N185" s="17">
        <f>+'ASIGNACION INDEX'!D175</f>
        <v>0</v>
      </c>
      <c r="O185" s="337">
        <f t="shared" si="34"/>
        <v>7854.7176046445875</v>
      </c>
      <c r="P185" s="349"/>
      <c r="Q185" s="373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1"/>
        <v>68.7</v>
      </c>
      <c r="I186" s="15">
        <f>+G186*'BIENES DE CAPITAL'!$F188</f>
        <v>0</v>
      </c>
      <c r="J186" s="15">
        <f t="shared" si="32"/>
        <v>1297.2850000000001</v>
      </c>
      <c r="K186" s="16" t="str">
        <f>+'ASIGNACION INDEX'!C176</f>
        <v>PPI</v>
      </c>
      <c r="L186" s="80"/>
      <c r="M186" s="80">
        <f t="shared" si="33"/>
        <v>0</v>
      </c>
      <c r="N186" s="17">
        <f>+'ASIGNACION INDEX'!D176</f>
        <v>0</v>
      </c>
      <c r="O186" s="337">
        <f t="shared" si="34"/>
        <v>1297.2850000000001</v>
      </c>
      <c r="P186" s="349"/>
      <c r="Q186" s="373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1"/>
        <v>6.2979000000000003</v>
      </c>
      <c r="I187" s="15">
        <f>+G187*'BIENES DE CAPITAL'!$F189</f>
        <v>0</v>
      </c>
      <c r="J187" s="15">
        <f t="shared" si="32"/>
        <v>648.68369999999993</v>
      </c>
      <c r="K187" s="16" t="str">
        <f>+'ASIGNACION INDEX'!C177</f>
        <v>PPI</v>
      </c>
      <c r="L187" s="80"/>
      <c r="M187" s="80">
        <f t="shared" si="33"/>
        <v>0</v>
      </c>
      <c r="N187" s="17">
        <f>+'ASIGNACION INDEX'!D177</f>
        <v>0</v>
      </c>
      <c r="O187" s="337">
        <f t="shared" si="34"/>
        <v>648.68369999999993</v>
      </c>
      <c r="P187" s="349"/>
      <c r="Q187" s="373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1"/>
        <v>18.535799999999998</v>
      </c>
      <c r="I188" s="15">
        <f>+G188*'BIENES DE CAPITAL'!$F190</f>
        <v>0</v>
      </c>
      <c r="J188" s="15">
        <f t="shared" si="32"/>
        <v>11455.124399999999</v>
      </c>
      <c r="K188" s="16" t="str">
        <f>+'ASIGNACION INDEX'!C178</f>
        <v>PPI</v>
      </c>
      <c r="L188" s="80"/>
      <c r="M188" s="80">
        <f t="shared" si="33"/>
        <v>0</v>
      </c>
      <c r="N188" s="17">
        <f>+'ASIGNACION INDEX'!D178</f>
        <v>0</v>
      </c>
      <c r="O188" s="337">
        <f t="shared" si="34"/>
        <v>11455.124399999999</v>
      </c>
      <c r="P188" s="349"/>
      <c r="Q188" s="373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6.5508728631544706</v>
      </c>
      <c r="H189" s="15">
        <f t="shared" si="31"/>
        <v>0.19652618589463411</v>
      </c>
      <c r="I189" s="15">
        <f>+G189*'BIENES DE CAPITAL'!$F191</f>
        <v>0</v>
      </c>
      <c r="J189" s="15">
        <f t="shared" si="32"/>
        <v>2388.5792633633828</v>
      </c>
      <c r="K189" s="16" t="str">
        <f>+'ASIGNACION INDEX'!C179</f>
        <v>PPI</v>
      </c>
      <c r="L189" s="80"/>
      <c r="M189" s="80">
        <f t="shared" si="33"/>
        <v>0</v>
      </c>
      <c r="N189" s="17">
        <f>+'ASIGNACION INDEX'!D179</f>
        <v>0</v>
      </c>
      <c r="O189" s="337">
        <f t="shared" si="34"/>
        <v>2388.5792633633828</v>
      </c>
      <c r="P189" s="349"/>
      <c r="Q189" s="373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1"/>
        <v>8.751599999999998</v>
      </c>
      <c r="I190" s="15">
        <f>+G190*'BIENES DE CAPITAL'!$F192</f>
        <v>0</v>
      </c>
      <c r="J190" s="15">
        <f t="shared" si="32"/>
        <v>300.47159999999997</v>
      </c>
      <c r="K190" s="16" t="str">
        <f>+'ASIGNACION INDEX'!C180</f>
        <v>PPI</v>
      </c>
      <c r="L190" s="80"/>
      <c r="M190" s="80">
        <f t="shared" si="33"/>
        <v>0</v>
      </c>
      <c r="N190" s="17">
        <f>+'ASIGNACION INDEX'!D180</f>
        <v>0</v>
      </c>
      <c r="O190" s="337">
        <f t="shared" si="34"/>
        <v>300.47159999999997</v>
      </c>
      <c r="P190" s="349"/>
      <c r="Q190" s="373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1"/>
        <v>2.5314000000000001</v>
      </c>
      <c r="I191" s="15">
        <f>+G191*'BIENES DE CAPITAL'!$F193</f>
        <v>0</v>
      </c>
      <c r="J191" s="15">
        <f t="shared" si="32"/>
        <v>86.911400000000015</v>
      </c>
      <c r="K191" s="16" t="str">
        <f>+'ASIGNACION INDEX'!C181</f>
        <v>PPI</v>
      </c>
      <c r="L191" s="80"/>
      <c r="M191" s="80">
        <f t="shared" si="33"/>
        <v>0</v>
      </c>
      <c r="N191" s="17">
        <f>+'ASIGNACION INDEX'!D181</f>
        <v>0</v>
      </c>
      <c r="O191" s="337">
        <f t="shared" si="34"/>
        <v>86.911400000000015</v>
      </c>
      <c r="P191" s="349"/>
      <c r="Q191" s="373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1"/>
        <v>7.5125999999999999</v>
      </c>
      <c r="I192" s="15">
        <f>+G192*'BIENES DE CAPITAL'!$F194</f>
        <v>0</v>
      </c>
      <c r="J192" s="15">
        <f t="shared" si="32"/>
        <v>257.93260000000004</v>
      </c>
      <c r="K192" s="16" t="str">
        <f>+'ASIGNACION INDEX'!C182</f>
        <v>PPI</v>
      </c>
      <c r="L192" s="80"/>
      <c r="M192" s="80">
        <f t="shared" si="33"/>
        <v>0</v>
      </c>
      <c r="N192" s="17">
        <f>+'ASIGNACION INDEX'!D182</f>
        <v>0</v>
      </c>
      <c r="O192" s="337">
        <f t="shared" si="34"/>
        <v>257.93260000000004</v>
      </c>
      <c r="P192" s="349"/>
      <c r="Q192" s="373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1"/>
        <v>0</v>
      </c>
      <c r="I193" s="15">
        <f>+G193*'BIENES DE CAPITAL'!$F195</f>
        <v>0</v>
      </c>
      <c r="J193" s="15">
        <f t="shared" si="32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4"/>
        <v>2187.2746000000002</v>
      </c>
      <c r="P193" s="349"/>
      <c r="Q193" s="373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1"/>
        <v>0</v>
      </c>
      <c r="I194" s="15">
        <f>+G194*'BIENES DE CAPITAL'!$F196</f>
        <v>0</v>
      </c>
      <c r="J194" s="15">
        <f t="shared" si="32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3"/>
        <v>1500</v>
      </c>
      <c r="N194" s="17" t="str">
        <f>+'ASIGNACION INDEX'!D184</f>
        <v>IPC</v>
      </c>
      <c r="O194" s="337">
        <f t="shared" si="34"/>
        <v>1500</v>
      </c>
      <c r="P194" s="349"/>
      <c r="Q194" s="373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107117.84698521909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110805.12158521909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0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70 MW HIBRIDO'!Q163)+VLOOKUP($C$5,'Factor Mano Obra'!$A$1:$C$21,3,FALSE)*'Caso Base 70 MW HIBRIDO'!Q163)</f>
        <v>360709.25204730796</v>
      </c>
      <c r="M203" s="80">
        <f>+L203*E203</f>
        <v>0</v>
      </c>
      <c r="N203" s="17" t="str">
        <f>+'ASIGNACION INDEX'!D193</f>
        <v>IPC</v>
      </c>
      <c r="O203" s="337">
        <f>+J203+M203</f>
        <v>0</v>
      </c>
      <c r="P203" s="348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70 MW HIBRIDO'!Q164)+VLOOKUP($C$5,'Factor Mano Obra'!$A$1:$C$21,3,FALSE)*'Caso Base 70 MW HIBRIDO'!Q164)</f>
        <v>4.1120854733393113</v>
      </c>
      <c r="M204" s="80">
        <f>+L204*E204</f>
        <v>1850.43846300269</v>
      </c>
      <c r="N204" s="17" t="str">
        <f>+'ASIGNACION INDEX'!D194</f>
        <v>IPC</v>
      </c>
      <c r="O204" s="337">
        <f>+J204+M204</f>
        <v>1850.43846300269</v>
      </c>
      <c r="P204" s="349" t="s">
        <v>631</v>
      </c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70 MW HIBRIDO'!Q165)+VLOOKUP($C$5,'Factor Mano Obra'!$A$1:$C$21,3,FALSE)*'Caso Base 70 MW HIBRIDO'!Q165)</f>
        <v>1.0090779133097658</v>
      </c>
      <c r="M205" s="80">
        <f>+L205*E205</f>
        <v>20181.558266195316</v>
      </c>
      <c r="N205" s="17" t="str">
        <f>+'ASIGNACION INDEX'!D195</f>
        <v>IPC</v>
      </c>
      <c r="O205" s="337">
        <f>+J205+M205</f>
        <v>20181.558266195316</v>
      </c>
      <c r="P205" s="349" t="s">
        <v>631</v>
      </c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5000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70 MW HIBRIDO'!Q166)+VLOOKUP($C$5,'Factor Mano Obra'!$A$1:$C$21,3,FALSE)*'Caso Base 70 MW HIBRIDO'!Q166)</f>
        <v>4.5552425544260036</v>
      </c>
      <c r="M206" s="80">
        <f>+L206*E206</f>
        <v>22776.212772130017</v>
      </c>
      <c r="N206" s="17" t="str">
        <f>+'ASIGNACION INDEX'!D196</f>
        <v>IPC</v>
      </c>
      <c r="O206" s="337">
        <f>+J206+M206</f>
        <v>22776.212772130017</v>
      </c>
      <c r="P206" s="349" t="s">
        <v>632</v>
      </c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44808.20950132802</v>
      </c>
      <c r="N209" s="17">
        <f>+'ASIGNACION INDEX'!D199</f>
        <v>0</v>
      </c>
      <c r="O209" s="338">
        <f>SUM(O202:O208)</f>
        <v>44808.20950132802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/>
      <c r="H212" s="15">
        <f t="shared" ref="H212:H227" si="35">+G212*0.03</f>
        <v>0</v>
      </c>
      <c r="I212" s="15">
        <f>+G212*'BIENES DE CAPITAL'!$F214</f>
        <v>0</v>
      </c>
      <c r="J212" s="15">
        <f t="shared" ref="J212:J227" si="36">+G212*E212+H212*E212+E212*I212</f>
        <v>0</v>
      </c>
      <c r="K212" s="16">
        <f>+'ASIGNACION INDEX'!C202</f>
        <v>0</v>
      </c>
      <c r="L212" s="553">
        <f>+R212*((1-'Caso Base 70 MW HIBRIDO'!Q172)+VLOOKUP($C$5,'Factor Mano Obra'!$A$1:$C$21,3,FALSE)*'Caso Base 70 MW HIBRIDO'!Q172)</f>
        <v>2195.1734481736171</v>
      </c>
      <c r="M212" s="80">
        <f t="shared" ref="M212:M227" si="37">+L212*E212</f>
        <v>29976.849573569281</v>
      </c>
      <c r="N212" s="17" t="str">
        <f>+'ASIGNACION INDEX'!D202</f>
        <v>IPC</v>
      </c>
      <c r="O212" s="337">
        <f t="shared" ref="O212:O228" si="38">+J212+M212</f>
        <v>29976.849573569281</v>
      </c>
      <c r="P212" s="349" t="s">
        <v>632</v>
      </c>
      <c r="Q212" s="373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5"/>
        <v>0</v>
      </c>
      <c r="I213" s="15">
        <f>+G213*'BIENES DE CAPITAL'!$F215</f>
        <v>0</v>
      </c>
      <c r="J213" s="15">
        <f t="shared" si="36"/>
        <v>0</v>
      </c>
      <c r="K213" s="16">
        <f>+'ASIGNACION INDEX'!C203</f>
        <v>0</v>
      </c>
      <c r="L213" s="553">
        <f>+R213*((1-'Caso Base 70 MW HIBRIDO'!Q173)+VLOOKUP($C$5,'Factor Mano Obra'!$A$1:$C$21,3,FALSE)*'Caso Base 70 MW HIBRIDO'!Q173)</f>
        <v>7440.9165708044675</v>
      </c>
      <c r="M213" s="80">
        <f t="shared" si="37"/>
        <v>4092.5041139424575</v>
      </c>
      <c r="N213" s="17" t="str">
        <f>+'ASIGNACION INDEX'!D203</f>
        <v>IPC</v>
      </c>
      <c r="O213" s="337">
        <f t="shared" si="38"/>
        <v>4092.5041139424575</v>
      </c>
      <c r="P213" s="349" t="s">
        <v>632</v>
      </c>
      <c r="Q213" s="373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5"/>
        <v>0</v>
      </c>
      <c r="I214" s="15">
        <f>+G214*'BIENES DE CAPITAL'!$F216</f>
        <v>0</v>
      </c>
      <c r="J214" s="15">
        <f t="shared" si="36"/>
        <v>0</v>
      </c>
      <c r="K214" s="16">
        <f>+'ASIGNACION INDEX'!C204</f>
        <v>0</v>
      </c>
      <c r="L214" s="553">
        <f>+R214*((1-'Caso Base 70 MW HIBRIDO'!Q174)+VLOOKUP($C$5,'Factor Mano Obra'!$A$1:$C$21,3,FALSE)*'Caso Base 70 MW HIBRIDO'!Q174)</f>
        <v>4019.3316656700031</v>
      </c>
      <c r="M214" s="80">
        <f t="shared" si="37"/>
        <v>2210.6324161185021</v>
      </c>
      <c r="N214" s="17" t="str">
        <f>+'ASIGNACION INDEX'!D204</f>
        <v>IPC</v>
      </c>
      <c r="O214" s="337">
        <f t="shared" si="38"/>
        <v>2210.6324161185021</v>
      </c>
      <c r="P214" s="349" t="s">
        <v>632</v>
      </c>
      <c r="Q214" s="373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5"/>
        <v>0</v>
      </c>
      <c r="I215" s="15">
        <f>+G215*'BIENES DE CAPITAL'!$F217</f>
        <v>0</v>
      </c>
      <c r="J215" s="15">
        <f t="shared" si="36"/>
        <v>0</v>
      </c>
      <c r="K215" s="16">
        <f>+'ASIGNACION INDEX'!C205</f>
        <v>0</v>
      </c>
      <c r="L215" s="553">
        <f>+R215*((1-'Caso Base 70 MW HIBRIDO'!Q175)+VLOOKUP($C$5,'Factor Mano Obra'!$A$1:$C$21,3,FALSE)*'Caso Base 70 MW HIBRIDO'!Q175)</f>
        <v>865.08384619574383</v>
      </c>
      <c r="M215" s="80">
        <f t="shared" si="37"/>
        <v>0</v>
      </c>
      <c r="N215" s="17" t="str">
        <f>+'ASIGNACION INDEX'!D205</f>
        <v>IPC</v>
      </c>
      <c r="O215" s="337">
        <f t="shared" si="38"/>
        <v>0</v>
      </c>
      <c r="P215" s="349" t="s">
        <v>632</v>
      </c>
      <c r="Q215" s="373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5"/>
        <v>0</v>
      </c>
      <c r="I216" s="15">
        <f>+G216*'BIENES DE CAPITAL'!$F218</f>
        <v>0</v>
      </c>
      <c r="J216" s="15">
        <f t="shared" si="36"/>
        <v>0</v>
      </c>
      <c r="K216" s="16">
        <f>+'ASIGNACION INDEX'!C206</f>
        <v>0</v>
      </c>
      <c r="L216" s="553">
        <f>+R216*((1-'Caso Base 70 MW HIBRIDO'!Q176)+VLOOKUP($C$5,'Factor Mano Obra'!$A$1:$C$21,3,FALSE)*'Caso Base 70 MW HIBRIDO'!Q176)</f>
        <v>1730.1676923914877</v>
      </c>
      <c r="M216" s="80">
        <f t="shared" si="37"/>
        <v>5190.5030771744632</v>
      </c>
      <c r="N216" s="17" t="str">
        <f>+'ASIGNACION INDEX'!D206</f>
        <v>IPC</v>
      </c>
      <c r="O216" s="337">
        <f t="shared" si="38"/>
        <v>5190.5030771744632</v>
      </c>
      <c r="P216" s="349" t="s">
        <v>632</v>
      </c>
      <c r="Q216" s="373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5"/>
        <v>0</v>
      </c>
      <c r="I217" s="15">
        <f>+G217*'BIENES DE CAPITAL'!$F219</f>
        <v>0</v>
      </c>
      <c r="J217" s="15">
        <f t="shared" si="36"/>
        <v>0</v>
      </c>
      <c r="K217" s="16">
        <f>+'ASIGNACION INDEX'!C207</f>
        <v>0</v>
      </c>
      <c r="L217" s="553">
        <f>+R217*((1-'Caso Base 70 MW HIBRIDO'!Q177)+VLOOKUP($C$5,'Factor Mano Obra'!$A$1:$C$21,3,FALSE)*'Caso Base 70 MW HIBRIDO'!Q177)</f>
        <v>360.70925204730798</v>
      </c>
      <c r="M217" s="80">
        <f t="shared" si="37"/>
        <v>1082.127756141924</v>
      </c>
      <c r="N217" s="17" t="str">
        <f>+'ASIGNACION INDEX'!D207</f>
        <v>IPC</v>
      </c>
      <c r="O217" s="337">
        <f t="shared" si="38"/>
        <v>1082.127756141924</v>
      </c>
      <c r="P217" s="349" t="s">
        <v>632</v>
      </c>
      <c r="Q217" s="373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5"/>
        <v>0</v>
      </c>
      <c r="I218" s="15">
        <f>+G218*'BIENES DE CAPITAL'!$F220</f>
        <v>0</v>
      </c>
      <c r="J218" s="15">
        <f t="shared" si="36"/>
        <v>0</v>
      </c>
      <c r="K218" s="16">
        <f>+'ASIGNACION INDEX'!C208</f>
        <v>0</v>
      </c>
      <c r="L218" s="553">
        <f>+R218*((1-'Caso Base 70 MW HIBRIDO'!Q178)+VLOOKUP($C$5,'Factor Mano Obra'!$A$1:$C$21,3,FALSE)*'Caso Base 70 MW HIBRIDO'!Q178)</f>
        <v>46.376903834653881</v>
      </c>
      <c r="M218" s="80">
        <f t="shared" si="37"/>
        <v>10228.283034858223</v>
      </c>
      <c r="N218" s="17" t="str">
        <f>+'ASIGNACION INDEX'!D208</f>
        <v>IPC</v>
      </c>
      <c r="O218" s="337">
        <f t="shared" si="38"/>
        <v>10228.283034858223</v>
      </c>
      <c r="P218" s="349" t="s">
        <v>632</v>
      </c>
      <c r="Q218" s="373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5"/>
        <v>0</v>
      </c>
      <c r="I219" s="15">
        <f>+G219*'BIENES DE CAPITAL'!$F221</f>
        <v>0</v>
      </c>
      <c r="J219" s="15">
        <f t="shared" si="36"/>
        <v>0</v>
      </c>
      <c r="K219" s="16">
        <f>+'ASIGNACION INDEX'!C209</f>
        <v>0</v>
      </c>
      <c r="L219" s="553">
        <f>+R219*((1-'Caso Base 70 MW HIBRIDO'!Q179)+VLOOKUP($C$5,'Factor Mano Obra'!$A$1:$C$21,3,FALSE)*'Caso Base 70 MW HIBRIDO'!Q179)</f>
        <v>156.12527026470482</v>
      </c>
      <c r="M219" s="80">
        <f t="shared" si="37"/>
        <v>9046.121195237376</v>
      </c>
      <c r="N219" s="17" t="str">
        <f>+'ASIGNACION INDEX'!D209</f>
        <v>IPC</v>
      </c>
      <c r="O219" s="337">
        <f t="shared" si="38"/>
        <v>9046.121195237376</v>
      </c>
      <c r="P219" s="349" t="s">
        <v>632</v>
      </c>
      <c r="Q219" s="373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5"/>
        <v>0</v>
      </c>
      <c r="I220" s="15">
        <f>+G220*'BIENES DE CAPITAL'!$F222</f>
        <v>0</v>
      </c>
      <c r="J220" s="15">
        <f t="shared" si="36"/>
        <v>0</v>
      </c>
      <c r="K220" s="16">
        <f>+'ASIGNACION INDEX'!C210</f>
        <v>0</v>
      </c>
      <c r="L220" s="553">
        <f>+R220*((1-'Caso Base 70 MW HIBRIDO'!Q180)+VLOOKUP($C$5,'Factor Mano Obra'!$A$1:$C$21,3,FALSE)*'Caso Base 70 MW HIBRIDO'!Q180)</f>
        <v>116.83887972743801</v>
      </c>
      <c r="M220" s="80">
        <f t="shared" si="37"/>
        <v>425.62734757852422</v>
      </c>
      <c r="N220" s="17" t="str">
        <f>+'ASIGNACION INDEX'!D210</f>
        <v>IPC</v>
      </c>
      <c r="O220" s="337">
        <f t="shared" si="38"/>
        <v>425.62734757852422</v>
      </c>
      <c r="P220" s="349" t="s">
        <v>632</v>
      </c>
      <c r="Q220" s="373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5"/>
        <v>0</v>
      </c>
      <c r="I221" s="15">
        <f>+G221*'BIENES DE CAPITAL'!$F223</f>
        <v>0</v>
      </c>
      <c r="J221" s="15">
        <f t="shared" si="36"/>
        <v>0</v>
      </c>
      <c r="K221" s="16">
        <f>+'ASIGNACION INDEX'!C211</f>
        <v>0</v>
      </c>
      <c r="L221" s="553">
        <f>+R221*((1-'Caso Base 70 MW HIBRIDO'!Q181)+VLOOKUP($C$5,'Factor Mano Obra'!$A$1:$C$21,3,FALSE)*'Caso Base 70 MW HIBRIDO'!Q181)</f>
        <v>50.282869735394733</v>
      </c>
      <c r="M221" s="80">
        <f t="shared" si="37"/>
        <v>7995.7693206161603</v>
      </c>
      <c r="N221" s="17" t="str">
        <f>+'ASIGNACION INDEX'!D211</f>
        <v>IPC</v>
      </c>
      <c r="O221" s="337">
        <f t="shared" si="38"/>
        <v>7995.7693206161603</v>
      </c>
      <c r="P221" s="349" t="s">
        <v>632</v>
      </c>
      <c r="Q221" s="373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5"/>
        <v>0</v>
      </c>
      <c r="I222" s="15">
        <f>+G222*'BIENES DE CAPITAL'!$F224</f>
        <v>0</v>
      </c>
      <c r="J222" s="15">
        <f t="shared" si="36"/>
        <v>0</v>
      </c>
      <c r="K222" s="16">
        <f>+'ASIGNACION INDEX'!C212</f>
        <v>0</v>
      </c>
      <c r="L222" s="553">
        <f>+R222*((1-'Caso Base 70 MW HIBRIDO'!Q182)+VLOOKUP($C$5,'Factor Mano Obra'!$A$1:$C$21,3,FALSE)*'Caso Base 70 MW HIBRIDO'!Q182)</f>
        <v>7.7088720151824681</v>
      </c>
      <c r="M222" s="80">
        <f t="shared" si="37"/>
        <v>283.46623667256677</v>
      </c>
      <c r="N222" s="17" t="str">
        <f>+'ASIGNACION INDEX'!D212</f>
        <v>IPC</v>
      </c>
      <c r="O222" s="337">
        <f t="shared" si="38"/>
        <v>283.46623667256677</v>
      </c>
      <c r="P222" s="349" t="s">
        <v>632</v>
      </c>
      <c r="Q222" s="373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5"/>
        <v>0</v>
      </c>
      <c r="I223" s="15">
        <f>+G223*'BIENES DE CAPITAL'!$F225</f>
        <v>0</v>
      </c>
      <c r="J223" s="15">
        <f t="shared" si="36"/>
        <v>0</v>
      </c>
      <c r="K223" s="16">
        <f>+'ASIGNACION INDEX'!C213</f>
        <v>0</v>
      </c>
      <c r="L223" s="553">
        <f>+R223*((1-'Caso Base 70 MW HIBRIDO'!Q183)+VLOOKUP($C$5,'Factor Mano Obra'!$A$1:$C$21,3,FALSE)*'Caso Base 70 MW HIBRIDO'!Q183)</f>
        <v>2.9062859736383104</v>
      </c>
      <c r="M223" s="80">
        <f t="shared" si="37"/>
        <v>10878.817960197135</v>
      </c>
      <c r="N223" s="17" t="str">
        <f>+'ASIGNACION INDEX'!D213</f>
        <v>IPC</v>
      </c>
      <c r="O223" s="337">
        <f t="shared" si="38"/>
        <v>10878.817960197135</v>
      </c>
      <c r="P223" s="349" t="s">
        <v>632</v>
      </c>
      <c r="Q223" s="373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5"/>
        <v>0</v>
      </c>
      <c r="I224" s="15">
        <f>+G224*'BIENES DE CAPITAL'!$F226</f>
        <v>0</v>
      </c>
      <c r="J224" s="15">
        <f t="shared" si="36"/>
        <v>0</v>
      </c>
      <c r="K224" s="16">
        <f>+'ASIGNACION INDEX'!C214</f>
        <v>0</v>
      </c>
      <c r="L224" s="553">
        <f>+R224*((1-'Caso Base 70 MW HIBRIDO'!Q184)+VLOOKUP($C$5,'Factor Mano Obra'!$A$1:$C$21,3,FALSE)*'Caso Base 70 MW HIBRIDO'!Q184)</f>
        <v>2205.0084093897021</v>
      </c>
      <c r="M224" s="80">
        <f t="shared" si="37"/>
        <v>2205.0084093897021</v>
      </c>
      <c r="N224" s="17" t="str">
        <f>+'ASIGNACION INDEX'!D214</f>
        <v>IPC</v>
      </c>
      <c r="O224" s="337">
        <f t="shared" si="38"/>
        <v>2205.0084093897021</v>
      </c>
      <c r="P224" s="349" t="s">
        <v>632</v>
      </c>
      <c r="Q224" s="373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5"/>
        <v>0</v>
      </c>
      <c r="I225" s="15">
        <f>+G225*'BIENES DE CAPITAL'!$F227</f>
        <v>0</v>
      </c>
      <c r="J225" s="15">
        <f t="shared" si="36"/>
        <v>0</v>
      </c>
      <c r="K225" s="16">
        <f>+'ASIGNACION INDEX'!C215</f>
        <v>0</v>
      </c>
      <c r="L225" s="553">
        <f>+R225*((1-'Caso Base 70 MW HIBRIDO'!Q185)+VLOOKUP($C$5,'Factor Mano Obra'!$A$1:$C$21,3,FALSE)*'Caso Base 70 MW HIBRIDO'!Q185)</f>
        <v>618.35871779538513</v>
      </c>
      <c r="M225" s="80">
        <f t="shared" si="37"/>
        <v>1855.0761533861555</v>
      </c>
      <c r="N225" s="17" t="str">
        <f>+'ASIGNACION INDEX'!D215</f>
        <v>IPC</v>
      </c>
      <c r="O225" s="337">
        <f t="shared" si="38"/>
        <v>1855.0761533861555</v>
      </c>
      <c r="P225" s="349" t="s">
        <v>632</v>
      </c>
      <c r="Q225" s="373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5"/>
        <v>0</v>
      </c>
      <c r="I226" s="15">
        <f>+G226*'BIENES DE CAPITAL'!$F228</f>
        <v>0</v>
      </c>
      <c r="J226" s="15">
        <f t="shared" si="36"/>
        <v>0</v>
      </c>
      <c r="K226" s="16">
        <f>+'ASIGNACION INDEX'!C216</f>
        <v>0</v>
      </c>
      <c r="L226" s="553">
        <f>+R226*((1-'Caso Base 70 MW HIBRIDO'!Q186)+VLOOKUP($C$5,'Factor Mano Obra'!$A$1:$C$21,3,FALSE)*'Caso Base 70 MW HIBRIDO'!Q186)</f>
        <v>83551.365900527322</v>
      </c>
      <c r="M226" s="80">
        <f t="shared" si="37"/>
        <v>83551.365900527322</v>
      </c>
      <c r="N226" s="17" t="str">
        <f>+'ASIGNACION INDEX'!D216</f>
        <v>IPC</v>
      </c>
      <c r="O226" s="337">
        <f t="shared" si="38"/>
        <v>83551.365900527322</v>
      </c>
      <c r="P226" s="349" t="s">
        <v>632</v>
      </c>
      <c r="Q226" s="373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5"/>
        <v>0</v>
      </c>
      <c r="I227" s="15">
        <f>+G227*'BIENES DE CAPITAL'!$F229</f>
        <v>0</v>
      </c>
      <c r="J227" s="15">
        <f t="shared" si="36"/>
        <v>0</v>
      </c>
      <c r="K227" s="16">
        <f>+'ASIGNACION INDEX'!C217</f>
        <v>0</v>
      </c>
      <c r="L227" s="553">
        <f>+R227*((1-'Caso Base 70 MW HIBRIDO'!Q187)+VLOOKUP($C$5,'Factor Mano Obra'!$A$1:$C$21,3,FALSE)*'Caso Base 70 MW HIBRIDO'!Q187)</f>
        <v>1467.282184366238</v>
      </c>
      <c r="M227" s="80">
        <f t="shared" si="37"/>
        <v>1467.282184366238</v>
      </c>
      <c r="N227" s="17" t="str">
        <f>+'ASIGNACION INDEX'!D217</f>
        <v>IPC</v>
      </c>
      <c r="O227" s="337">
        <f t="shared" si="38"/>
        <v>1467.282184366238</v>
      </c>
      <c r="P227" s="350"/>
      <c r="R227" s="113">
        <f>+HLOOKUP($C$5,'Transporte LAT '!$A$3:$Z$41,39,FALSE)</f>
        <v>1467.282184366238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170489.43467977602</v>
      </c>
      <c r="N228" s="17">
        <f>+'ASIGNACION INDEX'!D218</f>
        <v>0</v>
      </c>
      <c r="O228" s="337">
        <f t="shared" si="38"/>
        <v>170489.43467977602</v>
      </c>
      <c r="P228" s="347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107117.84698521909</v>
      </c>
      <c r="K235" s="16">
        <f>+'ASIGNACION INDEX'!C225</f>
        <v>0</v>
      </c>
      <c r="L235" s="90"/>
      <c r="M235" s="90">
        <f>+M233+M198+M228+M209</f>
        <v>279787.99889176321</v>
      </c>
      <c r="N235" s="17">
        <f>+'ASIGNACION INDEX'!D225</f>
        <v>0</v>
      </c>
      <c r="O235" s="338">
        <f>+O233+O198+O228+O209</f>
        <v>386905.84587698226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 t="s">
        <v>639</v>
      </c>
      <c r="R237" s="371" t="s">
        <v>640</v>
      </c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9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40">+G239*0.03</f>
        <v>0</v>
      </c>
      <c r="I239" s="15">
        <f>+G239*'BIENES DE CAPITAL'!$F241</f>
        <v>0</v>
      </c>
      <c r="J239" s="15">
        <f t="shared" ref="J239:J248" si="41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1629407.093893311</v>
      </c>
      <c r="N239" s="17" t="str">
        <f>+'ASIGNACION INDEX'!D229</f>
        <v>IPC</v>
      </c>
      <c r="O239" s="337">
        <f t="shared" si="39"/>
        <v>1629407.093893311</v>
      </c>
      <c r="P239" s="349" t="s">
        <v>631</v>
      </c>
      <c r="Q239" s="80">
        <f>+$L239*($O$178+$O$103+$O$235)</f>
        <v>185932.63695993146</v>
      </c>
      <c r="R239" s="80" t="e">
        <f>+$L239*($O$178+#REF!+$O$235)</f>
        <v>#REF!</v>
      </c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40"/>
        <v>0</v>
      </c>
      <c r="I240" s="15">
        <f>+G240*'BIENES DE CAPITAL'!$F242</f>
        <v>0</v>
      </c>
      <c r="J240" s="15">
        <f t="shared" si="41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9"/>
        <v>120000</v>
      </c>
      <c r="P240" s="349" t="s">
        <v>631</v>
      </c>
      <c r="Q240" s="80">
        <f>+O240</f>
        <v>120000</v>
      </c>
      <c r="R240" s="80">
        <f>+O240</f>
        <v>120000</v>
      </c>
    </row>
    <row r="241" spans="2:18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9"/>
        <v>0</v>
      </c>
      <c r="P241" s="349" t="s">
        <v>631</v>
      </c>
      <c r="Q241" s="80">
        <f t="shared" ref="Q241:Q246" si="42">+$L241*($O$178+$O$103+$O$235)</f>
        <v>0</v>
      </c>
      <c r="R241" s="80" t="e">
        <f>+$L241*($O$178+#REF!+$O$235)</f>
        <v>#REF!</v>
      </c>
    </row>
    <row r="242" spans="2:18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9"/>
        <v>0</v>
      </c>
      <c r="P242" s="349" t="s">
        <v>631</v>
      </c>
      <c r="Q242" s="80">
        <f t="shared" si="42"/>
        <v>0</v>
      </c>
      <c r="R242" s="80" t="e">
        <f>+$L242*($O$178+#REF!+$O$235)</f>
        <v>#REF!</v>
      </c>
    </row>
    <row r="243" spans="2:18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40"/>
        <v>0</v>
      </c>
      <c r="I243" s="15">
        <f>+G243*'BIENES DE CAPITAL'!$F245</f>
        <v>0</v>
      </c>
      <c r="J243" s="15">
        <f t="shared" si="41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232772.44198475868</v>
      </c>
      <c r="N243" s="17" t="str">
        <f>+'ASIGNACION INDEX'!D233</f>
        <v>IPC</v>
      </c>
      <c r="O243" s="337">
        <f t="shared" si="39"/>
        <v>232772.44198475868</v>
      </c>
      <c r="P243" s="349" t="s">
        <v>631</v>
      </c>
      <c r="Q243" s="80">
        <f t="shared" si="42"/>
        <v>26561.805279990207</v>
      </c>
      <c r="R243" s="80" t="e">
        <f>+$L243*($O$178+#REF!+$O$235)</f>
        <v>#REF!</v>
      </c>
    </row>
    <row r="244" spans="2:18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40"/>
        <v>0</v>
      </c>
      <c r="I244" s="15">
        <f>+G244*'BIENES DE CAPITAL'!$F246</f>
        <v>0</v>
      </c>
      <c r="J244" s="15">
        <f t="shared" si="41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931089.76793903473</v>
      </c>
      <c r="N244" s="17" t="str">
        <f>+'ASIGNACION INDEX'!D234</f>
        <v>IPC</v>
      </c>
      <c r="O244" s="337">
        <f t="shared" si="39"/>
        <v>931089.76793903473</v>
      </c>
      <c r="P244" s="349" t="s">
        <v>631</v>
      </c>
      <c r="Q244" s="80">
        <f t="shared" si="42"/>
        <v>106247.22111996083</v>
      </c>
      <c r="R244" s="80" t="e">
        <f>+$L244*($O$178+#REF!+$O$235)</f>
        <v>#REF!</v>
      </c>
    </row>
    <row r="245" spans="2:18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40"/>
        <v>0</v>
      </c>
      <c r="I245" s="15">
        <f>+G245*'BIENES DE CAPITAL'!$F247</f>
        <v>0</v>
      </c>
      <c r="J245" s="15">
        <f t="shared" si="41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465544.88396951737</v>
      </c>
      <c r="N245" s="17" t="str">
        <f>+'ASIGNACION INDEX'!D235</f>
        <v>IPC</v>
      </c>
      <c r="O245" s="337">
        <f t="shared" si="39"/>
        <v>465544.88396951737</v>
      </c>
      <c r="P245" s="349" t="s">
        <v>631</v>
      </c>
      <c r="Q245" s="80">
        <f t="shared" si="42"/>
        <v>53123.610559980414</v>
      </c>
      <c r="R245" s="80" t="e">
        <f>+$L245*($O$178+#REF!+$O$235)</f>
        <v>#REF!</v>
      </c>
    </row>
    <row r="246" spans="2:18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40"/>
        <v>0</v>
      </c>
      <c r="I246" s="15">
        <f>+G246*'BIENES DE CAPITAL'!$F248</f>
        <v>0</v>
      </c>
      <c r="J246" s="15">
        <f t="shared" si="41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232772.44198475868</v>
      </c>
      <c r="N246" s="17" t="str">
        <f>+'ASIGNACION INDEX'!D236</f>
        <v>IPC</v>
      </c>
      <c r="O246" s="337">
        <f t="shared" si="39"/>
        <v>232772.44198475868</v>
      </c>
      <c r="P246" s="349" t="s">
        <v>631</v>
      </c>
      <c r="Q246" s="80">
        <f t="shared" si="42"/>
        <v>26561.805279990207</v>
      </c>
      <c r="R246" s="80" t="e">
        <f>+$L246*($O$178+#REF!+$O$235)</f>
        <v>#REF!</v>
      </c>
    </row>
    <row r="247" spans="2:18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9"/>
        <v>0</v>
      </c>
      <c r="P247" s="349" t="s">
        <v>631</v>
      </c>
      <c r="Q247" s="80"/>
      <c r="R247" s="80"/>
    </row>
    <row r="248" spans="2:18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40"/>
        <v>0</v>
      </c>
      <c r="I248" s="15">
        <f>+G248*'BIENES DE CAPITAL'!$F250</f>
        <v>0</v>
      </c>
      <c r="J248" s="15">
        <f t="shared" si="41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465544.88396951737</v>
      </c>
      <c r="N248" s="17" t="str">
        <f>+'ASIGNACION INDEX'!D238</f>
        <v>IPC</v>
      </c>
      <c r="O248" s="337">
        <f t="shared" si="39"/>
        <v>465544.88396951737</v>
      </c>
      <c r="P248" s="349" t="s">
        <v>631</v>
      </c>
      <c r="Q248" s="80">
        <f>+$L248*($O$178+$O$103+$O$235)</f>
        <v>53123.610559980414</v>
      </c>
      <c r="R248" s="80" t="e">
        <f>+$L248*($O$178+#REF!+$O$235)</f>
        <v>#REF!</v>
      </c>
    </row>
    <row r="249" spans="2:18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8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8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4077131.5137408981</v>
      </c>
      <c r="N251" s="184"/>
      <c r="O251" s="343">
        <f>SUM(O237:O250)</f>
        <v>4077131.5137408981</v>
      </c>
      <c r="P251" s="354"/>
    </row>
    <row r="252" spans="2:18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</row>
    <row r="253" spans="2:18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</row>
    <row r="254" spans="2:18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8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8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36504164.446425632</v>
      </c>
      <c r="K258" s="194"/>
      <c r="L258" s="193"/>
      <c r="M258" s="193">
        <f>+$M$178+M60+M251+$M$235</f>
        <v>14127455.464266997</v>
      </c>
      <c r="N258" s="195"/>
      <c r="O258" s="345">
        <f>+$O$178+O60+O251+$O$235+$O$115</f>
        <v>105417646.610038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9353940</v>
      </c>
      <c r="I266" s="272">
        <f t="shared" ref="I266:M266" si="43">SUMIF($K$13:$K$108,I265,$J$13:$J$108)+SUMIF($N$13:$N$108,I265,$M$13:$M$108)</f>
        <v>33584511.170045421</v>
      </c>
      <c r="J266" s="272">
        <f t="shared" si="43"/>
        <v>12215588.448351726</v>
      </c>
      <c r="K266" s="272">
        <f t="shared" si="43"/>
        <v>0</v>
      </c>
      <c r="L266" s="272">
        <f t="shared" si="43"/>
        <v>0</v>
      </c>
      <c r="M266" s="272">
        <f t="shared" si="43"/>
        <v>0</v>
      </c>
      <c r="N266" s="272">
        <f>SUMIF($K$13:$K$108,N265,$J$13:$J$108)+SUMIF($N$13:$N$108,N265,$M$13:$M$108)+H280</f>
        <v>44486001.972717032</v>
      </c>
      <c r="O266" s="272">
        <f t="shared" ref="O266:O268" si="44">SUM(H266:N266)</f>
        <v>99640041.591114178</v>
      </c>
      <c r="P266" s="273">
        <f t="shared" ref="P266:V268" si="45">+H266/$O266</f>
        <v>9.3877319304874488E-2</v>
      </c>
      <c r="Q266" s="273">
        <f t="shared" si="45"/>
        <v>0.33705838168819535</v>
      </c>
      <c r="R266" s="273">
        <f t="shared" si="45"/>
        <v>0.12259718335405735</v>
      </c>
      <c r="S266" s="273">
        <f t="shared" si="45"/>
        <v>0</v>
      </c>
      <c r="T266" s="273">
        <f t="shared" si="45"/>
        <v>0</v>
      </c>
      <c r="U266" s="273">
        <f t="shared" si="45"/>
        <v>0</v>
      </c>
      <c r="V266" s="273">
        <f t="shared" si="45"/>
        <v>0.44646711565287284</v>
      </c>
      <c r="W266" s="274">
        <f t="shared" ref="W266:W268" si="46">SUM(P266:V266)</f>
        <v>1</v>
      </c>
    </row>
    <row r="267" spans="2:23" x14ac:dyDescent="0.3">
      <c r="G267" s="271" t="s">
        <v>647</v>
      </c>
      <c r="H267" s="272">
        <f t="shared" ref="H267:M268" si="47">+H270</f>
        <v>0</v>
      </c>
      <c r="I267" s="272">
        <f t="shared" si="47"/>
        <v>0</v>
      </c>
      <c r="J267" s="272">
        <f t="shared" si="47"/>
        <v>2812535.4293949921</v>
      </c>
      <c r="K267" s="272">
        <f t="shared" si="47"/>
        <v>0</v>
      </c>
      <c r="L267" s="272">
        <f t="shared" si="47"/>
        <v>0</v>
      </c>
      <c r="M267" s="272">
        <f t="shared" si="47"/>
        <v>0</v>
      </c>
      <c r="N267" s="272">
        <f>+N270+I280</f>
        <v>2544279.4486806346</v>
      </c>
      <c r="O267" s="272">
        <f t="shared" si="44"/>
        <v>5356814.8780756267</v>
      </c>
      <c r="P267" s="273">
        <f t="shared" si="45"/>
        <v>0</v>
      </c>
      <c r="Q267" s="273">
        <f t="shared" si="45"/>
        <v>0</v>
      </c>
      <c r="R267" s="273">
        <f t="shared" si="45"/>
        <v>0.52503875780851372</v>
      </c>
      <c r="S267" s="273">
        <f t="shared" si="45"/>
        <v>0</v>
      </c>
      <c r="T267" s="273">
        <f t="shared" si="45"/>
        <v>0</v>
      </c>
      <c r="U267" s="273">
        <f t="shared" si="45"/>
        <v>0</v>
      </c>
      <c r="V267" s="273">
        <f t="shared" si="45"/>
        <v>0.47496124219148628</v>
      </c>
      <c r="W267" s="274">
        <f t="shared" si="46"/>
        <v>1</v>
      </c>
    </row>
    <row r="268" spans="2:23" x14ac:dyDescent="0.3">
      <c r="G268" s="271" t="s">
        <v>648</v>
      </c>
      <c r="H268" s="272">
        <f t="shared" si="47"/>
        <v>0</v>
      </c>
      <c r="I268" s="272">
        <f t="shared" si="47"/>
        <v>0</v>
      </c>
      <c r="J268" s="272">
        <f t="shared" si="47"/>
        <v>107117.84698521909</v>
      </c>
      <c r="K268" s="272">
        <f t="shared" si="47"/>
        <v>0</v>
      </c>
      <c r="L268" s="272">
        <f t="shared" si="47"/>
        <v>0</v>
      </c>
      <c r="M268" s="272">
        <f t="shared" si="47"/>
        <v>0</v>
      </c>
      <c r="N268" s="272">
        <f>+N271+J280</f>
        <v>313672.29386296327</v>
      </c>
      <c r="O268" s="272">
        <f t="shared" si="44"/>
        <v>420790.14084818237</v>
      </c>
      <c r="P268" s="273">
        <f t="shared" si="45"/>
        <v>0</v>
      </c>
      <c r="Q268" s="273">
        <f t="shared" si="45"/>
        <v>0</v>
      </c>
      <c r="R268" s="273">
        <f t="shared" si="45"/>
        <v>0.2545635854711395</v>
      </c>
      <c r="S268" s="273">
        <f t="shared" si="45"/>
        <v>0</v>
      </c>
      <c r="T268" s="273">
        <f t="shared" si="45"/>
        <v>0</v>
      </c>
      <c r="U268" s="273">
        <f t="shared" si="45"/>
        <v>0</v>
      </c>
      <c r="V268" s="273">
        <f t="shared" si="45"/>
        <v>0.74543641452886045</v>
      </c>
      <c r="W268" s="274">
        <f t="shared" si="46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8">SUMIF($K$118:$K$172,H265,$J$118:$J$172)+SUMIF($N$118:$N$172,H265,$M$118:$M$172)</f>
        <v>0</v>
      </c>
      <c r="I270" s="214">
        <f t="shared" si="48"/>
        <v>0</v>
      </c>
      <c r="J270" s="214">
        <f t="shared" si="48"/>
        <v>2812535.4293949921</v>
      </c>
      <c r="K270" s="214">
        <f t="shared" si="48"/>
        <v>0</v>
      </c>
      <c r="L270" s="214">
        <f t="shared" si="48"/>
        <v>0</v>
      </c>
      <c r="M270" s="214">
        <f t="shared" si="48"/>
        <v>0</v>
      </c>
      <c r="N270" s="214">
        <f>SUMIF(K118:K172,"IPC",J118:J172)+SUMIF(N118:N172,"IPC",M118:M172)</f>
        <v>2112919.7807260673</v>
      </c>
      <c r="O270" s="214">
        <f>SUM(H270:N270)</f>
        <v>4925455.2101210598</v>
      </c>
      <c r="P270" s="266">
        <f>+H270/$O270</f>
        <v>0</v>
      </c>
      <c r="Q270" s="266">
        <f t="shared" ref="Q270:V271" si="49">+I270/$O270</f>
        <v>0</v>
      </c>
      <c r="R270" s="266">
        <f t="shared" si="49"/>
        <v>0.57102040510198127</v>
      </c>
      <c r="S270" s="266">
        <f t="shared" si="49"/>
        <v>0</v>
      </c>
      <c r="T270" s="266">
        <f t="shared" si="49"/>
        <v>0</v>
      </c>
      <c r="U270" s="266">
        <f t="shared" si="49"/>
        <v>0</v>
      </c>
      <c r="V270" s="266">
        <f t="shared" si="49"/>
        <v>0.42897959489801857</v>
      </c>
      <c r="W270" s="218">
        <f>SUM(P270:V270)</f>
        <v>0.99999999999999978</v>
      </c>
    </row>
    <row r="271" spans="2:23" x14ac:dyDescent="0.3">
      <c r="G271" s="213" t="s">
        <v>649</v>
      </c>
      <c r="H271" s="214">
        <f t="shared" ref="H271:M271" si="50">SUMIF($K$183:$K$231,H265,$J$183:$J$231)+SUMIF($N$183:$N$231,H265,$M$183:$M$231)</f>
        <v>0</v>
      </c>
      <c r="I271" s="214">
        <f t="shared" si="50"/>
        <v>0</v>
      </c>
      <c r="J271" s="214">
        <f t="shared" si="50"/>
        <v>107117.84698521909</v>
      </c>
      <c r="K271" s="214">
        <f t="shared" si="50"/>
        <v>0</v>
      </c>
      <c r="L271" s="214">
        <f t="shared" si="50"/>
        <v>0</v>
      </c>
      <c r="M271" s="214">
        <f t="shared" si="50"/>
        <v>0</v>
      </c>
      <c r="N271" s="214">
        <f>SUMIF(K183:K231,"IPC",J183:J231)+SUMIF(N183:N231,"IPC",M183:M231)</f>
        <v>279787.99889176321</v>
      </c>
      <c r="O271" s="214">
        <f>SUM(H271:N271)</f>
        <v>386905.84587698232</v>
      </c>
      <c r="P271" s="266">
        <f>+H271/$O271</f>
        <v>0</v>
      </c>
      <c r="Q271" s="266">
        <f t="shared" si="49"/>
        <v>0</v>
      </c>
      <c r="R271" s="266">
        <f t="shared" si="49"/>
        <v>0.27685765962625819</v>
      </c>
      <c r="S271" s="266">
        <f t="shared" si="49"/>
        <v>0</v>
      </c>
      <c r="T271" s="266">
        <f t="shared" si="49"/>
        <v>0</v>
      </c>
      <c r="U271" s="266">
        <f t="shared" si="49"/>
        <v>0</v>
      </c>
      <c r="V271" s="266">
        <f t="shared" si="49"/>
        <v>0.7231423403737417</v>
      </c>
      <c r="W271" s="218">
        <f>SUM(P271:V271)</f>
        <v>0.99999999999999989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1">+SUM(H266:H268)</f>
        <v>9353940</v>
      </c>
      <c r="I275" s="214">
        <f t="shared" si="51"/>
        <v>33584511.170045421</v>
      </c>
      <c r="J275" s="214">
        <f t="shared" si="51"/>
        <v>15135241.724731937</v>
      </c>
      <c r="K275" s="214">
        <f t="shared" si="51"/>
        <v>0</v>
      </c>
      <c r="L275" s="214">
        <f t="shared" si="51"/>
        <v>0</v>
      </c>
      <c r="M275" s="214">
        <f t="shared" si="51"/>
        <v>0</v>
      </c>
      <c r="N275" s="214">
        <f t="shared" si="51"/>
        <v>47343953.715260625</v>
      </c>
      <c r="O275" s="216">
        <f>SUM(H275:N275)</f>
        <v>105417646.61003798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3611887.5508151306</v>
      </c>
      <c r="I280" s="197">
        <f>+$O251*($O$178/(O60+$O$178+$O$235))</f>
        <v>431359.66795456747</v>
      </c>
      <c r="J280" s="1451">
        <f>+$O251*($O$235/(O60+$O$178+$O$235))</f>
        <v>33884.294971200063</v>
      </c>
      <c r="K280" s="267">
        <f>+SUM(H280:J280)</f>
        <v>4077131.5137408981</v>
      </c>
      <c r="L280" s="268">
        <f>+K280-O251</f>
        <v>0</v>
      </c>
    </row>
  </sheetData>
  <sheetProtection selectLockedCells="1" selectUnlockedCells="1"/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17"/>
  <dimension ref="A2:W280"/>
  <sheetViews>
    <sheetView showGridLines="0" zoomScale="55" zoomScaleNormal="55" workbookViewId="0">
      <pane xSplit="3" ySplit="9" topLeftCell="D152" activePane="bottomRight" state="frozen"/>
      <selection pane="topRight" activeCell="A47" sqref="A47:XFD47"/>
      <selection pane="bottomLeft" activeCell="A47" sqref="A47:XFD47"/>
      <selection pane="bottomRight" activeCell="A47" sqref="A47:XFD47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7" width="12.6640625" style="43" customWidth="1"/>
    <col min="18" max="18" width="11.44140625" style="43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614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281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70 MW HIBRIDO'!$F$9</f>
        <v>32606321.524315942</v>
      </c>
      <c r="H13" s="985">
        <f>+G13*0.03</f>
        <v>978189.64572947822</v>
      </c>
      <c r="I13" s="986">
        <f>+G13*'BIENES DE CAPITAL'!$F13</f>
        <v>0</v>
      </c>
      <c r="J13" s="986">
        <f>+G13*E13+H13*E13+E13*I13</f>
        <v>33584511.170045421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33584511.170045421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33584511.170045421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33584511.170045421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70 MW HIBRIDO'!$K$12</f>
        <v>237645.40358373988</v>
      </c>
      <c r="M16" s="986">
        <f t="shared" ref="M16:M21" si="2">+L16*E16</f>
        <v>237645.40358373988</v>
      </c>
      <c r="N16" s="993" t="str">
        <f>+'ASIGNACION INDEX'!D6</f>
        <v>PPI</v>
      </c>
      <c r="O16" s="989">
        <f t="shared" ref="O16:O21" si="3">+J16+M16</f>
        <v>237645.40358373988</v>
      </c>
      <c r="P16" s="990"/>
    </row>
    <row r="17" spans="2:19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70 MW HIBRIDO'!$K$13</f>
        <v>292200</v>
      </c>
      <c r="M17" s="986">
        <f t="shared" si="2"/>
        <v>292200</v>
      </c>
      <c r="N17" s="993" t="str">
        <f>+'ASIGNACION INDEX'!D7</f>
        <v>PPI</v>
      </c>
      <c r="O17" s="989">
        <f t="shared" si="3"/>
        <v>292200</v>
      </c>
      <c r="P17" s="995"/>
    </row>
    <row r="18" spans="2:19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70 MW HIBRIDO'!$K$14</f>
        <v>204245.79504290587</v>
      </c>
      <c r="M18" s="986">
        <f t="shared" si="2"/>
        <v>204245.79504290587</v>
      </c>
      <c r="N18" s="993" t="str">
        <f>+'ASIGNACION INDEX'!D8</f>
        <v>PPI</v>
      </c>
      <c r="O18" s="989">
        <f t="shared" si="3"/>
        <v>204245.79504290587</v>
      </c>
      <c r="P18" s="997"/>
    </row>
    <row r="19" spans="2:19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70 MW HIBRIDO'!$K$15</f>
        <v>7557.3364331140501</v>
      </c>
      <c r="M19" s="1001">
        <f t="shared" si="2"/>
        <v>7557.3364331140501</v>
      </c>
      <c r="N19" s="993" t="str">
        <f>+'ASIGNACION INDEX'!D9</f>
        <v>PPI</v>
      </c>
      <c r="O19" s="1002">
        <f t="shared" si="3"/>
        <v>7557.3364331140501</v>
      </c>
      <c r="P19" s="1003"/>
    </row>
    <row r="20" spans="2:19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70 MW HIBRIDO'!$K$16</f>
        <v>59357.927118690728</v>
      </c>
      <c r="M20" s="986">
        <f t="shared" si="2"/>
        <v>59357.927118690728</v>
      </c>
      <c r="N20" s="993" t="str">
        <f>+'ASIGNACION INDEX'!D10</f>
        <v>PPI</v>
      </c>
      <c r="O20" s="989">
        <f t="shared" si="3"/>
        <v>59357.927118690728</v>
      </c>
      <c r="P20" s="997"/>
    </row>
    <row r="21" spans="2:19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70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9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1381006.4621784505</v>
      </c>
      <c r="N22" s="1010">
        <f>+'ASIGNACION INDEX'!D12</f>
        <v>0</v>
      </c>
      <c r="O22" s="1011">
        <f>+SUM(O16:O21)</f>
        <v>1381006.4621784505</v>
      </c>
      <c r="P22" s="1012"/>
    </row>
    <row r="23" spans="2:19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9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9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9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9" x14ac:dyDescent="0.3">
      <c r="B27" s="81"/>
      <c r="C27" s="111" t="s">
        <v>389</v>
      </c>
      <c r="D27" s="77" t="s">
        <v>390</v>
      </c>
      <c r="E27" s="77">
        <f>+'Caso Base 70 MW HIBRIDO'!$S$16</f>
        <v>11976.978720999999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7.1998334682947371</v>
      </c>
      <c r="M27" s="80">
        <f>+L27*E27</f>
        <v>86232.252244509698</v>
      </c>
      <c r="N27" s="17" t="str">
        <f>+'ASIGNACION INDEX'!D17</f>
        <v>IPC</v>
      </c>
      <c r="O27" s="337">
        <f>+J27+M27</f>
        <v>86232.252244509698</v>
      </c>
      <c r="P27" s="349" t="s">
        <v>630</v>
      </c>
    </row>
    <row r="28" spans="2:19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9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  <c r="S29" s="551"/>
    </row>
    <row r="30" spans="2:19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9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9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86232.252244509698</v>
      </c>
      <c r="N33" s="17">
        <f>+'ASIGNACION INDEX'!D23</f>
        <v>0</v>
      </c>
      <c r="O33" s="338">
        <f>SUM(O26:O32)</f>
        <v>86232.252244509698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70 MW HIBRIDO'!Q20)+VLOOKUP($C$5,'Factor Mano Obra'!$A$1:$C$21,3,FALSE)*'Caso Base 70 MW HIBRIDO'!Q20)-L152-L203</f>
        <v>822579.69646054669</v>
      </c>
      <c r="M36" s="1031">
        <f t="shared" ref="M36:M51" si="6">+L36*E36</f>
        <v>822579.69646054669</v>
      </c>
      <c r="N36" s="1032" t="str">
        <f>+'ASIGNACION INDEX'!D26</f>
        <v>IPC</v>
      </c>
      <c r="O36" s="1033">
        <f t="shared" ref="O36:O51" si="7">+J36+M36</f>
        <v>822579.69646054669</v>
      </c>
      <c r="P36" s="1034" t="s">
        <v>631</v>
      </c>
      <c r="R36" s="97">
        <f>+'Caso Base 70 MW HIBRIDO'!$K$20</f>
        <v>1450315.3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70 MW HIBRIDO'!Q22)+VLOOKUP($C$5,'Factor Mano Obra'!$A$1:$C$21,3,FALSE)*'Caso Base 70 MW HIBRIDO'!Q22)</f>
        <v>62041.162476182435</v>
      </c>
      <c r="M38" s="986">
        <f t="shared" si="6"/>
        <v>62041.162476182435</v>
      </c>
      <c r="N38" s="993" t="str">
        <f>+'ASIGNACION INDEX'!D28</f>
        <v>IPC</v>
      </c>
      <c r="O38" s="989">
        <f t="shared" si="7"/>
        <v>62041.162476182435</v>
      </c>
      <c r="P38" s="1035" t="s">
        <v>631</v>
      </c>
      <c r="R38" s="97">
        <f>+'Caso Base 70 MW HIBRIDO'!$N$22</f>
        <v>60199.1957329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70 MW HIBRIDO'!Q23)+VLOOKUP($C$5,'Factor Mano Obra'!$A$1:$C$21,3,FALSE)*'Caso Base 70 MW HIBRIDO'!Q23)</f>
        <v>170805.3947925689</v>
      </c>
      <c r="M39" s="986">
        <f t="shared" si="6"/>
        <v>170805.3947925689</v>
      </c>
      <c r="N39" s="993" t="str">
        <f>+'ASIGNACION INDEX'!D29</f>
        <v>IPC</v>
      </c>
      <c r="O39" s="989">
        <f t="shared" si="7"/>
        <v>170805.3947925689</v>
      </c>
      <c r="P39" s="1035" t="s">
        <v>631</v>
      </c>
      <c r="R39" s="97">
        <f>+'Caso Base 70 MW HIBRIDO'!$N$23</f>
        <v>165734.28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70 MW HIBRIDO'!Q24)+VLOOKUP($C$5,'Factor Mano Obra'!$A$1:$C$21,3,FALSE)*'Caso Base 70 MW HIBRIDO'!Q24)</f>
        <v>636814.57056205778</v>
      </c>
      <c r="M40" s="986">
        <f t="shared" si="6"/>
        <v>636814.57056205778</v>
      </c>
      <c r="N40" s="993" t="str">
        <f>+'ASIGNACION INDEX'!D30</f>
        <v>IPC</v>
      </c>
      <c r="O40" s="989">
        <f t="shared" si="7"/>
        <v>636814.57056205778</v>
      </c>
      <c r="P40" s="1035" t="s">
        <v>631</v>
      </c>
      <c r="R40" s="97">
        <f>+'Caso Base 70 MW HIBRIDO'!$N$24</f>
        <v>617907.90902000002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70 MW HIBRIDO'!Q25)+VLOOKUP($C$5,'Factor Mano Obra'!$A$1:$C$21,3,FALSE)*'Caso Base 70 MW HIBRIDO'!Q25)</f>
        <v>206574.74753547073</v>
      </c>
      <c r="M41" s="986">
        <f t="shared" si="6"/>
        <v>206574.74753547073</v>
      </c>
      <c r="N41" s="993" t="str">
        <f>+'ASIGNACION INDEX'!D31</f>
        <v>IPC</v>
      </c>
      <c r="O41" s="989">
        <f t="shared" si="7"/>
        <v>206574.74753547073</v>
      </c>
      <c r="P41" s="1035" t="s">
        <v>631</v>
      </c>
      <c r="R41" s="97">
        <f>+'Caso Base 70 MW HIBRIDO'!$N$25</f>
        <v>200441.66105263156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70 MW HIBRIDO'!Q26)+VLOOKUP($C$5,'Factor Mano Obra'!$A$1:$C$21,3,FALSE)*'Caso Base 70 MW HIBRIDO'!Q26)</f>
        <v>118701.2416652956</v>
      </c>
      <c r="M42" s="986">
        <f t="shared" si="6"/>
        <v>118701.2416652956</v>
      </c>
      <c r="N42" s="993" t="str">
        <f>+'ASIGNACION INDEX'!D32</f>
        <v>IPC</v>
      </c>
      <c r="O42" s="989">
        <f t="shared" si="7"/>
        <v>118701.2416652956</v>
      </c>
      <c r="P42" s="1035" t="s">
        <v>631</v>
      </c>
      <c r="R42" s="97">
        <f>+'Caso Base 70 MW HIBRIDO'!$N$26</f>
        <v>115177.06947368421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70 MW HIBRIDO'!Q28)+VLOOKUP($C$5,'Factor Mano Obra'!$A$1:$C$21,3,FALSE)*'Caso Base 70 MW HIBRIDO'!Q28)</f>
        <v>845220.44978061097</v>
      </c>
      <c r="M44" s="986">
        <f t="shared" si="6"/>
        <v>845220.44978061097</v>
      </c>
      <c r="N44" s="993" t="str">
        <f>+'ASIGNACION INDEX'!D34</f>
        <v>IPC</v>
      </c>
      <c r="O44" s="989">
        <f t="shared" si="7"/>
        <v>845220.44978061097</v>
      </c>
      <c r="P44" s="1035" t="s">
        <v>631</v>
      </c>
      <c r="R44" s="97">
        <f>+'Caso Base 70 MW HIBRIDO'!$N$28</f>
        <v>820126.33650000009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70 MW HIBRIDO'!Q29)+VLOOKUP($C$5,'Factor Mano Obra'!$A$1:$C$21,3,FALSE)*'Caso Base 70 MW HIBRIDO'!Q29)</f>
        <v>199208.01214545229</v>
      </c>
      <c r="M45" s="986">
        <f t="shared" si="6"/>
        <v>199208.01214545229</v>
      </c>
      <c r="N45" s="993" t="str">
        <f>+'ASIGNACION INDEX'!D35</f>
        <v>IPC</v>
      </c>
      <c r="O45" s="989">
        <f t="shared" si="7"/>
        <v>199208.01214545229</v>
      </c>
      <c r="P45" s="1035" t="s">
        <v>631</v>
      </c>
      <c r="R45" s="97">
        <f>+'Caso Base 70 MW HIBRIDO'!N29</f>
        <v>193293.63983645191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70 MW HIBRIDO'!Q30)+VLOOKUP($C$5,'Factor Mano Obra'!$A$1:$C$21,3,FALSE)*'Caso Base 70 MW HIBRIDO'!Q30)</f>
        <v>104974.34438117244</v>
      </c>
      <c r="M46" s="986">
        <f t="shared" si="6"/>
        <v>104974.34438117244</v>
      </c>
      <c r="N46" s="993" t="str">
        <f>+'ASIGNACION INDEX'!D36</f>
        <v>IPC</v>
      </c>
      <c r="O46" s="989">
        <f t="shared" si="7"/>
        <v>104974.34438117244</v>
      </c>
      <c r="P46" s="1035" t="s">
        <v>631</v>
      </c>
      <c r="R46" s="97">
        <f>+'Caso Base 70 MW HIBRIDO'!$N$30</f>
        <v>101857.7159440082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70 MW HIBRIDO'!Q31)+VLOOKUP($C$5,'Factor Mano Obra'!$A$1:$C$21,3,FALSE)*'Caso Base 70 MW HIBRIDO'!Q31)</f>
        <v>496748.16996229271</v>
      </c>
      <c r="M47" s="986">
        <f t="shared" si="6"/>
        <v>496748.16996229271</v>
      </c>
      <c r="N47" s="993" t="str">
        <f>+'ASIGNACION INDEX'!D37</f>
        <v>IPC</v>
      </c>
      <c r="O47" s="989">
        <f t="shared" si="7"/>
        <v>496748.16996229271</v>
      </c>
      <c r="P47" s="1035" t="s">
        <v>631</v>
      </c>
      <c r="R47" s="97">
        <f>+'Caso Base 70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70 MW HIBRIDO'!Q33)+VLOOKUP($C$5,'Factor Mano Obra'!$A$1:$C$21,3,FALSE)*'Caso Base 70 MW HIBRIDO'!Q33)</f>
        <v>1288934.0679051895</v>
      </c>
      <c r="M49" s="986">
        <f t="shared" si="6"/>
        <v>1288934.0679051895</v>
      </c>
      <c r="N49" s="993" t="str">
        <f>+'ASIGNACION INDEX'!D39</f>
        <v>IPC</v>
      </c>
      <c r="O49" s="989">
        <f t="shared" si="7"/>
        <v>1288934.0679051895</v>
      </c>
      <c r="P49" s="1035" t="s">
        <v>631</v>
      </c>
      <c r="R49" s="97">
        <f>+'Caso Base 70 MW HIBRIDO'!N33</f>
        <v>1250666.3502705216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70 MW HIBRIDO'!Q34)+VLOOKUP($C$5,'Factor Mano Obra'!$A$1:$C$21,3,FALSE)*'Caso Base 70 MW HIBRIDO'!Q34)</f>
        <v>28465.24617399359</v>
      </c>
      <c r="M50" s="986">
        <f t="shared" si="6"/>
        <v>28465.24617399359</v>
      </c>
      <c r="N50" s="993" t="str">
        <f>+'ASIGNACION INDEX'!D40</f>
        <v>IPC</v>
      </c>
      <c r="O50" s="989">
        <f t="shared" si="7"/>
        <v>28465.24617399359</v>
      </c>
      <c r="P50" s="1035" t="s">
        <v>631</v>
      </c>
      <c r="R50" s="97">
        <f>+'Caso Base 70 MW HIBRIDO'!$N$34</f>
        <v>27620.129243569012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70 MW HIBRIDO'!Q35)+VLOOKUP($C$5,'Factor Mano Obra'!$A$1:$C$21,3,FALSE)*'Caso Base 70 MW HIBRIDO'!Q35)</f>
        <v>699310.35264447751</v>
      </c>
      <c r="M51" s="986">
        <f t="shared" si="6"/>
        <v>699310.35264447751</v>
      </c>
      <c r="N51" s="993" t="str">
        <f>+'ASIGNACION INDEX'!D41</f>
        <v>IPC</v>
      </c>
      <c r="O51" s="989">
        <f t="shared" si="7"/>
        <v>699310.35264447751</v>
      </c>
      <c r="P51" s="1036" t="s">
        <v>631</v>
      </c>
      <c r="R51" s="21">
        <f>+'Caso Base 70 MW HIBRIDO'!$K$35</f>
        <v>699310.35264447751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5680377.4564853106</v>
      </c>
      <c r="N52" s="1043">
        <f>+'ASIGNACION INDEX'!D42</f>
        <v>0</v>
      </c>
      <c r="O52" s="1044">
        <f>SUM(O36:O51)</f>
        <v>5680377.4564853106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70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33584511.170045421</v>
      </c>
      <c r="K60" s="16">
        <f>+'ASIGNACION INDEX'!C50</f>
        <v>0</v>
      </c>
      <c r="L60" s="20"/>
      <c r="M60" s="90">
        <f>SUM(M22,M33,M52,M57,M14)</f>
        <v>7657616.1709082704</v>
      </c>
      <c r="N60" s="17">
        <f>+'ASIGNACION INDEX'!D50</f>
        <v>0</v>
      </c>
      <c r="O60" s="338">
        <f>SUM(O22,O33,O52,O57,O14)</f>
        <v>41242127.340953693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986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986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986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70 MW HIBRIDO'!F40</f>
        <v>9353940</v>
      </c>
      <c r="H65" s="991"/>
      <c r="I65" s="991"/>
      <c r="J65" s="991">
        <f t="shared" ref="J65:J69" si="8">+G65*E65+H65*E65+E65*I65</f>
        <v>9353940</v>
      </c>
      <c r="K65" s="992" t="str">
        <f>+'ASIGNACION INDEX'!C55</f>
        <v>PVx</v>
      </c>
      <c r="L65" s="986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70 MW HIBRIDO'!F41</f>
        <v>1709860</v>
      </c>
      <c r="H66" s="991"/>
      <c r="I66" s="991"/>
      <c r="J66" s="991">
        <f t="shared" si="8"/>
        <v>1709860</v>
      </c>
      <c r="K66" s="992" t="str">
        <f>+'ASIGNACION INDEX'!C56</f>
        <v>PPI</v>
      </c>
      <c r="L66" s="986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70 MW HIBRIDO'!F42</f>
        <v>1703440</v>
      </c>
      <c r="H67" s="991"/>
      <c r="I67" s="991"/>
      <c r="J67" s="991">
        <f t="shared" si="8"/>
        <v>1703440</v>
      </c>
      <c r="K67" s="992" t="str">
        <f>+'ASIGNACION INDEX'!C57</f>
        <v>PPI</v>
      </c>
      <c r="L67" s="986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70 MW HIBRIDO'!F43</f>
        <v>51360</v>
      </c>
      <c r="H68" s="991"/>
      <c r="I68" s="991"/>
      <c r="J68" s="991">
        <f t="shared" si="8"/>
        <v>51360</v>
      </c>
      <c r="K68" s="992" t="str">
        <f>+'ASIGNACION INDEX'!C58</f>
        <v>PPI</v>
      </c>
      <c r="L68" s="986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70 MW HIBRIDO'!F44</f>
        <v>6119400.0000000009</v>
      </c>
      <c r="H69" s="991"/>
      <c r="I69" s="991"/>
      <c r="J69" s="991">
        <f t="shared" si="8"/>
        <v>6119400.0000000009</v>
      </c>
      <c r="K69" s="992" t="str">
        <f>+'ASIGNACION INDEX'!C59</f>
        <v>PPI</v>
      </c>
      <c r="L69" s="986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18938000</v>
      </c>
      <c r="K70" s="1165">
        <f>+'ASIGNACION INDEX'!C60</f>
        <v>0</v>
      </c>
      <c r="L70" s="1169"/>
      <c r="M70" s="1151">
        <f>+SUM(M65:M69)</f>
        <v>0</v>
      </c>
      <c r="N70" s="1167">
        <f>+'ASIGNACION INDEX'!D60</f>
        <v>0</v>
      </c>
      <c r="O70" s="1153">
        <f>+J70+M70</f>
        <v>18938000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986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986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70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70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70 MW HIBRIDO'!F48</f>
        <v>292200</v>
      </c>
      <c r="H74" s="991"/>
      <c r="I74" s="991"/>
      <c r="J74" s="991">
        <f>+G74*E74+H74*E74+E74*I74</f>
        <v>292200</v>
      </c>
      <c r="K74" s="992" t="str">
        <f>+'ASIGNACION INDEX'!C64</f>
        <v>PPI</v>
      </c>
      <c r="L74" s="991">
        <f>+'Caso Base 70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292200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70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70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70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70 MW HIBRIDO'!K50</f>
        <v>2410830.0785999917</v>
      </c>
      <c r="M76" s="986">
        <f t="shared" ref="M76:M78" si="11">+L76*E76</f>
        <v>2410830.0785999917</v>
      </c>
      <c r="N76" s="993" t="str">
        <f>+'ASIGNACION INDEX'!D66</f>
        <v>IPC</v>
      </c>
      <c r="O76" s="339">
        <f t="shared" si="10"/>
        <v>2410830.0785999917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70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70 MW HIBRIDO'!K51</f>
        <v>686216.89270262048</v>
      </c>
      <c r="M77" s="986">
        <f t="shared" si="11"/>
        <v>686216.89270262048</v>
      </c>
      <c r="N77" s="993" t="str">
        <f>+'ASIGNACION INDEX'!D67</f>
        <v>IPC</v>
      </c>
      <c r="O77" s="339">
        <f t="shared" si="10"/>
        <v>686216.89270262048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70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70 MW HIBRIDO'!K52</f>
        <v>103576.65732711341</v>
      </c>
      <c r="M78" s="986">
        <f t="shared" si="11"/>
        <v>103576.65732711341</v>
      </c>
      <c r="N78" s="993" t="str">
        <f>+'ASIGNACION INDEX'!D68</f>
        <v>IPC</v>
      </c>
      <c r="O78" s="339">
        <f t="shared" si="10"/>
        <v>103576.65732711341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1250521.9861732754</v>
      </c>
      <c r="K80" s="992">
        <f>+'ASIGNACION INDEX'!C70</f>
        <v>0</v>
      </c>
      <c r="L80" s="1151">
        <f>+SUM(L73:L78)</f>
        <v>3200623.6286297254</v>
      </c>
      <c r="M80" s="1151">
        <f>+SUM(M73:M78)</f>
        <v>3200623.6286297254</v>
      </c>
      <c r="N80" s="993">
        <f>+'ASIGNACION INDEX'!D70</f>
        <v>0</v>
      </c>
      <c r="O80" s="1152">
        <f>+M80+J80</f>
        <v>4451145.6148030013</v>
      </c>
      <c r="P80" s="350"/>
    </row>
    <row r="81" spans="2:18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986"/>
      <c r="M81" s="986"/>
      <c r="N81" s="993">
        <f>+'ASIGNACION INDEX'!D71</f>
        <v>0</v>
      </c>
      <c r="O81" s="336"/>
      <c r="P81" s="350"/>
    </row>
    <row r="82" spans="2:18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986"/>
      <c r="M82" s="986"/>
      <c r="N82" s="993">
        <f>+'ASIGNACION INDEX'!D72</f>
        <v>0</v>
      </c>
      <c r="O82" s="339"/>
      <c r="P82" s="350"/>
    </row>
    <row r="83" spans="2:18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986"/>
      <c r="M83" s="986"/>
      <c r="N83" s="993">
        <f>+'ASIGNACION INDEX'!D73</f>
        <v>0</v>
      </c>
      <c r="O83" s="1033"/>
      <c r="P83" s="350"/>
      <c r="R83" s="196"/>
    </row>
    <row r="84" spans="2:18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986">
        <f>+R84*((1-'Caso Base 70 MW HIBRIDO'!Q56)+VLOOKUP($C$5,'Factor Mano Obra'!$A$1:$C$21,3,FALSE)*'Caso Base 70 MW HIBRIDO'!Q56)</f>
        <v>1092117.3412279084</v>
      </c>
      <c r="M84" s="986">
        <f t="shared" ref="M84:M95" si="13">+L84*E84</f>
        <v>1092117.3412279084</v>
      </c>
      <c r="N84" s="993" t="str">
        <f>+'ASIGNACION INDEX'!D74</f>
        <v>IPC</v>
      </c>
      <c r="O84" s="339">
        <f t="shared" ref="O84:O98" si="14">+J84+M84</f>
        <v>1092117.3412279084</v>
      </c>
      <c r="P84" s="350"/>
      <c r="R84" s="196">
        <f>+'Caso Base 70 MW HIBRIDO'!L56</f>
        <v>1059693</v>
      </c>
    </row>
    <row r="85" spans="2:18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986">
        <f>+R85*((1-'Caso Base 70 MW HIBRIDO'!Q57)+VLOOKUP($C$5,'Factor Mano Obra'!$A$1:$C$21,3,FALSE)*'Caso Base 70 MW HIBRIDO'!Q57)</f>
        <v>308862.96535375388</v>
      </c>
      <c r="M85" s="986">
        <f t="shared" si="13"/>
        <v>308862.96535375388</v>
      </c>
      <c r="N85" s="993" t="str">
        <f>+'ASIGNACION INDEX'!D75</f>
        <v>IPC</v>
      </c>
      <c r="O85" s="1033">
        <f t="shared" si="14"/>
        <v>308862.96535375388</v>
      </c>
      <c r="P85" s="350"/>
      <c r="R85" s="196">
        <f>+'Caso Base 70 MW HIBRIDO'!L57</f>
        <v>299693</v>
      </c>
    </row>
    <row r="86" spans="2:18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986">
        <f>+R86*((1-'Caso Base 70 MW HIBRIDO'!Q58)+VLOOKUP($C$5,'Factor Mano Obra'!$A$1:$C$21,3,FALSE)*'Caso Base 70 MW HIBRIDO'!Q58)</f>
        <v>1027881.2070254608</v>
      </c>
      <c r="M86" s="986">
        <f t="shared" si="13"/>
        <v>1027881.2070254608</v>
      </c>
      <c r="N86" s="993" t="str">
        <f>+'ASIGNACION INDEX'!D76</f>
        <v>IPC</v>
      </c>
      <c r="O86" s="339">
        <f t="shared" si="14"/>
        <v>1027881.2070254608</v>
      </c>
      <c r="P86" s="350"/>
      <c r="R86" s="196">
        <f>+'Caso Base 70 MW HIBRIDO'!L58</f>
        <v>997364</v>
      </c>
    </row>
    <row r="87" spans="2:18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986">
        <f>+R87*((1-'Caso Base 70 MW HIBRIDO'!Q59)+VLOOKUP($C$5,'Factor Mano Obra'!$A$1:$C$21,3,FALSE)*'Caso Base 70 MW HIBRIDO'!Q59)</f>
        <v>1104878.2039674791</v>
      </c>
      <c r="M87" s="986">
        <f t="shared" si="13"/>
        <v>1104878.2039674791</v>
      </c>
      <c r="N87" s="993" t="str">
        <f>+'ASIGNACION INDEX'!D77</f>
        <v>IPC</v>
      </c>
      <c r="O87" s="1033">
        <f t="shared" si="14"/>
        <v>1104878.2039674791</v>
      </c>
      <c r="P87" s="350"/>
      <c r="R87" s="196">
        <f>+'Caso Base 70 MW HIBRIDO'!L59</f>
        <v>1072075</v>
      </c>
    </row>
    <row r="88" spans="2:18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986">
        <f>+R88*((1-'Caso Base 70 MW HIBRIDO'!Q60)+VLOOKUP($C$5,'Factor Mano Obra'!$A$1:$C$21,3,FALSE)*'Caso Base 70 MW HIBRIDO'!Q60)</f>
        <v>13663068.720791491</v>
      </c>
      <c r="M88" s="986">
        <f t="shared" si="13"/>
        <v>13663068.720791491</v>
      </c>
      <c r="N88" s="993" t="str">
        <f>+'ASIGNACION INDEX'!D78</f>
        <v>IPC</v>
      </c>
      <c r="O88" s="339">
        <f t="shared" si="14"/>
        <v>13663068.720791491</v>
      </c>
      <c r="P88" s="350"/>
      <c r="R88" s="196">
        <f>+'Caso Base 70 MW HIBRIDO'!L60</f>
        <v>13257420</v>
      </c>
    </row>
    <row r="89" spans="2:18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986"/>
      <c r="M89" s="986"/>
      <c r="N89" s="993">
        <f>+'ASIGNACION INDEX'!D79</f>
        <v>0</v>
      </c>
      <c r="O89" s="1033"/>
      <c r="P89" s="350"/>
      <c r="R89" s="196"/>
    </row>
    <row r="90" spans="2:18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986">
        <f>+R90*((1-'Caso Base 70 MW HIBRIDO'!Q63)+VLOOKUP($C$5,'Factor Mano Obra'!$A$1:$C$21,3,FALSE)*'Caso Base 70 MW HIBRIDO'!Q63)</f>
        <v>375436.89445057634</v>
      </c>
      <c r="M90" s="986">
        <f t="shared" si="13"/>
        <v>375436.89445057634</v>
      </c>
      <c r="N90" s="993" t="str">
        <f>+'ASIGNACION INDEX'!D80</f>
        <v>IPC</v>
      </c>
      <c r="O90" s="339">
        <f t="shared" si="14"/>
        <v>375436.89445057634</v>
      </c>
      <c r="P90" s="350"/>
      <c r="R90" s="196">
        <f>+'Caso Base 70 MW HIBRIDO'!L63</f>
        <v>364290.38709677424</v>
      </c>
    </row>
    <row r="91" spans="2:18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986">
        <f>+R91*((1-'Caso Base 70 MW HIBRIDO'!Q64)+VLOOKUP($C$5,'Factor Mano Obra'!$A$1:$C$21,3,FALSE)*'Caso Base 70 MW HIBRIDO'!Q64)</f>
        <v>9203378.0472328179</v>
      </c>
      <c r="M91" s="986">
        <f t="shared" si="13"/>
        <v>9203378.0472328179</v>
      </c>
      <c r="N91" s="993" t="str">
        <f>+'ASIGNACION INDEX'!D81</f>
        <v>IPC</v>
      </c>
      <c r="O91" s="1033">
        <f t="shared" si="14"/>
        <v>9203378.0472328179</v>
      </c>
      <c r="P91" s="350"/>
      <c r="R91" s="196">
        <f>+'Caso Base 70 MW HIBRIDO'!L64</f>
        <v>8930135</v>
      </c>
    </row>
    <row r="92" spans="2:18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986">
        <f>+R92*((1-'Caso Base 70 MW HIBRIDO'!Q65)+VLOOKUP($C$5,'Factor Mano Obra'!$A$1:$C$21,3,FALSE)*'Caso Base 70 MW HIBRIDO'!Q65)</f>
        <v>60547.624450798125</v>
      </c>
      <c r="M92" s="986">
        <f t="shared" si="13"/>
        <v>60547.624450798125</v>
      </c>
      <c r="N92" s="993" t="str">
        <f>+'ASIGNACION INDEX'!D82</f>
        <v>IPC</v>
      </c>
      <c r="O92" s="339">
        <f t="shared" si="14"/>
        <v>60547.624450798125</v>
      </c>
      <c r="P92" s="350"/>
      <c r="R92" s="196">
        <f>+'Caso Base 70 MW HIBRIDO'!L65</f>
        <v>58750</v>
      </c>
    </row>
    <row r="93" spans="2:18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986">
        <f>+R93*((1-'Caso Base 70 MW HIBRIDO'!Q66)+VLOOKUP($C$5,'Factor Mano Obra'!$A$1:$C$21,3,FALSE)*'Caso Base 70 MW HIBRIDO'!Q66)</f>
        <v>92034.45036093914</v>
      </c>
      <c r="M93" s="986">
        <f t="shared" si="13"/>
        <v>92034.45036093914</v>
      </c>
      <c r="N93" s="993" t="str">
        <f>+'ASIGNACION INDEX'!D83</f>
        <v>IPC</v>
      </c>
      <c r="O93" s="1033">
        <f t="shared" si="14"/>
        <v>92034.45036093914</v>
      </c>
      <c r="P93" s="350"/>
      <c r="R93" s="196">
        <f>+'Caso Base 70 MW HIBRIDO'!L66</f>
        <v>89302</v>
      </c>
    </row>
    <row r="94" spans="2:18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986">
        <f>+R94*((1-'Caso Base 70 MW HIBRIDO'!Q67)+VLOOKUP($C$5,'Factor Mano Obra'!$A$1:$C$21,3,FALSE)*'Caso Base 70 MW HIBRIDO'!Q67)</f>
        <v>61115.483873306883</v>
      </c>
      <c r="M94" s="986">
        <f t="shared" si="13"/>
        <v>61115.483873306883</v>
      </c>
      <c r="N94" s="993" t="str">
        <f>+'ASIGNACION INDEX'!D84</f>
        <v>IPC</v>
      </c>
      <c r="O94" s="1033">
        <f t="shared" si="14"/>
        <v>61115.483873306883</v>
      </c>
      <c r="P94" s="350"/>
      <c r="R94" s="196">
        <f>+'Caso Base 70 MW HIBRIDO'!L67</f>
        <v>59301</v>
      </c>
    </row>
    <row r="95" spans="2:18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986">
        <f>+R95*((1-'Caso Base 70 MW HIBRIDO'!Q68)+VLOOKUP($C$5,'Factor Mano Obra'!$A$1:$C$21,3,FALSE)*'Caso Base 70 MW HIBRIDO'!Q68)</f>
        <v>2422536.0341868331</v>
      </c>
      <c r="M95" s="986">
        <f t="shared" si="13"/>
        <v>2422536.0341868331</v>
      </c>
      <c r="N95" s="993" t="str">
        <f>+'ASIGNACION INDEX'!D85</f>
        <v>IPC</v>
      </c>
      <c r="O95" s="1033">
        <f t="shared" si="14"/>
        <v>2422536.0341868331</v>
      </c>
      <c r="P95" s="350"/>
      <c r="R95" s="196">
        <f>+'Caso Base 70 MW HIBRIDO'!L68</f>
        <v>2350612.3204574441</v>
      </c>
    </row>
    <row r="96" spans="2:18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986">
        <f>+R96*((1-'Caso Base 70 MW HIBRIDO'!Q69)+VLOOKUP($C$5,'Factor Mano Obra'!$A$1:$C$21,3,FALSE)*'Caso Base 70 MW HIBRIDO'!Q69)</f>
        <v>68112.758478834861</v>
      </c>
      <c r="M96" s="986">
        <f t="shared" ref="M96:M98" si="15">+L96*E96</f>
        <v>68112.758478834861</v>
      </c>
      <c r="N96" s="993" t="str">
        <f>+'ASIGNACION INDEX'!D86</f>
        <v>IPC</v>
      </c>
      <c r="O96" s="1033">
        <f t="shared" si="14"/>
        <v>68112.758478834861</v>
      </c>
      <c r="P96" s="350"/>
      <c r="R96" s="196">
        <f>+'Caso Base 70 MW HIBRIDO'!L69</f>
        <v>66090.52951174535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986">
        <f>+R97*((1-'Caso Base 70 MW HIBRIDO'!Q70)+VLOOKUP($C$5,'Factor Mano Obra'!$A$1:$C$21,3,FALSE)*'Caso Base 70 MW HIBRIDO'!Q70)</f>
        <v>118072.5976682503</v>
      </c>
      <c r="M97" s="986">
        <f t="shared" si="15"/>
        <v>118072.5976682503</v>
      </c>
      <c r="N97" s="993" t="str">
        <f>+'ASIGNACION INDEX'!D87</f>
        <v>IPC</v>
      </c>
      <c r="O97" s="1033">
        <f t="shared" si="14"/>
        <v>118072.5976682503</v>
      </c>
      <c r="P97" s="350"/>
      <c r="R97" s="196">
        <f>+'Caso Base 70 MW HIBRIDO'!L70</f>
        <v>114567.08955851142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986">
        <f>+R98*((1-'Caso Base 70 MW HIBRIDO'!Q71)+VLOOKUP($C$5,'Factor Mano Obra'!$A$1:$C$21,3,FALSE)*'Caso Base 70 MW HIBRIDO'!Q71)</f>
        <v>625779.02240892977</v>
      </c>
      <c r="M98" s="986">
        <f t="shared" si="15"/>
        <v>625779.02240892977</v>
      </c>
      <c r="N98" s="993" t="str">
        <f>+'ASIGNACION INDEX'!D88</f>
        <v>IPC</v>
      </c>
      <c r="O98" s="1033">
        <f t="shared" si="14"/>
        <v>625779.02240892977</v>
      </c>
      <c r="P98" s="350">
        <v>1</v>
      </c>
      <c r="R98" s="196">
        <f>+'Caso Base 70 MW HIBRIDO'!L71</f>
        <v>607200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986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986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53612966.966280386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6">+G102*E102+H102*E102+E102*I102</f>
        <v>0</v>
      </c>
      <c r="K102" s="992">
        <f>+'ASIGNACION INDEX'!C92</f>
        <v>0</v>
      </c>
      <c r="L102" s="986">
        <f>+R102*((1-'Caso Base 70 MW HIBRIDO'!Q80)+VLOOKUP($C$5,'Factor Mano Obra'!$A$1:$C$21,3,FALSE)*'Caso Base 70 MW HIBRIDO'!Q80)</f>
        <v>0</v>
      </c>
      <c r="M102" s="986">
        <f t="shared" ref="M102:M103" si="17">+L102*E102</f>
        <v>0</v>
      </c>
      <c r="N102" s="993" t="str">
        <f>+'ASIGNACION INDEX'!D92</f>
        <v>IPC</v>
      </c>
      <c r="O102" s="1033">
        <f t="shared" ref="O102:O103" si="18">+J102+M102</f>
        <v>0</v>
      </c>
      <c r="P102" s="350"/>
      <c r="R102" s="196">
        <f>+'Caso Base 70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6"/>
        <v>0</v>
      </c>
      <c r="K103" s="992">
        <f>+'ASIGNACION INDEX'!C93</f>
        <v>0</v>
      </c>
      <c r="L103" s="986">
        <f>+R103*((1-'Caso Base 70 MW HIBRIDO'!Q81)+VLOOKUP($C$5,'Factor Mano Obra'!$A$1:$C$21,3,FALSE)*'Caso Base 70 MW HIBRIDO'!Q81)</f>
        <v>0</v>
      </c>
      <c r="M103" s="986">
        <f t="shared" si="17"/>
        <v>0</v>
      </c>
      <c r="N103" s="993" t="str">
        <f>+'ASIGNACION INDEX'!D93</f>
        <v>IPC</v>
      </c>
      <c r="O103" s="1033">
        <f t="shared" si="18"/>
        <v>0</v>
      </c>
      <c r="P103" s="350"/>
      <c r="Q103" s="196"/>
      <c r="R103" s="196">
        <f>+'Caso Base 70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29411856.972921364</v>
      </c>
      <c r="M104" s="986"/>
      <c r="N104" s="993">
        <f>+'ASIGNACION INDEX'!D94</f>
        <v>0</v>
      </c>
      <c r="O104" s="1153">
        <f>+SUM(O83:O88)+SUM(O90:O98)+SUM(O102:O103)</f>
        <v>30223821.351477381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986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986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986"/>
      <c r="M107" s="986"/>
      <c r="N107" s="993">
        <f>+'ASIGNACION INDEX'!D97</f>
        <v>0</v>
      </c>
      <c r="O107" s="336"/>
      <c r="P107" s="350"/>
    </row>
    <row r="108" spans="2:18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986">
        <f>+'Caso Base 70 MW HIBRIDO'!L78</f>
        <v>1173059.7330649791</v>
      </c>
      <c r="M108" s="986">
        <f>+L108*E108</f>
        <v>1173059.7330649791</v>
      </c>
      <c r="N108" s="993" t="str">
        <f>+'ASIGNACION INDEX'!D98</f>
        <v>IPC</v>
      </c>
      <c r="O108" s="336">
        <f>+J108+M108</f>
        <v>1173059.7330649791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1173059.7330649791</v>
      </c>
      <c r="P112" s="354"/>
    </row>
    <row r="113" spans="2:16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6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6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54786026.699345365</v>
      </c>
      <c r="P115" s="347"/>
    </row>
    <row r="116" spans="2:16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6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</row>
    <row r="118" spans="2:16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+HLOOKUP("CONV.IN-OUT.70",SSEE!$B$4:$Y$138,4,FALSE)*VLOOKUP($C$5,'Cond Anormal'!$B$1:$E$21,4,FALSE)</f>
        <v>165454.19433462009</v>
      </c>
      <c r="H118" s="15">
        <f t="shared" ref="H118:H127" si="19">+G118*0.03</f>
        <v>4963.6258300386025</v>
      </c>
      <c r="I118" s="15">
        <f>+G118*'BIENES DE CAPITAL'!$F120</f>
        <v>0</v>
      </c>
      <c r="J118" s="15">
        <f t="shared" ref="J118:J127" si="20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1">+L118*E118</f>
        <v>0</v>
      </c>
      <c r="N118" s="17">
        <f>+'ASIGNACION INDEX'!D108</f>
        <v>0</v>
      </c>
      <c r="O118" s="337">
        <f t="shared" ref="O118:O127" si="22">+J118+M118</f>
        <v>170417.82016465868</v>
      </c>
      <c r="P118" s="349" t="s">
        <v>632</v>
      </c>
    </row>
    <row r="119" spans="2:16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+HLOOKUP("CONV.IN-OUT.70",SSEE!$B$4:$Y$138,15,FALSE)*VLOOKUP($C$5,'Cond Anormal'!$B$1:$E$21,4,FALSE)</f>
        <v>15954.278092</v>
      </c>
      <c r="H119" s="15">
        <f t="shared" si="19"/>
        <v>478.62834276000001</v>
      </c>
      <c r="I119" s="15">
        <f>+G119*'BIENES DE CAPITAL'!$F121</f>
        <v>0</v>
      </c>
      <c r="J119" s="15">
        <f t="shared" si="20"/>
        <v>16432.90643476</v>
      </c>
      <c r="K119" s="16" t="str">
        <f>+'ASIGNACION INDEX'!C109</f>
        <v>PPI</v>
      </c>
      <c r="L119" s="80">
        <v>0</v>
      </c>
      <c r="M119" s="80">
        <f t="shared" si="21"/>
        <v>0</v>
      </c>
      <c r="N119" s="17">
        <f>+'ASIGNACION INDEX'!D109</f>
        <v>0</v>
      </c>
      <c r="O119" s="337">
        <f t="shared" si="22"/>
        <v>16432.90643476</v>
      </c>
      <c r="P119" s="349" t="s">
        <v>632</v>
      </c>
    </row>
    <row r="120" spans="2:16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9"/>
        <v>0</v>
      </c>
      <c r="I120" s="15">
        <f>+G120*'BIENES DE CAPITAL'!$F122</f>
        <v>0</v>
      </c>
      <c r="J120" s="15">
        <f t="shared" si="20"/>
        <v>0</v>
      </c>
      <c r="K120" s="16">
        <f>+'ASIGNACION INDEX'!C110</f>
        <v>0</v>
      </c>
      <c r="L120" s="80">
        <f>+HLOOKUP("CONV.IN-OUT.70",SSEE!$B$4:$Y$138,23,FALSE)</f>
        <v>134530.5</v>
      </c>
      <c r="M120" s="80">
        <f t="shared" si="21"/>
        <v>134530.5</v>
      </c>
      <c r="N120" s="17" t="str">
        <f>+'ASIGNACION INDEX'!D110</f>
        <v>IPC</v>
      </c>
      <c r="O120" s="337">
        <f t="shared" si="22"/>
        <v>134530.5</v>
      </c>
      <c r="P120" s="349" t="s">
        <v>632</v>
      </c>
    </row>
    <row r="121" spans="2:16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+HLOOKUP("CONV.IN-OUT.70",SSEE!$B$4:$Y$138,28,FALSE)</f>
        <v>99700</v>
      </c>
      <c r="H121" s="15">
        <f t="shared" si="19"/>
        <v>2991</v>
      </c>
      <c r="I121" s="15">
        <f>+G121*'BIENES DE CAPITAL'!$F123</f>
        <v>0</v>
      </c>
      <c r="J121" s="15">
        <f t="shared" si="20"/>
        <v>102691</v>
      </c>
      <c r="K121" s="16" t="str">
        <f>+'ASIGNACION INDEX'!C111</f>
        <v>PPI</v>
      </c>
      <c r="L121" s="80">
        <f>+HLOOKUP("CONV.IN-OUT.70",SSEE!$B$4:$Y$138,32,FALSE)</f>
        <v>16911.085014038777</v>
      </c>
      <c r="M121" s="80">
        <f t="shared" si="21"/>
        <v>16911.085014038777</v>
      </c>
      <c r="N121" s="17" t="str">
        <f>+'ASIGNACION INDEX'!D111</f>
        <v>IPC</v>
      </c>
      <c r="O121" s="337">
        <f t="shared" si="22"/>
        <v>119602.08501403878</v>
      </c>
      <c r="P121" s="349" t="s">
        <v>632</v>
      </c>
    </row>
    <row r="122" spans="2:16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9"/>
        <v>0</v>
      </c>
      <c r="I122" s="15">
        <f>+G122*'BIENES DE CAPITAL'!$F124</f>
        <v>0</v>
      </c>
      <c r="J122" s="15">
        <f t="shared" si="20"/>
        <v>0</v>
      </c>
      <c r="K122" s="16">
        <f>+'ASIGNACION INDEX'!C112</f>
        <v>0</v>
      </c>
      <c r="L122" s="80">
        <f>+HLOOKUP("CONV.IN-OUT.70",SSEE!$B$4:$Y$138,39,FALSE)</f>
        <v>6050.4776436632474</v>
      </c>
      <c r="M122" s="80">
        <f t="shared" si="21"/>
        <v>6050.4776436632474</v>
      </c>
      <c r="N122" s="17" t="str">
        <f>+'ASIGNACION INDEX'!D112</f>
        <v>IPC</v>
      </c>
      <c r="O122" s="337">
        <f t="shared" si="22"/>
        <v>6050.4776436632474</v>
      </c>
      <c r="P122" s="349" t="s">
        <v>632</v>
      </c>
    </row>
    <row r="123" spans="2:16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9"/>
        <v>0</v>
      </c>
      <c r="I123" s="15">
        <f>+G123*'BIENES DE CAPITAL'!$F125</f>
        <v>0</v>
      </c>
      <c r="J123" s="15">
        <f t="shared" si="20"/>
        <v>0</v>
      </c>
      <c r="K123" s="16">
        <f>+'ASIGNACION INDEX'!C113</f>
        <v>0</v>
      </c>
      <c r="L123" s="80">
        <f>+HLOOKUP("CONV.IN-OUT.70",SSEE!$B$4:$Y$138,42,FALSE)</f>
        <v>2836.7664432315137</v>
      </c>
      <c r="M123" s="80">
        <f t="shared" si="21"/>
        <v>2836.7664432315137</v>
      </c>
      <c r="N123" s="17" t="str">
        <f>+'ASIGNACION INDEX'!D113</f>
        <v>IPC</v>
      </c>
      <c r="O123" s="337">
        <f t="shared" si="22"/>
        <v>2836.7664432315137</v>
      </c>
      <c r="P123" s="349" t="s">
        <v>632</v>
      </c>
    </row>
    <row r="124" spans="2:16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9"/>
        <v>0</v>
      </c>
      <c r="I124" s="15">
        <f>+G124*'BIENES DE CAPITAL'!$F126</f>
        <v>0</v>
      </c>
      <c r="J124" s="15">
        <f t="shared" si="20"/>
        <v>0</v>
      </c>
      <c r="K124" s="16">
        <f>+'ASIGNACION INDEX'!C114</f>
        <v>0</v>
      </c>
      <c r="L124" s="80">
        <f>+HLOOKUP("CONV.IN-OUT.70",SSEE!$B$4:$Y$138,49,FALSE)</f>
        <v>65042.634669379913</v>
      </c>
      <c r="M124" s="80">
        <f t="shared" si="21"/>
        <v>65042.634669379913</v>
      </c>
      <c r="N124" s="17" t="str">
        <f>+'ASIGNACION INDEX'!D114</f>
        <v>IPC</v>
      </c>
      <c r="O124" s="337">
        <f t="shared" si="22"/>
        <v>65042.634669379913</v>
      </c>
      <c r="P124" s="349" t="s">
        <v>632</v>
      </c>
    </row>
    <row r="125" spans="2:16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+HLOOKUP("CONV.IN-OUT.70",SSEE!$B$4:$Y$138,52,FALSE)</f>
        <v>0</v>
      </c>
      <c r="H125" s="15">
        <f t="shared" si="19"/>
        <v>0</v>
      </c>
      <c r="I125" s="15">
        <f>+G125*'BIENES DE CAPITAL'!$F127</f>
        <v>0</v>
      </c>
      <c r="J125" s="15">
        <f t="shared" si="20"/>
        <v>0</v>
      </c>
      <c r="K125" s="16" t="str">
        <f>+'ASIGNACION INDEX'!C115</f>
        <v>PPI</v>
      </c>
      <c r="L125" s="80">
        <v>0</v>
      </c>
      <c r="M125" s="80">
        <f t="shared" si="21"/>
        <v>0</v>
      </c>
      <c r="N125" s="17">
        <f>+'ASIGNACION INDEX'!D115</f>
        <v>0</v>
      </c>
      <c r="O125" s="337">
        <f t="shared" si="22"/>
        <v>0</v>
      </c>
      <c r="P125" s="349" t="s">
        <v>633</v>
      </c>
    </row>
    <row r="126" spans="2:16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+HLOOKUP("CONV.IN-OUT.70",SSEE!$B$4:$Y$138,55,FALSE)</f>
        <v>26480.666265603315</v>
      </c>
      <c r="H126" s="15">
        <f t="shared" si="19"/>
        <v>794.41998796809946</v>
      </c>
      <c r="I126" s="15">
        <f>+G126*'BIENES DE CAPITAL'!$F128</f>
        <v>0</v>
      </c>
      <c r="J126" s="15">
        <f t="shared" si="20"/>
        <v>27275.086253571415</v>
      </c>
      <c r="K126" s="16" t="str">
        <f>+'ASIGNACION INDEX'!C116</f>
        <v>PPI</v>
      </c>
      <c r="L126" s="80">
        <v>0</v>
      </c>
      <c r="M126" s="80">
        <f t="shared" si="21"/>
        <v>0</v>
      </c>
      <c r="N126" s="17">
        <f>+'ASIGNACION INDEX'!D116</f>
        <v>0</v>
      </c>
      <c r="O126" s="337">
        <f t="shared" si="22"/>
        <v>27275.086253571415</v>
      </c>
      <c r="P126" s="349" t="s">
        <v>632</v>
      </c>
    </row>
    <row r="127" spans="2:16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+HLOOKUP("CONV.IN-OUT.70",SSEE!$B$4:$Y$138,68,FALSE)*VLOOKUP($C$5,'Cond Anormal'!$B$1:$E$21,4,FALSE)</f>
        <v>1760060.2626410718</v>
      </c>
      <c r="H127" s="15">
        <f t="shared" si="19"/>
        <v>52801.807879232154</v>
      </c>
      <c r="I127" s="15">
        <f>+G127*'BIENES DE CAPITAL'!$F129</f>
        <v>0</v>
      </c>
      <c r="J127" s="15">
        <f t="shared" si="20"/>
        <v>1812862.0705203039</v>
      </c>
      <c r="K127" s="16" t="str">
        <f>+'ASIGNACION INDEX'!C117</f>
        <v>PPI</v>
      </c>
      <c r="L127" s="80">
        <v>0</v>
      </c>
      <c r="M127" s="80">
        <f t="shared" si="21"/>
        <v>0</v>
      </c>
      <c r="N127" s="17">
        <f>+'ASIGNACION INDEX'!D117</f>
        <v>0</v>
      </c>
      <c r="O127" s="337">
        <f t="shared" si="22"/>
        <v>1812862.0705203039</v>
      </c>
      <c r="P127" s="349" t="s">
        <v>632</v>
      </c>
    </row>
    <row r="128" spans="2:16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</row>
    <row r="129" spans="2:16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6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2129678.883373294</v>
      </c>
      <c r="K130" s="16">
        <f>+'ASIGNACION INDEX'!C120</f>
        <v>0</v>
      </c>
      <c r="L130" s="20"/>
      <c r="M130" s="90">
        <f>SUM(M118:M128)</f>
        <v>225371.46377031345</v>
      </c>
      <c r="N130" s="17">
        <f>+'ASIGNACION INDEX'!D120</f>
        <v>0</v>
      </c>
      <c r="O130" s="338">
        <f>SUM(O117:O128)</f>
        <v>2355050.3471436072</v>
      </c>
      <c r="P130" s="350"/>
    </row>
    <row r="131" spans="2:16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6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6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3">+J133+M133</f>
        <v>0</v>
      </c>
      <c r="P133" s="348"/>
    </row>
    <row r="134" spans="2:16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3"/>
        <v>0</v>
      </c>
      <c r="P134" s="348"/>
    </row>
    <row r="135" spans="2:16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338950.50787303312</v>
      </c>
      <c r="H135" s="15">
        <f t="shared" ref="H135:H143" si="24">+G135*0.03</f>
        <v>10168.515236190993</v>
      </c>
      <c r="I135" s="15">
        <f>+G135*'BIENES DE CAPITAL'!$F137</f>
        <v>0</v>
      </c>
      <c r="J135" s="15">
        <f t="shared" ref="J135:J143" si="25">+G135*E135+H135*E135+E135*I135</f>
        <v>349119.0231092241</v>
      </c>
      <c r="K135" s="16" t="str">
        <f>+'ASIGNACION INDEX'!C125</f>
        <v>PPI</v>
      </c>
      <c r="L135" s="80">
        <v>0</v>
      </c>
      <c r="M135" s="80">
        <f t="shared" ref="M135:M142" si="26">+L135*E135</f>
        <v>0</v>
      </c>
      <c r="N135" s="17" t="str">
        <f>+'ASIGNACION INDEX'!D125</f>
        <v>IPC</v>
      </c>
      <c r="O135" s="337">
        <f t="shared" si="23"/>
        <v>349119.0231092241</v>
      </c>
      <c r="P135" s="349" t="s">
        <v>632</v>
      </c>
    </row>
    <row r="136" spans="2:16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43886.428411999994</v>
      </c>
      <c r="H136" s="15">
        <f t="shared" si="24"/>
        <v>1316.5928523599998</v>
      </c>
      <c r="I136" s="15">
        <f>+G136*'BIENES DE CAPITAL'!$F138</f>
        <v>0</v>
      </c>
      <c r="J136" s="15">
        <f t="shared" si="25"/>
        <v>45203.021264359995</v>
      </c>
      <c r="K136" s="16" t="str">
        <f>+'ASIGNACION INDEX'!C126</f>
        <v>PPI</v>
      </c>
      <c r="L136" s="80">
        <v>0</v>
      </c>
      <c r="M136" s="80">
        <f t="shared" si="26"/>
        <v>0</v>
      </c>
      <c r="N136" s="17" t="str">
        <f>+'ASIGNACION INDEX'!D126</f>
        <v>IPC</v>
      </c>
      <c r="O136" s="337">
        <f t="shared" si="23"/>
        <v>45203.021264359995</v>
      </c>
      <c r="P136" s="349" t="s">
        <v>632</v>
      </c>
    </row>
    <row r="137" spans="2:16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4"/>
        <v>0</v>
      </c>
      <c r="I137" s="15">
        <f>+G137*'BIENES DE CAPITAL'!$F139</f>
        <v>0</v>
      </c>
      <c r="J137" s="15">
        <f t="shared" si="25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6"/>
        <v>30576</v>
      </c>
      <c r="N137" s="17" t="str">
        <f>+'ASIGNACION INDEX'!D127</f>
        <v>IPC</v>
      </c>
      <c r="O137" s="337">
        <f t="shared" si="23"/>
        <v>30576</v>
      </c>
      <c r="P137" s="349" t="s">
        <v>632</v>
      </c>
    </row>
    <row r="138" spans="2:16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4"/>
        <v>4635</v>
      </c>
      <c r="I138" s="15">
        <f>+G138*'BIENES DE CAPITAL'!$F140</f>
        <v>0</v>
      </c>
      <c r="J138" s="15">
        <f t="shared" si="25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6"/>
        <v>16911.085014038777</v>
      </c>
      <c r="N138" s="17" t="str">
        <f>+'ASIGNACION INDEX'!D128</f>
        <v>IPC</v>
      </c>
      <c r="O138" s="337">
        <f t="shared" si="23"/>
        <v>176046.08501403878</v>
      </c>
      <c r="P138" s="349" t="s">
        <v>632</v>
      </c>
    </row>
    <row r="139" spans="2:16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4"/>
        <v>0</v>
      </c>
      <c r="I139" s="15">
        <f>+G139*'BIENES DE CAPITAL'!$F141</f>
        <v>0</v>
      </c>
      <c r="J139" s="15">
        <f t="shared" si="25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6"/>
        <v>6050.4776436632474</v>
      </c>
      <c r="N139" s="17" t="str">
        <f>+'ASIGNACION INDEX'!D129</f>
        <v>IPC</v>
      </c>
      <c r="O139" s="337">
        <f t="shared" si="23"/>
        <v>6050.4776436632474</v>
      </c>
      <c r="P139" s="349" t="s">
        <v>632</v>
      </c>
    </row>
    <row r="140" spans="2:16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4"/>
        <v>0</v>
      </c>
      <c r="I140" s="15">
        <f>+G140*'BIENES DE CAPITAL'!$F142</f>
        <v>0</v>
      </c>
      <c r="J140" s="15">
        <f t="shared" si="25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6"/>
        <v>5479.3125541014379</v>
      </c>
      <c r="N140" s="17" t="str">
        <f>+'ASIGNACION INDEX'!D130</f>
        <v>IPC</v>
      </c>
      <c r="O140" s="337">
        <f t="shared" si="23"/>
        <v>5479.3125541014379</v>
      </c>
      <c r="P140" s="349" t="s">
        <v>632</v>
      </c>
    </row>
    <row r="141" spans="2:16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4"/>
        <v>0</v>
      </c>
      <c r="I141" s="15">
        <f>+G141*'BIENES DE CAPITAL'!$F143</f>
        <v>0</v>
      </c>
      <c r="J141" s="15">
        <f t="shared" si="25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6"/>
        <v>130085.26933875983</v>
      </c>
      <c r="N141" s="17" t="str">
        <f>+'ASIGNACION INDEX'!D131</f>
        <v>IPC</v>
      </c>
      <c r="O141" s="337">
        <f t="shared" si="23"/>
        <v>130085.26933875983</v>
      </c>
      <c r="P141" s="349" t="s">
        <v>632</v>
      </c>
    </row>
    <row r="142" spans="2:16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4"/>
        <v>0</v>
      </c>
      <c r="I142" s="15">
        <f>+G142*'BIENES DE CAPITAL'!$F144</f>
        <v>0</v>
      </c>
      <c r="J142" s="15">
        <f t="shared" si="25"/>
        <v>0</v>
      </c>
      <c r="K142" s="16" t="str">
        <f>+'ASIGNACION INDEX'!C132</f>
        <v>PPI</v>
      </c>
      <c r="L142" s="80">
        <v>0</v>
      </c>
      <c r="M142" s="80">
        <f t="shared" si="26"/>
        <v>0</v>
      </c>
      <c r="N142" s="17" t="str">
        <f>+'ASIGNACION INDEX'!D132</f>
        <v>IPC</v>
      </c>
      <c r="O142" s="337">
        <f t="shared" si="23"/>
        <v>0</v>
      </c>
      <c r="P142" s="349" t="s">
        <v>632</v>
      </c>
    </row>
    <row r="143" spans="2:16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4"/>
        <v>3438.742810905544</v>
      </c>
      <c r="I143" s="15">
        <f>+G143*'BIENES DE CAPITAL'!$F145</f>
        <v>0</v>
      </c>
      <c r="J143" s="15">
        <f t="shared" si="25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3"/>
        <v>118063.50317442369</v>
      </c>
      <c r="P143" s="349" t="s">
        <v>632</v>
      </c>
    </row>
    <row r="144" spans="2:16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9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9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671520.5475480078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860622.69209857122</v>
      </c>
      <c r="P146" s="350"/>
    </row>
    <row r="147" spans="2:19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9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9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9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9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7.1998334682947371</v>
      </c>
      <c r="M151" s="80">
        <f>+L151*E151</f>
        <v>4139.9042442694736</v>
      </c>
      <c r="N151" s="17" t="str">
        <f>+'ASIGNACION INDEX'!D141</f>
        <v>IPC</v>
      </c>
      <c r="O151" s="337">
        <f>+J151+M151</f>
        <v>4139.9042442694736</v>
      </c>
      <c r="P151" s="349" t="s">
        <v>632</v>
      </c>
    </row>
    <row r="152" spans="2:19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70 MW HIBRIDO'!Q112)+VLOOKUP($C$5,'Factor Mano Obra'!$A$1:$C$21,3,FALSE)*'Caso Base 70 MW HIBRIDO'!Q112)</f>
        <v>311402.90033719421</v>
      </c>
      <c r="M152" s="80">
        <f>+L152*E152</f>
        <v>311402.90033719421</v>
      </c>
      <c r="N152" s="17" t="str">
        <f>+'ASIGNACION INDEX'!D142</f>
        <v>IPC</v>
      </c>
      <c r="O152" s="337">
        <f>+J152+M152</f>
        <v>311402.90033719421</v>
      </c>
      <c r="P152" s="349" t="s">
        <v>631</v>
      </c>
      <c r="R152" s="97">
        <f>+HLOOKUP($F$133,SSEE!$B$4:$Y$150,139,FALSE)</f>
        <v>302157.52576183854</v>
      </c>
    </row>
    <row r="153" spans="2:19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70 MW HIBRIDO'!Q113)+VLOOKUP($C$5,'Factor Mano Obra'!$A$1:$C$21,3,FALSE)*'Caso Base 70 MW HIBRIDO'!Q113)</f>
        <v>215771.6626189111</v>
      </c>
      <c r="M153" s="80">
        <f>+L153*E153</f>
        <v>215771.6626189111</v>
      </c>
      <c r="N153" s="17" t="str">
        <f>+'ASIGNACION INDEX'!D143</f>
        <v>IPC</v>
      </c>
      <c r="O153" s="337">
        <f>+J153+M153</f>
        <v>215771.6626189111</v>
      </c>
      <c r="P153" s="349" t="s">
        <v>631</v>
      </c>
      <c r="R153" s="80">
        <f>+HLOOKUP($F$133,SSEE!$B$4:$Y$150,140,FALSE)+HLOOKUP("CONV.IN-OUT.70",SSEE!$B$4:$Y$150,140,FALSE)</f>
        <v>209365.52497054948</v>
      </c>
    </row>
    <row r="154" spans="2:19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70 MW HIBRIDO'!Q114)+VLOOKUP($C$5,'Factor Mano Obra'!$A$1:$C$21,3,FALSE)*'Caso Base 70 MW HIBRIDO'!Q114)</f>
        <v>56618.709152217132</v>
      </c>
      <c r="M154" s="80">
        <f>+L154*E154</f>
        <v>56618.709152217132</v>
      </c>
      <c r="N154" s="17" t="str">
        <f>+'ASIGNACION INDEX'!D144</f>
        <v>IPC</v>
      </c>
      <c r="O154" s="337">
        <f>+J154+M154</f>
        <v>56618.709152217132</v>
      </c>
      <c r="P154" s="349" t="s">
        <v>631</v>
      </c>
      <c r="R154" s="80">
        <f>+HLOOKUP($F$133,SSEE!$B$4:$Y$150,146,FALSE)</f>
        <v>54937.73195669792</v>
      </c>
    </row>
    <row r="155" spans="2:19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70 MW HIBRIDO'!Q115)+VLOOKUP($C$5,'Factor Mano Obra'!$A$1:$C$21,3,FALSE)*'Caso Base 70 MW HIBRIDO'!Q115)</f>
        <v>4252.8102750024918</v>
      </c>
      <c r="M155" s="80">
        <f>+L155*E155</f>
        <v>4252.8102750024918</v>
      </c>
      <c r="N155" s="17" t="str">
        <f>+'ASIGNACION INDEX'!D145</f>
        <v>IPC</v>
      </c>
      <c r="O155" s="337">
        <f>+J155+M155</f>
        <v>4252.8102750024918</v>
      </c>
      <c r="P155" s="349" t="s">
        <v>631</v>
      </c>
      <c r="R155" s="80">
        <f>+HLOOKUP($F$133,SSEE!$B$4:$Y$150,147,FALSE)+HLOOKUP("CONV.IN-OUT.70",SSEE!$B$4:$Y$150,147,FALSE)</f>
        <v>4126.5467625312076</v>
      </c>
      <c r="S155" s="552"/>
    </row>
    <row r="156" spans="2:19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592185.98662759445</v>
      </c>
      <c r="N156" s="17">
        <f>+'ASIGNACION INDEX'!D146</f>
        <v>0</v>
      </c>
      <c r="O156" s="338">
        <f>SUM(O150:O155)</f>
        <v>592185.98662759445</v>
      </c>
      <c r="P156" s="350"/>
    </row>
    <row r="157" spans="2:19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9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9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7">+G159*0.03</f>
        <v>0</v>
      </c>
      <c r="I159" s="15">
        <f>+G159*'BIENES DE CAPITAL'!$F161</f>
        <v>0</v>
      </c>
      <c r="J159" s="15">
        <f t="shared" ref="J159:J169" si="28">+G159*E159+H159*E159+E159*I159</f>
        <v>0</v>
      </c>
      <c r="K159" s="16">
        <f>+'ASIGNACION INDEX'!C149</f>
        <v>0</v>
      </c>
      <c r="L159" s="97">
        <f>+R159*((1-'Caso Base 70 MW HIBRIDO'!Q119)+VLOOKUP($C$5,'Factor Mano Obra'!$A$1:$C$21,3,FALSE)*'Caso Base 70 MW HIBRIDO'!Q119)</f>
        <v>150456.5385364129</v>
      </c>
      <c r="M159" s="80">
        <f t="shared" ref="M159:M169" si="29">+L159*E159</f>
        <v>150456.5385364129</v>
      </c>
      <c r="N159" s="17" t="str">
        <f>+'ASIGNACION INDEX'!D149</f>
        <v>IPC</v>
      </c>
      <c r="O159" s="337">
        <f t="shared" ref="O159:O169" si="30">+J159+M159</f>
        <v>150456.5385364129</v>
      </c>
      <c r="P159" s="349" t="s">
        <v>632</v>
      </c>
      <c r="R159" s="80">
        <f>+HLOOKUP($F$133,SSEE!$B$4:$Y$138,72,FALSE)+HLOOKUP("CONV.IN-OUT.70",SSEE!$B$4:$Y$138,72,FALSE)</f>
        <v>145989.56968488861</v>
      </c>
    </row>
    <row r="160" spans="2:19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7"/>
        <v>0</v>
      </c>
      <c r="I160" s="15">
        <f>+G160*'BIENES DE CAPITAL'!$F162</f>
        <v>0</v>
      </c>
      <c r="J160" s="15">
        <f t="shared" si="28"/>
        <v>0</v>
      </c>
      <c r="K160" s="16">
        <f>+'ASIGNACION INDEX'!C150</f>
        <v>0</v>
      </c>
      <c r="L160" s="97">
        <f>+R160*((1-'Caso Base 70 MW HIBRIDO'!Q120)+VLOOKUP($C$5,'Factor Mano Obra'!$A$1:$C$21,3,FALSE)*'Caso Base 70 MW HIBRIDO'!Q120)</f>
        <v>107918.98407413177</v>
      </c>
      <c r="M160" s="80">
        <f t="shared" si="29"/>
        <v>107918.98407413177</v>
      </c>
      <c r="N160" s="17" t="str">
        <f>+'ASIGNACION INDEX'!D150</f>
        <v>IPC</v>
      </c>
      <c r="O160" s="337">
        <f t="shared" si="30"/>
        <v>107918.98407413177</v>
      </c>
      <c r="P160" s="349" t="s">
        <v>632</v>
      </c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7"/>
        <v>0</v>
      </c>
      <c r="I161" s="15">
        <f>+G161*'BIENES DE CAPITAL'!$F163</f>
        <v>0</v>
      </c>
      <c r="J161" s="15">
        <f t="shared" si="28"/>
        <v>0</v>
      </c>
      <c r="K161" s="16">
        <f>+'ASIGNACION INDEX'!C151</f>
        <v>0</v>
      </c>
      <c r="L161" s="97">
        <f>+R161*((1-'Caso Base 70 MW HIBRIDO'!Q121)+VLOOKUP($C$5,'Factor Mano Obra'!$A$1:$C$21,3,FALSE)*'Caso Base 70 MW HIBRIDO'!Q121)</f>
        <v>77009.43824875154</v>
      </c>
      <c r="M161" s="80">
        <f t="shared" si="29"/>
        <v>77009.43824875154</v>
      </c>
      <c r="N161" s="17" t="str">
        <f>+'ASIGNACION INDEX'!D151</f>
        <v>IPC</v>
      </c>
      <c r="O161" s="337">
        <f t="shared" si="30"/>
        <v>77009.43824875154</v>
      </c>
      <c r="P161" s="349" t="s">
        <v>632</v>
      </c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7"/>
        <v>0</v>
      </c>
      <c r="I162" s="15">
        <f>+G162*'BIENES DE CAPITAL'!$F164</f>
        <v>0</v>
      </c>
      <c r="J162" s="15">
        <f t="shared" si="28"/>
        <v>0</v>
      </c>
      <c r="K162" s="16">
        <f>+'ASIGNACION INDEX'!C152</f>
        <v>0</v>
      </c>
      <c r="L162" s="97">
        <f>+R162*((1-'Caso Base 70 MW HIBRIDO'!Q122)+VLOOKUP($C$5,'Factor Mano Obra'!$A$1:$C$21,3,FALSE)*'Caso Base 70 MW HIBRIDO'!Q122)</f>
        <v>308547.04333175725</v>
      </c>
      <c r="M162" s="80">
        <f t="shared" si="29"/>
        <v>308547.04333175725</v>
      </c>
      <c r="N162" s="17" t="str">
        <f>+'ASIGNACION INDEX'!D152</f>
        <v>IPC</v>
      </c>
      <c r="O162" s="337">
        <f t="shared" si="30"/>
        <v>308547.04333175725</v>
      </c>
      <c r="P162" s="349" t="s">
        <v>632</v>
      </c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7"/>
        <v>0</v>
      </c>
      <c r="I163" s="15">
        <f>+G163*'BIENES DE CAPITAL'!$F165</f>
        <v>0</v>
      </c>
      <c r="J163" s="15">
        <f t="shared" si="28"/>
        <v>0</v>
      </c>
      <c r="K163" s="16">
        <f>+'ASIGNACION INDEX'!C153</f>
        <v>0</v>
      </c>
      <c r="L163" s="97">
        <f>+R163*((1-'Caso Base 70 MW HIBRIDO'!Q123)+VLOOKUP($C$5,'Factor Mano Obra'!$A$1:$C$21,3,FALSE)*'Caso Base 70 MW HIBRIDO'!Q123)</f>
        <v>17506.223768596956</v>
      </c>
      <c r="M163" s="80">
        <f t="shared" si="29"/>
        <v>17506.223768596956</v>
      </c>
      <c r="N163" s="17" t="str">
        <f>+'ASIGNACION INDEX'!D153</f>
        <v>IPC</v>
      </c>
      <c r="O163" s="337">
        <f t="shared" si="30"/>
        <v>17506.223768596956</v>
      </c>
      <c r="P163" s="349" t="s">
        <v>632</v>
      </c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7"/>
        <v>0</v>
      </c>
      <c r="I164" s="15">
        <f>+G164*'BIENES DE CAPITAL'!$F166</f>
        <v>0</v>
      </c>
      <c r="J164" s="15">
        <f t="shared" si="28"/>
        <v>0</v>
      </c>
      <c r="K164" s="16">
        <f>+'ASIGNACION INDEX'!C154</f>
        <v>0</v>
      </c>
      <c r="L164" s="97">
        <f>+R164*((1-'Caso Base 70 MW HIBRIDO'!Q124)+VLOOKUP($C$5,'Factor Mano Obra'!$A$1:$C$21,3,FALSE)*'Caso Base 70 MW HIBRIDO'!Q124)</f>
        <v>20577.510787818872</v>
      </c>
      <c r="M164" s="80">
        <f t="shared" si="29"/>
        <v>20577.510787818872</v>
      </c>
      <c r="N164" s="17" t="str">
        <f>+'ASIGNACION INDEX'!D154</f>
        <v>IPC</v>
      </c>
      <c r="O164" s="337">
        <f t="shared" si="30"/>
        <v>20577.510787818872</v>
      </c>
      <c r="P164" s="349" t="s">
        <v>632</v>
      </c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7"/>
        <v>0</v>
      </c>
      <c r="I165" s="15">
        <f>+G165*'BIENES DE CAPITAL'!$F167</f>
        <v>0</v>
      </c>
      <c r="J165" s="15">
        <f t="shared" si="28"/>
        <v>0</v>
      </c>
      <c r="K165" s="16">
        <f>+'ASIGNACION INDEX'!C155</f>
        <v>0</v>
      </c>
      <c r="L165" s="97">
        <f>+R165*((1-'Caso Base 70 MW HIBRIDO'!Q125)+VLOOKUP($C$5,'Factor Mano Obra'!$A$1:$C$21,3,FALSE)*'Caso Base 70 MW HIBRIDO'!Q125)</f>
        <v>68636.923264921454</v>
      </c>
      <c r="M165" s="80">
        <f t="shared" si="29"/>
        <v>68636.923264921454</v>
      </c>
      <c r="N165" s="17" t="str">
        <f>+'ASIGNACION INDEX'!D155</f>
        <v>IPC</v>
      </c>
      <c r="O165" s="337">
        <f t="shared" si="30"/>
        <v>68636.923264921454</v>
      </c>
      <c r="P165" s="349" t="s">
        <v>632</v>
      </c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7"/>
        <v>0</v>
      </c>
      <c r="I166" s="15">
        <f>+G166*'BIENES DE CAPITAL'!$F168</f>
        <v>0</v>
      </c>
      <c r="J166" s="15">
        <f t="shared" si="28"/>
        <v>0</v>
      </c>
      <c r="K166" s="16">
        <f>+'ASIGNACION INDEX'!C156</f>
        <v>0</v>
      </c>
      <c r="L166" s="97">
        <f>+R166*((1-'Caso Base 70 MW HIBRIDO'!Q126)+VLOOKUP($C$5,'Factor Mano Obra'!$A$1:$C$21,3,FALSE)*'Caso Base 70 MW HIBRIDO'!Q126)</f>
        <v>5473.0441935014915</v>
      </c>
      <c r="M166" s="80">
        <f t="shared" si="29"/>
        <v>5473.0441935014915</v>
      </c>
      <c r="N166" s="17" t="str">
        <f>+'ASIGNACION INDEX'!D156</f>
        <v>IPC</v>
      </c>
      <c r="O166" s="337">
        <f t="shared" si="30"/>
        <v>5473.0441935014915</v>
      </c>
      <c r="P166" s="349" t="s">
        <v>632</v>
      </c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7"/>
        <v>0</v>
      </c>
      <c r="I167" s="15">
        <f>+G167*'BIENES DE CAPITAL'!$F169</f>
        <v>0</v>
      </c>
      <c r="J167" s="15">
        <f t="shared" si="28"/>
        <v>0</v>
      </c>
      <c r="K167" s="16">
        <f>+'ASIGNACION INDEX'!C157</f>
        <v>0</v>
      </c>
      <c r="L167" s="97">
        <f>+R167*((1-'Caso Base 70 MW HIBRIDO'!Q127)+VLOOKUP($C$5,'Factor Mano Obra'!$A$1:$C$21,3,FALSE)*'Caso Base 70 MW HIBRIDO'!Q127)</f>
        <v>77541.672696898182</v>
      </c>
      <c r="M167" s="80">
        <f t="shared" si="29"/>
        <v>77541.672696898182</v>
      </c>
      <c r="N167" s="17" t="str">
        <f>+'ASIGNACION INDEX'!D157</f>
        <v>IPC</v>
      </c>
      <c r="O167" s="337">
        <f t="shared" si="30"/>
        <v>77541.672696898182</v>
      </c>
      <c r="P167" s="349" t="s">
        <v>632</v>
      </c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7"/>
        <v>0</v>
      </c>
      <c r="I168" s="15">
        <f>+G168*'BIENES DE CAPITAL'!$F170</f>
        <v>0</v>
      </c>
      <c r="J168" s="15">
        <f t="shared" si="28"/>
        <v>0</v>
      </c>
      <c r="K168" s="16">
        <f>+'ASIGNACION INDEX'!C158</f>
        <v>0</v>
      </c>
      <c r="L168" s="97">
        <f>+R168*((1-'Caso Base 70 MW HIBRIDO'!Q128)+VLOOKUP($C$5,'Factor Mano Obra'!$A$1:$C$21,3,FALSE)*'Caso Base 70 MW HIBRIDO'!Q128)</f>
        <v>65958.26323150775</v>
      </c>
      <c r="M168" s="80">
        <f t="shared" si="29"/>
        <v>65958.26323150775</v>
      </c>
      <c r="N168" s="17" t="str">
        <f>+'ASIGNACION INDEX'!D158</f>
        <v>IPC</v>
      </c>
      <c r="O168" s="337">
        <f t="shared" si="30"/>
        <v>65958.26323150775</v>
      </c>
      <c r="P168" s="349" t="s">
        <v>631</v>
      </c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7"/>
        <v>0</v>
      </c>
      <c r="I169" s="15">
        <f>+G169*'BIENES DE CAPITAL'!$F171</f>
        <v>0</v>
      </c>
      <c r="J169" s="15">
        <f t="shared" si="28"/>
        <v>0</v>
      </c>
      <c r="K169" s="16">
        <f>+'ASIGNACION INDEX'!C159</f>
        <v>0</v>
      </c>
      <c r="L169" s="97">
        <f>+R169*((1-'Caso Base 70 MW HIBRIDO'!Q129)+VLOOKUP($C$5,'Factor Mano Obra'!$A$1:$C$21,3,FALSE)*'Caso Base 70 MW HIBRIDO'!Q129)</f>
        <v>36813.4859531166</v>
      </c>
      <c r="M169" s="80">
        <f t="shared" si="29"/>
        <v>36813.4859531166</v>
      </c>
      <c r="N169" s="17" t="str">
        <f>+'ASIGNACION INDEX'!D159</f>
        <v>IPC</v>
      </c>
      <c r="O169" s="337">
        <f t="shared" si="30"/>
        <v>36813.4859531166</v>
      </c>
      <c r="P169" s="350"/>
      <c r="R169" s="80">
        <f>+(HLOOKUP($F$133,SSEE!$B$4:$Y$163,159,FALSE)+HLOOKUP("CONV.IN-OUT.70",SSEE!$B$4:$Y$163,159,FALSE))*VLOOKUP($C$5,'Data SSEE'!$A$2:$L$21,11,FALSE)</f>
        <v>35720.514543111705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936439.12808741478</v>
      </c>
      <c r="N170" s="17">
        <f>+'ASIGNACION INDEX'!D160</f>
        <v>0</v>
      </c>
      <c r="O170" s="338">
        <f>SUM(O159:O169)</f>
        <v>936439.12808741478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2801199.4309213017</v>
      </c>
      <c r="K178" s="16">
        <f>+'ASIGNACION INDEX'!C168</f>
        <v>0</v>
      </c>
      <c r="L178" s="90"/>
      <c r="M178" s="90">
        <f>+M175+M146+M130+M156+M170</f>
        <v>2113347.3473457317</v>
      </c>
      <c r="N178" s="17">
        <f>+'ASIGNACION INDEX'!D168</f>
        <v>0</v>
      </c>
      <c r="O178" s="338">
        <f>+O175+O146+O130+O156+O170</f>
        <v>4914546.7782670334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1">+G183*0.03</f>
        <v>77.215241532000007</v>
      </c>
      <c r="I183" s="15">
        <f>+G183*'BIENES DE CAPITAL'!$F185</f>
        <v>154.43048306400001</v>
      </c>
      <c r="J183" s="15">
        <f t="shared" ref="J183:J194" si="32">+G183*E183+H183*E183+E183*I183</f>
        <v>0</v>
      </c>
      <c r="K183" s="16" t="str">
        <f>+'ASIGNACION INDEX'!C173</f>
        <v>PPI</v>
      </c>
      <c r="L183" s="80"/>
      <c r="M183" s="80">
        <f t="shared" ref="M183:M194" si="33">+L183*E183</f>
        <v>0</v>
      </c>
      <c r="N183" s="17">
        <f>+'ASIGNACION INDEX'!D173</f>
        <v>0</v>
      </c>
      <c r="O183" s="337">
        <f t="shared" ref="O183:O194" si="34">+J183+M183</f>
        <v>0</v>
      </c>
      <c r="P183" s="349"/>
      <c r="Q183" s="373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1"/>
        <v>176.66267361599995</v>
      </c>
      <c r="I184" s="15">
        <f>+G184*'BIENES DE CAPITAL'!$F186</f>
        <v>0</v>
      </c>
      <c r="J184" s="15">
        <f t="shared" si="32"/>
        <v>82828.141417211125</v>
      </c>
      <c r="K184" s="16" t="str">
        <f>+'ASIGNACION INDEX'!C174</f>
        <v>PPI</v>
      </c>
      <c r="L184" s="80"/>
      <c r="M184" s="80">
        <f t="shared" si="33"/>
        <v>0</v>
      </c>
      <c r="N184" s="17">
        <f>+'ASIGNACION INDEX'!D174</f>
        <v>0</v>
      </c>
      <c r="O184" s="337">
        <f t="shared" si="34"/>
        <v>82828.141417211125</v>
      </c>
      <c r="P184" s="349"/>
      <c r="Q184" s="373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4600</v>
      </c>
      <c r="H185" s="15">
        <f t="shared" si="31"/>
        <v>138</v>
      </c>
      <c r="I185" s="15">
        <f>+G185*'BIENES DE CAPITAL'!$F187</f>
        <v>0</v>
      </c>
      <c r="J185" s="15">
        <f t="shared" si="32"/>
        <v>7817.7000000000007</v>
      </c>
      <c r="K185" s="16" t="str">
        <f>+'ASIGNACION INDEX'!C175</f>
        <v>PPI</v>
      </c>
      <c r="L185" s="80"/>
      <c r="M185" s="80">
        <f t="shared" si="33"/>
        <v>0</v>
      </c>
      <c r="N185" s="17">
        <f>+'ASIGNACION INDEX'!D175</f>
        <v>0</v>
      </c>
      <c r="O185" s="337">
        <f t="shared" si="34"/>
        <v>7817.7000000000007</v>
      </c>
      <c r="P185" s="349"/>
      <c r="Q185" s="373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1"/>
        <v>68.7</v>
      </c>
      <c r="I186" s="15">
        <f>+G186*'BIENES DE CAPITAL'!$F188</f>
        <v>0</v>
      </c>
      <c r="J186" s="15">
        <f t="shared" si="32"/>
        <v>1297.2850000000001</v>
      </c>
      <c r="K186" s="16" t="str">
        <f>+'ASIGNACION INDEX'!C176</f>
        <v>PPI</v>
      </c>
      <c r="L186" s="80"/>
      <c r="M186" s="80">
        <f t="shared" si="33"/>
        <v>0</v>
      </c>
      <c r="N186" s="17">
        <f>+'ASIGNACION INDEX'!D176</f>
        <v>0</v>
      </c>
      <c r="O186" s="337">
        <f t="shared" si="34"/>
        <v>1297.2850000000001</v>
      </c>
      <c r="P186" s="349"/>
      <c r="Q186" s="373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1"/>
        <v>6.2979000000000003</v>
      </c>
      <c r="I187" s="15">
        <f>+G187*'BIENES DE CAPITAL'!$F189</f>
        <v>0</v>
      </c>
      <c r="J187" s="15">
        <f t="shared" si="32"/>
        <v>648.68369999999993</v>
      </c>
      <c r="K187" s="16" t="str">
        <f>+'ASIGNACION INDEX'!C177</f>
        <v>PPI</v>
      </c>
      <c r="L187" s="80"/>
      <c r="M187" s="80">
        <f t="shared" si="33"/>
        <v>0</v>
      </c>
      <c r="N187" s="17">
        <f>+'ASIGNACION INDEX'!D177</f>
        <v>0</v>
      </c>
      <c r="O187" s="337">
        <f t="shared" si="34"/>
        <v>648.68369999999993</v>
      </c>
      <c r="P187" s="349"/>
      <c r="Q187" s="373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1"/>
        <v>18.535799999999998</v>
      </c>
      <c r="I188" s="15">
        <f>+G188*'BIENES DE CAPITAL'!$F190</f>
        <v>0</v>
      </c>
      <c r="J188" s="15">
        <f t="shared" si="32"/>
        <v>11455.124399999999</v>
      </c>
      <c r="K188" s="16" t="str">
        <f>+'ASIGNACION INDEX'!C178</f>
        <v>PPI</v>
      </c>
      <c r="L188" s="80"/>
      <c r="M188" s="80">
        <f t="shared" si="33"/>
        <v>0</v>
      </c>
      <c r="N188" s="17">
        <f>+'ASIGNACION INDEX'!D178</f>
        <v>0</v>
      </c>
      <c r="O188" s="337">
        <f t="shared" si="34"/>
        <v>11455.124399999999</v>
      </c>
      <c r="P188" s="349"/>
      <c r="Q188" s="373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1"/>
        <v>0.19559999999999997</v>
      </c>
      <c r="I189" s="15">
        <f>+G189*'BIENES DE CAPITAL'!$F191</f>
        <v>0</v>
      </c>
      <c r="J189" s="15">
        <f t="shared" si="32"/>
        <v>2377.3224</v>
      </c>
      <c r="K189" s="16" t="str">
        <f>+'ASIGNACION INDEX'!C179</f>
        <v>PPI</v>
      </c>
      <c r="L189" s="80"/>
      <c r="M189" s="80">
        <f t="shared" si="33"/>
        <v>0</v>
      </c>
      <c r="N189" s="17">
        <f>+'ASIGNACION INDEX'!D179</f>
        <v>0</v>
      </c>
      <c r="O189" s="337">
        <f t="shared" si="34"/>
        <v>2377.3224</v>
      </c>
      <c r="P189" s="349"/>
      <c r="Q189" s="373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1"/>
        <v>8.751599999999998</v>
      </c>
      <c r="I190" s="15">
        <f>+G190*'BIENES DE CAPITAL'!$F192</f>
        <v>0</v>
      </c>
      <c r="J190" s="15">
        <f t="shared" si="32"/>
        <v>300.47159999999997</v>
      </c>
      <c r="K190" s="16" t="str">
        <f>+'ASIGNACION INDEX'!C180</f>
        <v>PPI</v>
      </c>
      <c r="L190" s="80"/>
      <c r="M190" s="80">
        <f t="shared" si="33"/>
        <v>0</v>
      </c>
      <c r="N190" s="17">
        <f>+'ASIGNACION INDEX'!D180</f>
        <v>0</v>
      </c>
      <c r="O190" s="337">
        <f t="shared" si="34"/>
        <v>300.47159999999997</v>
      </c>
      <c r="P190" s="349"/>
      <c r="Q190" s="373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1"/>
        <v>2.5314000000000001</v>
      </c>
      <c r="I191" s="15">
        <f>+G191*'BIENES DE CAPITAL'!$F193</f>
        <v>0</v>
      </c>
      <c r="J191" s="15">
        <f t="shared" si="32"/>
        <v>86.911400000000015</v>
      </c>
      <c r="K191" s="16" t="str">
        <f>+'ASIGNACION INDEX'!C181</f>
        <v>PPI</v>
      </c>
      <c r="L191" s="80"/>
      <c r="M191" s="80">
        <f t="shared" si="33"/>
        <v>0</v>
      </c>
      <c r="N191" s="17">
        <f>+'ASIGNACION INDEX'!D181</f>
        <v>0</v>
      </c>
      <c r="O191" s="337">
        <f t="shared" si="34"/>
        <v>86.911400000000015</v>
      </c>
      <c r="P191" s="349"/>
      <c r="Q191" s="373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1"/>
        <v>7.5125999999999999</v>
      </c>
      <c r="I192" s="15">
        <f>+G192*'BIENES DE CAPITAL'!$F194</f>
        <v>0</v>
      </c>
      <c r="J192" s="15">
        <f t="shared" si="32"/>
        <v>257.93260000000004</v>
      </c>
      <c r="K192" s="16" t="str">
        <f>+'ASIGNACION INDEX'!C182</f>
        <v>PPI</v>
      </c>
      <c r="L192" s="80"/>
      <c r="M192" s="80">
        <f t="shared" si="33"/>
        <v>0</v>
      </c>
      <c r="N192" s="17">
        <f>+'ASIGNACION INDEX'!D182</f>
        <v>0</v>
      </c>
      <c r="O192" s="337">
        <f t="shared" si="34"/>
        <v>257.93260000000004</v>
      </c>
      <c r="P192" s="349"/>
      <c r="Q192" s="373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1"/>
        <v>0</v>
      </c>
      <c r="I193" s="15">
        <f>+G193*'BIENES DE CAPITAL'!$F195</f>
        <v>0</v>
      </c>
      <c r="J193" s="15">
        <f t="shared" si="32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4"/>
        <v>2187.2746000000002</v>
      </c>
      <c r="P193" s="349"/>
      <c r="Q193" s="373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1"/>
        <v>0</v>
      </c>
      <c r="I194" s="15">
        <f>+G194*'BIENES DE CAPITAL'!$F196</f>
        <v>0</v>
      </c>
      <c r="J194" s="15">
        <f t="shared" si="32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3"/>
        <v>1500</v>
      </c>
      <c r="N194" s="17" t="str">
        <f>+'ASIGNACION INDEX'!D184</f>
        <v>IPC</v>
      </c>
      <c r="O194" s="337">
        <f t="shared" si="34"/>
        <v>1500</v>
      </c>
      <c r="P194" s="349"/>
      <c r="Q194" s="373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107069.57251721113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110756.84711721113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70 MW HIBRIDO'!Q163)+VLOOKUP($C$5,'Factor Mano Obra'!$A$1:$C$21,3,FALSE)*'Caso Base 70 MW HIBRIDO'!Q163)</f>
        <v>360709.25204730796</v>
      </c>
      <c r="M203" s="80">
        <f>+L203*E203</f>
        <v>360709.25204730796</v>
      </c>
      <c r="N203" s="17" t="str">
        <f>+'ASIGNACION INDEX'!D193</f>
        <v>IPC</v>
      </c>
      <c r="O203" s="337">
        <f>+J203+M203</f>
        <v>360709.25204730796</v>
      </c>
      <c r="P203" s="348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70 MW HIBRIDO'!Q164)+VLOOKUP($C$5,'Factor Mano Obra'!$A$1:$C$21,3,FALSE)*'Caso Base 70 MW HIBRIDO'!Q164)</f>
        <v>4.1120854733393113</v>
      </c>
      <c r="M204" s="80">
        <f>+L204*E204</f>
        <v>1850.43846300269</v>
      </c>
      <c r="N204" s="17" t="str">
        <f>+'ASIGNACION INDEX'!D194</f>
        <v>IPC</v>
      </c>
      <c r="O204" s="337">
        <f>+J204+M204</f>
        <v>1850.43846300269</v>
      </c>
      <c r="P204" s="349" t="s">
        <v>631</v>
      </c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70 MW HIBRIDO'!Q165)+VLOOKUP($C$5,'Factor Mano Obra'!$A$1:$C$21,3,FALSE)*'Caso Base 70 MW HIBRIDO'!Q165)</f>
        <v>1.0090779133097658</v>
      </c>
      <c r="M205" s="80">
        <f>+L205*E205</f>
        <v>20181.558266195316</v>
      </c>
      <c r="N205" s="17" t="str">
        <f>+'ASIGNACION INDEX'!D195</f>
        <v>IPC</v>
      </c>
      <c r="O205" s="337">
        <f>+J205+M205</f>
        <v>20181.558266195316</v>
      </c>
      <c r="P205" s="349" t="s">
        <v>631</v>
      </c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5000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70 MW HIBRIDO'!Q166)+VLOOKUP($C$5,'Factor Mano Obra'!$A$1:$C$21,3,FALSE)*'Caso Base 70 MW HIBRIDO'!Q166)</f>
        <v>4.5552425544260036</v>
      </c>
      <c r="M206" s="80">
        <f>+L206*E206</f>
        <v>22776.212772130017</v>
      </c>
      <c r="N206" s="17" t="str">
        <f>+'ASIGNACION INDEX'!D196</f>
        <v>IPC</v>
      </c>
      <c r="O206" s="337">
        <f>+J206+M206</f>
        <v>22776.212772130017</v>
      </c>
      <c r="P206" s="349" t="s">
        <v>632</v>
      </c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405517.46154863597</v>
      </c>
      <c r="N209" s="17">
        <f>+'ASIGNACION INDEX'!D199</f>
        <v>0</v>
      </c>
      <c r="O209" s="338">
        <f>SUM(O202:O208)</f>
        <v>405517.46154863597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/>
      <c r="H212" s="15">
        <f t="shared" ref="H212:H227" si="35">+G212*0.03</f>
        <v>0</v>
      </c>
      <c r="I212" s="15">
        <f>+G212*'BIENES DE CAPITAL'!$F214</f>
        <v>0</v>
      </c>
      <c r="J212" s="15">
        <f t="shared" ref="J212:J227" si="36">+G212*E212+H212*E212+E212*I212</f>
        <v>0</v>
      </c>
      <c r="K212" s="16">
        <f>+'ASIGNACION INDEX'!C202</f>
        <v>0</v>
      </c>
      <c r="L212" s="553">
        <f>+R212*((1-'Caso Base 70 MW HIBRIDO'!Q172)+VLOOKUP($C$5,'Factor Mano Obra'!$A$1:$C$21,3,FALSE)*'Caso Base 70 MW HIBRIDO'!Q172)</f>
        <v>2195.1734481736171</v>
      </c>
      <c r="M212" s="80">
        <f t="shared" ref="M212:M227" si="37">+L212*E212</f>
        <v>29976.849573569281</v>
      </c>
      <c r="N212" s="17" t="str">
        <f>+'ASIGNACION INDEX'!D202</f>
        <v>IPC</v>
      </c>
      <c r="O212" s="337">
        <f t="shared" ref="O212:O228" si="38">+J212+M212</f>
        <v>29976.849573569281</v>
      </c>
      <c r="P212" s="349" t="s">
        <v>632</v>
      </c>
      <c r="Q212" s="373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5"/>
        <v>0</v>
      </c>
      <c r="I213" s="15">
        <f>+G213*'BIENES DE CAPITAL'!$F215</f>
        <v>0</v>
      </c>
      <c r="J213" s="15">
        <f t="shared" si="36"/>
        <v>0</v>
      </c>
      <c r="K213" s="16">
        <f>+'ASIGNACION INDEX'!C203</f>
        <v>0</v>
      </c>
      <c r="L213" s="553">
        <f>+R213*((1-'Caso Base 70 MW HIBRIDO'!Q173)+VLOOKUP($C$5,'Factor Mano Obra'!$A$1:$C$21,3,FALSE)*'Caso Base 70 MW HIBRIDO'!Q173)</f>
        <v>7440.9165708044675</v>
      </c>
      <c r="M213" s="80">
        <f t="shared" si="37"/>
        <v>4092.5041139424575</v>
      </c>
      <c r="N213" s="17" t="str">
        <f>+'ASIGNACION INDEX'!D203</f>
        <v>IPC</v>
      </c>
      <c r="O213" s="337">
        <f t="shared" si="38"/>
        <v>4092.5041139424575</v>
      </c>
      <c r="P213" s="349" t="s">
        <v>632</v>
      </c>
      <c r="Q213" s="373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5"/>
        <v>0</v>
      </c>
      <c r="I214" s="15">
        <f>+G214*'BIENES DE CAPITAL'!$F216</f>
        <v>0</v>
      </c>
      <c r="J214" s="15">
        <f t="shared" si="36"/>
        <v>0</v>
      </c>
      <c r="K214" s="16">
        <f>+'ASIGNACION INDEX'!C204</f>
        <v>0</v>
      </c>
      <c r="L214" s="553">
        <f>+R214*((1-'Caso Base 70 MW HIBRIDO'!Q174)+VLOOKUP($C$5,'Factor Mano Obra'!$A$1:$C$21,3,FALSE)*'Caso Base 70 MW HIBRIDO'!Q174)</f>
        <v>4019.3316656700031</v>
      </c>
      <c r="M214" s="80">
        <f t="shared" si="37"/>
        <v>2210.6324161185021</v>
      </c>
      <c r="N214" s="17" t="str">
        <f>+'ASIGNACION INDEX'!D204</f>
        <v>IPC</v>
      </c>
      <c r="O214" s="337">
        <f t="shared" si="38"/>
        <v>2210.6324161185021</v>
      </c>
      <c r="P214" s="349" t="s">
        <v>632</v>
      </c>
      <c r="Q214" s="373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5"/>
        <v>0</v>
      </c>
      <c r="I215" s="15">
        <f>+G215*'BIENES DE CAPITAL'!$F217</f>
        <v>0</v>
      </c>
      <c r="J215" s="15">
        <f t="shared" si="36"/>
        <v>0</v>
      </c>
      <c r="K215" s="16">
        <f>+'ASIGNACION INDEX'!C205</f>
        <v>0</v>
      </c>
      <c r="L215" s="553">
        <f>+R215*((1-'Caso Base 70 MW HIBRIDO'!Q175)+VLOOKUP($C$5,'Factor Mano Obra'!$A$1:$C$21,3,FALSE)*'Caso Base 70 MW HIBRIDO'!Q175)</f>
        <v>865.08384619574383</v>
      </c>
      <c r="M215" s="80">
        <f t="shared" si="37"/>
        <v>0</v>
      </c>
      <c r="N215" s="17" t="str">
        <f>+'ASIGNACION INDEX'!D205</f>
        <v>IPC</v>
      </c>
      <c r="O215" s="337">
        <f t="shared" si="38"/>
        <v>0</v>
      </c>
      <c r="P215" s="349" t="s">
        <v>632</v>
      </c>
      <c r="Q215" s="373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5"/>
        <v>0</v>
      </c>
      <c r="I216" s="15">
        <f>+G216*'BIENES DE CAPITAL'!$F218</f>
        <v>0</v>
      </c>
      <c r="J216" s="15">
        <f t="shared" si="36"/>
        <v>0</v>
      </c>
      <c r="K216" s="16">
        <f>+'ASIGNACION INDEX'!C206</f>
        <v>0</v>
      </c>
      <c r="L216" s="553">
        <f>+R216*((1-'Caso Base 70 MW HIBRIDO'!Q176)+VLOOKUP($C$5,'Factor Mano Obra'!$A$1:$C$21,3,FALSE)*'Caso Base 70 MW HIBRIDO'!Q176)</f>
        <v>1730.1676923914877</v>
      </c>
      <c r="M216" s="80">
        <f t="shared" si="37"/>
        <v>5190.5030771744632</v>
      </c>
      <c r="N216" s="17" t="str">
        <f>+'ASIGNACION INDEX'!D206</f>
        <v>IPC</v>
      </c>
      <c r="O216" s="337">
        <f t="shared" si="38"/>
        <v>5190.5030771744632</v>
      </c>
      <c r="P216" s="349" t="s">
        <v>632</v>
      </c>
      <c r="Q216" s="373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5"/>
        <v>0</v>
      </c>
      <c r="I217" s="15">
        <f>+G217*'BIENES DE CAPITAL'!$F219</f>
        <v>0</v>
      </c>
      <c r="J217" s="15">
        <f t="shared" si="36"/>
        <v>0</v>
      </c>
      <c r="K217" s="16">
        <f>+'ASIGNACION INDEX'!C207</f>
        <v>0</v>
      </c>
      <c r="L217" s="553">
        <f>+R217*((1-'Caso Base 70 MW HIBRIDO'!Q177)+VLOOKUP($C$5,'Factor Mano Obra'!$A$1:$C$21,3,FALSE)*'Caso Base 70 MW HIBRIDO'!Q177)</f>
        <v>360.70925204730798</v>
      </c>
      <c r="M217" s="80">
        <f t="shared" si="37"/>
        <v>1082.127756141924</v>
      </c>
      <c r="N217" s="17" t="str">
        <f>+'ASIGNACION INDEX'!D207</f>
        <v>IPC</v>
      </c>
      <c r="O217" s="337">
        <f t="shared" si="38"/>
        <v>1082.127756141924</v>
      </c>
      <c r="P217" s="349" t="s">
        <v>632</v>
      </c>
      <c r="Q217" s="373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5"/>
        <v>0</v>
      </c>
      <c r="I218" s="15">
        <f>+G218*'BIENES DE CAPITAL'!$F220</f>
        <v>0</v>
      </c>
      <c r="J218" s="15">
        <f t="shared" si="36"/>
        <v>0</v>
      </c>
      <c r="K218" s="16">
        <f>+'ASIGNACION INDEX'!C208</f>
        <v>0</v>
      </c>
      <c r="L218" s="553">
        <f>+R218*((1-'Caso Base 70 MW HIBRIDO'!Q178)+VLOOKUP($C$5,'Factor Mano Obra'!$A$1:$C$21,3,FALSE)*'Caso Base 70 MW HIBRIDO'!Q178)</f>
        <v>46.376903834653881</v>
      </c>
      <c r="M218" s="80">
        <f t="shared" si="37"/>
        <v>10228.283034858223</v>
      </c>
      <c r="N218" s="17" t="str">
        <f>+'ASIGNACION INDEX'!D208</f>
        <v>IPC</v>
      </c>
      <c r="O218" s="337">
        <f t="shared" si="38"/>
        <v>10228.283034858223</v>
      </c>
      <c r="P218" s="349" t="s">
        <v>632</v>
      </c>
      <c r="Q218" s="373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5"/>
        <v>0</v>
      </c>
      <c r="I219" s="15">
        <f>+G219*'BIENES DE CAPITAL'!$F221</f>
        <v>0</v>
      </c>
      <c r="J219" s="15">
        <f t="shared" si="36"/>
        <v>0</v>
      </c>
      <c r="K219" s="16">
        <f>+'ASIGNACION INDEX'!C209</f>
        <v>0</v>
      </c>
      <c r="L219" s="553">
        <f>+R219*((1-'Caso Base 70 MW HIBRIDO'!Q179)+VLOOKUP($C$5,'Factor Mano Obra'!$A$1:$C$21,3,FALSE)*'Caso Base 70 MW HIBRIDO'!Q179)</f>
        <v>156.12527026470482</v>
      </c>
      <c r="M219" s="80">
        <f t="shared" si="37"/>
        <v>9046.121195237376</v>
      </c>
      <c r="N219" s="17" t="str">
        <f>+'ASIGNACION INDEX'!D209</f>
        <v>IPC</v>
      </c>
      <c r="O219" s="337">
        <f t="shared" si="38"/>
        <v>9046.121195237376</v>
      </c>
      <c r="P219" s="349" t="s">
        <v>632</v>
      </c>
      <c r="Q219" s="373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5"/>
        <v>0</v>
      </c>
      <c r="I220" s="15">
        <f>+G220*'BIENES DE CAPITAL'!$F222</f>
        <v>0</v>
      </c>
      <c r="J220" s="15">
        <f t="shared" si="36"/>
        <v>0</v>
      </c>
      <c r="K220" s="16">
        <f>+'ASIGNACION INDEX'!C210</f>
        <v>0</v>
      </c>
      <c r="L220" s="553">
        <f>+R220*((1-'Caso Base 70 MW HIBRIDO'!Q180)+VLOOKUP($C$5,'Factor Mano Obra'!$A$1:$C$21,3,FALSE)*'Caso Base 70 MW HIBRIDO'!Q180)</f>
        <v>116.83887972743801</v>
      </c>
      <c r="M220" s="80">
        <f t="shared" si="37"/>
        <v>425.62734757852422</v>
      </c>
      <c r="N220" s="17" t="str">
        <f>+'ASIGNACION INDEX'!D210</f>
        <v>IPC</v>
      </c>
      <c r="O220" s="337">
        <f t="shared" si="38"/>
        <v>425.62734757852422</v>
      </c>
      <c r="P220" s="349" t="s">
        <v>632</v>
      </c>
      <c r="Q220" s="373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5"/>
        <v>0</v>
      </c>
      <c r="I221" s="15">
        <f>+G221*'BIENES DE CAPITAL'!$F223</f>
        <v>0</v>
      </c>
      <c r="J221" s="15">
        <f t="shared" si="36"/>
        <v>0</v>
      </c>
      <c r="K221" s="16">
        <f>+'ASIGNACION INDEX'!C211</f>
        <v>0</v>
      </c>
      <c r="L221" s="553">
        <f>+R221*((1-'Caso Base 70 MW HIBRIDO'!Q181)+VLOOKUP($C$5,'Factor Mano Obra'!$A$1:$C$21,3,FALSE)*'Caso Base 70 MW HIBRIDO'!Q181)</f>
        <v>50.282869735394733</v>
      </c>
      <c r="M221" s="80">
        <f t="shared" si="37"/>
        <v>7995.7693206161603</v>
      </c>
      <c r="N221" s="17" t="str">
        <f>+'ASIGNACION INDEX'!D211</f>
        <v>IPC</v>
      </c>
      <c r="O221" s="337">
        <f t="shared" si="38"/>
        <v>7995.7693206161603</v>
      </c>
      <c r="P221" s="349" t="s">
        <v>632</v>
      </c>
      <c r="Q221" s="373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5"/>
        <v>0</v>
      </c>
      <c r="I222" s="15">
        <f>+G222*'BIENES DE CAPITAL'!$F224</f>
        <v>0</v>
      </c>
      <c r="J222" s="15">
        <f t="shared" si="36"/>
        <v>0</v>
      </c>
      <c r="K222" s="16">
        <f>+'ASIGNACION INDEX'!C212</f>
        <v>0</v>
      </c>
      <c r="L222" s="553">
        <f>+R222*((1-'Caso Base 70 MW HIBRIDO'!Q182)+VLOOKUP($C$5,'Factor Mano Obra'!$A$1:$C$21,3,FALSE)*'Caso Base 70 MW HIBRIDO'!Q182)</f>
        <v>7.7088720151824681</v>
      </c>
      <c r="M222" s="80">
        <f t="shared" si="37"/>
        <v>283.46623667256677</v>
      </c>
      <c r="N222" s="17" t="str">
        <f>+'ASIGNACION INDEX'!D212</f>
        <v>IPC</v>
      </c>
      <c r="O222" s="337">
        <f t="shared" si="38"/>
        <v>283.46623667256677</v>
      </c>
      <c r="P222" s="349" t="s">
        <v>632</v>
      </c>
      <c r="Q222" s="373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5"/>
        <v>0</v>
      </c>
      <c r="I223" s="15">
        <f>+G223*'BIENES DE CAPITAL'!$F225</f>
        <v>0</v>
      </c>
      <c r="J223" s="15">
        <f t="shared" si="36"/>
        <v>0</v>
      </c>
      <c r="K223" s="16">
        <f>+'ASIGNACION INDEX'!C213</f>
        <v>0</v>
      </c>
      <c r="L223" s="553">
        <f>+R223*((1-'Caso Base 70 MW HIBRIDO'!Q183)+VLOOKUP($C$5,'Factor Mano Obra'!$A$1:$C$21,3,FALSE)*'Caso Base 70 MW HIBRIDO'!Q183)</f>
        <v>2.9062859736383104</v>
      </c>
      <c r="M223" s="80">
        <f t="shared" si="37"/>
        <v>10878.817960197135</v>
      </c>
      <c r="N223" s="17" t="str">
        <f>+'ASIGNACION INDEX'!D213</f>
        <v>IPC</v>
      </c>
      <c r="O223" s="337">
        <f t="shared" si="38"/>
        <v>10878.817960197135</v>
      </c>
      <c r="P223" s="349" t="s">
        <v>632</v>
      </c>
      <c r="Q223" s="373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5"/>
        <v>0</v>
      </c>
      <c r="I224" s="15">
        <f>+G224*'BIENES DE CAPITAL'!$F226</f>
        <v>0</v>
      </c>
      <c r="J224" s="15">
        <f t="shared" si="36"/>
        <v>0</v>
      </c>
      <c r="K224" s="16">
        <f>+'ASIGNACION INDEX'!C214</f>
        <v>0</v>
      </c>
      <c r="L224" s="553">
        <f>+R224*((1-'Caso Base 70 MW HIBRIDO'!Q184)+VLOOKUP($C$5,'Factor Mano Obra'!$A$1:$C$21,3,FALSE)*'Caso Base 70 MW HIBRIDO'!Q184)</f>
        <v>2205.0084093897021</v>
      </c>
      <c r="M224" s="80">
        <f t="shared" si="37"/>
        <v>2205.0084093897021</v>
      </c>
      <c r="N224" s="17" t="str">
        <f>+'ASIGNACION INDEX'!D214</f>
        <v>IPC</v>
      </c>
      <c r="O224" s="337">
        <f t="shared" si="38"/>
        <v>2205.0084093897021</v>
      </c>
      <c r="P224" s="349" t="s">
        <v>632</v>
      </c>
      <c r="Q224" s="373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5"/>
        <v>0</v>
      </c>
      <c r="I225" s="15">
        <f>+G225*'BIENES DE CAPITAL'!$F227</f>
        <v>0</v>
      </c>
      <c r="J225" s="15">
        <f t="shared" si="36"/>
        <v>0</v>
      </c>
      <c r="K225" s="16">
        <f>+'ASIGNACION INDEX'!C215</f>
        <v>0</v>
      </c>
      <c r="L225" s="553">
        <f>+R225*((1-'Caso Base 70 MW HIBRIDO'!Q185)+VLOOKUP($C$5,'Factor Mano Obra'!$A$1:$C$21,3,FALSE)*'Caso Base 70 MW HIBRIDO'!Q185)</f>
        <v>618.35871779538513</v>
      </c>
      <c r="M225" s="80">
        <f t="shared" si="37"/>
        <v>1855.0761533861555</v>
      </c>
      <c r="N225" s="17" t="str">
        <f>+'ASIGNACION INDEX'!D215</f>
        <v>IPC</v>
      </c>
      <c r="O225" s="337">
        <f t="shared" si="38"/>
        <v>1855.0761533861555</v>
      </c>
      <c r="P225" s="349" t="s">
        <v>632</v>
      </c>
      <c r="Q225" s="373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5"/>
        <v>0</v>
      </c>
      <c r="I226" s="15">
        <f>+G226*'BIENES DE CAPITAL'!$F228</f>
        <v>0</v>
      </c>
      <c r="J226" s="15">
        <f t="shared" si="36"/>
        <v>0</v>
      </c>
      <c r="K226" s="16">
        <f>+'ASIGNACION INDEX'!C216</f>
        <v>0</v>
      </c>
      <c r="L226" s="553">
        <f>+R226*((1-'Caso Base 70 MW HIBRIDO'!Q186)+VLOOKUP($C$5,'Factor Mano Obra'!$A$1:$C$21,3,FALSE)*'Caso Base 70 MW HIBRIDO'!Q186)</f>
        <v>83551.365900527322</v>
      </c>
      <c r="M226" s="80">
        <f t="shared" si="37"/>
        <v>83551.365900527322</v>
      </c>
      <c r="N226" s="17" t="str">
        <f>+'ASIGNACION INDEX'!D216</f>
        <v>IPC</v>
      </c>
      <c r="O226" s="337">
        <f t="shared" si="38"/>
        <v>83551.365900527322</v>
      </c>
      <c r="P226" s="349" t="s">
        <v>632</v>
      </c>
      <c r="Q226" s="373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5"/>
        <v>0</v>
      </c>
      <c r="I227" s="15">
        <f>+G227*'BIENES DE CAPITAL'!$F229</f>
        <v>0</v>
      </c>
      <c r="J227" s="15">
        <f t="shared" si="36"/>
        <v>0</v>
      </c>
      <c r="K227" s="16">
        <f>+'ASIGNACION INDEX'!C217</f>
        <v>0</v>
      </c>
      <c r="L227" s="553">
        <f>+R227*((1-'Caso Base 70 MW HIBRIDO'!Q187)+VLOOKUP($C$5,'Factor Mano Obra'!$A$1:$C$21,3,FALSE)*'Caso Base 70 MW HIBRIDO'!Q187)</f>
        <v>1484.5240431719517</v>
      </c>
      <c r="M227" s="80">
        <f t="shared" si="37"/>
        <v>1484.5240431719517</v>
      </c>
      <c r="N227" s="17" t="str">
        <f>+'ASIGNACION INDEX'!D217</f>
        <v>IPC</v>
      </c>
      <c r="O227" s="337">
        <f t="shared" si="38"/>
        <v>1484.5240431719517</v>
      </c>
      <c r="P227" s="350"/>
      <c r="R227" s="113">
        <f>+HLOOKUP($C$5,'Transporte LAT '!$A$3:$Z$41,39,FALSE)</f>
        <v>1484.5240431719517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170506.67653858176</v>
      </c>
      <c r="N228" s="17">
        <f>+'ASIGNACION INDEX'!D218</f>
        <v>0</v>
      </c>
      <c r="O228" s="337">
        <f t="shared" si="38"/>
        <v>170506.67653858176</v>
      </c>
      <c r="P228" s="347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107069.57251721113</v>
      </c>
      <c r="K235" s="16">
        <f>+'ASIGNACION INDEX'!C225</f>
        <v>0</v>
      </c>
      <c r="L235" s="90"/>
      <c r="M235" s="90">
        <f>+M233+M198+M228+M209</f>
        <v>640514.49279787694</v>
      </c>
      <c r="N235" s="17">
        <f>+'ASIGNACION INDEX'!D225</f>
        <v>0</v>
      </c>
      <c r="O235" s="338">
        <f>+O233+O198+O228+O209</f>
        <v>747584.06531508802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 t="s">
        <v>639</v>
      </c>
      <c r="R237" s="371" t="s">
        <v>640</v>
      </c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9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40">+G239*0.03</f>
        <v>0</v>
      </c>
      <c r="I239" s="15">
        <f>+G239*'BIENES DE CAPITAL'!$F241</f>
        <v>0</v>
      </c>
      <c r="J239" s="15">
        <f t="shared" ref="J239:J248" si="41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1641649.0364587537</v>
      </c>
      <c r="N239" s="17" t="str">
        <f>+'ASIGNACION INDEX'!D229</f>
        <v>IPC</v>
      </c>
      <c r="O239" s="337">
        <f t="shared" si="39"/>
        <v>1641649.0364587537</v>
      </c>
      <c r="P239" s="349" t="s">
        <v>631</v>
      </c>
      <c r="Q239" s="80">
        <f>+$L239*($O$178+$O$103+$O$235)</f>
        <v>198174.57952537428</v>
      </c>
      <c r="R239" s="80" t="e">
        <f>+$L239*($O$178+#REF!+$O$235)</f>
        <v>#REF!</v>
      </c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40"/>
        <v>0</v>
      </c>
      <c r="I240" s="15">
        <f>+G240*'BIENES DE CAPITAL'!$F242</f>
        <v>0</v>
      </c>
      <c r="J240" s="15">
        <f t="shared" si="41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9"/>
        <v>120000</v>
      </c>
      <c r="P240" s="349" t="s">
        <v>631</v>
      </c>
      <c r="Q240" s="80">
        <f>+O240</f>
        <v>120000</v>
      </c>
      <c r="R240" s="80">
        <f>+O240</f>
        <v>120000</v>
      </c>
    </row>
    <row r="241" spans="2:18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9"/>
        <v>0</v>
      </c>
      <c r="P241" s="349" t="s">
        <v>631</v>
      </c>
      <c r="Q241" s="80">
        <f t="shared" ref="Q241:Q246" si="42">+$L241*($O$178+$O$103+$O$235)</f>
        <v>0</v>
      </c>
      <c r="R241" s="80" t="e">
        <f>+$L241*($O$178+#REF!+$O$235)</f>
        <v>#REF!</v>
      </c>
    </row>
    <row r="242" spans="2:18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9"/>
        <v>0</v>
      </c>
      <c r="P242" s="349" t="s">
        <v>631</v>
      </c>
      <c r="Q242" s="80">
        <f t="shared" si="42"/>
        <v>0</v>
      </c>
      <c r="R242" s="80" t="e">
        <f>+$L242*($O$178+#REF!+$O$235)</f>
        <v>#REF!</v>
      </c>
    </row>
    <row r="243" spans="2:18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40"/>
        <v>0</v>
      </c>
      <c r="I243" s="15">
        <f>+G243*'BIENES DE CAPITAL'!$F245</f>
        <v>0</v>
      </c>
      <c r="J243" s="15">
        <f t="shared" si="41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234521.29092267909</v>
      </c>
      <c r="N243" s="17" t="str">
        <f>+'ASIGNACION INDEX'!D233</f>
        <v>IPC</v>
      </c>
      <c r="O243" s="337">
        <f t="shared" si="39"/>
        <v>234521.29092267909</v>
      </c>
      <c r="P243" s="349" t="s">
        <v>631</v>
      </c>
      <c r="Q243" s="80">
        <f t="shared" si="42"/>
        <v>28310.654217910607</v>
      </c>
      <c r="R243" s="80" t="e">
        <f>+$L243*($O$178+#REF!+$O$235)</f>
        <v>#REF!</v>
      </c>
    </row>
    <row r="244" spans="2:18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40"/>
        <v>0</v>
      </c>
      <c r="I244" s="15">
        <f>+G244*'BIENES DE CAPITAL'!$F246</f>
        <v>0</v>
      </c>
      <c r="J244" s="15">
        <f t="shared" si="41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938085.16369071638</v>
      </c>
      <c r="N244" s="17" t="str">
        <f>+'ASIGNACION INDEX'!D234</f>
        <v>IPC</v>
      </c>
      <c r="O244" s="337">
        <f t="shared" si="39"/>
        <v>938085.16369071638</v>
      </c>
      <c r="P244" s="349" t="s">
        <v>631</v>
      </c>
      <c r="Q244" s="80">
        <f t="shared" si="42"/>
        <v>113242.61687164243</v>
      </c>
      <c r="R244" s="80" t="e">
        <f>+$L244*($O$178+#REF!+$O$235)</f>
        <v>#REF!</v>
      </c>
    </row>
    <row r="245" spans="2:18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40"/>
        <v>0</v>
      </c>
      <c r="I245" s="15">
        <f>+G245*'BIENES DE CAPITAL'!$F247</f>
        <v>0</v>
      </c>
      <c r="J245" s="15">
        <f t="shared" si="41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469042.58184535819</v>
      </c>
      <c r="N245" s="17" t="str">
        <f>+'ASIGNACION INDEX'!D235</f>
        <v>IPC</v>
      </c>
      <c r="O245" s="337">
        <f t="shared" si="39"/>
        <v>469042.58184535819</v>
      </c>
      <c r="P245" s="349" t="s">
        <v>631</v>
      </c>
      <c r="Q245" s="80">
        <f t="shared" si="42"/>
        <v>56621.308435821215</v>
      </c>
      <c r="R245" s="80" t="e">
        <f>+$L245*($O$178+#REF!+$O$235)</f>
        <v>#REF!</v>
      </c>
    </row>
    <row r="246" spans="2:18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40"/>
        <v>0</v>
      </c>
      <c r="I246" s="15">
        <f>+G246*'BIENES DE CAPITAL'!$F248</f>
        <v>0</v>
      </c>
      <c r="J246" s="15">
        <f t="shared" si="41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234521.29092267909</v>
      </c>
      <c r="N246" s="17" t="str">
        <f>+'ASIGNACION INDEX'!D236</f>
        <v>IPC</v>
      </c>
      <c r="O246" s="337">
        <f t="shared" si="39"/>
        <v>234521.29092267909</v>
      </c>
      <c r="P246" s="349" t="s">
        <v>631</v>
      </c>
      <c r="Q246" s="80">
        <f t="shared" si="42"/>
        <v>28310.654217910607</v>
      </c>
      <c r="R246" s="80" t="e">
        <f>+$L246*($O$178+#REF!+$O$235)</f>
        <v>#REF!</v>
      </c>
    </row>
    <row r="247" spans="2:18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9"/>
        <v>0</v>
      </c>
      <c r="P247" s="349" t="s">
        <v>631</v>
      </c>
      <c r="Q247" s="80"/>
      <c r="R247" s="80"/>
    </row>
    <row r="248" spans="2:18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40"/>
        <v>0</v>
      </c>
      <c r="I248" s="15">
        <f>+G248*'BIENES DE CAPITAL'!$F250</f>
        <v>0</v>
      </c>
      <c r="J248" s="15">
        <f t="shared" si="41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469042.58184535819</v>
      </c>
      <c r="N248" s="17" t="str">
        <f>+'ASIGNACION INDEX'!D238</f>
        <v>IPC</v>
      </c>
      <c r="O248" s="337">
        <f t="shared" si="39"/>
        <v>469042.58184535819</v>
      </c>
      <c r="P248" s="349" t="s">
        <v>631</v>
      </c>
      <c r="Q248" s="80">
        <f>+$L248*($O$178+$O$103+$O$235)</f>
        <v>56621.308435821215</v>
      </c>
      <c r="R248" s="80" t="e">
        <f>+$L248*($O$178+#REF!+$O$235)</f>
        <v>#REF!</v>
      </c>
    </row>
    <row r="249" spans="2:18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8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8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4106861.9456855441</v>
      </c>
      <c r="N251" s="184"/>
      <c r="O251" s="343">
        <f>SUM(O237:O250)</f>
        <v>4106861.9456855441</v>
      </c>
      <c r="P251" s="354"/>
    </row>
    <row r="252" spans="2:18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</row>
    <row r="253" spans="2:18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</row>
    <row r="254" spans="2:18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8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8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36492780.173483931</v>
      </c>
      <c r="K258" s="194"/>
      <c r="L258" s="193"/>
      <c r="M258" s="193">
        <f>+$M$178+M60+M251+$M$235</f>
        <v>14518339.956737425</v>
      </c>
      <c r="N258" s="195"/>
      <c r="O258" s="345">
        <f>+$O$178+O60+O251+$O$235+$O$115</f>
        <v>105797146.82956672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9353940</v>
      </c>
      <c r="I266" s="272">
        <f t="shared" ref="I266:M266" si="43">SUMIF($K$13:$K$108,I265,$J$13:$J$108)+SUMIF($N$13:$N$108,I265,$M$13:$M$108)</f>
        <v>33584511.170045421</v>
      </c>
      <c r="J266" s="272">
        <f t="shared" si="43"/>
        <v>12215588.448351726</v>
      </c>
      <c r="K266" s="272">
        <f t="shared" si="43"/>
        <v>0</v>
      </c>
      <c r="L266" s="272">
        <f t="shared" si="43"/>
        <v>0</v>
      </c>
      <c r="M266" s="272">
        <f t="shared" si="43"/>
        <v>0</v>
      </c>
      <c r="N266" s="272">
        <f>SUMIF($K$13:$K$108,N265,$J$13:$J$108)+SUMIF($N$13:$N$108,N265,$M$13:$M$108)+H280</f>
        <v>44485209.232724912</v>
      </c>
      <c r="O266" s="272">
        <f t="shared" ref="O266:O268" si="44">SUM(H266:N266)</f>
        <v>99639248.851122051</v>
      </c>
      <c r="P266" s="273">
        <f t="shared" ref="P266:P268" si="45">+H266/$O266</f>
        <v>9.3878066202369451E-2</v>
      </c>
      <c r="Q266" s="273">
        <f t="shared" ref="Q266:Q268" si="46">+I266/$O266</f>
        <v>0.33706106335894181</v>
      </c>
      <c r="R266" s="273">
        <f t="shared" ref="R266:R268" si="47">+J266/$O266</f>
        <v>0.12259815874971004</v>
      </c>
      <c r="S266" s="273">
        <f t="shared" ref="S266:S268" si="48">+K266/$O266</f>
        <v>0</v>
      </c>
      <c r="T266" s="273">
        <f t="shared" ref="T266:T268" si="49">+L266/$O266</f>
        <v>0</v>
      </c>
      <c r="U266" s="273">
        <f t="shared" ref="U266:U268" si="50">+M266/$O266</f>
        <v>0</v>
      </c>
      <c r="V266" s="273">
        <f t="shared" ref="V266:V268" si="51">+N266/$O266</f>
        <v>0.44646271168897878</v>
      </c>
      <c r="W266" s="274">
        <f t="shared" ref="W266:W268" si="52">SUM(P266:V266)</f>
        <v>1</v>
      </c>
    </row>
    <row r="267" spans="2:23" x14ac:dyDescent="0.3">
      <c r="G267" s="271" t="s">
        <v>647</v>
      </c>
      <c r="H267" s="272">
        <f t="shared" ref="H267:M268" si="53">+H270</f>
        <v>0</v>
      </c>
      <c r="I267" s="272">
        <f t="shared" si="53"/>
        <v>0</v>
      </c>
      <c r="J267" s="272">
        <f t="shared" si="53"/>
        <v>2801199.4309213017</v>
      </c>
      <c r="K267" s="272">
        <f t="shared" si="53"/>
        <v>0</v>
      </c>
      <c r="L267" s="272">
        <f t="shared" si="53"/>
        <v>0</v>
      </c>
      <c r="M267" s="272">
        <f t="shared" si="53"/>
        <v>0</v>
      </c>
      <c r="N267" s="272">
        <f>+N270+I280</f>
        <v>2543657.2152589774</v>
      </c>
      <c r="O267" s="272">
        <f t="shared" si="44"/>
        <v>5344856.6461802796</v>
      </c>
      <c r="P267" s="273">
        <f t="shared" si="45"/>
        <v>0</v>
      </c>
      <c r="Q267" s="273">
        <f t="shared" si="46"/>
        <v>0</v>
      </c>
      <c r="R267" s="273">
        <f t="shared" si="47"/>
        <v>0.52409252789280858</v>
      </c>
      <c r="S267" s="273">
        <f t="shared" si="48"/>
        <v>0</v>
      </c>
      <c r="T267" s="273">
        <f t="shared" si="49"/>
        <v>0</v>
      </c>
      <c r="U267" s="273">
        <f t="shared" si="50"/>
        <v>0</v>
      </c>
      <c r="V267" s="273">
        <f t="shared" si="51"/>
        <v>0.47590747210719131</v>
      </c>
      <c r="W267" s="274">
        <f t="shared" si="52"/>
        <v>0.99999999999999989</v>
      </c>
    </row>
    <row r="268" spans="2:23" x14ac:dyDescent="0.3">
      <c r="G268" s="271" t="s">
        <v>648</v>
      </c>
      <c r="H268" s="272">
        <f t="shared" si="53"/>
        <v>0</v>
      </c>
      <c r="I268" s="272">
        <f t="shared" si="53"/>
        <v>0</v>
      </c>
      <c r="J268" s="272">
        <f t="shared" si="53"/>
        <v>107069.57251721113</v>
      </c>
      <c r="K268" s="272">
        <f t="shared" si="53"/>
        <v>0</v>
      </c>
      <c r="L268" s="272">
        <f t="shared" si="53"/>
        <v>0</v>
      </c>
      <c r="M268" s="272">
        <f t="shared" si="53"/>
        <v>0</v>
      </c>
      <c r="N268" s="272">
        <f>+N271+J280</f>
        <v>705971.75974716351</v>
      </c>
      <c r="O268" s="272">
        <f t="shared" si="44"/>
        <v>813041.33226437459</v>
      </c>
      <c r="P268" s="273">
        <f t="shared" si="45"/>
        <v>0</v>
      </c>
      <c r="Q268" s="273">
        <f t="shared" si="46"/>
        <v>0</v>
      </c>
      <c r="R268" s="273">
        <f t="shared" si="47"/>
        <v>0.13169019614170807</v>
      </c>
      <c r="S268" s="273">
        <f t="shared" si="48"/>
        <v>0</v>
      </c>
      <c r="T268" s="273">
        <f t="shared" si="49"/>
        <v>0</v>
      </c>
      <c r="U268" s="273">
        <f t="shared" si="50"/>
        <v>0</v>
      </c>
      <c r="V268" s="273">
        <f t="shared" si="51"/>
        <v>0.86830980385829204</v>
      </c>
      <c r="W268" s="274">
        <f t="shared" si="52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54">SUMIF($K$118:$K$172,H265,$J$118:$J$172)+SUMIF($N$118:$N$172,H265,$M$118:$M$172)</f>
        <v>0</v>
      </c>
      <c r="I270" s="214">
        <f t="shared" si="54"/>
        <v>0</v>
      </c>
      <c r="J270" s="214">
        <f t="shared" si="54"/>
        <v>2801199.4309213017</v>
      </c>
      <c r="K270" s="214">
        <f t="shared" si="54"/>
        <v>0</v>
      </c>
      <c r="L270" s="214">
        <f t="shared" si="54"/>
        <v>0</v>
      </c>
      <c r="M270" s="214">
        <f t="shared" si="54"/>
        <v>0</v>
      </c>
      <c r="N270" s="214">
        <f>SUMIF(K118:K172,"IPC",J118:J172)+SUMIF(N118:N172,"IPC",M118:M172)</f>
        <v>2113347.3473457317</v>
      </c>
      <c r="O270" s="214">
        <f>SUM(H270:N270)</f>
        <v>4914546.7782670334</v>
      </c>
      <c r="P270" s="266">
        <f>+H270/$O270</f>
        <v>0</v>
      </c>
      <c r="Q270" s="266">
        <f t="shared" ref="Q270:V270" si="55">+I270/$O270</f>
        <v>0</v>
      </c>
      <c r="R270" s="266">
        <f t="shared" si="55"/>
        <v>0.56998123271685697</v>
      </c>
      <c r="S270" s="266">
        <f t="shared" si="55"/>
        <v>0</v>
      </c>
      <c r="T270" s="266">
        <f t="shared" si="55"/>
        <v>0</v>
      </c>
      <c r="U270" s="266">
        <f t="shared" si="55"/>
        <v>0</v>
      </c>
      <c r="V270" s="266">
        <f t="shared" si="55"/>
        <v>0.43001876728314303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6">SUMIF($K$183:$K$231,H265,$J$183:$J$231)+SUMIF($N$183:$N$231,H265,$M$183:$M$231)</f>
        <v>0</v>
      </c>
      <c r="I271" s="214">
        <f t="shared" si="56"/>
        <v>0</v>
      </c>
      <c r="J271" s="214">
        <f t="shared" si="56"/>
        <v>107069.57251721113</v>
      </c>
      <c r="K271" s="214">
        <f t="shared" si="56"/>
        <v>0</v>
      </c>
      <c r="L271" s="214">
        <f t="shared" si="56"/>
        <v>0</v>
      </c>
      <c r="M271" s="214">
        <f t="shared" si="56"/>
        <v>0</v>
      </c>
      <c r="N271" s="214">
        <f>SUMIF(K183:K231,"IPC",J183:J231)+SUMIF(N183:N231,"IPC",M183:M231)</f>
        <v>640514.49279787671</v>
      </c>
      <c r="O271" s="214">
        <f>SUM(H271:N271)</f>
        <v>747584.06531508779</v>
      </c>
      <c r="P271" s="266">
        <f>+H271/$O271</f>
        <v>0</v>
      </c>
      <c r="Q271" s="266">
        <f t="shared" ref="Q271:V271" si="57">+I271/$O271</f>
        <v>0</v>
      </c>
      <c r="R271" s="266">
        <f t="shared" si="57"/>
        <v>0.14322077942108624</v>
      </c>
      <c r="S271" s="266">
        <f t="shared" si="57"/>
        <v>0</v>
      </c>
      <c r="T271" s="266">
        <f t="shared" si="57"/>
        <v>0</v>
      </c>
      <c r="U271" s="266">
        <f t="shared" si="57"/>
        <v>0</v>
      </c>
      <c r="V271" s="266">
        <f t="shared" si="57"/>
        <v>0.85677922057891376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8">+SUM(H266:H268)</f>
        <v>9353940</v>
      </c>
      <c r="I275" s="214">
        <f t="shared" si="58"/>
        <v>33584511.170045421</v>
      </c>
      <c r="J275" s="214">
        <f t="shared" si="58"/>
        <v>15123857.451790238</v>
      </c>
      <c r="K275" s="214">
        <f t="shared" si="58"/>
        <v>0</v>
      </c>
      <c r="L275" s="214">
        <f t="shared" si="58"/>
        <v>0</v>
      </c>
      <c r="M275" s="214">
        <f t="shared" si="58"/>
        <v>0</v>
      </c>
      <c r="N275" s="214">
        <f t="shared" si="58"/>
        <v>47734838.207731053</v>
      </c>
      <c r="O275" s="216">
        <f>SUM(H275:N275)</f>
        <v>105797146.82956672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3611094.8108230117</v>
      </c>
      <c r="I280" s="197">
        <f>+$O251*($O$178/(O60+$O$178+$O$235))</f>
        <v>430309.86791324551</v>
      </c>
      <c r="J280" s="1451">
        <f>+$O251*($O$235/(O60+$O$178+$O$235))</f>
        <v>65457.266949286801</v>
      </c>
      <c r="K280" s="267">
        <f>+SUM(H280:J280)</f>
        <v>4106861.9456855441</v>
      </c>
      <c r="L280" s="268">
        <f>+K280-O251</f>
        <v>0</v>
      </c>
    </row>
  </sheetData>
  <sheetProtection selectLockedCells="1" selectUnlockedCells="1"/>
  <mergeCells count="18">
    <mergeCell ref="A2:O2"/>
    <mergeCell ref="A3:O3"/>
    <mergeCell ref="D6:D9"/>
    <mergeCell ref="E6:E9"/>
    <mergeCell ref="G6:J7"/>
    <mergeCell ref="O6:O7"/>
    <mergeCell ref="N8:N9"/>
    <mergeCell ref="K8:K9"/>
    <mergeCell ref="I8:I9"/>
    <mergeCell ref="H8:H9"/>
    <mergeCell ref="G264:W264"/>
    <mergeCell ref="G273:O273"/>
    <mergeCell ref="G278:L278"/>
    <mergeCell ref="C175:D175"/>
    <mergeCell ref="P6:P7"/>
    <mergeCell ref="L7:M7"/>
    <mergeCell ref="G8:G9"/>
    <mergeCell ref="P8:P9"/>
  </mergeCells>
  <pageMargins left="0.7" right="0.7" top="0.75" bottom="0.75" header="0.3" footer="0.3"/>
  <pageSetup orientation="portrait" verticalDpi="200" r:id="rId1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18"/>
  <dimension ref="A2:W280"/>
  <sheetViews>
    <sheetView showGridLines="0" zoomScale="55" zoomScaleNormal="55" workbookViewId="0">
      <pane xSplit="3" ySplit="9" topLeftCell="J50" activePane="bottomRight" state="frozen"/>
      <selection pane="topRight" activeCell="A47" sqref="A47:XFD47"/>
      <selection pane="bottomLeft" activeCell="A47" sqref="A47:XFD47"/>
      <selection pane="bottomRight" activeCell="A47" sqref="A47:XFD47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7" width="12.6640625" style="43" customWidth="1"/>
    <col min="18" max="18" width="11.44140625" style="43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614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282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70 MW HIBRIDO'!$F$9</f>
        <v>32606321.524315942</v>
      </c>
      <c r="H13" s="985">
        <f>+G13*0.03</f>
        <v>978189.64572947822</v>
      </c>
      <c r="I13" s="986">
        <f>+G13*'BIENES DE CAPITAL'!$F13</f>
        <v>0</v>
      </c>
      <c r="J13" s="986">
        <f>+G13*E13+H13*E13+E13*I13</f>
        <v>33584511.170045421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33584511.170045421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33584511.170045421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33584511.170045421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70 MW HIBRIDO'!$K$12</f>
        <v>237645.40358373988</v>
      </c>
      <c r="M16" s="986">
        <f t="shared" ref="M16:M21" si="2">+L16*E16</f>
        <v>237645.40358373988</v>
      </c>
      <c r="N16" s="993" t="str">
        <f>+'ASIGNACION INDEX'!D6</f>
        <v>PPI</v>
      </c>
      <c r="O16" s="989">
        <f t="shared" ref="O16:O21" si="3">+J16+M16</f>
        <v>237645.40358373988</v>
      </c>
      <c r="P16" s="990"/>
    </row>
    <row r="17" spans="2:19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70 MW HIBRIDO'!$K$13</f>
        <v>292200</v>
      </c>
      <c r="M17" s="986">
        <f t="shared" si="2"/>
        <v>292200</v>
      </c>
      <c r="N17" s="993" t="str">
        <f>+'ASIGNACION INDEX'!D7</f>
        <v>PPI</v>
      </c>
      <c r="O17" s="989">
        <f t="shared" si="3"/>
        <v>292200</v>
      </c>
      <c r="P17" s="995"/>
    </row>
    <row r="18" spans="2:19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70 MW HIBRIDO'!$K$14</f>
        <v>204245.79504290587</v>
      </c>
      <c r="M18" s="986">
        <f t="shared" si="2"/>
        <v>204245.79504290587</v>
      </c>
      <c r="N18" s="993" t="str">
        <f>+'ASIGNACION INDEX'!D8</f>
        <v>PPI</v>
      </c>
      <c r="O18" s="989">
        <f t="shared" si="3"/>
        <v>204245.79504290587</v>
      </c>
      <c r="P18" s="997"/>
    </row>
    <row r="19" spans="2:19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70 MW HIBRIDO'!$K$15</f>
        <v>7557.3364331140501</v>
      </c>
      <c r="M19" s="1001">
        <f t="shared" si="2"/>
        <v>7557.3364331140501</v>
      </c>
      <c r="N19" s="993" t="str">
        <f>+'ASIGNACION INDEX'!D9</f>
        <v>PPI</v>
      </c>
      <c r="O19" s="1002">
        <f t="shared" si="3"/>
        <v>7557.3364331140501</v>
      </c>
      <c r="P19" s="1003"/>
    </row>
    <row r="20" spans="2:19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70 MW HIBRIDO'!$K$16</f>
        <v>59357.927118690728</v>
      </c>
      <c r="M20" s="986">
        <f t="shared" si="2"/>
        <v>59357.927118690728</v>
      </c>
      <c r="N20" s="993" t="str">
        <f>+'ASIGNACION INDEX'!D10</f>
        <v>PPI</v>
      </c>
      <c r="O20" s="989">
        <f t="shared" si="3"/>
        <v>59357.927118690728</v>
      </c>
      <c r="P20" s="997"/>
    </row>
    <row r="21" spans="2:19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70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9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1381006.4621784505</v>
      </c>
      <c r="N22" s="1010">
        <f>+'ASIGNACION INDEX'!D12</f>
        <v>0</v>
      </c>
      <c r="O22" s="1011">
        <f>+SUM(O16:O21)</f>
        <v>1381006.4621784505</v>
      </c>
      <c r="P22" s="1012"/>
    </row>
    <row r="23" spans="2:19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9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9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9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9" x14ac:dyDescent="0.3">
      <c r="B27" s="81"/>
      <c r="C27" s="111" t="s">
        <v>389</v>
      </c>
      <c r="D27" s="77" t="s">
        <v>390</v>
      </c>
      <c r="E27" s="77">
        <f>+'Caso Base 70 MW HIBRIDO'!$S$16</f>
        <v>11976.978720999999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1.6287326362371009</v>
      </c>
      <c r="M27" s="80">
        <f>+L27*E27</f>
        <v>19507.29612640999</v>
      </c>
      <c r="N27" s="17" t="str">
        <f>+'ASIGNACION INDEX'!D17</f>
        <v>IPC</v>
      </c>
      <c r="O27" s="337">
        <f>+J27+M27</f>
        <v>19507.29612640999</v>
      </c>
      <c r="P27" s="349" t="s">
        <v>630</v>
      </c>
    </row>
    <row r="28" spans="2:19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9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  <c r="S29" s="551"/>
    </row>
    <row r="30" spans="2:19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9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9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19507.29612640999</v>
      </c>
      <c r="N33" s="17">
        <f>+'ASIGNACION INDEX'!D23</f>
        <v>0</v>
      </c>
      <c r="O33" s="338">
        <f>SUM(O26:O32)</f>
        <v>19507.29612640999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70 MW HIBRIDO'!Q20)+VLOOKUP($C$5,'Factor Mano Obra'!$A$1:$C$21,3,FALSE)*'Caso Base 70 MW HIBRIDO'!Q20)-L152-L203</f>
        <v>822579.69646054669</v>
      </c>
      <c r="M36" s="1031">
        <f t="shared" ref="M36:M51" si="6">+L36*E36</f>
        <v>822579.69646054669</v>
      </c>
      <c r="N36" s="1032" t="str">
        <f>+'ASIGNACION INDEX'!D26</f>
        <v>IPC</v>
      </c>
      <c r="O36" s="1033">
        <f t="shared" ref="O36:O51" si="7">+J36+M36</f>
        <v>822579.69646054669</v>
      </c>
      <c r="P36" s="1034" t="s">
        <v>631</v>
      </c>
      <c r="R36" s="97">
        <f>+'Caso Base 70 MW HIBRIDO'!$K$20</f>
        <v>1450315.3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70 MW HIBRIDO'!Q22)+VLOOKUP($C$5,'Factor Mano Obra'!$A$1:$C$21,3,FALSE)*'Caso Base 70 MW HIBRIDO'!Q22)</f>
        <v>62041.162476182435</v>
      </c>
      <c r="M38" s="986">
        <f t="shared" si="6"/>
        <v>62041.162476182435</v>
      </c>
      <c r="N38" s="993" t="str">
        <f>+'ASIGNACION INDEX'!D28</f>
        <v>IPC</v>
      </c>
      <c r="O38" s="989">
        <f t="shared" si="7"/>
        <v>62041.162476182435</v>
      </c>
      <c r="P38" s="1035" t="s">
        <v>631</v>
      </c>
      <c r="R38" s="97">
        <f>+'Caso Base 70 MW HIBRIDO'!$N$22</f>
        <v>60199.1957329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70 MW HIBRIDO'!Q23)+VLOOKUP($C$5,'Factor Mano Obra'!$A$1:$C$21,3,FALSE)*'Caso Base 70 MW HIBRIDO'!Q23)</f>
        <v>170805.3947925689</v>
      </c>
      <c r="M39" s="986">
        <f t="shared" si="6"/>
        <v>170805.3947925689</v>
      </c>
      <c r="N39" s="993" t="str">
        <f>+'ASIGNACION INDEX'!D29</f>
        <v>IPC</v>
      </c>
      <c r="O39" s="989">
        <f t="shared" si="7"/>
        <v>170805.3947925689</v>
      </c>
      <c r="P39" s="1035" t="s">
        <v>631</v>
      </c>
      <c r="R39" s="97">
        <f>+'Caso Base 70 MW HIBRIDO'!$N$23</f>
        <v>165734.28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70 MW HIBRIDO'!Q24)+VLOOKUP($C$5,'Factor Mano Obra'!$A$1:$C$21,3,FALSE)*'Caso Base 70 MW HIBRIDO'!Q24)</f>
        <v>636814.57056205778</v>
      </c>
      <c r="M40" s="986">
        <f t="shared" si="6"/>
        <v>636814.57056205778</v>
      </c>
      <c r="N40" s="993" t="str">
        <f>+'ASIGNACION INDEX'!D30</f>
        <v>IPC</v>
      </c>
      <c r="O40" s="989">
        <f t="shared" si="7"/>
        <v>636814.57056205778</v>
      </c>
      <c r="P40" s="1035" t="s">
        <v>631</v>
      </c>
      <c r="R40" s="97">
        <f>+'Caso Base 70 MW HIBRIDO'!$N$24</f>
        <v>617907.90902000002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70 MW HIBRIDO'!Q25)+VLOOKUP($C$5,'Factor Mano Obra'!$A$1:$C$21,3,FALSE)*'Caso Base 70 MW HIBRIDO'!Q25)</f>
        <v>206574.74753547073</v>
      </c>
      <c r="M41" s="986">
        <f t="shared" si="6"/>
        <v>206574.74753547073</v>
      </c>
      <c r="N41" s="993" t="str">
        <f>+'ASIGNACION INDEX'!D31</f>
        <v>IPC</v>
      </c>
      <c r="O41" s="989">
        <f t="shared" si="7"/>
        <v>206574.74753547073</v>
      </c>
      <c r="P41" s="1035" t="s">
        <v>631</v>
      </c>
      <c r="R41" s="97">
        <f>+'Caso Base 70 MW HIBRIDO'!$N$25</f>
        <v>200441.66105263156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70 MW HIBRIDO'!Q26)+VLOOKUP($C$5,'Factor Mano Obra'!$A$1:$C$21,3,FALSE)*'Caso Base 70 MW HIBRIDO'!Q26)</f>
        <v>118701.2416652956</v>
      </c>
      <c r="M42" s="986">
        <f t="shared" si="6"/>
        <v>118701.2416652956</v>
      </c>
      <c r="N42" s="993" t="str">
        <f>+'ASIGNACION INDEX'!D32</f>
        <v>IPC</v>
      </c>
      <c r="O42" s="989">
        <f t="shared" si="7"/>
        <v>118701.2416652956</v>
      </c>
      <c r="P42" s="1035" t="s">
        <v>631</v>
      </c>
      <c r="R42" s="97">
        <f>+'Caso Base 70 MW HIBRIDO'!$N$26</f>
        <v>115177.06947368421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70 MW HIBRIDO'!Q28)+VLOOKUP($C$5,'Factor Mano Obra'!$A$1:$C$21,3,FALSE)*'Caso Base 70 MW HIBRIDO'!Q28)</f>
        <v>845220.44978061097</v>
      </c>
      <c r="M44" s="986">
        <f t="shared" si="6"/>
        <v>845220.44978061097</v>
      </c>
      <c r="N44" s="993" t="str">
        <f>+'ASIGNACION INDEX'!D34</f>
        <v>IPC</v>
      </c>
      <c r="O44" s="989">
        <f t="shared" si="7"/>
        <v>845220.44978061097</v>
      </c>
      <c r="P44" s="1035" t="s">
        <v>631</v>
      </c>
      <c r="R44" s="97">
        <f>+'Caso Base 70 MW HIBRIDO'!$N$28</f>
        <v>820126.33650000009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70 MW HIBRIDO'!Q29)+VLOOKUP($C$5,'Factor Mano Obra'!$A$1:$C$21,3,FALSE)*'Caso Base 70 MW HIBRIDO'!Q29)</f>
        <v>199208.01214545229</v>
      </c>
      <c r="M45" s="986">
        <f t="shared" si="6"/>
        <v>199208.01214545229</v>
      </c>
      <c r="N45" s="993" t="str">
        <f>+'ASIGNACION INDEX'!D35</f>
        <v>IPC</v>
      </c>
      <c r="O45" s="989">
        <f t="shared" si="7"/>
        <v>199208.01214545229</v>
      </c>
      <c r="P45" s="1035" t="s">
        <v>631</v>
      </c>
      <c r="R45" s="97">
        <f>+'Caso Base 70 MW HIBRIDO'!N29</f>
        <v>193293.63983645191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70 MW HIBRIDO'!Q30)+VLOOKUP($C$5,'Factor Mano Obra'!$A$1:$C$21,3,FALSE)*'Caso Base 70 MW HIBRIDO'!Q30)</f>
        <v>104974.34438117244</v>
      </c>
      <c r="M46" s="986">
        <f t="shared" si="6"/>
        <v>104974.34438117244</v>
      </c>
      <c r="N46" s="993" t="str">
        <f>+'ASIGNACION INDEX'!D36</f>
        <v>IPC</v>
      </c>
      <c r="O46" s="989">
        <f t="shared" si="7"/>
        <v>104974.34438117244</v>
      </c>
      <c r="P46" s="1035" t="s">
        <v>631</v>
      </c>
      <c r="R46" s="97">
        <f>+'Caso Base 70 MW HIBRIDO'!$N$30</f>
        <v>101857.7159440082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70 MW HIBRIDO'!Q31)+VLOOKUP($C$5,'Factor Mano Obra'!$A$1:$C$21,3,FALSE)*'Caso Base 70 MW HIBRIDO'!Q31)</f>
        <v>496748.16996229271</v>
      </c>
      <c r="M47" s="986">
        <f t="shared" si="6"/>
        <v>496748.16996229271</v>
      </c>
      <c r="N47" s="993" t="str">
        <f>+'ASIGNACION INDEX'!D37</f>
        <v>IPC</v>
      </c>
      <c r="O47" s="989">
        <f t="shared" si="7"/>
        <v>496748.16996229271</v>
      </c>
      <c r="P47" s="1035" t="s">
        <v>631</v>
      </c>
      <c r="R47" s="97">
        <f>+'Caso Base 70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70 MW HIBRIDO'!Q33)+VLOOKUP($C$5,'Factor Mano Obra'!$A$1:$C$21,3,FALSE)*'Caso Base 70 MW HIBRIDO'!Q33)</f>
        <v>1288934.0679051895</v>
      </c>
      <c r="M49" s="986">
        <f t="shared" si="6"/>
        <v>1288934.0679051895</v>
      </c>
      <c r="N49" s="993" t="str">
        <f>+'ASIGNACION INDEX'!D39</f>
        <v>IPC</v>
      </c>
      <c r="O49" s="989">
        <f t="shared" si="7"/>
        <v>1288934.0679051895</v>
      </c>
      <c r="P49" s="1035" t="s">
        <v>631</v>
      </c>
      <c r="R49" s="97">
        <f>+'Caso Base 70 MW HIBRIDO'!N33</f>
        <v>1250666.3502705216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70 MW HIBRIDO'!Q34)+VLOOKUP($C$5,'Factor Mano Obra'!$A$1:$C$21,3,FALSE)*'Caso Base 70 MW HIBRIDO'!Q34)</f>
        <v>28465.24617399359</v>
      </c>
      <c r="M50" s="986">
        <f t="shared" si="6"/>
        <v>28465.24617399359</v>
      </c>
      <c r="N50" s="993" t="str">
        <f>+'ASIGNACION INDEX'!D40</f>
        <v>IPC</v>
      </c>
      <c r="O50" s="989">
        <f t="shared" si="7"/>
        <v>28465.24617399359</v>
      </c>
      <c r="P50" s="1035" t="s">
        <v>631</v>
      </c>
      <c r="R50" s="97">
        <f>+'Caso Base 70 MW HIBRIDO'!$N$34</f>
        <v>27620.129243569012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70 MW HIBRIDO'!Q35)+VLOOKUP($C$5,'Factor Mano Obra'!$A$1:$C$21,3,FALSE)*'Caso Base 70 MW HIBRIDO'!Q35)</f>
        <v>699310.35264447751</v>
      </c>
      <c r="M51" s="986">
        <f t="shared" si="6"/>
        <v>699310.35264447751</v>
      </c>
      <c r="N51" s="993" t="str">
        <f>+'ASIGNACION INDEX'!D41</f>
        <v>IPC</v>
      </c>
      <c r="O51" s="989">
        <f t="shared" si="7"/>
        <v>699310.35264447751</v>
      </c>
      <c r="P51" s="1036" t="s">
        <v>631</v>
      </c>
      <c r="R51" s="21">
        <f>+'Caso Base 70 MW HIBRIDO'!$K$35</f>
        <v>699310.35264447751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5680377.4564853106</v>
      </c>
      <c r="N52" s="1043">
        <f>+'ASIGNACION INDEX'!D42</f>
        <v>0</v>
      </c>
      <c r="O52" s="1044">
        <f>SUM(O36:O51)</f>
        <v>5680377.4564853106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70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33584511.170045421</v>
      </c>
      <c r="K60" s="16">
        <f>+'ASIGNACION INDEX'!C50</f>
        <v>0</v>
      </c>
      <c r="L60" s="20"/>
      <c r="M60" s="90">
        <f>SUM(M22,M33,M52,M57,M14)</f>
        <v>7590891.214790171</v>
      </c>
      <c r="N60" s="17">
        <f>+'ASIGNACION INDEX'!D50</f>
        <v>0</v>
      </c>
      <c r="O60" s="338">
        <f>SUM(O22,O33,O52,O57,O14)</f>
        <v>41175402.384835593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986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986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986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70 MW HIBRIDO'!F40</f>
        <v>9353940</v>
      </c>
      <c r="H65" s="991"/>
      <c r="I65" s="991"/>
      <c r="J65" s="991">
        <f t="shared" ref="J65:J69" si="8">+G65*E65+H65*E65+E65*I65</f>
        <v>9353940</v>
      </c>
      <c r="K65" s="992" t="str">
        <f>+'ASIGNACION INDEX'!C55</f>
        <v>PVx</v>
      </c>
      <c r="L65" s="986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70 MW HIBRIDO'!F41</f>
        <v>1709860</v>
      </c>
      <c r="H66" s="991"/>
      <c r="I66" s="991"/>
      <c r="J66" s="991">
        <f t="shared" si="8"/>
        <v>1709860</v>
      </c>
      <c r="K66" s="992" t="str">
        <f>+'ASIGNACION INDEX'!C56</f>
        <v>PPI</v>
      </c>
      <c r="L66" s="986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70 MW HIBRIDO'!F42</f>
        <v>1703440</v>
      </c>
      <c r="H67" s="991"/>
      <c r="I67" s="991"/>
      <c r="J67" s="991">
        <f t="shared" si="8"/>
        <v>1703440</v>
      </c>
      <c r="K67" s="992" t="str">
        <f>+'ASIGNACION INDEX'!C57</f>
        <v>PPI</v>
      </c>
      <c r="L67" s="986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70 MW HIBRIDO'!F43</f>
        <v>51360</v>
      </c>
      <c r="H68" s="991"/>
      <c r="I68" s="991"/>
      <c r="J68" s="991">
        <f t="shared" si="8"/>
        <v>51360</v>
      </c>
      <c r="K68" s="992" t="str">
        <f>+'ASIGNACION INDEX'!C58</f>
        <v>PPI</v>
      </c>
      <c r="L68" s="986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70 MW HIBRIDO'!F44</f>
        <v>6119400.0000000009</v>
      </c>
      <c r="H69" s="991"/>
      <c r="I69" s="991"/>
      <c r="J69" s="991">
        <f t="shared" si="8"/>
        <v>6119400.0000000009</v>
      </c>
      <c r="K69" s="992" t="str">
        <f>+'ASIGNACION INDEX'!C59</f>
        <v>PPI</v>
      </c>
      <c r="L69" s="986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18938000</v>
      </c>
      <c r="K70" s="1165">
        <f>+'ASIGNACION INDEX'!C60</f>
        <v>0</v>
      </c>
      <c r="L70" s="1169"/>
      <c r="M70" s="1151">
        <f>+SUM(M65:M69)</f>
        <v>0</v>
      </c>
      <c r="N70" s="1167">
        <f>+'ASIGNACION INDEX'!D60</f>
        <v>0</v>
      </c>
      <c r="O70" s="1153">
        <f>+J70+M70</f>
        <v>18938000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986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986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70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70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70 MW HIBRIDO'!F48</f>
        <v>292200</v>
      </c>
      <c r="H74" s="991"/>
      <c r="I74" s="991"/>
      <c r="J74" s="991">
        <f>+G74*E74+H74*E74+E74*I74</f>
        <v>292200</v>
      </c>
      <c r="K74" s="992" t="str">
        <f>+'ASIGNACION INDEX'!C64</f>
        <v>PPI</v>
      </c>
      <c r="L74" s="991">
        <f>+'Caso Base 70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292200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70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70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70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70 MW HIBRIDO'!K50</f>
        <v>2410830.0785999917</v>
      </c>
      <c r="M76" s="986">
        <f t="shared" ref="M76:M78" si="11">+L76*E76</f>
        <v>2410830.0785999917</v>
      </c>
      <c r="N76" s="993" t="str">
        <f>+'ASIGNACION INDEX'!D66</f>
        <v>IPC</v>
      </c>
      <c r="O76" s="339">
        <f t="shared" si="10"/>
        <v>2410830.0785999917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70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70 MW HIBRIDO'!K51</f>
        <v>686216.89270262048</v>
      </c>
      <c r="M77" s="986">
        <f t="shared" si="11"/>
        <v>686216.89270262048</v>
      </c>
      <c r="N77" s="993" t="str">
        <f>+'ASIGNACION INDEX'!D67</f>
        <v>IPC</v>
      </c>
      <c r="O77" s="339">
        <f t="shared" si="10"/>
        <v>686216.89270262048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70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70 MW HIBRIDO'!K52</f>
        <v>103576.65732711341</v>
      </c>
      <c r="M78" s="986">
        <f t="shared" si="11"/>
        <v>103576.65732711341</v>
      </c>
      <c r="N78" s="993" t="str">
        <f>+'ASIGNACION INDEX'!D68</f>
        <v>IPC</v>
      </c>
      <c r="O78" s="339">
        <f t="shared" si="10"/>
        <v>103576.65732711341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1250521.9861732754</v>
      </c>
      <c r="K80" s="992">
        <f>+'ASIGNACION INDEX'!C70</f>
        <v>0</v>
      </c>
      <c r="L80" s="1151">
        <f>+SUM(L73:L78)</f>
        <v>3200623.6286297254</v>
      </c>
      <c r="M80" s="1151">
        <f>+SUM(M73:M78)</f>
        <v>3200623.6286297254</v>
      </c>
      <c r="N80" s="993">
        <f>+'ASIGNACION INDEX'!D70</f>
        <v>0</v>
      </c>
      <c r="O80" s="1152">
        <f>+M80+J80</f>
        <v>4451145.6148030013</v>
      </c>
      <c r="P80" s="350"/>
    </row>
    <row r="81" spans="2:18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986"/>
      <c r="M81" s="986"/>
      <c r="N81" s="993">
        <f>+'ASIGNACION INDEX'!D71</f>
        <v>0</v>
      </c>
      <c r="O81" s="336"/>
      <c r="P81" s="350"/>
    </row>
    <row r="82" spans="2:18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986"/>
      <c r="M82" s="986"/>
      <c r="N82" s="993">
        <f>+'ASIGNACION INDEX'!D72</f>
        <v>0</v>
      </c>
      <c r="O82" s="339"/>
      <c r="P82" s="350"/>
    </row>
    <row r="83" spans="2:18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986"/>
      <c r="M83" s="986"/>
      <c r="N83" s="993">
        <f>+'ASIGNACION INDEX'!D73</f>
        <v>0</v>
      </c>
      <c r="O83" s="1033"/>
      <c r="P83" s="350"/>
      <c r="R83" s="196"/>
    </row>
    <row r="84" spans="2:18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986">
        <f>+R84*((1-'Caso Base 70 MW HIBRIDO'!Q56)+VLOOKUP($C$5,'Factor Mano Obra'!$A$1:$C$21,3,FALSE)*'Caso Base 70 MW HIBRIDO'!Q56)</f>
        <v>1092117.3412279084</v>
      </c>
      <c r="M84" s="986">
        <f t="shared" ref="M84:M95" si="13">+L84*E84</f>
        <v>1092117.3412279084</v>
      </c>
      <c r="N84" s="993" t="str">
        <f>+'ASIGNACION INDEX'!D74</f>
        <v>IPC</v>
      </c>
      <c r="O84" s="339">
        <f t="shared" ref="O84:O98" si="14">+J84+M84</f>
        <v>1092117.3412279084</v>
      </c>
      <c r="P84" s="350"/>
      <c r="R84" s="196">
        <f>+'Caso Base 70 MW HIBRIDO'!L56</f>
        <v>1059693</v>
      </c>
    </row>
    <row r="85" spans="2:18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986">
        <f>+R85*((1-'Caso Base 70 MW HIBRIDO'!Q57)+VLOOKUP($C$5,'Factor Mano Obra'!$A$1:$C$21,3,FALSE)*'Caso Base 70 MW HIBRIDO'!Q57)</f>
        <v>308862.96535375388</v>
      </c>
      <c r="M85" s="986">
        <f t="shared" si="13"/>
        <v>308862.96535375388</v>
      </c>
      <c r="N85" s="993" t="str">
        <f>+'ASIGNACION INDEX'!D75</f>
        <v>IPC</v>
      </c>
      <c r="O85" s="1033">
        <f t="shared" si="14"/>
        <v>308862.96535375388</v>
      </c>
      <c r="P85" s="350"/>
      <c r="R85" s="196">
        <f>+'Caso Base 70 MW HIBRIDO'!L57</f>
        <v>299693</v>
      </c>
    </row>
    <row r="86" spans="2:18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986">
        <f>+R86*((1-'Caso Base 70 MW HIBRIDO'!Q58)+VLOOKUP($C$5,'Factor Mano Obra'!$A$1:$C$21,3,FALSE)*'Caso Base 70 MW HIBRIDO'!Q58)</f>
        <v>1027881.2070254608</v>
      </c>
      <c r="M86" s="986">
        <f t="shared" si="13"/>
        <v>1027881.2070254608</v>
      </c>
      <c r="N86" s="993" t="str">
        <f>+'ASIGNACION INDEX'!D76</f>
        <v>IPC</v>
      </c>
      <c r="O86" s="339">
        <f t="shared" si="14"/>
        <v>1027881.2070254608</v>
      </c>
      <c r="P86" s="350"/>
      <c r="R86" s="196">
        <f>+'Caso Base 70 MW HIBRIDO'!L58</f>
        <v>997364</v>
      </c>
    </row>
    <row r="87" spans="2:18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986">
        <f>+R87*((1-'Caso Base 70 MW HIBRIDO'!Q59)+VLOOKUP($C$5,'Factor Mano Obra'!$A$1:$C$21,3,FALSE)*'Caso Base 70 MW HIBRIDO'!Q59)</f>
        <v>1104878.2039674791</v>
      </c>
      <c r="M87" s="986">
        <f t="shared" si="13"/>
        <v>1104878.2039674791</v>
      </c>
      <c r="N87" s="993" t="str">
        <f>+'ASIGNACION INDEX'!D77</f>
        <v>IPC</v>
      </c>
      <c r="O87" s="1033">
        <f t="shared" si="14"/>
        <v>1104878.2039674791</v>
      </c>
      <c r="P87" s="350"/>
      <c r="R87" s="196">
        <f>+'Caso Base 70 MW HIBRIDO'!L59</f>
        <v>1072075</v>
      </c>
    </row>
    <row r="88" spans="2:18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986">
        <f>+R88*((1-'Caso Base 70 MW HIBRIDO'!Q60)+VLOOKUP($C$5,'Factor Mano Obra'!$A$1:$C$21,3,FALSE)*'Caso Base 70 MW HIBRIDO'!Q60)</f>
        <v>13663068.720791491</v>
      </c>
      <c r="M88" s="986">
        <f t="shared" si="13"/>
        <v>13663068.720791491</v>
      </c>
      <c r="N88" s="993" t="str">
        <f>+'ASIGNACION INDEX'!D78</f>
        <v>IPC</v>
      </c>
      <c r="O88" s="339">
        <f t="shared" si="14"/>
        <v>13663068.720791491</v>
      </c>
      <c r="P88" s="350"/>
      <c r="R88" s="196">
        <f>+'Caso Base 70 MW HIBRIDO'!L60</f>
        <v>13257420</v>
      </c>
    </row>
    <row r="89" spans="2:18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986"/>
      <c r="M89" s="986"/>
      <c r="N89" s="993">
        <f>+'ASIGNACION INDEX'!D79</f>
        <v>0</v>
      </c>
      <c r="O89" s="1033"/>
      <c r="P89" s="350"/>
      <c r="R89" s="196"/>
    </row>
    <row r="90" spans="2:18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986">
        <f>+R90*((1-'Caso Base 70 MW HIBRIDO'!Q63)+VLOOKUP($C$5,'Factor Mano Obra'!$A$1:$C$21,3,FALSE)*'Caso Base 70 MW HIBRIDO'!Q63)</f>
        <v>375436.89445057634</v>
      </c>
      <c r="M90" s="986">
        <f t="shared" si="13"/>
        <v>375436.89445057634</v>
      </c>
      <c r="N90" s="993" t="str">
        <f>+'ASIGNACION INDEX'!D80</f>
        <v>IPC</v>
      </c>
      <c r="O90" s="339">
        <f t="shared" si="14"/>
        <v>375436.89445057634</v>
      </c>
      <c r="P90" s="350"/>
      <c r="R90" s="196">
        <f>+'Caso Base 70 MW HIBRIDO'!L63</f>
        <v>364290.38709677424</v>
      </c>
    </row>
    <row r="91" spans="2:18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986">
        <f>+R91*((1-'Caso Base 70 MW HIBRIDO'!Q64)+VLOOKUP($C$5,'Factor Mano Obra'!$A$1:$C$21,3,FALSE)*'Caso Base 70 MW HIBRIDO'!Q64)</f>
        <v>9203378.0472328179</v>
      </c>
      <c r="M91" s="986">
        <f t="shared" si="13"/>
        <v>9203378.0472328179</v>
      </c>
      <c r="N91" s="993" t="str">
        <f>+'ASIGNACION INDEX'!D81</f>
        <v>IPC</v>
      </c>
      <c r="O91" s="1033">
        <f t="shared" si="14"/>
        <v>9203378.0472328179</v>
      </c>
      <c r="P91" s="350"/>
      <c r="R91" s="196">
        <f>+'Caso Base 70 MW HIBRIDO'!L64</f>
        <v>8930135</v>
      </c>
    </row>
    <row r="92" spans="2:18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986">
        <f>+R92*((1-'Caso Base 70 MW HIBRIDO'!Q65)+VLOOKUP($C$5,'Factor Mano Obra'!$A$1:$C$21,3,FALSE)*'Caso Base 70 MW HIBRIDO'!Q65)</f>
        <v>60547.624450798125</v>
      </c>
      <c r="M92" s="986">
        <f t="shared" si="13"/>
        <v>60547.624450798125</v>
      </c>
      <c r="N92" s="993" t="str">
        <f>+'ASIGNACION INDEX'!D82</f>
        <v>IPC</v>
      </c>
      <c r="O92" s="339">
        <f t="shared" si="14"/>
        <v>60547.624450798125</v>
      </c>
      <c r="P92" s="350"/>
      <c r="R92" s="196">
        <f>+'Caso Base 70 MW HIBRIDO'!L65</f>
        <v>58750</v>
      </c>
    </row>
    <row r="93" spans="2:18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986">
        <f>+R93*((1-'Caso Base 70 MW HIBRIDO'!Q66)+VLOOKUP($C$5,'Factor Mano Obra'!$A$1:$C$21,3,FALSE)*'Caso Base 70 MW HIBRIDO'!Q66)</f>
        <v>92034.45036093914</v>
      </c>
      <c r="M93" s="986">
        <f t="shared" si="13"/>
        <v>92034.45036093914</v>
      </c>
      <c r="N93" s="993" t="str">
        <f>+'ASIGNACION INDEX'!D83</f>
        <v>IPC</v>
      </c>
      <c r="O93" s="1033">
        <f t="shared" si="14"/>
        <v>92034.45036093914</v>
      </c>
      <c r="P93" s="350"/>
      <c r="R93" s="196">
        <f>+'Caso Base 70 MW HIBRIDO'!L66</f>
        <v>89302</v>
      </c>
    </row>
    <row r="94" spans="2:18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986">
        <f>+R94*((1-'Caso Base 70 MW HIBRIDO'!Q67)+VLOOKUP($C$5,'Factor Mano Obra'!$A$1:$C$21,3,FALSE)*'Caso Base 70 MW HIBRIDO'!Q67)</f>
        <v>61115.483873306883</v>
      </c>
      <c r="M94" s="986">
        <f t="shared" si="13"/>
        <v>61115.483873306883</v>
      </c>
      <c r="N94" s="993" t="str">
        <f>+'ASIGNACION INDEX'!D84</f>
        <v>IPC</v>
      </c>
      <c r="O94" s="1033">
        <f t="shared" si="14"/>
        <v>61115.483873306883</v>
      </c>
      <c r="P94" s="350"/>
      <c r="R94" s="196">
        <f>+'Caso Base 70 MW HIBRIDO'!L67</f>
        <v>59301</v>
      </c>
    </row>
    <row r="95" spans="2:18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986">
        <f>+R95*((1-'Caso Base 70 MW HIBRIDO'!Q68)+VLOOKUP($C$5,'Factor Mano Obra'!$A$1:$C$21,3,FALSE)*'Caso Base 70 MW HIBRIDO'!Q68)</f>
        <v>2422536.0341868331</v>
      </c>
      <c r="M95" s="986">
        <f t="shared" si="13"/>
        <v>2422536.0341868331</v>
      </c>
      <c r="N95" s="993" t="str">
        <f>+'ASIGNACION INDEX'!D85</f>
        <v>IPC</v>
      </c>
      <c r="O95" s="1033">
        <f t="shared" si="14"/>
        <v>2422536.0341868331</v>
      </c>
      <c r="P95" s="350"/>
      <c r="R95" s="196">
        <f>+'Caso Base 70 MW HIBRIDO'!L68</f>
        <v>2350612.3204574441</v>
      </c>
    </row>
    <row r="96" spans="2:18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986">
        <f>+R96*((1-'Caso Base 70 MW HIBRIDO'!Q69)+VLOOKUP($C$5,'Factor Mano Obra'!$A$1:$C$21,3,FALSE)*'Caso Base 70 MW HIBRIDO'!Q69)</f>
        <v>68112.758478834861</v>
      </c>
      <c r="M96" s="986">
        <f t="shared" ref="M96:M98" si="15">+L96*E96</f>
        <v>68112.758478834861</v>
      </c>
      <c r="N96" s="993" t="str">
        <f>+'ASIGNACION INDEX'!D86</f>
        <v>IPC</v>
      </c>
      <c r="O96" s="1033">
        <f t="shared" si="14"/>
        <v>68112.758478834861</v>
      </c>
      <c r="P96" s="350"/>
      <c r="R96" s="196">
        <f>+'Caso Base 70 MW HIBRIDO'!L69</f>
        <v>66090.52951174535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986">
        <f>+R97*((1-'Caso Base 70 MW HIBRIDO'!Q70)+VLOOKUP($C$5,'Factor Mano Obra'!$A$1:$C$21,3,FALSE)*'Caso Base 70 MW HIBRIDO'!Q70)</f>
        <v>118072.5976682503</v>
      </c>
      <c r="M97" s="986">
        <f t="shared" si="15"/>
        <v>118072.5976682503</v>
      </c>
      <c r="N97" s="993" t="str">
        <f>+'ASIGNACION INDEX'!D87</f>
        <v>IPC</v>
      </c>
      <c r="O97" s="1033">
        <f t="shared" si="14"/>
        <v>118072.5976682503</v>
      </c>
      <c r="P97" s="350"/>
      <c r="R97" s="196">
        <f>+'Caso Base 70 MW HIBRIDO'!L70</f>
        <v>114567.08955851142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986">
        <f>+R98*((1-'Caso Base 70 MW HIBRIDO'!Q71)+VLOOKUP($C$5,'Factor Mano Obra'!$A$1:$C$21,3,FALSE)*'Caso Base 70 MW HIBRIDO'!Q71)</f>
        <v>625779.02240892977</v>
      </c>
      <c r="M98" s="986">
        <f t="shared" si="15"/>
        <v>625779.02240892977</v>
      </c>
      <c r="N98" s="993" t="str">
        <f>+'ASIGNACION INDEX'!D88</f>
        <v>IPC</v>
      </c>
      <c r="O98" s="1033">
        <f t="shared" si="14"/>
        <v>625779.02240892977</v>
      </c>
      <c r="P98" s="350">
        <v>1</v>
      </c>
      <c r="R98" s="196">
        <f>+'Caso Base 70 MW HIBRIDO'!L71</f>
        <v>607200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986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986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53612966.966280386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6">+G102*E102+H102*E102+E102*I102</f>
        <v>0</v>
      </c>
      <c r="K102" s="992">
        <f>+'ASIGNACION INDEX'!C92</f>
        <v>0</v>
      </c>
      <c r="L102" s="986">
        <f>+R102*((1-'Caso Base 70 MW HIBRIDO'!Q80)+VLOOKUP($C$5,'Factor Mano Obra'!$A$1:$C$21,3,FALSE)*'Caso Base 70 MW HIBRIDO'!Q80)</f>
        <v>0</v>
      </c>
      <c r="M102" s="986">
        <f t="shared" ref="M102:M103" si="17">+L102*E102</f>
        <v>0</v>
      </c>
      <c r="N102" s="993" t="str">
        <f>+'ASIGNACION INDEX'!D92</f>
        <v>IPC</v>
      </c>
      <c r="O102" s="1033">
        <f t="shared" ref="O102:O103" si="18">+J102+M102</f>
        <v>0</v>
      </c>
      <c r="P102" s="350"/>
      <c r="R102" s="196">
        <f>+'Caso Base 70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6"/>
        <v>0</v>
      </c>
      <c r="K103" s="992">
        <f>+'ASIGNACION INDEX'!C93</f>
        <v>0</v>
      </c>
      <c r="L103" s="986">
        <f>+R103*((1-'Caso Base 70 MW HIBRIDO'!Q81)+VLOOKUP($C$5,'Factor Mano Obra'!$A$1:$C$21,3,FALSE)*'Caso Base 70 MW HIBRIDO'!Q81)</f>
        <v>0</v>
      </c>
      <c r="M103" s="986">
        <f t="shared" si="17"/>
        <v>0</v>
      </c>
      <c r="N103" s="993" t="str">
        <f>+'ASIGNACION INDEX'!D93</f>
        <v>IPC</v>
      </c>
      <c r="O103" s="1033">
        <f t="shared" si="18"/>
        <v>0</v>
      </c>
      <c r="P103" s="350"/>
      <c r="Q103" s="196"/>
      <c r="R103" s="196">
        <f>+'Caso Base 70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29411856.972921364</v>
      </c>
      <c r="M104" s="986"/>
      <c r="N104" s="993">
        <f>+'ASIGNACION INDEX'!D94</f>
        <v>0</v>
      </c>
      <c r="O104" s="1153">
        <f>+SUM(O83:O88)+SUM(O90:O98)+SUM(O102:O103)</f>
        <v>30223821.351477381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986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986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986"/>
      <c r="M107" s="986"/>
      <c r="N107" s="993">
        <f>+'ASIGNACION INDEX'!D97</f>
        <v>0</v>
      </c>
      <c r="O107" s="336"/>
      <c r="P107" s="350"/>
    </row>
    <row r="108" spans="2:18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986">
        <f>+'Caso Base 70 MW HIBRIDO'!L78</f>
        <v>1173059.7330649791</v>
      </c>
      <c r="M108" s="986">
        <f>+L108*E108</f>
        <v>1173059.7330649791</v>
      </c>
      <c r="N108" s="993" t="str">
        <f>+'ASIGNACION INDEX'!D98</f>
        <v>IPC</v>
      </c>
      <c r="O108" s="336">
        <f>+J108+M108</f>
        <v>1173059.7330649791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1173059.7330649791</v>
      </c>
      <c r="P112" s="354"/>
    </row>
    <row r="113" spans="2:16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6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6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54786026.699345365</v>
      </c>
      <c r="P115" s="347"/>
    </row>
    <row r="116" spans="2:16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6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</row>
    <row r="118" spans="2:16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+HLOOKUP("CONV.IN-OUT.70",SSEE!$B$4:$Y$138,4,FALSE)*VLOOKUP($C$5,'Cond Anormal'!$B$1:$E$21,4,FALSE)</f>
        <v>165454.19433462009</v>
      </c>
      <c r="H118" s="15">
        <f t="shared" ref="H118:H127" si="19">+G118*0.03</f>
        <v>4963.6258300386025</v>
      </c>
      <c r="I118" s="15">
        <f>+G118*'BIENES DE CAPITAL'!$F120</f>
        <v>0</v>
      </c>
      <c r="J118" s="15">
        <f t="shared" ref="J118:J127" si="20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1">+L118*E118</f>
        <v>0</v>
      </c>
      <c r="N118" s="17">
        <f>+'ASIGNACION INDEX'!D108</f>
        <v>0</v>
      </c>
      <c r="O118" s="337">
        <f t="shared" ref="O118:O127" si="22">+J118+M118</f>
        <v>170417.82016465868</v>
      </c>
      <c r="P118" s="349" t="s">
        <v>632</v>
      </c>
    </row>
    <row r="119" spans="2:16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+HLOOKUP("CONV.IN-OUT.70",SSEE!$B$4:$Y$138,15,FALSE)*VLOOKUP($C$5,'Cond Anormal'!$B$1:$E$21,4,FALSE)</f>
        <v>15954.278092</v>
      </c>
      <c r="H119" s="15">
        <f t="shared" si="19"/>
        <v>478.62834276000001</v>
      </c>
      <c r="I119" s="15">
        <f>+G119*'BIENES DE CAPITAL'!$F121</f>
        <v>0</v>
      </c>
      <c r="J119" s="15">
        <f t="shared" si="20"/>
        <v>16432.90643476</v>
      </c>
      <c r="K119" s="16" t="str">
        <f>+'ASIGNACION INDEX'!C109</f>
        <v>PPI</v>
      </c>
      <c r="L119" s="80">
        <v>0</v>
      </c>
      <c r="M119" s="80">
        <f t="shared" si="21"/>
        <v>0</v>
      </c>
      <c r="N119" s="17">
        <f>+'ASIGNACION INDEX'!D109</f>
        <v>0</v>
      </c>
      <c r="O119" s="337">
        <f t="shared" si="22"/>
        <v>16432.90643476</v>
      </c>
      <c r="P119" s="349" t="s">
        <v>632</v>
      </c>
    </row>
    <row r="120" spans="2:16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9"/>
        <v>0</v>
      </c>
      <c r="I120" s="15">
        <f>+G120*'BIENES DE CAPITAL'!$F122</f>
        <v>0</v>
      </c>
      <c r="J120" s="15">
        <f t="shared" si="20"/>
        <v>0</v>
      </c>
      <c r="K120" s="16">
        <f>+'ASIGNACION INDEX'!C110</f>
        <v>0</v>
      </c>
      <c r="L120" s="80">
        <f>+HLOOKUP("CONV.IN-OUT.70",SSEE!$B$4:$Y$138,23,FALSE)</f>
        <v>134530.5</v>
      </c>
      <c r="M120" s="80">
        <f t="shared" si="21"/>
        <v>134530.5</v>
      </c>
      <c r="N120" s="17" t="str">
        <f>+'ASIGNACION INDEX'!D110</f>
        <v>IPC</v>
      </c>
      <c r="O120" s="337">
        <f t="shared" si="22"/>
        <v>134530.5</v>
      </c>
      <c r="P120" s="349" t="s">
        <v>632</v>
      </c>
    </row>
    <row r="121" spans="2:16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+HLOOKUP("CONV.IN-OUT.70",SSEE!$B$4:$Y$138,28,FALSE)</f>
        <v>99700</v>
      </c>
      <c r="H121" s="15">
        <f t="shared" si="19"/>
        <v>2991</v>
      </c>
      <c r="I121" s="15">
        <f>+G121*'BIENES DE CAPITAL'!$F123</f>
        <v>0</v>
      </c>
      <c r="J121" s="15">
        <f t="shared" si="20"/>
        <v>102691</v>
      </c>
      <c r="K121" s="16" t="str">
        <f>+'ASIGNACION INDEX'!C111</f>
        <v>PPI</v>
      </c>
      <c r="L121" s="80">
        <f>+HLOOKUP("CONV.IN-OUT.70",SSEE!$B$4:$Y$138,32,FALSE)</f>
        <v>16911.085014038777</v>
      </c>
      <c r="M121" s="80">
        <f t="shared" si="21"/>
        <v>16911.085014038777</v>
      </c>
      <c r="N121" s="17" t="str">
        <f>+'ASIGNACION INDEX'!D111</f>
        <v>IPC</v>
      </c>
      <c r="O121" s="337">
        <f t="shared" si="22"/>
        <v>119602.08501403878</v>
      </c>
      <c r="P121" s="349" t="s">
        <v>632</v>
      </c>
    </row>
    <row r="122" spans="2:16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9"/>
        <v>0</v>
      </c>
      <c r="I122" s="15">
        <f>+G122*'BIENES DE CAPITAL'!$F124</f>
        <v>0</v>
      </c>
      <c r="J122" s="15">
        <f t="shared" si="20"/>
        <v>0</v>
      </c>
      <c r="K122" s="16">
        <f>+'ASIGNACION INDEX'!C112</f>
        <v>0</v>
      </c>
      <c r="L122" s="80">
        <f>+HLOOKUP("CONV.IN-OUT.70",SSEE!$B$4:$Y$138,39,FALSE)</f>
        <v>6050.4776436632474</v>
      </c>
      <c r="M122" s="80">
        <f t="shared" si="21"/>
        <v>6050.4776436632474</v>
      </c>
      <c r="N122" s="17" t="str">
        <f>+'ASIGNACION INDEX'!D112</f>
        <v>IPC</v>
      </c>
      <c r="O122" s="337">
        <f t="shared" si="22"/>
        <v>6050.4776436632474</v>
      </c>
      <c r="P122" s="349" t="s">
        <v>632</v>
      </c>
    </row>
    <row r="123" spans="2:16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9"/>
        <v>0</v>
      </c>
      <c r="I123" s="15">
        <f>+G123*'BIENES DE CAPITAL'!$F125</f>
        <v>0</v>
      </c>
      <c r="J123" s="15">
        <f t="shared" si="20"/>
        <v>0</v>
      </c>
      <c r="K123" s="16">
        <f>+'ASIGNACION INDEX'!C113</f>
        <v>0</v>
      </c>
      <c r="L123" s="80">
        <f>+HLOOKUP("CONV.IN-OUT.70",SSEE!$B$4:$Y$138,42,FALSE)</f>
        <v>2836.7664432315137</v>
      </c>
      <c r="M123" s="80">
        <f t="shared" si="21"/>
        <v>2836.7664432315137</v>
      </c>
      <c r="N123" s="17" t="str">
        <f>+'ASIGNACION INDEX'!D113</f>
        <v>IPC</v>
      </c>
      <c r="O123" s="337">
        <f t="shared" si="22"/>
        <v>2836.7664432315137</v>
      </c>
      <c r="P123" s="349" t="s">
        <v>632</v>
      </c>
    </row>
    <row r="124" spans="2:16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9"/>
        <v>0</v>
      </c>
      <c r="I124" s="15">
        <f>+G124*'BIENES DE CAPITAL'!$F126</f>
        <v>0</v>
      </c>
      <c r="J124" s="15">
        <f t="shared" si="20"/>
        <v>0</v>
      </c>
      <c r="K124" s="16">
        <f>+'ASIGNACION INDEX'!C114</f>
        <v>0</v>
      </c>
      <c r="L124" s="80">
        <f>+HLOOKUP("CONV.IN-OUT.70",SSEE!$B$4:$Y$138,49,FALSE)</f>
        <v>65042.634669379913</v>
      </c>
      <c r="M124" s="80">
        <f t="shared" si="21"/>
        <v>65042.634669379913</v>
      </c>
      <c r="N124" s="17" t="str">
        <f>+'ASIGNACION INDEX'!D114</f>
        <v>IPC</v>
      </c>
      <c r="O124" s="337">
        <f t="shared" si="22"/>
        <v>65042.634669379913</v>
      </c>
      <c r="P124" s="349" t="s">
        <v>632</v>
      </c>
    </row>
    <row r="125" spans="2:16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+HLOOKUP("CONV.IN-OUT.70",SSEE!$B$4:$Y$138,52,FALSE)</f>
        <v>0</v>
      </c>
      <c r="H125" s="15">
        <f t="shared" si="19"/>
        <v>0</v>
      </c>
      <c r="I125" s="15">
        <f>+G125*'BIENES DE CAPITAL'!$F127</f>
        <v>0</v>
      </c>
      <c r="J125" s="15">
        <f t="shared" si="20"/>
        <v>0</v>
      </c>
      <c r="K125" s="16" t="str">
        <f>+'ASIGNACION INDEX'!C115</f>
        <v>PPI</v>
      </c>
      <c r="L125" s="80">
        <v>0</v>
      </c>
      <c r="M125" s="80">
        <f t="shared" si="21"/>
        <v>0</v>
      </c>
      <c r="N125" s="17">
        <f>+'ASIGNACION INDEX'!D115</f>
        <v>0</v>
      </c>
      <c r="O125" s="337">
        <f t="shared" si="22"/>
        <v>0</v>
      </c>
      <c r="P125" s="349" t="s">
        <v>633</v>
      </c>
    </row>
    <row r="126" spans="2:16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+HLOOKUP("CONV.IN-OUT.70",SSEE!$B$4:$Y$138,55,FALSE)</f>
        <v>26480.666265603315</v>
      </c>
      <c r="H126" s="15">
        <f t="shared" si="19"/>
        <v>794.41998796809946</v>
      </c>
      <c r="I126" s="15">
        <f>+G126*'BIENES DE CAPITAL'!$F128</f>
        <v>0</v>
      </c>
      <c r="J126" s="15">
        <f t="shared" si="20"/>
        <v>27275.086253571415</v>
      </c>
      <c r="K126" s="16" t="str">
        <f>+'ASIGNACION INDEX'!C116</f>
        <v>PPI</v>
      </c>
      <c r="L126" s="80">
        <v>0</v>
      </c>
      <c r="M126" s="80">
        <f t="shared" si="21"/>
        <v>0</v>
      </c>
      <c r="N126" s="17">
        <f>+'ASIGNACION INDEX'!D116</f>
        <v>0</v>
      </c>
      <c r="O126" s="337">
        <f t="shared" si="22"/>
        <v>27275.086253571415</v>
      </c>
      <c r="P126" s="349" t="s">
        <v>632</v>
      </c>
    </row>
    <row r="127" spans="2:16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+HLOOKUP("CONV.IN-OUT.70",SSEE!$B$4:$Y$138,68,FALSE)*VLOOKUP($C$5,'Cond Anormal'!$B$1:$E$21,4,FALSE)</f>
        <v>1760060.2626410718</v>
      </c>
      <c r="H127" s="15">
        <f t="shared" si="19"/>
        <v>52801.807879232154</v>
      </c>
      <c r="I127" s="15">
        <f>+G127*'BIENES DE CAPITAL'!$F129</f>
        <v>0</v>
      </c>
      <c r="J127" s="15">
        <f t="shared" si="20"/>
        <v>1812862.0705203039</v>
      </c>
      <c r="K127" s="16" t="str">
        <f>+'ASIGNACION INDEX'!C117</f>
        <v>PPI</v>
      </c>
      <c r="L127" s="80">
        <v>0</v>
      </c>
      <c r="M127" s="80">
        <f t="shared" si="21"/>
        <v>0</v>
      </c>
      <c r="N127" s="17">
        <f>+'ASIGNACION INDEX'!D117</f>
        <v>0</v>
      </c>
      <c r="O127" s="337">
        <f t="shared" si="22"/>
        <v>1812862.0705203039</v>
      </c>
      <c r="P127" s="349" t="s">
        <v>632</v>
      </c>
    </row>
    <row r="128" spans="2:16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</row>
    <row r="129" spans="2:16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6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2129678.883373294</v>
      </c>
      <c r="K130" s="16">
        <f>+'ASIGNACION INDEX'!C120</f>
        <v>0</v>
      </c>
      <c r="L130" s="20"/>
      <c r="M130" s="90">
        <f>SUM(M118:M128)</f>
        <v>225371.46377031345</v>
      </c>
      <c r="N130" s="17">
        <f>+'ASIGNACION INDEX'!D120</f>
        <v>0</v>
      </c>
      <c r="O130" s="338">
        <f>SUM(O117:O128)</f>
        <v>2355050.3471436072</v>
      </c>
      <c r="P130" s="350"/>
    </row>
    <row r="131" spans="2:16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6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6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GIS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3">+J133+M133</f>
        <v>0</v>
      </c>
      <c r="P133" s="348"/>
    </row>
    <row r="134" spans="2:16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3"/>
        <v>0</v>
      </c>
      <c r="P134" s="348"/>
    </row>
    <row r="135" spans="2:16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783836.25947867113</v>
      </c>
      <c r="H135" s="15">
        <f t="shared" ref="H135:H143" si="24">+G135*0.03</f>
        <v>23515.087784360134</v>
      </c>
      <c r="I135" s="15">
        <f>+G135*'BIENES DE CAPITAL'!$F137</f>
        <v>0</v>
      </c>
      <c r="J135" s="15">
        <f t="shared" ref="J135:J143" si="25">+G135*E135+H135*E135+E135*I135</f>
        <v>807351.34726303129</v>
      </c>
      <c r="K135" s="16" t="str">
        <f>+'ASIGNACION INDEX'!C125</f>
        <v>PPI</v>
      </c>
      <c r="L135" s="80">
        <v>0</v>
      </c>
      <c r="M135" s="80">
        <f t="shared" ref="M135:M142" si="26">+L135*E135</f>
        <v>0</v>
      </c>
      <c r="N135" s="17" t="str">
        <f>+'ASIGNACION INDEX'!D125</f>
        <v>IPC</v>
      </c>
      <c r="O135" s="337">
        <f t="shared" si="23"/>
        <v>807351.34726303129</v>
      </c>
      <c r="P135" s="349" t="s">
        <v>632</v>
      </c>
    </row>
    <row r="136" spans="2:16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8042.1020520000002</v>
      </c>
      <c r="H136" s="15">
        <f t="shared" si="24"/>
        <v>241.26306155999998</v>
      </c>
      <c r="I136" s="15">
        <f>+G136*'BIENES DE CAPITAL'!$F138</f>
        <v>0</v>
      </c>
      <c r="J136" s="15">
        <f t="shared" si="25"/>
        <v>8283.3651135599994</v>
      </c>
      <c r="K136" s="16" t="str">
        <f>+'ASIGNACION INDEX'!C126</f>
        <v>PPI</v>
      </c>
      <c r="L136" s="80">
        <v>0</v>
      </c>
      <c r="M136" s="80">
        <f t="shared" si="26"/>
        <v>0</v>
      </c>
      <c r="N136" s="17" t="str">
        <f>+'ASIGNACION INDEX'!D126</f>
        <v>IPC</v>
      </c>
      <c r="O136" s="337">
        <f t="shared" si="23"/>
        <v>8283.3651135599994</v>
      </c>
      <c r="P136" s="349" t="s">
        <v>632</v>
      </c>
    </row>
    <row r="137" spans="2:16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4"/>
        <v>0</v>
      </c>
      <c r="I137" s="15">
        <f>+G137*'BIENES DE CAPITAL'!$F139</f>
        <v>0</v>
      </c>
      <c r="J137" s="15">
        <f t="shared" si="25"/>
        <v>0</v>
      </c>
      <c r="K137" s="16" t="str">
        <f>+'ASIGNACION INDEX'!C127</f>
        <v>PPI</v>
      </c>
      <c r="L137" s="80">
        <f>+HLOOKUP($F$133,SSEE!$B$4:$Y$138,23,FALSE)</f>
        <v>37513</v>
      </c>
      <c r="M137" s="80">
        <f t="shared" si="26"/>
        <v>37513</v>
      </c>
      <c r="N137" s="17" t="str">
        <f>+'ASIGNACION INDEX'!D127</f>
        <v>IPC</v>
      </c>
      <c r="O137" s="337">
        <f t="shared" si="23"/>
        <v>37513</v>
      </c>
      <c r="P137" s="349" t="s">
        <v>632</v>
      </c>
    </row>
    <row r="138" spans="2:16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4"/>
        <v>4635</v>
      </c>
      <c r="I138" s="15">
        <f>+G138*'BIENES DE CAPITAL'!$F140</f>
        <v>0</v>
      </c>
      <c r="J138" s="15">
        <f t="shared" si="25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6"/>
        <v>16911.085014038777</v>
      </c>
      <c r="N138" s="17" t="str">
        <f>+'ASIGNACION INDEX'!D128</f>
        <v>IPC</v>
      </c>
      <c r="O138" s="337">
        <f t="shared" si="23"/>
        <v>176046.08501403878</v>
      </c>
      <c r="P138" s="349" t="s">
        <v>632</v>
      </c>
    </row>
    <row r="139" spans="2:16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4"/>
        <v>0</v>
      </c>
      <c r="I139" s="15">
        <f>+G139*'BIENES DE CAPITAL'!$F141</f>
        <v>0</v>
      </c>
      <c r="J139" s="15">
        <f t="shared" si="25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6"/>
        <v>6050.4776436632474</v>
      </c>
      <c r="N139" s="17" t="str">
        <f>+'ASIGNACION INDEX'!D129</f>
        <v>IPC</v>
      </c>
      <c r="O139" s="337">
        <f t="shared" si="23"/>
        <v>6050.4776436632474</v>
      </c>
      <c r="P139" s="349" t="s">
        <v>632</v>
      </c>
    </row>
    <row r="140" spans="2:16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4"/>
        <v>0</v>
      </c>
      <c r="I140" s="15">
        <f>+G140*'BIENES DE CAPITAL'!$F142</f>
        <v>0</v>
      </c>
      <c r="J140" s="15">
        <f t="shared" si="25"/>
        <v>0</v>
      </c>
      <c r="K140" s="16" t="str">
        <f>+'ASIGNACION INDEX'!C130</f>
        <v>PPI</v>
      </c>
      <c r="L140" s="80">
        <f>+HLOOKUP($F$133,SSEE!$B$4:$Y$138,42,FALSE)</f>
        <v>2836.7664432315137</v>
      </c>
      <c r="M140" s="80">
        <f t="shared" si="26"/>
        <v>2836.7664432315137</v>
      </c>
      <c r="N140" s="17" t="str">
        <f>+'ASIGNACION INDEX'!D130</f>
        <v>IPC</v>
      </c>
      <c r="O140" s="337">
        <f t="shared" si="23"/>
        <v>2836.7664432315137</v>
      </c>
      <c r="P140" s="349" t="s">
        <v>632</v>
      </c>
    </row>
    <row r="141" spans="2:16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4"/>
        <v>0</v>
      </c>
      <c r="I141" s="15">
        <f>+G141*'BIENES DE CAPITAL'!$F143</f>
        <v>0</v>
      </c>
      <c r="J141" s="15">
        <f t="shared" si="25"/>
        <v>0</v>
      </c>
      <c r="K141" s="16" t="str">
        <f>+'ASIGNACION INDEX'!C131</f>
        <v>PPI</v>
      </c>
      <c r="L141" s="80">
        <f>+HLOOKUP($F$133,SSEE!$B$4:$Y$138,49,FALSE)</f>
        <v>48781.976002034935</v>
      </c>
      <c r="M141" s="80">
        <f t="shared" si="26"/>
        <v>48781.976002034935</v>
      </c>
      <c r="N141" s="17" t="str">
        <f>+'ASIGNACION INDEX'!D131</f>
        <v>IPC</v>
      </c>
      <c r="O141" s="337">
        <f t="shared" si="23"/>
        <v>48781.976002034935</v>
      </c>
      <c r="P141" s="349" t="s">
        <v>632</v>
      </c>
    </row>
    <row r="142" spans="2:16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4"/>
        <v>0</v>
      </c>
      <c r="I142" s="15">
        <f>+G142*'BIENES DE CAPITAL'!$F144</f>
        <v>0</v>
      </c>
      <c r="J142" s="15">
        <f t="shared" si="25"/>
        <v>0</v>
      </c>
      <c r="K142" s="16" t="str">
        <f>+'ASIGNACION INDEX'!C132</f>
        <v>PPI</v>
      </c>
      <c r="L142" s="80">
        <v>0</v>
      </c>
      <c r="M142" s="80">
        <f t="shared" si="26"/>
        <v>0</v>
      </c>
      <c r="N142" s="17" t="str">
        <f>+'ASIGNACION INDEX'!D132</f>
        <v>IPC</v>
      </c>
      <c r="O142" s="337">
        <f t="shared" si="23"/>
        <v>0</v>
      </c>
      <c r="P142" s="349" t="s">
        <v>632</v>
      </c>
    </row>
    <row r="143" spans="2:16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25390.864368932045</v>
      </c>
      <c r="H143" s="15">
        <f t="shared" si="24"/>
        <v>761.72593106796137</v>
      </c>
      <c r="I143" s="15">
        <f>+G143*'BIENES DE CAPITAL'!$F145</f>
        <v>0</v>
      </c>
      <c r="J143" s="15">
        <f t="shared" si="25"/>
        <v>26152.590300000007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3"/>
        <v>26152.590300000007</v>
      </c>
      <c r="P143" s="349" t="s">
        <v>632</v>
      </c>
    </row>
    <row r="144" spans="2:16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9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9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1000922.3026765913</v>
      </c>
      <c r="K146" s="16">
        <f>+'ASIGNACION INDEX'!C136</f>
        <v>0</v>
      </c>
      <c r="L146" s="90"/>
      <c r="M146" s="90">
        <f>SUM(M133:M145)</f>
        <v>112093.30510296847</v>
      </c>
      <c r="N146" s="17">
        <f>+'ASIGNACION INDEX'!D136</f>
        <v>0</v>
      </c>
      <c r="O146" s="338">
        <f>SUM(O133:O145)</f>
        <v>1113015.6077795597</v>
      </c>
      <c r="P146" s="350"/>
    </row>
    <row r="147" spans="2:19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9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9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9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9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1.6287326362371009</v>
      </c>
      <c r="M151" s="80">
        <f>+L151*E151</f>
        <v>936.52126583633299</v>
      </c>
      <c r="N151" s="17" t="str">
        <f>+'ASIGNACION INDEX'!D141</f>
        <v>IPC</v>
      </c>
      <c r="O151" s="337">
        <f>+J151+M151</f>
        <v>936.52126583633299</v>
      </c>
      <c r="P151" s="349" t="s">
        <v>632</v>
      </c>
    </row>
    <row r="152" spans="2:19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70 MW HIBRIDO'!Q112)+VLOOKUP($C$5,'Factor Mano Obra'!$A$1:$C$21,3,FALSE)*'Caso Base 70 MW HIBRIDO'!Q112)</f>
        <v>311402.90033719421</v>
      </c>
      <c r="M152" s="80">
        <f>+L152*E152</f>
        <v>311402.90033719421</v>
      </c>
      <c r="N152" s="17" t="str">
        <f>+'ASIGNACION INDEX'!D142</f>
        <v>IPC</v>
      </c>
      <c r="O152" s="337">
        <f>+J152+M152</f>
        <v>311402.90033719421</v>
      </c>
      <c r="P152" s="349" t="s">
        <v>631</v>
      </c>
      <c r="R152" s="97">
        <f>+HLOOKUP($F$133,SSEE!$B$4:$Y$150,139,FALSE)</f>
        <v>302157.52576183854</v>
      </c>
    </row>
    <row r="153" spans="2:19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70 MW HIBRIDO'!Q113)+VLOOKUP($C$5,'Factor Mano Obra'!$A$1:$C$21,3,FALSE)*'Caso Base 70 MW HIBRIDO'!Q113)</f>
        <v>189993.65365017075</v>
      </c>
      <c r="M153" s="80">
        <f>+L153*E153</f>
        <v>189993.65365017075</v>
      </c>
      <c r="N153" s="17" t="str">
        <f>+'ASIGNACION INDEX'!D143</f>
        <v>IPC</v>
      </c>
      <c r="O153" s="337">
        <f>+J153+M153</f>
        <v>189993.65365017075</v>
      </c>
      <c r="P153" s="349" t="s">
        <v>631</v>
      </c>
      <c r="R153" s="80">
        <f>+HLOOKUP($F$133,SSEE!$B$4:$Y$150,140,FALSE)+HLOOKUP("CONV.IN-OUT.70",SSEE!$B$4:$Y$150,140,FALSE)</f>
        <v>184352.85039164562</v>
      </c>
    </row>
    <row r="154" spans="2:19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70 MW HIBRIDO'!Q114)+VLOOKUP($C$5,'Factor Mano Obra'!$A$1:$C$21,3,FALSE)*'Caso Base 70 MW HIBRIDO'!Q114)</f>
        <v>56618.709152217132</v>
      </c>
      <c r="M154" s="80">
        <f>+L154*E154</f>
        <v>56618.709152217132</v>
      </c>
      <c r="N154" s="17" t="str">
        <f>+'ASIGNACION INDEX'!D144</f>
        <v>IPC</v>
      </c>
      <c r="O154" s="337">
        <f>+J154+M154</f>
        <v>56618.709152217132</v>
      </c>
      <c r="P154" s="349" t="s">
        <v>631</v>
      </c>
      <c r="R154" s="80">
        <f>+HLOOKUP($F$133,SSEE!$B$4:$Y$150,146,FALSE)</f>
        <v>54937.73195669792</v>
      </c>
    </row>
    <row r="155" spans="2:19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70 MW HIBRIDO'!Q115)+VLOOKUP($C$5,'Factor Mano Obra'!$A$1:$C$21,3,FALSE)*'Caso Base 70 MW HIBRIDO'!Q115)</f>
        <v>3430.5329439212501</v>
      </c>
      <c r="M155" s="80">
        <f>+L155*E155</f>
        <v>3430.5329439212501</v>
      </c>
      <c r="N155" s="17" t="str">
        <f>+'ASIGNACION INDEX'!D145</f>
        <v>IPC</v>
      </c>
      <c r="O155" s="337">
        <f>+J155+M155</f>
        <v>3430.5329439212501</v>
      </c>
      <c r="P155" s="349" t="s">
        <v>631</v>
      </c>
      <c r="R155" s="80">
        <f>+HLOOKUP($F$133,SSEE!$B$4:$Y$150,147,FALSE)+HLOOKUP("CONV.IN-OUT.70",SSEE!$B$4:$Y$150,147,FALSE)</f>
        <v>3328.6823766166231</v>
      </c>
      <c r="S155" s="552"/>
    </row>
    <row r="156" spans="2:19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562382.31734933972</v>
      </c>
      <c r="N156" s="17">
        <f>+'ASIGNACION INDEX'!D146</f>
        <v>0</v>
      </c>
      <c r="O156" s="338">
        <f>SUM(O150:O155)</f>
        <v>562382.31734933972</v>
      </c>
      <c r="P156" s="350"/>
    </row>
    <row r="157" spans="2:19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9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9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7">+G159*0.03</f>
        <v>0</v>
      </c>
      <c r="I159" s="15">
        <f>+G159*'BIENES DE CAPITAL'!$F161</f>
        <v>0</v>
      </c>
      <c r="J159" s="15">
        <f t="shared" ref="J159:J169" si="28">+G159*E159+H159*E159+E159*I159</f>
        <v>0</v>
      </c>
      <c r="K159" s="16">
        <f>+'ASIGNACION INDEX'!C149</f>
        <v>0</v>
      </c>
      <c r="L159" s="97">
        <f>+R159*((1-'Caso Base 70 MW HIBRIDO'!Q119)+VLOOKUP($C$5,'Factor Mano Obra'!$A$1:$C$21,3,FALSE)*'Caso Base 70 MW HIBRIDO'!Q119)</f>
        <v>136332.03978509959</v>
      </c>
      <c r="M159" s="80">
        <f t="shared" ref="M159:M169" si="29">+L159*E159</f>
        <v>136332.03978509959</v>
      </c>
      <c r="N159" s="17" t="str">
        <f>+'ASIGNACION INDEX'!D149</f>
        <v>IPC</v>
      </c>
      <c r="O159" s="337">
        <f t="shared" ref="O159:O169" si="30">+J159+M159</f>
        <v>136332.03978509959</v>
      </c>
      <c r="P159" s="349" t="s">
        <v>632</v>
      </c>
      <c r="R159" s="80">
        <f>+HLOOKUP($F$133,SSEE!$B$4:$Y$138,72,FALSE)+HLOOKUP("CONV.IN-OUT.70",SSEE!$B$4:$Y$138,72,FALSE)</f>
        <v>132284.41924890451</v>
      </c>
    </row>
    <row r="160" spans="2:19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7"/>
        <v>0</v>
      </c>
      <c r="I160" s="15">
        <f>+G160*'BIENES DE CAPITAL'!$F162</f>
        <v>0</v>
      </c>
      <c r="J160" s="15">
        <f t="shared" si="28"/>
        <v>0</v>
      </c>
      <c r="K160" s="16">
        <f>+'ASIGNACION INDEX'!C150</f>
        <v>0</v>
      </c>
      <c r="L160" s="97">
        <f>+R160*((1-'Caso Base 70 MW HIBRIDO'!Q120)+VLOOKUP($C$5,'Factor Mano Obra'!$A$1:$C$21,3,FALSE)*'Caso Base 70 MW HIBRIDO'!Q120)</f>
        <v>41668.968428181768</v>
      </c>
      <c r="M160" s="80">
        <f t="shared" si="29"/>
        <v>41668.968428181768</v>
      </c>
      <c r="N160" s="17" t="str">
        <f>+'ASIGNACION INDEX'!D150</f>
        <v>IPC</v>
      </c>
      <c r="O160" s="337">
        <f t="shared" si="30"/>
        <v>41668.968428181768</v>
      </c>
      <c r="P160" s="349" t="s">
        <v>632</v>
      </c>
      <c r="R160" s="80">
        <f>+HLOOKUP($F$133,SSEE!$B$4:$Y$138,86,FALSE)+HLOOKUP("CONV.IN-OUT.70",SSEE!$B$4:$Y$138,86,FALSE)</f>
        <v>40431.840511678558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7"/>
        <v>0</v>
      </c>
      <c r="I161" s="15">
        <f>+G161*'BIENES DE CAPITAL'!$F163</f>
        <v>0</v>
      </c>
      <c r="J161" s="15">
        <f t="shared" si="28"/>
        <v>0</v>
      </c>
      <c r="K161" s="16">
        <f>+'ASIGNACION INDEX'!C151</f>
        <v>0</v>
      </c>
      <c r="L161" s="97">
        <f>+R161*((1-'Caso Base 70 MW HIBRIDO'!Q121)+VLOOKUP($C$5,'Factor Mano Obra'!$A$1:$C$21,3,FALSE)*'Caso Base 70 MW HIBRIDO'!Q121)</f>
        <v>41150.300221677702</v>
      </c>
      <c r="M161" s="80">
        <f t="shared" si="29"/>
        <v>41150.300221677702</v>
      </c>
      <c r="N161" s="17" t="str">
        <f>+'ASIGNACION INDEX'!D151</f>
        <v>IPC</v>
      </c>
      <c r="O161" s="337">
        <f t="shared" si="30"/>
        <v>41150.300221677702</v>
      </c>
      <c r="P161" s="349" t="s">
        <v>632</v>
      </c>
      <c r="R161" s="80">
        <f>+HLOOKUP($F$133,SSEE!$B$4:$Y$138,102,FALSE)+HLOOKUP("CONV.IN-OUT.70",SSEE!$B$4:$Y$138,102,FALSE)</f>
        <v>39928.571268524756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7"/>
        <v>0</v>
      </c>
      <c r="I162" s="15">
        <f>+G162*'BIENES DE CAPITAL'!$F164</f>
        <v>0</v>
      </c>
      <c r="J162" s="15">
        <f t="shared" si="28"/>
        <v>0</v>
      </c>
      <c r="K162" s="16">
        <f>+'ASIGNACION INDEX'!C152</f>
        <v>0</v>
      </c>
      <c r="L162" s="97">
        <f>+R162*((1-'Caso Base 70 MW HIBRIDO'!Q122)+VLOOKUP($C$5,'Factor Mano Obra'!$A$1:$C$21,3,FALSE)*'Caso Base 70 MW HIBRIDO'!Q122)</f>
        <v>124025.20220230521</v>
      </c>
      <c r="M162" s="80">
        <f t="shared" si="29"/>
        <v>124025.20220230521</v>
      </c>
      <c r="N162" s="17" t="str">
        <f>+'ASIGNACION INDEX'!D152</f>
        <v>IPC</v>
      </c>
      <c r="O162" s="337">
        <f t="shared" si="30"/>
        <v>124025.20220230521</v>
      </c>
      <c r="P162" s="349" t="s">
        <v>632</v>
      </c>
      <c r="R162" s="80">
        <f>+HLOOKUP($F$133,SSEE!$B$4:$Y$138,106,FALSE)+HLOOKUP("CONV.IN-OUT.70",SSEE!$B$4:$Y$138,106,FALSE)</f>
        <v>120342.96465762304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7"/>
        <v>0</v>
      </c>
      <c r="I163" s="15">
        <f>+G163*'BIENES DE CAPITAL'!$F165</f>
        <v>0</v>
      </c>
      <c r="J163" s="15">
        <f t="shared" si="28"/>
        <v>0</v>
      </c>
      <c r="K163" s="16">
        <f>+'ASIGNACION INDEX'!C153</f>
        <v>0</v>
      </c>
      <c r="L163" s="97">
        <f>+R163*((1-'Caso Base 70 MW HIBRIDO'!Q123)+VLOOKUP($C$5,'Factor Mano Obra'!$A$1:$C$21,3,FALSE)*'Caso Base 70 MW HIBRIDO'!Q123)</f>
        <v>15364.666100424682</v>
      </c>
      <c r="M163" s="80">
        <f t="shared" si="29"/>
        <v>15364.666100424682</v>
      </c>
      <c r="N163" s="17" t="str">
        <f>+'ASIGNACION INDEX'!D153</f>
        <v>IPC</v>
      </c>
      <c r="O163" s="337">
        <f t="shared" si="30"/>
        <v>15364.666100424682</v>
      </c>
      <c r="P163" s="349" t="s">
        <v>632</v>
      </c>
      <c r="R163" s="80">
        <f>+HLOOKUP($F$133,SSEE!$B$4:$Y$138,115,FALSE)+HLOOKUP("CONV.IN-OUT.70",SSEE!$B$4:$Y$138,115,FALSE)</f>
        <v>14908.497923539117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7"/>
        <v>0</v>
      </c>
      <c r="I164" s="15">
        <f>+G164*'BIENES DE CAPITAL'!$F166</f>
        <v>0</v>
      </c>
      <c r="J164" s="15">
        <f t="shared" si="28"/>
        <v>0</v>
      </c>
      <c r="K164" s="16">
        <f>+'ASIGNACION INDEX'!C154</f>
        <v>0</v>
      </c>
      <c r="L164" s="97">
        <f>+R164*((1-'Caso Base 70 MW HIBRIDO'!Q124)+VLOOKUP($C$5,'Factor Mano Obra'!$A$1:$C$21,3,FALSE)*'Caso Base 70 MW HIBRIDO'!Q124)</f>
        <v>12003.547959561007</v>
      </c>
      <c r="M164" s="80">
        <f t="shared" si="29"/>
        <v>12003.547959561007</v>
      </c>
      <c r="N164" s="17" t="str">
        <f>+'ASIGNACION INDEX'!D154</f>
        <v>IPC</v>
      </c>
      <c r="O164" s="337">
        <f t="shared" si="30"/>
        <v>12003.547959561007</v>
      </c>
      <c r="P164" s="349" t="s">
        <v>632</v>
      </c>
      <c r="R164" s="80">
        <f>+HLOOKUP($F$133,SSEE!$B$4:$Y$138,118,FALSE)+HLOOKUP("CONV.IN-OUT.70",SSEE!$B$4:$Y$138,118,FALSE)</f>
        <v>11647.169464051753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7"/>
        <v>0</v>
      </c>
      <c r="I165" s="15">
        <f>+G165*'BIENES DE CAPITAL'!$F167</f>
        <v>0</v>
      </c>
      <c r="J165" s="15">
        <f t="shared" si="28"/>
        <v>0</v>
      </c>
      <c r="K165" s="16">
        <f>+'ASIGNACION INDEX'!C155</f>
        <v>0</v>
      </c>
      <c r="L165" s="97">
        <f>+R165*((1-'Caso Base 70 MW HIBRIDO'!Q125)+VLOOKUP($C$5,'Factor Mano Obra'!$A$1:$C$21,3,FALSE)*'Caso Base 70 MW HIBRIDO'!Q125)</f>
        <v>68636.923264921454</v>
      </c>
      <c r="M165" s="80">
        <f t="shared" si="29"/>
        <v>68636.923264921454</v>
      </c>
      <c r="N165" s="17" t="str">
        <f>+'ASIGNACION INDEX'!D155</f>
        <v>IPC</v>
      </c>
      <c r="O165" s="337">
        <f t="shared" si="30"/>
        <v>68636.923264921454</v>
      </c>
      <c r="P165" s="349" t="s">
        <v>632</v>
      </c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7"/>
        <v>0</v>
      </c>
      <c r="I166" s="15">
        <f>+G166*'BIENES DE CAPITAL'!$F168</f>
        <v>0</v>
      </c>
      <c r="J166" s="15">
        <f t="shared" si="28"/>
        <v>0</v>
      </c>
      <c r="K166" s="16">
        <f>+'ASIGNACION INDEX'!C156</f>
        <v>0</v>
      </c>
      <c r="L166" s="97">
        <f>+R166*((1-'Caso Base 70 MW HIBRIDO'!Q126)+VLOOKUP($C$5,'Factor Mano Obra'!$A$1:$C$21,3,FALSE)*'Caso Base 70 MW HIBRIDO'!Q126)</f>
        <v>5473.0441935014915</v>
      </c>
      <c r="M166" s="80">
        <f t="shared" si="29"/>
        <v>5473.0441935014915</v>
      </c>
      <c r="N166" s="17" t="str">
        <f>+'ASIGNACION INDEX'!D156</f>
        <v>IPC</v>
      </c>
      <c r="O166" s="337">
        <f t="shared" si="30"/>
        <v>5473.0441935014915</v>
      </c>
      <c r="P166" s="349" t="s">
        <v>632</v>
      </c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7"/>
        <v>0</v>
      </c>
      <c r="I167" s="15">
        <f>+G167*'BIENES DE CAPITAL'!$F169</f>
        <v>0</v>
      </c>
      <c r="J167" s="15">
        <f t="shared" si="28"/>
        <v>0</v>
      </c>
      <c r="K167" s="16">
        <f>+'ASIGNACION INDEX'!C157</f>
        <v>0</v>
      </c>
      <c r="L167" s="97">
        <f>+R167*((1-'Caso Base 70 MW HIBRIDO'!Q127)+VLOOKUP($C$5,'Factor Mano Obra'!$A$1:$C$21,3,FALSE)*'Caso Base 70 MW HIBRIDO'!Q127)</f>
        <v>80418.408705035254</v>
      </c>
      <c r="M167" s="80">
        <f t="shared" si="29"/>
        <v>80418.408705035254</v>
      </c>
      <c r="N167" s="17" t="str">
        <f>+'ASIGNACION INDEX'!D157</f>
        <v>IPC</v>
      </c>
      <c r="O167" s="337">
        <f t="shared" si="30"/>
        <v>80418.408705035254</v>
      </c>
      <c r="P167" s="349" t="s">
        <v>632</v>
      </c>
      <c r="R167" s="80">
        <f>+HLOOKUP($F$133,SSEE!$B$4:$Y$138,132,FALSE)+HLOOKUP("CONV.IN-OUT.70",SSEE!$B$4:$Y$138,132,FALSE)</f>
        <v>78030.831998373193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7"/>
        <v>0</v>
      </c>
      <c r="I168" s="15">
        <f>+G168*'BIENES DE CAPITAL'!$F170</f>
        <v>0</v>
      </c>
      <c r="J168" s="15">
        <f t="shared" si="28"/>
        <v>0</v>
      </c>
      <c r="K168" s="16">
        <f>+'ASIGNACION INDEX'!C158</f>
        <v>0</v>
      </c>
      <c r="L168" s="97">
        <f>+R168*((1-'Caso Base 70 MW HIBRIDO'!Q128)+VLOOKUP($C$5,'Factor Mano Obra'!$A$1:$C$21,3,FALSE)*'Caso Base 70 MW HIBRIDO'!Q128)</f>
        <v>65958.26323150775</v>
      </c>
      <c r="M168" s="80">
        <f t="shared" si="29"/>
        <v>65958.26323150775</v>
      </c>
      <c r="N168" s="17" t="str">
        <f>+'ASIGNACION INDEX'!D158</f>
        <v>IPC</v>
      </c>
      <c r="O168" s="337">
        <f t="shared" si="30"/>
        <v>65958.26323150775</v>
      </c>
      <c r="P168" s="349" t="s">
        <v>631</v>
      </c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7"/>
        <v>0</v>
      </c>
      <c r="I169" s="15">
        <f>+G169*'BIENES DE CAPITAL'!$F171</f>
        <v>0</v>
      </c>
      <c r="J169" s="15">
        <f t="shared" si="28"/>
        <v>0</v>
      </c>
      <c r="K169" s="16">
        <f>+'ASIGNACION INDEX'!C159</f>
        <v>0</v>
      </c>
      <c r="L169" s="97">
        <f>+R169*((1-'Caso Base 70 MW HIBRIDO'!Q129)+VLOOKUP($C$5,'Factor Mano Obra'!$A$1:$C$21,3,FALSE)*'Caso Base 70 MW HIBRIDO'!Q129)</f>
        <v>25658.735939195529</v>
      </c>
      <c r="M169" s="80">
        <f t="shared" si="29"/>
        <v>25658.735939195529</v>
      </c>
      <c r="N169" s="17" t="str">
        <f>+'ASIGNACION INDEX'!D159</f>
        <v>IPC</v>
      </c>
      <c r="O169" s="337">
        <f t="shared" si="30"/>
        <v>25658.735939195529</v>
      </c>
      <c r="P169" s="350"/>
      <c r="R169" s="80">
        <f>+(HLOOKUP($F$133,SSEE!$B$4:$Y$163,159,FALSE)+HLOOKUP("CONV.IN-OUT.70",SSEE!$B$4:$Y$163,159,FALSE))*VLOOKUP($C$5,'Data SSEE'!$A$2:$L$21,11,FALSE)</f>
        <v>24896.942697606799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616690.10003141139</v>
      </c>
      <c r="N170" s="17">
        <f>+'ASIGNACION INDEX'!D160</f>
        <v>0</v>
      </c>
      <c r="O170" s="338">
        <f>SUM(O159:O169)</f>
        <v>616690.10003141139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3130601.1860498851</v>
      </c>
      <c r="K178" s="16">
        <f>+'ASIGNACION INDEX'!C168</f>
        <v>0</v>
      </c>
      <c r="L178" s="90"/>
      <c r="M178" s="90">
        <f>+M175+M146+M130+M156+M170</f>
        <v>1686785.8105638786</v>
      </c>
      <c r="N178" s="17">
        <f>+'ASIGNACION INDEX'!D168</f>
        <v>0</v>
      </c>
      <c r="O178" s="338">
        <f>+O175+O146+O130+O156+O170</f>
        <v>4817386.9966137633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1">+G183*0.03</f>
        <v>77.215241532000007</v>
      </c>
      <c r="I183" s="15">
        <f>+G183*'BIENES DE CAPITAL'!$F185</f>
        <v>154.43048306400001</v>
      </c>
      <c r="J183" s="15">
        <f t="shared" ref="J183:J194" si="32">+G183*E183+H183*E183+E183*I183</f>
        <v>0</v>
      </c>
      <c r="K183" s="16" t="str">
        <f>+'ASIGNACION INDEX'!C173</f>
        <v>PPI</v>
      </c>
      <c r="L183" s="80"/>
      <c r="M183" s="80">
        <f t="shared" ref="M183:M194" si="33">+L183*E183</f>
        <v>0</v>
      </c>
      <c r="N183" s="17">
        <f>+'ASIGNACION INDEX'!D173</f>
        <v>0</v>
      </c>
      <c r="O183" s="337">
        <f t="shared" ref="O183:O194" si="34">+J183+M183</f>
        <v>0</v>
      </c>
      <c r="P183" s="349"/>
      <c r="Q183" s="373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1"/>
        <v>176.66267361599995</v>
      </c>
      <c r="I184" s="15">
        <f>+G184*'BIENES DE CAPITAL'!$F186</f>
        <v>0</v>
      </c>
      <c r="J184" s="15">
        <f t="shared" si="32"/>
        <v>82828.141417211125</v>
      </c>
      <c r="K184" s="16" t="str">
        <f>+'ASIGNACION INDEX'!C174</f>
        <v>PPI</v>
      </c>
      <c r="L184" s="80"/>
      <c r="M184" s="80">
        <f t="shared" si="33"/>
        <v>0</v>
      </c>
      <c r="N184" s="17">
        <f>+'ASIGNACION INDEX'!D174</f>
        <v>0</v>
      </c>
      <c r="O184" s="337">
        <f t="shared" si="34"/>
        <v>82828.141417211125</v>
      </c>
      <c r="P184" s="349"/>
      <c r="Q184" s="373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4600</v>
      </c>
      <c r="H185" s="15">
        <f t="shared" si="31"/>
        <v>138</v>
      </c>
      <c r="I185" s="15">
        <f>+G185*'BIENES DE CAPITAL'!$F187</f>
        <v>0</v>
      </c>
      <c r="J185" s="15">
        <f t="shared" si="32"/>
        <v>7817.7000000000007</v>
      </c>
      <c r="K185" s="16" t="str">
        <f>+'ASIGNACION INDEX'!C175</f>
        <v>PPI</v>
      </c>
      <c r="L185" s="80"/>
      <c r="M185" s="80">
        <f t="shared" si="33"/>
        <v>0</v>
      </c>
      <c r="N185" s="17">
        <f>+'ASIGNACION INDEX'!D175</f>
        <v>0</v>
      </c>
      <c r="O185" s="337">
        <f t="shared" si="34"/>
        <v>7817.7000000000007</v>
      </c>
      <c r="P185" s="349"/>
      <c r="Q185" s="373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1"/>
        <v>68.7</v>
      </c>
      <c r="I186" s="15">
        <f>+G186*'BIENES DE CAPITAL'!$F188</f>
        <v>0</v>
      </c>
      <c r="J186" s="15">
        <f t="shared" si="32"/>
        <v>1297.2850000000001</v>
      </c>
      <c r="K186" s="16" t="str">
        <f>+'ASIGNACION INDEX'!C176</f>
        <v>PPI</v>
      </c>
      <c r="L186" s="80"/>
      <c r="M186" s="80">
        <f t="shared" si="33"/>
        <v>0</v>
      </c>
      <c r="N186" s="17">
        <f>+'ASIGNACION INDEX'!D176</f>
        <v>0</v>
      </c>
      <c r="O186" s="337">
        <f t="shared" si="34"/>
        <v>1297.2850000000001</v>
      </c>
      <c r="P186" s="349"/>
      <c r="Q186" s="373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1"/>
        <v>6.2979000000000003</v>
      </c>
      <c r="I187" s="15">
        <f>+G187*'BIENES DE CAPITAL'!$F189</f>
        <v>0</v>
      </c>
      <c r="J187" s="15">
        <f t="shared" si="32"/>
        <v>648.68369999999993</v>
      </c>
      <c r="K187" s="16" t="str">
        <f>+'ASIGNACION INDEX'!C177</f>
        <v>PPI</v>
      </c>
      <c r="L187" s="80"/>
      <c r="M187" s="80">
        <f t="shared" si="33"/>
        <v>0</v>
      </c>
      <c r="N187" s="17">
        <f>+'ASIGNACION INDEX'!D177</f>
        <v>0</v>
      </c>
      <c r="O187" s="337">
        <f t="shared" si="34"/>
        <v>648.68369999999993</v>
      </c>
      <c r="P187" s="349"/>
      <c r="Q187" s="373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1"/>
        <v>18.535799999999998</v>
      </c>
      <c r="I188" s="15">
        <f>+G188*'BIENES DE CAPITAL'!$F190</f>
        <v>0</v>
      </c>
      <c r="J188" s="15">
        <f t="shared" si="32"/>
        <v>11455.124399999999</v>
      </c>
      <c r="K188" s="16" t="str">
        <f>+'ASIGNACION INDEX'!C178</f>
        <v>PPI</v>
      </c>
      <c r="L188" s="80"/>
      <c r="M188" s="80">
        <f t="shared" si="33"/>
        <v>0</v>
      </c>
      <c r="N188" s="17">
        <f>+'ASIGNACION INDEX'!D178</f>
        <v>0</v>
      </c>
      <c r="O188" s="337">
        <f t="shared" si="34"/>
        <v>11455.124399999999</v>
      </c>
      <c r="P188" s="349"/>
      <c r="Q188" s="373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1"/>
        <v>0.19559999999999997</v>
      </c>
      <c r="I189" s="15">
        <f>+G189*'BIENES DE CAPITAL'!$F191</f>
        <v>0</v>
      </c>
      <c r="J189" s="15">
        <f t="shared" si="32"/>
        <v>2377.3224</v>
      </c>
      <c r="K189" s="16" t="str">
        <f>+'ASIGNACION INDEX'!C179</f>
        <v>PPI</v>
      </c>
      <c r="L189" s="80"/>
      <c r="M189" s="80">
        <f t="shared" si="33"/>
        <v>0</v>
      </c>
      <c r="N189" s="17">
        <f>+'ASIGNACION INDEX'!D179</f>
        <v>0</v>
      </c>
      <c r="O189" s="337">
        <f t="shared" si="34"/>
        <v>2377.3224</v>
      </c>
      <c r="P189" s="349"/>
      <c r="Q189" s="373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1"/>
        <v>8.751599999999998</v>
      </c>
      <c r="I190" s="15">
        <f>+G190*'BIENES DE CAPITAL'!$F192</f>
        <v>0</v>
      </c>
      <c r="J190" s="15">
        <f t="shared" si="32"/>
        <v>300.47159999999997</v>
      </c>
      <c r="K190" s="16" t="str">
        <f>+'ASIGNACION INDEX'!C180</f>
        <v>PPI</v>
      </c>
      <c r="L190" s="80"/>
      <c r="M190" s="80">
        <f t="shared" si="33"/>
        <v>0</v>
      </c>
      <c r="N190" s="17">
        <f>+'ASIGNACION INDEX'!D180</f>
        <v>0</v>
      </c>
      <c r="O190" s="337">
        <f t="shared" si="34"/>
        <v>300.47159999999997</v>
      </c>
      <c r="P190" s="349"/>
      <c r="Q190" s="373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1"/>
        <v>2.5314000000000001</v>
      </c>
      <c r="I191" s="15">
        <f>+G191*'BIENES DE CAPITAL'!$F193</f>
        <v>0</v>
      </c>
      <c r="J191" s="15">
        <f t="shared" si="32"/>
        <v>86.911400000000015</v>
      </c>
      <c r="K191" s="16" t="str">
        <f>+'ASIGNACION INDEX'!C181</f>
        <v>PPI</v>
      </c>
      <c r="L191" s="80"/>
      <c r="M191" s="80">
        <f t="shared" si="33"/>
        <v>0</v>
      </c>
      <c r="N191" s="17">
        <f>+'ASIGNACION INDEX'!D181</f>
        <v>0</v>
      </c>
      <c r="O191" s="337">
        <f t="shared" si="34"/>
        <v>86.911400000000015</v>
      </c>
      <c r="P191" s="349"/>
      <c r="Q191" s="373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1"/>
        <v>7.5125999999999999</v>
      </c>
      <c r="I192" s="15">
        <f>+G192*'BIENES DE CAPITAL'!$F194</f>
        <v>0</v>
      </c>
      <c r="J192" s="15">
        <f t="shared" si="32"/>
        <v>257.93260000000004</v>
      </c>
      <c r="K192" s="16" t="str">
        <f>+'ASIGNACION INDEX'!C182</f>
        <v>PPI</v>
      </c>
      <c r="L192" s="80"/>
      <c r="M192" s="80">
        <f t="shared" si="33"/>
        <v>0</v>
      </c>
      <c r="N192" s="17">
        <f>+'ASIGNACION INDEX'!D182</f>
        <v>0</v>
      </c>
      <c r="O192" s="337">
        <f t="shared" si="34"/>
        <v>257.93260000000004</v>
      </c>
      <c r="P192" s="349"/>
      <c r="Q192" s="373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1"/>
        <v>0</v>
      </c>
      <c r="I193" s="15">
        <f>+G193*'BIENES DE CAPITAL'!$F195</f>
        <v>0</v>
      </c>
      <c r="J193" s="15">
        <f t="shared" si="32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4"/>
        <v>2187.2746000000002</v>
      </c>
      <c r="P193" s="349"/>
      <c r="Q193" s="373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1"/>
        <v>0</v>
      </c>
      <c r="I194" s="15">
        <f>+G194*'BIENES DE CAPITAL'!$F196</f>
        <v>0</v>
      </c>
      <c r="J194" s="15">
        <f t="shared" si="32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3"/>
        <v>1500</v>
      </c>
      <c r="N194" s="17" t="str">
        <f>+'ASIGNACION INDEX'!D184</f>
        <v>IPC</v>
      </c>
      <c r="O194" s="337">
        <f t="shared" si="34"/>
        <v>1500</v>
      </c>
      <c r="P194" s="349"/>
      <c r="Q194" s="373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107069.57251721113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110756.84711721113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70 MW HIBRIDO'!Q163)+VLOOKUP($C$5,'Factor Mano Obra'!$A$1:$C$21,3,FALSE)*'Caso Base 70 MW HIBRIDO'!Q163)</f>
        <v>360709.25204730796</v>
      </c>
      <c r="M203" s="80">
        <f>+L203*E203</f>
        <v>360709.25204730796</v>
      </c>
      <c r="N203" s="17" t="str">
        <f>+'ASIGNACION INDEX'!D193</f>
        <v>IPC</v>
      </c>
      <c r="O203" s="337">
        <f>+J203+M203</f>
        <v>360709.25204730796</v>
      </c>
      <c r="P203" s="348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70 MW HIBRIDO'!Q164)+VLOOKUP($C$5,'Factor Mano Obra'!$A$1:$C$21,3,FALSE)*'Caso Base 70 MW HIBRIDO'!Q164)</f>
        <v>4.1120854733393113</v>
      </c>
      <c r="M204" s="80">
        <f>+L204*E204</f>
        <v>1850.43846300269</v>
      </c>
      <c r="N204" s="17" t="str">
        <f>+'ASIGNACION INDEX'!D194</f>
        <v>IPC</v>
      </c>
      <c r="O204" s="337">
        <f>+J204+M204</f>
        <v>1850.43846300269</v>
      </c>
      <c r="P204" s="349" t="s">
        <v>631</v>
      </c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70 MW HIBRIDO'!Q165)+VLOOKUP($C$5,'Factor Mano Obra'!$A$1:$C$21,3,FALSE)*'Caso Base 70 MW HIBRIDO'!Q165)</f>
        <v>1.0090779133097658</v>
      </c>
      <c r="M205" s="80">
        <f>+L205*E205</f>
        <v>20181.558266195316</v>
      </c>
      <c r="N205" s="17" t="str">
        <f>+'ASIGNACION INDEX'!D195</f>
        <v>IPC</v>
      </c>
      <c r="O205" s="337">
        <f>+J205+M205</f>
        <v>20181.558266195316</v>
      </c>
      <c r="P205" s="349" t="s">
        <v>631</v>
      </c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5000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70 MW HIBRIDO'!Q166)+VLOOKUP($C$5,'Factor Mano Obra'!$A$1:$C$21,3,FALSE)*'Caso Base 70 MW HIBRIDO'!Q166)</f>
        <v>4.5552425544260036</v>
      </c>
      <c r="M206" s="80">
        <f>+L206*E206</f>
        <v>22776.212772130017</v>
      </c>
      <c r="N206" s="17" t="str">
        <f>+'ASIGNACION INDEX'!D196</f>
        <v>IPC</v>
      </c>
      <c r="O206" s="337">
        <f>+J206+M206</f>
        <v>22776.212772130017</v>
      </c>
      <c r="P206" s="349" t="s">
        <v>632</v>
      </c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405517.46154863597</v>
      </c>
      <c r="N209" s="17">
        <f>+'ASIGNACION INDEX'!D199</f>
        <v>0</v>
      </c>
      <c r="O209" s="338">
        <f>SUM(O202:O208)</f>
        <v>405517.46154863597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/>
      <c r="H212" s="15">
        <f t="shared" ref="H212:H227" si="35">+G212*0.03</f>
        <v>0</v>
      </c>
      <c r="I212" s="15">
        <f>+G212*'BIENES DE CAPITAL'!$F214</f>
        <v>0</v>
      </c>
      <c r="J212" s="15">
        <f t="shared" ref="J212:J227" si="36">+G212*E212+H212*E212+E212*I212</f>
        <v>0</v>
      </c>
      <c r="K212" s="16">
        <f>+'ASIGNACION INDEX'!C202</f>
        <v>0</v>
      </c>
      <c r="L212" s="553">
        <f>+R212*((1-'Caso Base 70 MW HIBRIDO'!Q172)+VLOOKUP($C$5,'Factor Mano Obra'!$A$1:$C$21,3,FALSE)*'Caso Base 70 MW HIBRIDO'!Q172)</f>
        <v>2195.1734481736171</v>
      </c>
      <c r="M212" s="80">
        <f t="shared" ref="M212:M227" si="37">+L212*E212</f>
        <v>29976.849573569281</v>
      </c>
      <c r="N212" s="17" t="str">
        <f>+'ASIGNACION INDEX'!D202</f>
        <v>IPC</v>
      </c>
      <c r="O212" s="337">
        <f t="shared" ref="O212:O228" si="38">+J212+M212</f>
        <v>29976.849573569281</v>
      </c>
      <c r="P212" s="349" t="s">
        <v>632</v>
      </c>
      <c r="Q212" s="373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5"/>
        <v>0</v>
      </c>
      <c r="I213" s="15">
        <f>+G213*'BIENES DE CAPITAL'!$F215</f>
        <v>0</v>
      </c>
      <c r="J213" s="15">
        <f t="shared" si="36"/>
        <v>0</v>
      </c>
      <c r="K213" s="16">
        <f>+'ASIGNACION INDEX'!C203</f>
        <v>0</v>
      </c>
      <c r="L213" s="553">
        <f>+R213*((1-'Caso Base 70 MW HIBRIDO'!Q173)+VLOOKUP($C$5,'Factor Mano Obra'!$A$1:$C$21,3,FALSE)*'Caso Base 70 MW HIBRIDO'!Q173)</f>
        <v>7440.9165708044675</v>
      </c>
      <c r="M213" s="80">
        <f t="shared" si="37"/>
        <v>4092.5041139424575</v>
      </c>
      <c r="N213" s="17" t="str">
        <f>+'ASIGNACION INDEX'!D203</f>
        <v>IPC</v>
      </c>
      <c r="O213" s="337">
        <f t="shared" si="38"/>
        <v>4092.5041139424575</v>
      </c>
      <c r="P213" s="349" t="s">
        <v>632</v>
      </c>
      <c r="Q213" s="373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5"/>
        <v>0</v>
      </c>
      <c r="I214" s="15">
        <f>+G214*'BIENES DE CAPITAL'!$F216</f>
        <v>0</v>
      </c>
      <c r="J214" s="15">
        <f t="shared" si="36"/>
        <v>0</v>
      </c>
      <c r="K214" s="16">
        <f>+'ASIGNACION INDEX'!C204</f>
        <v>0</v>
      </c>
      <c r="L214" s="553">
        <f>+R214*((1-'Caso Base 70 MW HIBRIDO'!Q174)+VLOOKUP($C$5,'Factor Mano Obra'!$A$1:$C$21,3,FALSE)*'Caso Base 70 MW HIBRIDO'!Q174)</f>
        <v>4019.3316656700031</v>
      </c>
      <c r="M214" s="80">
        <f t="shared" si="37"/>
        <v>2210.6324161185021</v>
      </c>
      <c r="N214" s="17" t="str">
        <f>+'ASIGNACION INDEX'!D204</f>
        <v>IPC</v>
      </c>
      <c r="O214" s="337">
        <f t="shared" si="38"/>
        <v>2210.6324161185021</v>
      </c>
      <c r="P214" s="349" t="s">
        <v>632</v>
      </c>
      <c r="Q214" s="373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5"/>
        <v>0</v>
      </c>
      <c r="I215" s="15">
        <f>+G215*'BIENES DE CAPITAL'!$F217</f>
        <v>0</v>
      </c>
      <c r="J215" s="15">
        <f t="shared" si="36"/>
        <v>0</v>
      </c>
      <c r="K215" s="16">
        <f>+'ASIGNACION INDEX'!C205</f>
        <v>0</v>
      </c>
      <c r="L215" s="553">
        <f>+R215*((1-'Caso Base 70 MW HIBRIDO'!Q175)+VLOOKUP($C$5,'Factor Mano Obra'!$A$1:$C$21,3,FALSE)*'Caso Base 70 MW HIBRIDO'!Q175)</f>
        <v>865.08384619574383</v>
      </c>
      <c r="M215" s="80">
        <f t="shared" si="37"/>
        <v>0</v>
      </c>
      <c r="N215" s="17" t="str">
        <f>+'ASIGNACION INDEX'!D205</f>
        <v>IPC</v>
      </c>
      <c r="O215" s="337">
        <f t="shared" si="38"/>
        <v>0</v>
      </c>
      <c r="P215" s="349" t="s">
        <v>632</v>
      </c>
      <c r="Q215" s="373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5"/>
        <v>0</v>
      </c>
      <c r="I216" s="15">
        <f>+G216*'BIENES DE CAPITAL'!$F218</f>
        <v>0</v>
      </c>
      <c r="J216" s="15">
        <f t="shared" si="36"/>
        <v>0</v>
      </c>
      <c r="K216" s="16">
        <f>+'ASIGNACION INDEX'!C206</f>
        <v>0</v>
      </c>
      <c r="L216" s="553">
        <f>+R216*((1-'Caso Base 70 MW HIBRIDO'!Q176)+VLOOKUP($C$5,'Factor Mano Obra'!$A$1:$C$21,3,FALSE)*'Caso Base 70 MW HIBRIDO'!Q176)</f>
        <v>1730.1676923914877</v>
      </c>
      <c r="M216" s="80">
        <f t="shared" si="37"/>
        <v>5190.5030771744632</v>
      </c>
      <c r="N216" s="17" t="str">
        <f>+'ASIGNACION INDEX'!D206</f>
        <v>IPC</v>
      </c>
      <c r="O216" s="337">
        <f t="shared" si="38"/>
        <v>5190.5030771744632</v>
      </c>
      <c r="P216" s="349" t="s">
        <v>632</v>
      </c>
      <c r="Q216" s="373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5"/>
        <v>0</v>
      </c>
      <c r="I217" s="15">
        <f>+G217*'BIENES DE CAPITAL'!$F219</f>
        <v>0</v>
      </c>
      <c r="J217" s="15">
        <f t="shared" si="36"/>
        <v>0</v>
      </c>
      <c r="K217" s="16">
        <f>+'ASIGNACION INDEX'!C207</f>
        <v>0</v>
      </c>
      <c r="L217" s="553">
        <f>+R217*((1-'Caso Base 70 MW HIBRIDO'!Q177)+VLOOKUP($C$5,'Factor Mano Obra'!$A$1:$C$21,3,FALSE)*'Caso Base 70 MW HIBRIDO'!Q177)</f>
        <v>360.70925204730798</v>
      </c>
      <c r="M217" s="80">
        <f t="shared" si="37"/>
        <v>1082.127756141924</v>
      </c>
      <c r="N217" s="17" t="str">
        <f>+'ASIGNACION INDEX'!D207</f>
        <v>IPC</v>
      </c>
      <c r="O217" s="337">
        <f t="shared" si="38"/>
        <v>1082.127756141924</v>
      </c>
      <c r="P217" s="349" t="s">
        <v>632</v>
      </c>
      <c r="Q217" s="373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5"/>
        <v>0</v>
      </c>
      <c r="I218" s="15">
        <f>+G218*'BIENES DE CAPITAL'!$F220</f>
        <v>0</v>
      </c>
      <c r="J218" s="15">
        <f t="shared" si="36"/>
        <v>0</v>
      </c>
      <c r="K218" s="16">
        <f>+'ASIGNACION INDEX'!C208</f>
        <v>0</v>
      </c>
      <c r="L218" s="553">
        <f>+R218*((1-'Caso Base 70 MW HIBRIDO'!Q178)+VLOOKUP($C$5,'Factor Mano Obra'!$A$1:$C$21,3,FALSE)*'Caso Base 70 MW HIBRIDO'!Q178)</f>
        <v>46.376903834653881</v>
      </c>
      <c r="M218" s="80">
        <f t="shared" si="37"/>
        <v>10228.283034858223</v>
      </c>
      <c r="N218" s="17" t="str">
        <f>+'ASIGNACION INDEX'!D208</f>
        <v>IPC</v>
      </c>
      <c r="O218" s="337">
        <f t="shared" si="38"/>
        <v>10228.283034858223</v>
      </c>
      <c r="P218" s="349" t="s">
        <v>632</v>
      </c>
      <c r="Q218" s="373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5"/>
        <v>0</v>
      </c>
      <c r="I219" s="15">
        <f>+G219*'BIENES DE CAPITAL'!$F221</f>
        <v>0</v>
      </c>
      <c r="J219" s="15">
        <f t="shared" si="36"/>
        <v>0</v>
      </c>
      <c r="K219" s="16">
        <f>+'ASIGNACION INDEX'!C209</f>
        <v>0</v>
      </c>
      <c r="L219" s="553">
        <f>+R219*((1-'Caso Base 70 MW HIBRIDO'!Q179)+VLOOKUP($C$5,'Factor Mano Obra'!$A$1:$C$21,3,FALSE)*'Caso Base 70 MW HIBRIDO'!Q179)</f>
        <v>156.12527026470482</v>
      </c>
      <c r="M219" s="80">
        <f t="shared" si="37"/>
        <v>9046.121195237376</v>
      </c>
      <c r="N219" s="17" t="str">
        <f>+'ASIGNACION INDEX'!D209</f>
        <v>IPC</v>
      </c>
      <c r="O219" s="337">
        <f t="shared" si="38"/>
        <v>9046.121195237376</v>
      </c>
      <c r="P219" s="349" t="s">
        <v>632</v>
      </c>
      <c r="Q219" s="373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5"/>
        <v>0</v>
      </c>
      <c r="I220" s="15">
        <f>+G220*'BIENES DE CAPITAL'!$F222</f>
        <v>0</v>
      </c>
      <c r="J220" s="15">
        <f t="shared" si="36"/>
        <v>0</v>
      </c>
      <c r="K220" s="16">
        <f>+'ASIGNACION INDEX'!C210</f>
        <v>0</v>
      </c>
      <c r="L220" s="553">
        <f>+R220*((1-'Caso Base 70 MW HIBRIDO'!Q180)+VLOOKUP($C$5,'Factor Mano Obra'!$A$1:$C$21,3,FALSE)*'Caso Base 70 MW HIBRIDO'!Q180)</f>
        <v>116.83887972743801</v>
      </c>
      <c r="M220" s="80">
        <f t="shared" si="37"/>
        <v>425.62734757852422</v>
      </c>
      <c r="N220" s="17" t="str">
        <f>+'ASIGNACION INDEX'!D210</f>
        <v>IPC</v>
      </c>
      <c r="O220" s="337">
        <f t="shared" si="38"/>
        <v>425.62734757852422</v>
      </c>
      <c r="P220" s="349" t="s">
        <v>632</v>
      </c>
      <c r="Q220" s="373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5"/>
        <v>0</v>
      </c>
      <c r="I221" s="15">
        <f>+G221*'BIENES DE CAPITAL'!$F223</f>
        <v>0</v>
      </c>
      <c r="J221" s="15">
        <f t="shared" si="36"/>
        <v>0</v>
      </c>
      <c r="K221" s="16">
        <f>+'ASIGNACION INDEX'!C211</f>
        <v>0</v>
      </c>
      <c r="L221" s="553">
        <f>+R221*((1-'Caso Base 70 MW HIBRIDO'!Q181)+VLOOKUP($C$5,'Factor Mano Obra'!$A$1:$C$21,3,FALSE)*'Caso Base 70 MW HIBRIDO'!Q181)</f>
        <v>50.282869735394733</v>
      </c>
      <c r="M221" s="80">
        <f t="shared" si="37"/>
        <v>7995.7693206161603</v>
      </c>
      <c r="N221" s="17" t="str">
        <f>+'ASIGNACION INDEX'!D211</f>
        <v>IPC</v>
      </c>
      <c r="O221" s="337">
        <f t="shared" si="38"/>
        <v>7995.7693206161603</v>
      </c>
      <c r="P221" s="349" t="s">
        <v>632</v>
      </c>
      <c r="Q221" s="373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5"/>
        <v>0</v>
      </c>
      <c r="I222" s="15">
        <f>+G222*'BIENES DE CAPITAL'!$F224</f>
        <v>0</v>
      </c>
      <c r="J222" s="15">
        <f t="shared" si="36"/>
        <v>0</v>
      </c>
      <c r="K222" s="16">
        <f>+'ASIGNACION INDEX'!C212</f>
        <v>0</v>
      </c>
      <c r="L222" s="553">
        <f>+R222*((1-'Caso Base 70 MW HIBRIDO'!Q182)+VLOOKUP($C$5,'Factor Mano Obra'!$A$1:$C$21,3,FALSE)*'Caso Base 70 MW HIBRIDO'!Q182)</f>
        <v>7.7088720151824681</v>
      </c>
      <c r="M222" s="80">
        <f t="shared" si="37"/>
        <v>283.46623667256677</v>
      </c>
      <c r="N222" s="17" t="str">
        <f>+'ASIGNACION INDEX'!D212</f>
        <v>IPC</v>
      </c>
      <c r="O222" s="337">
        <f t="shared" si="38"/>
        <v>283.46623667256677</v>
      </c>
      <c r="P222" s="349" t="s">
        <v>632</v>
      </c>
      <c r="Q222" s="373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5"/>
        <v>0</v>
      </c>
      <c r="I223" s="15">
        <f>+G223*'BIENES DE CAPITAL'!$F225</f>
        <v>0</v>
      </c>
      <c r="J223" s="15">
        <f t="shared" si="36"/>
        <v>0</v>
      </c>
      <c r="K223" s="16">
        <f>+'ASIGNACION INDEX'!C213</f>
        <v>0</v>
      </c>
      <c r="L223" s="553">
        <f>+R223*((1-'Caso Base 70 MW HIBRIDO'!Q183)+VLOOKUP($C$5,'Factor Mano Obra'!$A$1:$C$21,3,FALSE)*'Caso Base 70 MW HIBRIDO'!Q183)</f>
        <v>2.9062859736383104</v>
      </c>
      <c r="M223" s="80">
        <f t="shared" si="37"/>
        <v>10878.817960197135</v>
      </c>
      <c r="N223" s="17" t="str">
        <f>+'ASIGNACION INDEX'!D213</f>
        <v>IPC</v>
      </c>
      <c r="O223" s="337">
        <f t="shared" si="38"/>
        <v>10878.817960197135</v>
      </c>
      <c r="P223" s="349" t="s">
        <v>632</v>
      </c>
      <c r="Q223" s="373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5"/>
        <v>0</v>
      </c>
      <c r="I224" s="15">
        <f>+G224*'BIENES DE CAPITAL'!$F226</f>
        <v>0</v>
      </c>
      <c r="J224" s="15">
        <f t="shared" si="36"/>
        <v>0</v>
      </c>
      <c r="K224" s="16">
        <f>+'ASIGNACION INDEX'!C214</f>
        <v>0</v>
      </c>
      <c r="L224" s="553">
        <f>+R224*((1-'Caso Base 70 MW HIBRIDO'!Q184)+VLOOKUP($C$5,'Factor Mano Obra'!$A$1:$C$21,3,FALSE)*'Caso Base 70 MW HIBRIDO'!Q184)</f>
        <v>2205.0084093897021</v>
      </c>
      <c r="M224" s="80">
        <f t="shared" si="37"/>
        <v>2205.0084093897021</v>
      </c>
      <c r="N224" s="17" t="str">
        <f>+'ASIGNACION INDEX'!D214</f>
        <v>IPC</v>
      </c>
      <c r="O224" s="337">
        <f t="shared" si="38"/>
        <v>2205.0084093897021</v>
      </c>
      <c r="P224" s="349" t="s">
        <v>632</v>
      </c>
      <c r="Q224" s="373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5"/>
        <v>0</v>
      </c>
      <c r="I225" s="15">
        <f>+G225*'BIENES DE CAPITAL'!$F227</f>
        <v>0</v>
      </c>
      <c r="J225" s="15">
        <f t="shared" si="36"/>
        <v>0</v>
      </c>
      <c r="K225" s="16">
        <f>+'ASIGNACION INDEX'!C215</f>
        <v>0</v>
      </c>
      <c r="L225" s="553">
        <f>+R225*((1-'Caso Base 70 MW HIBRIDO'!Q185)+VLOOKUP($C$5,'Factor Mano Obra'!$A$1:$C$21,3,FALSE)*'Caso Base 70 MW HIBRIDO'!Q185)</f>
        <v>618.35871779538513</v>
      </c>
      <c r="M225" s="80">
        <f t="shared" si="37"/>
        <v>1855.0761533861555</v>
      </c>
      <c r="N225" s="17" t="str">
        <f>+'ASIGNACION INDEX'!D215</f>
        <v>IPC</v>
      </c>
      <c r="O225" s="337">
        <f t="shared" si="38"/>
        <v>1855.0761533861555</v>
      </c>
      <c r="P225" s="349" t="s">
        <v>632</v>
      </c>
      <c r="Q225" s="373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5"/>
        <v>0</v>
      </c>
      <c r="I226" s="15">
        <f>+G226*'BIENES DE CAPITAL'!$F228</f>
        <v>0</v>
      </c>
      <c r="J226" s="15">
        <f t="shared" si="36"/>
        <v>0</v>
      </c>
      <c r="K226" s="16">
        <f>+'ASIGNACION INDEX'!C216</f>
        <v>0</v>
      </c>
      <c r="L226" s="553">
        <f>+R226*((1-'Caso Base 70 MW HIBRIDO'!Q186)+VLOOKUP($C$5,'Factor Mano Obra'!$A$1:$C$21,3,FALSE)*'Caso Base 70 MW HIBRIDO'!Q186)</f>
        <v>83551.365900527322</v>
      </c>
      <c r="M226" s="80">
        <f t="shared" si="37"/>
        <v>83551.365900527322</v>
      </c>
      <c r="N226" s="17" t="str">
        <f>+'ASIGNACION INDEX'!D216</f>
        <v>IPC</v>
      </c>
      <c r="O226" s="337">
        <f t="shared" si="38"/>
        <v>83551.365900527322</v>
      </c>
      <c r="P226" s="349" t="s">
        <v>632</v>
      </c>
      <c r="Q226" s="373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5"/>
        <v>0</v>
      </c>
      <c r="I227" s="15">
        <f>+G227*'BIENES DE CAPITAL'!$F229</f>
        <v>0</v>
      </c>
      <c r="J227" s="15">
        <f t="shared" si="36"/>
        <v>0</v>
      </c>
      <c r="K227" s="16">
        <f>+'ASIGNACION INDEX'!C217</f>
        <v>0</v>
      </c>
      <c r="L227" s="553">
        <f>+R227*((1-'Caso Base 70 MW HIBRIDO'!Q187)+VLOOKUP($C$5,'Factor Mano Obra'!$A$1:$C$21,3,FALSE)*'Caso Base 70 MW HIBRIDO'!Q187)</f>
        <v>1260.3798786976733</v>
      </c>
      <c r="M227" s="80">
        <f t="shared" si="37"/>
        <v>1260.3798786976733</v>
      </c>
      <c r="N227" s="17" t="str">
        <f>+'ASIGNACION INDEX'!D217</f>
        <v>IPC</v>
      </c>
      <c r="O227" s="337">
        <f t="shared" si="38"/>
        <v>1260.3798786976733</v>
      </c>
      <c r="P227" s="350"/>
      <c r="R227" s="113">
        <f>+HLOOKUP($C$5,'Transporte LAT '!$A$3:$Z$41,39,FALSE)</f>
        <v>1260.3798786976733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170282.53237410748</v>
      </c>
      <c r="N228" s="17">
        <f>+'ASIGNACION INDEX'!D218</f>
        <v>0</v>
      </c>
      <c r="O228" s="337">
        <f t="shared" si="38"/>
        <v>170282.53237410748</v>
      </c>
      <c r="P228" s="347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107069.57251721113</v>
      </c>
      <c r="K235" s="16">
        <f>+'ASIGNACION INDEX'!C225</f>
        <v>0</v>
      </c>
      <c r="L235" s="90"/>
      <c r="M235" s="90">
        <f>+M233+M198+M228+M209</f>
        <v>640290.34863340261</v>
      </c>
      <c r="N235" s="17">
        <f>+'ASIGNACION INDEX'!D225</f>
        <v>0</v>
      </c>
      <c r="O235" s="338">
        <f>+O233+O198+O228+O209</f>
        <v>747359.92115061381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 t="s">
        <v>639</v>
      </c>
      <c r="R237" s="371" t="s">
        <v>640</v>
      </c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9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40">+G239*0.03</f>
        <v>0</v>
      </c>
      <c r="I239" s="15">
        <f>+G239*'BIENES DE CAPITAL'!$F241</f>
        <v>0</v>
      </c>
      <c r="J239" s="15">
        <f t="shared" ref="J239:J248" si="41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1635905.2255909992</v>
      </c>
      <c r="N239" s="17" t="str">
        <f>+'ASIGNACION INDEX'!D229</f>
        <v>IPC</v>
      </c>
      <c r="O239" s="337">
        <f t="shared" si="39"/>
        <v>1635905.2255909992</v>
      </c>
      <c r="P239" s="349" t="s">
        <v>631</v>
      </c>
      <c r="Q239" s="80">
        <f>+$L239*($O$178+$O$103+$O$235)</f>
        <v>194766.14212175322</v>
      </c>
      <c r="R239" s="80" t="e">
        <f>+$L239*($O$178+#REF!+$O$235)</f>
        <v>#REF!</v>
      </c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40"/>
        <v>0</v>
      </c>
      <c r="I240" s="15">
        <f>+G240*'BIENES DE CAPITAL'!$F242</f>
        <v>0</v>
      </c>
      <c r="J240" s="15">
        <f t="shared" si="41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9"/>
        <v>120000</v>
      </c>
      <c r="P240" s="349" t="s">
        <v>631</v>
      </c>
      <c r="Q240" s="80">
        <f>+O240</f>
        <v>120000</v>
      </c>
      <c r="R240" s="80">
        <f>+O240</f>
        <v>120000</v>
      </c>
    </row>
    <row r="241" spans="2:18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9"/>
        <v>0</v>
      </c>
      <c r="P241" s="349" t="s">
        <v>631</v>
      </c>
      <c r="Q241" s="80">
        <f t="shared" ref="Q241:Q246" si="42">+$L241*($O$178+$O$103+$O$235)</f>
        <v>0</v>
      </c>
      <c r="R241" s="80" t="e">
        <f>+$L241*($O$178+#REF!+$O$235)</f>
        <v>#REF!</v>
      </c>
    </row>
    <row r="242" spans="2:18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9"/>
        <v>0</v>
      </c>
      <c r="P242" s="349" t="s">
        <v>631</v>
      </c>
      <c r="Q242" s="80">
        <f t="shared" si="42"/>
        <v>0</v>
      </c>
      <c r="R242" s="80" t="e">
        <f>+$L242*($O$178+#REF!+$O$235)</f>
        <v>#REF!</v>
      </c>
    </row>
    <row r="243" spans="2:18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40"/>
        <v>0</v>
      </c>
      <c r="I243" s="15">
        <f>+G243*'BIENES DE CAPITAL'!$F245</f>
        <v>0</v>
      </c>
      <c r="J243" s="15">
        <f t="shared" si="41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233700.74651299987</v>
      </c>
      <c r="N243" s="17" t="str">
        <f>+'ASIGNACION INDEX'!D233</f>
        <v>IPC</v>
      </c>
      <c r="O243" s="337">
        <f t="shared" si="39"/>
        <v>233700.74651299987</v>
      </c>
      <c r="P243" s="349" t="s">
        <v>631</v>
      </c>
      <c r="Q243" s="80">
        <f t="shared" si="42"/>
        <v>27823.734588821884</v>
      </c>
      <c r="R243" s="80" t="e">
        <f>+$L243*($O$178+#REF!+$O$235)</f>
        <v>#REF!</v>
      </c>
    </row>
    <row r="244" spans="2:18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40"/>
        <v>0</v>
      </c>
      <c r="I244" s="15">
        <f>+G244*'BIENES DE CAPITAL'!$F246</f>
        <v>0</v>
      </c>
      <c r="J244" s="15">
        <f t="shared" si="41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934802.9860519995</v>
      </c>
      <c r="N244" s="17" t="str">
        <f>+'ASIGNACION INDEX'!D234</f>
        <v>IPC</v>
      </c>
      <c r="O244" s="337">
        <f t="shared" si="39"/>
        <v>934802.9860519995</v>
      </c>
      <c r="P244" s="349" t="s">
        <v>631</v>
      </c>
      <c r="Q244" s="80">
        <f t="shared" si="42"/>
        <v>111294.93835528754</v>
      </c>
      <c r="R244" s="80" t="e">
        <f>+$L244*($O$178+#REF!+$O$235)</f>
        <v>#REF!</v>
      </c>
    </row>
    <row r="245" spans="2:18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40"/>
        <v>0</v>
      </c>
      <c r="I245" s="15">
        <f>+G245*'BIENES DE CAPITAL'!$F247</f>
        <v>0</v>
      </c>
      <c r="J245" s="15">
        <f t="shared" si="41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467401.49302599975</v>
      </c>
      <c r="N245" s="17" t="str">
        <f>+'ASIGNACION INDEX'!D235</f>
        <v>IPC</v>
      </c>
      <c r="O245" s="337">
        <f t="shared" si="39"/>
        <v>467401.49302599975</v>
      </c>
      <c r="P245" s="349" t="s">
        <v>631</v>
      </c>
      <c r="Q245" s="80">
        <f t="shared" si="42"/>
        <v>55647.469177643768</v>
      </c>
      <c r="R245" s="80" t="e">
        <f>+$L245*($O$178+#REF!+$O$235)</f>
        <v>#REF!</v>
      </c>
    </row>
    <row r="246" spans="2:18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40"/>
        <v>0</v>
      </c>
      <c r="I246" s="15">
        <f>+G246*'BIENES DE CAPITAL'!$F248</f>
        <v>0</v>
      </c>
      <c r="J246" s="15">
        <f t="shared" si="41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233700.74651299987</v>
      </c>
      <c r="N246" s="17" t="str">
        <f>+'ASIGNACION INDEX'!D236</f>
        <v>IPC</v>
      </c>
      <c r="O246" s="337">
        <f t="shared" si="39"/>
        <v>233700.74651299987</v>
      </c>
      <c r="P246" s="349" t="s">
        <v>631</v>
      </c>
      <c r="Q246" s="80">
        <f t="shared" si="42"/>
        <v>27823.734588821884</v>
      </c>
      <c r="R246" s="80" t="e">
        <f>+$L246*($O$178+#REF!+$O$235)</f>
        <v>#REF!</v>
      </c>
    </row>
    <row r="247" spans="2:18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9"/>
        <v>0</v>
      </c>
      <c r="P247" s="349" t="s">
        <v>631</v>
      </c>
      <c r="Q247" s="80"/>
      <c r="R247" s="80"/>
    </row>
    <row r="248" spans="2:18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40"/>
        <v>0</v>
      </c>
      <c r="I248" s="15">
        <f>+G248*'BIENES DE CAPITAL'!$F250</f>
        <v>0</v>
      </c>
      <c r="J248" s="15">
        <f t="shared" si="41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467401.49302599975</v>
      </c>
      <c r="N248" s="17" t="str">
        <f>+'ASIGNACION INDEX'!D238</f>
        <v>IPC</v>
      </c>
      <c r="O248" s="337">
        <f t="shared" si="39"/>
        <v>467401.49302599975</v>
      </c>
      <c r="P248" s="349" t="s">
        <v>631</v>
      </c>
      <c r="Q248" s="80">
        <f>+$L248*($O$178+$O$103+$O$235)</f>
        <v>55647.469177643768</v>
      </c>
      <c r="R248" s="80" t="e">
        <f>+$L248*($O$178+#REF!+$O$235)</f>
        <v>#REF!</v>
      </c>
    </row>
    <row r="249" spans="2:18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8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8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4092912.6907209978</v>
      </c>
      <c r="N251" s="184"/>
      <c r="O251" s="343">
        <f>SUM(O237:O250)</f>
        <v>4092912.6907209978</v>
      </c>
      <c r="P251" s="354"/>
    </row>
    <row r="252" spans="2:18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</row>
    <row r="253" spans="2:18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</row>
    <row r="254" spans="2:18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8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8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36822181.928612515</v>
      </c>
      <c r="K258" s="194"/>
      <c r="L258" s="193"/>
      <c r="M258" s="193">
        <f>+$M$178+M60+M251+$M$235</f>
        <v>14010880.064708451</v>
      </c>
      <c r="N258" s="195"/>
      <c r="O258" s="345">
        <f>+$O$178+O60+O251+$O$235+$O$115</f>
        <v>105619088.69266634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9353940</v>
      </c>
      <c r="I266" s="272">
        <f t="shared" ref="I266:M266" si="43">SUMIF($K$13:$K$108,I265,$J$13:$J$108)+SUMIF($N$13:$N$108,I265,$M$13:$M$108)</f>
        <v>33584511.170045421</v>
      </c>
      <c r="J266" s="272">
        <f t="shared" si="43"/>
        <v>12215588.448351726</v>
      </c>
      <c r="K266" s="272">
        <f t="shared" si="43"/>
        <v>0</v>
      </c>
      <c r="L266" s="272">
        <f t="shared" si="43"/>
        <v>0</v>
      </c>
      <c r="M266" s="272">
        <f t="shared" si="43"/>
        <v>0</v>
      </c>
      <c r="N266" s="272">
        <f>SUMIF($K$13:$K$108,N265,$J$13:$J$108)+SUMIF($N$13:$N$108,N265,$M$13:$M$108)+H280</f>
        <v>44413011.815754838</v>
      </c>
      <c r="O266" s="272">
        <f t="shared" ref="O266:O268" si="44">SUM(H266:N266)</f>
        <v>99567051.434151977</v>
      </c>
      <c r="P266" s="273">
        <f t="shared" ref="P266:P268" si="45">+H266/$O266</f>
        <v>9.39461384591284E-2</v>
      </c>
      <c r="Q266" s="273">
        <f t="shared" ref="Q266:Q268" si="46">+I266/$O266</f>
        <v>0.3373054708992394</v>
      </c>
      <c r="R266" s="273">
        <f t="shared" ref="R266:R268" si="47">+J266/$O266</f>
        <v>0.12268705633439819</v>
      </c>
      <c r="S266" s="273">
        <f t="shared" ref="S266:S268" si="48">+K266/$O266</f>
        <v>0</v>
      </c>
      <c r="T266" s="273">
        <f t="shared" ref="T266:T268" si="49">+L266/$O266</f>
        <v>0</v>
      </c>
      <c r="U266" s="273">
        <f t="shared" ref="U266:U268" si="50">+M266/$O266</f>
        <v>0</v>
      </c>
      <c r="V266" s="273">
        <f t="shared" ref="V266:V268" si="51">+N266/$O266</f>
        <v>0.4460613343072341</v>
      </c>
      <c r="W266" s="274">
        <f t="shared" ref="W266:W268" si="52">SUM(P266:V266)</f>
        <v>1.0000000000000002</v>
      </c>
    </row>
    <row r="267" spans="2:23" x14ac:dyDescent="0.3">
      <c r="G267" s="271" t="s">
        <v>647</v>
      </c>
      <c r="H267" s="272">
        <f t="shared" ref="H267:M268" si="53">+H270</f>
        <v>0</v>
      </c>
      <c r="I267" s="272">
        <f t="shared" si="53"/>
        <v>0</v>
      </c>
      <c r="J267" s="272">
        <f t="shared" si="53"/>
        <v>3130601.1860498851</v>
      </c>
      <c r="K267" s="272">
        <f t="shared" si="53"/>
        <v>0</v>
      </c>
      <c r="L267" s="272">
        <f t="shared" si="53"/>
        <v>0</v>
      </c>
      <c r="M267" s="272">
        <f t="shared" si="53"/>
        <v>0</v>
      </c>
      <c r="N267" s="272">
        <f>+N270+I280</f>
        <v>2108631.79669679</v>
      </c>
      <c r="O267" s="272">
        <f t="shared" si="44"/>
        <v>5239232.9827466756</v>
      </c>
      <c r="P267" s="273">
        <f t="shared" si="45"/>
        <v>0</v>
      </c>
      <c r="Q267" s="273">
        <f t="shared" si="46"/>
        <v>0</v>
      </c>
      <c r="R267" s="273">
        <f t="shared" si="47"/>
        <v>0.59753043935233874</v>
      </c>
      <c r="S267" s="273">
        <f t="shared" si="48"/>
        <v>0</v>
      </c>
      <c r="T267" s="273">
        <f t="shared" si="49"/>
        <v>0</v>
      </c>
      <c r="U267" s="273">
        <f t="shared" si="50"/>
        <v>0</v>
      </c>
      <c r="V267" s="273">
        <f t="shared" si="51"/>
        <v>0.40246956064766121</v>
      </c>
      <c r="W267" s="274">
        <f t="shared" si="52"/>
        <v>1</v>
      </c>
    </row>
    <row r="268" spans="2:23" x14ac:dyDescent="0.3">
      <c r="G268" s="271" t="s">
        <v>648</v>
      </c>
      <c r="H268" s="272">
        <f t="shared" si="53"/>
        <v>0</v>
      </c>
      <c r="I268" s="272">
        <f t="shared" si="53"/>
        <v>0</v>
      </c>
      <c r="J268" s="272">
        <f t="shared" si="53"/>
        <v>107069.57251721113</v>
      </c>
      <c r="K268" s="272">
        <f t="shared" si="53"/>
        <v>0</v>
      </c>
      <c r="L268" s="272">
        <f t="shared" si="53"/>
        <v>0</v>
      </c>
      <c r="M268" s="272">
        <f t="shared" si="53"/>
        <v>0</v>
      </c>
      <c r="N268" s="272">
        <f>+N271+J280</f>
        <v>705734.70325046056</v>
      </c>
      <c r="O268" s="272">
        <f t="shared" si="44"/>
        <v>812804.27576767164</v>
      </c>
      <c r="P268" s="273">
        <f t="shared" si="45"/>
        <v>0</v>
      </c>
      <c r="Q268" s="273">
        <f t="shared" si="46"/>
        <v>0</v>
      </c>
      <c r="R268" s="273">
        <f t="shared" si="47"/>
        <v>0.13172860393246186</v>
      </c>
      <c r="S268" s="273">
        <f t="shared" si="48"/>
        <v>0</v>
      </c>
      <c r="T268" s="273">
        <f t="shared" si="49"/>
        <v>0</v>
      </c>
      <c r="U268" s="273">
        <f t="shared" si="50"/>
        <v>0</v>
      </c>
      <c r="V268" s="273">
        <f t="shared" si="51"/>
        <v>0.86827139606753823</v>
      </c>
      <c r="W268" s="274">
        <f t="shared" si="52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54">SUMIF($K$118:$K$172,H265,$J$118:$J$172)+SUMIF($N$118:$N$172,H265,$M$118:$M$172)</f>
        <v>0</v>
      </c>
      <c r="I270" s="214">
        <f t="shared" si="54"/>
        <v>0</v>
      </c>
      <c r="J270" s="214">
        <f t="shared" si="54"/>
        <v>3130601.1860498851</v>
      </c>
      <c r="K270" s="214">
        <f t="shared" si="54"/>
        <v>0</v>
      </c>
      <c r="L270" s="214">
        <f t="shared" si="54"/>
        <v>0</v>
      </c>
      <c r="M270" s="214">
        <f t="shared" si="54"/>
        <v>0</v>
      </c>
      <c r="N270" s="214">
        <f>SUMIF(K118:K172,"IPC",J118:J172)+SUMIF(N118:N172,"IPC",M118:M172)</f>
        <v>1686785.8105638789</v>
      </c>
      <c r="O270" s="214">
        <f>SUM(H270:N270)</f>
        <v>4817386.9966137642</v>
      </c>
      <c r="P270" s="266">
        <f>+H270/$O270</f>
        <v>0</v>
      </c>
      <c r="Q270" s="266">
        <f t="shared" ref="Q270:V270" si="55">+I270/$O270</f>
        <v>0</v>
      </c>
      <c r="R270" s="266">
        <f t="shared" si="55"/>
        <v>0.64985461791847865</v>
      </c>
      <c r="S270" s="266">
        <f t="shared" si="55"/>
        <v>0</v>
      </c>
      <c r="T270" s="266">
        <f t="shared" si="55"/>
        <v>0</v>
      </c>
      <c r="U270" s="266">
        <f t="shared" si="55"/>
        <v>0</v>
      </c>
      <c r="V270" s="266">
        <f t="shared" si="55"/>
        <v>0.35014538208152129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6">SUMIF($K$183:$K$231,H265,$J$183:$J$231)+SUMIF($N$183:$N$231,H265,$M$183:$M$231)</f>
        <v>0</v>
      </c>
      <c r="I271" s="214">
        <f t="shared" si="56"/>
        <v>0</v>
      </c>
      <c r="J271" s="214">
        <f t="shared" si="56"/>
        <v>107069.57251721113</v>
      </c>
      <c r="K271" s="214">
        <f t="shared" si="56"/>
        <v>0</v>
      </c>
      <c r="L271" s="214">
        <f t="shared" si="56"/>
        <v>0</v>
      </c>
      <c r="M271" s="214">
        <f t="shared" si="56"/>
        <v>0</v>
      </c>
      <c r="N271" s="214">
        <f>SUMIF(K183:K231,"IPC",J183:J231)+SUMIF(N183:N231,"IPC",M183:M231)</f>
        <v>640290.34863340249</v>
      </c>
      <c r="O271" s="214">
        <f>SUM(H271:N271)</f>
        <v>747359.92115061358</v>
      </c>
      <c r="P271" s="266">
        <f>+H271/$O271</f>
        <v>0</v>
      </c>
      <c r="Q271" s="266">
        <f t="shared" ref="Q271:V271" si="57">+I271/$O271</f>
        <v>0</v>
      </c>
      <c r="R271" s="266">
        <f t="shared" si="57"/>
        <v>0.14326373342628532</v>
      </c>
      <c r="S271" s="266">
        <f t="shared" si="57"/>
        <v>0</v>
      </c>
      <c r="T271" s="266">
        <f t="shared" si="57"/>
        <v>0</v>
      </c>
      <c r="U271" s="266">
        <f t="shared" si="57"/>
        <v>0</v>
      </c>
      <c r="V271" s="266">
        <f t="shared" si="57"/>
        <v>0.85673626657371471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8">+SUM(H266:H268)</f>
        <v>9353940</v>
      </c>
      <c r="I275" s="214">
        <f t="shared" si="58"/>
        <v>33584511.170045421</v>
      </c>
      <c r="J275" s="214">
        <f t="shared" si="58"/>
        <v>15453259.206918823</v>
      </c>
      <c r="K275" s="214">
        <f t="shared" si="58"/>
        <v>0</v>
      </c>
      <c r="L275" s="214">
        <f t="shared" si="58"/>
        <v>0</v>
      </c>
      <c r="M275" s="214">
        <f t="shared" si="58"/>
        <v>0</v>
      </c>
      <c r="N275" s="214">
        <f t="shared" si="58"/>
        <v>47227378.315702088</v>
      </c>
      <c r="O275" s="216">
        <f>SUM(H275:N275)</f>
        <v>105619088.69266632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3605622.3499710285</v>
      </c>
      <c r="I280" s="197">
        <f>+$O251*($O$178/(O60+$O$178+$O$235))</f>
        <v>421845.98613291112</v>
      </c>
      <c r="J280" s="1451">
        <f>+$O251*($O$235/(O60+$O$178+$O$235))</f>
        <v>65444.354617058052</v>
      </c>
      <c r="K280" s="267">
        <f>+SUM(H280:J280)</f>
        <v>4092912.6907209973</v>
      </c>
      <c r="L280" s="268">
        <f>+K280-O251</f>
        <v>0</v>
      </c>
    </row>
  </sheetData>
  <sheetProtection selectLockedCells="1" selectUnlockedCells="1"/>
  <mergeCells count="18">
    <mergeCell ref="A2:O2"/>
    <mergeCell ref="A3:O3"/>
    <mergeCell ref="D6:D9"/>
    <mergeCell ref="E6:E9"/>
    <mergeCell ref="G6:J7"/>
    <mergeCell ref="O6:O7"/>
    <mergeCell ref="N8:N9"/>
    <mergeCell ref="K8:K9"/>
    <mergeCell ref="I8:I9"/>
    <mergeCell ref="H8:H9"/>
    <mergeCell ref="G264:W264"/>
    <mergeCell ref="G273:O273"/>
    <mergeCell ref="G278:L278"/>
    <mergeCell ref="C175:D175"/>
    <mergeCell ref="P6:P7"/>
    <mergeCell ref="L7:M7"/>
    <mergeCell ref="G8:G9"/>
    <mergeCell ref="P8:P9"/>
  </mergeCells>
  <pageMargins left="0.7" right="0.7" top="0.75" bottom="0.75" header="0.3" footer="0.3"/>
  <pageSetup orientation="portrait" verticalDpi="200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22"/>
  <dimension ref="A2:W280"/>
  <sheetViews>
    <sheetView showGridLines="0" zoomScale="55" zoomScaleNormal="55" workbookViewId="0">
      <pane xSplit="3" ySplit="9" topLeftCell="L271" activePane="bottomRight" state="frozen"/>
      <selection pane="topRight" activeCell="A47" sqref="A47:XFD47"/>
      <selection pane="bottomLeft" activeCell="A47" sqref="A47:XFD47"/>
      <selection pane="bottomRight" activeCell="A47" sqref="A47:XFD47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7" width="12.6640625" style="43" customWidth="1"/>
    <col min="18" max="18" width="11.44140625" style="43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614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283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.6" thickBot="1" x14ac:dyDescent="0.35">
      <c r="B13" s="75"/>
      <c r="C13" s="692" t="s">
        <v>511</v>
      </c>
      <c r="D13" s="714" t="s">
        <v>329</v>
      </c>
      <c r="E13" s="694">
        <v>1</v>
      </c>
      <c r="F13" s="983"/>
      <c r="G13" s="1006">
        <f>+'Caso Base 70 MW HIBRIDO'!$F$9</f>
        <v>32606321.524315942</v>
      </c>
      <c r="H13" s="1006">
        <f>+G13*0.03</f>
        <v>978189.64572947822</v>
      </c>
      <c r="I13" s="1006">
        <f>+G13*'BIENES DE CAPITAL'!$F13</f>
        <v>0</v>
      </c>
      <c r="J13" s="1006">
        <f>+G13*E13+H13*E13+E13*I13</f>
        <v>33584511.170045421</v>
      </c>
      <c r="K13" s="1009" t="str">
        <f>+'ASIGNACION INDEX'!C3</f>
        <v>NREL BAT</v>
      </c>
      <c r="L13" s="1006"/>
      <c r="M13" s="1008">
        <f>+L13*E13</f>
        <v>0</v>
      </c>
      <c r="N13" s="1010">
        <f>+'ASIGNACION INDEX'!D3</f>
        <v>0</v>
      </c>
      <c r="O13" s="1011">
        <f>+J13+M13</f>
        <v>33584511.170045421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56">
        <f>+J13</f>
        <v>33584511.170045421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57">
        <f>+O13</f>
        <v>33584511.170045421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70 MW HIBRIDO'!$K$12</f>
        <v>237645.40358373988</v>
      </c>
      <c r="M16" s="986">
        <f t="shared" ref="M16:M21" si="2">+L16*E16</f>
        <v>237645.40358373988</v>
      </c>
      <c r="N16" s="993" t="str">
        <f>+'ASIGNACION INDEX'!D6</f>
        <v>PPI</v>
      </c>
      <c r="O16" s="989">
        <f t="shared" ref="O16:O21" si="3">+J16+M16</f>
        <v>237645.40358373988</v>
      </c>
      <c r="P16" s="990"/>
    </row>
    <row r="17" spans="2:19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70 MW HIBRIDO'!$K$13</f>
        <v>292200</v>
      </c>
      <c r="M17" s="986">
        <f t="shared" si="2"/>
        <v>292200</v>
      </c>
      <c r="N17" s="993" t="str">
        <f>+'ASIGNACION INDEX'!D7</f>
        <v>PPI</v>
      </c>
      <c r="O17" s="989">
        <f t="shared" si="3"/>
        <v>292200</v>
      </c>
      <c r="P17" s="995"/>
    </row>
    <row r="18" spans="2:19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1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70 MW HIBRIDO'!$K$14</f>
        <v>204245.79504290587</v>
      </c>
      <c r="M18" s="986">
        <f t="shared" si="2"/>
        <v>204245.79504290587</v>
      </c>
      <c r="N18" s="993" t="str">
        <f>+'ASIGNACION INDEX'!D8</f>
        <v>PPI</v>
      </c>
      <c r="O18" s="989">
        <f t="shared" si="3"/>
        <v>204245.79504290587</v>
      </c>
      <c r="P18" s="997"/>
    </row>
    <row r="19" spans="2:19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991">
        <f t="shared" si="0"/>
        <v>0</v>
      </c>
      <c r="I19" s="991">
        <f>+G19*'BIENES DE CAPITAL'!$F19</f>
        <v>0</v>
      </c>
      <c r="J19" s="991">
        <f t="shared" si="1"/>
        <v>0</v>
      </c>
      <c r="K19" s="992" t="str">
        <f>+'ASIGNACION INDEX'!C9</f>
        <v>PPI</v>
      </c>
      <c r="L19" s="1058">
        <f>+'Caso Base 70 MW HIBRIDO'!$K$15</f>
        <v>7557.3364331140501</v>
      </c>
      <c r="M19" s="1058">
        <f t="shared" si="2"/>
        <v>7557.3364331140501</v>
      </c>
      <c r="N19" s="993" t="str">
        <f>+'ASIGNACION INDEX'!D9</f>
        <v>PPI</v>
      </c>
      <c r="O19" s="1059">
        <f t="shared" si="3"/>
        <v>7557.3364331140501</v>
      </c>
      <c r="P19" s="1003"/>
    </row>
    <row r="20" spans="2:19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991">
        <f t="shared" si="0"/>
        <v>0</v>
      </c>
      <c r="I20" s="991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70 MW HIBRIDO'!$K$16</f>
        <v>59357.927118690728</v>
      </c>
      <c r="M20" s="986">
        <f t="shared" si="2"/>
        <v>59357.927118690728</v>
      </c>
      <c r="N20" s="993" t="str">
        <f>+'ASIGNACION INDEX'!D10</f>
        <v>PPI</v>
      </c>
      <c r="O20" s="989">
        <f t="shared" si="3"/>
        <v>59357.927118690728</v>
      </c>
      <c r="P20" s="997"/>
    </row>
    <row r="21" spans="2:19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91">
        <f t="shared" si="0"/>
        <v>0</v>
      </c>
      <c r="I21" s="991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70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9" ht="15" thickBot="1" x14ac:dyDescent="0.35">
      <c r="B22" s="93"/>
      <c r="C22" s="715" t="s">
        <v>520</v>
      </c>
      <c r="D22" s="716"/>
      <c r="E22" s="704"/>
      <c r="F22" s="1005"/>
      <c r="G22" s="1006"/>
      <c r="H22" s="1006">
        <f t="shared" si="0"/>
        <v>0</v>
      </c>
      <c r="I22" s="1006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60">
        <f>+SUM(M16:M21)</f>
        <v>1381006.4621784505</v>
      </c>
      <c r="N22" s="1010">
        <f>+'ASIGNACION INDEX'!D12</f>
        <v>0</v>
      </c>
      <c r="O22" s="1057">
        <f>+SUM(O16:O21)</f>
        <v>1381006.4621784505</v>
      </c>
      <c r="P22" s="1012"/>
    </row>
    <row r="23" spans="2:19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9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9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9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9" x14ac:dyDescent="0.3">
      <c r="B27" s="81"/>
      <c r="C27" s="111" t="s">
        <v>389</v>
      </c>
      <c r="D27" s="77" t="s">
        <v>390</v>
      </c>
      <c r="E27" s="1062">
        <f>+'Caso Base 70 MW HIBRIDO'!$S$16</f>
        <v>11976.978720999999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1.6287326362371009</v>
      </c>
      <c r="M27" s="80">
        <f>+L27*E27</f>
        <v>19507.29612640999</v>
      </c>
      <c r="N27" s="17" t="str">
        <f>+'ASIGNACION INDEX'!D17</f>
        <v>IPC</v>
      </c>
      <c r="O27" s="337">
        <f>+J27+M27</f>
        <v>19507.29612640999</v>
      </c>
      <c r="P27" s="349" t="s">
        <v>630</v>
      </c>
    </row>
    <row r="28" spans="2:19" hidden="1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9" hidden="1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  <c r="S29" s="551"/>
    </row>
    <row r="30" spans="2:19" hidden="1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9" hidden="1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9" hidden="1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19507.29612640999</v>
      </c>
      <c r="N33" s="17">
        <f>+'ASIGNACION INDEX'!D23</f>
        <v>0</v>
      </c>
      <c r="O33" s="338">
        <f>SUM(O26:O32)</f>
        <v>19507.29612640999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70 MW HIBRIDO'!Q20)+VLOOKUP($C$5,'Factor Mano Obra'!$A$1:$C$21,3,FALSE)*'Caso Base 70 MW HIBRIDO'!Q20)-L152-L203</f>
        <v>822579.69646054669</v>
      </c>
      <c r="M36" s="1031">
        <f t="shared" ref="M36:M51" si="6">+L36*E36</f>
        <v>822579.69646054669</v>
      </c>
      <c r="N36" s="1032" t="str">
        <f>+'ASIGNACION INDEX'!D26</f>
        <v>IPC</v>
      </c>
      <c r="O36" s="1033">
        <f t="shared" ref="O36:O51" si="7">+J36+M36</f>
        <v>822579.69646054669</v>
      </c>
      <c r="P36" s="1034" t="s">
        <v>631</v>
      </c>
      <c r="R36" s="97">
        <f>+'Caso Base 70 MW HIBRIDO'!$K$20</f>
        <v>1450315.3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1031">
        <f>+R38*((1-'Caso Base 70 MW HIBRIDO'!Q22)+VLOOKUP($C$5,'Factor Mano Obra'!$A$1:$C$21,3,FALSE)*'Caso Base 70 MW HIBRIDO'!Q22)</f>
        <v>62041.162476182435</v>
      </c>
      <c r="M38" s="986">
        <f t="shared" si="6"/>
        <v>62041.162476182435</v>
      </c>
      <c r="N38" s="993" t="str">
        <f>+'ASIGNACION INDEX'!D28</f>
        <v>IPC</v>
      </c>
      <c r="O38" s="989">
        <f t="shared" si="7"/>
        <v>62041.162476182435</v>
      </c>
      <c r="P38" s="1035" t="s">
        <v>631</v>
      </c>
      <c r="R38" s="97">
        <f>+'Caso Base 70 MW HIBRIDO'!$N$22</f>
        <v>60199.1957329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1031">
        <f>+R39*((1-'Caso Base 70 MW HIBRIDO'!Q23)+VLOOKUP($C$5,'Factor Mano Obra'!$A$1:$C$21,3,FALSE)*'Caso Base 70 MW HIBRIDO'!Q23)</f>
        <v>170805.3947925689</v>
      </c>
      <c r="M39" s="986">
        <f t="shared" si="6"/>
        <v>170805.3947925689</v>
      </c>
      <c r="N39" s="993" t="str">
        <f>+'ASIGNACION INDEX'!D29</f>
        <v>IPC</v>
      </c>
      <c r="O39" s="989">
        <f t="shared" si="7"/>
        <v>170805.3947925689</v>
      </c>
      <c r="P39" s="1035" t="s">
        <v>631</v>
      </c>
      <c r="R39" s="97">
        <f>+'Caso Base 70 MW HIBRIDO'!$N$23</f>
        <v>165734.28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1031">
        <f>+R40*((1-'Caso Base 70 MW HIBRIDO'!Q24)+VLOOKUP($C$5,'Factor Mano Obra'!$A$1:$C$21,3,FALSE)*'Caso Base 70 MW HIBRIDO'!Q24)</f>
        <v>636814.57056205778</v>
      </c>
      <c r="M40" s="986">
        <f t="shared" si="6"/>
        <v>636814.57056205778</v>
      </c>
      <c r="N40" s="993" t="str">
        <f>+'ASIGNACION INDEX'!D30</f>
        <v>IPC</v>
      </c>
      <c r="O40" s="989">
        <f t="shared" si="7"/>
        <v>636814.57056205778</v>
      </c>
      <c r="P40" s="1035" t="s">
        <v>631</v>
      </c>
      <c r="R40" s="97">
        <f>+'Caso Base 70 MW HIBRIDO'!$N$24</f>
        <v>617907.90902000002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1031">
        <f>+R41*((1-'Caso Base 70 MW HIBRIDO'!Q25)+VLOOKUP($C$5,'Factor Mano Obra'!$A$1:$C$21,3,FALSE)*'Caso Base 70 MW HIBRIDO'!Q25)</f>
        <v>206574.74753547073</v>
      </c>
      <c r="M41" s="986">
        <f t="shared" si="6"/>
        <v>206574.74753547073</v>
      </c>
      <c r="N41" s="993" t="str">
        <f>+'ASIGNACION INDEX'!D31</f>
        <v>IPC</v>
      </c>
      <c r="O41" s="989">
        <f t="shared" si="7"/>
        <v>206574.74753547073</v>
      </c>
      <c r="P41" s="1035" t="s">
        <v>631</v>
      </c>
      <c r="R41" s="97">
        <f>+'Caso Base 70 MW HIBRIDO'!$N$25</f>
        <v>200441.66105263156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1031">
        <f>+R42*((1-'Caso Base 70 MW HIBRIDO'!Q26)+VLOOKUP($C$5,'Factor Mano Obra'!$A$1:$C$21,3,FALSE)*'Caso Base 70 MW HIBRIDO'!Q26)</f>
        <v>118701.2416652956</v>
      </c>
      <c r="M42" s="986">
        <f t="shared" si="6"/>
        <v>118701.2416652956</v>
      </c>
      <c r="N42" s="993" t="str">
        <f>+'ASIGNACION INDEX'!D32</f>
        <v>IPC</v>
      </c>
      <c r="O42" s="989">
        <f t="shared" si="7"/>
        <v>118701.2416652956</v>
      </c>
      <c r="P42" s="1035" t="s">
        <v>631</v>
      </c>
      <c r="R42" s="97">
        <f>+'Caso Base 70 MW HIBRIDO'!$N$26</f>
        <v>115177.06947368421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1031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1031">
        <f>+R44*((1-'Caso Base 70 MW HIBRIDO'!Q28)+VLOOKUP($C$5,'Factor Mano Obra'!$A$1:$C$21,3,FALSE)*'Caso Base 70 MW HIBRIDO'!Q28)</f>
        <v>845220.44978061097</v>
      </c>
      <c r="M44" s="986">
        <f t="shared" si="6"/>
        <v>845220.44978061097</v>
      </c>
      <c r="N44" s="993" t="str">
        <f>+'ASIGNACION INDEX'!D34</f>
        <v>IPC</v>
      </c>
      <c r="O44" s="989">
        <f t="shared" si="7"/>
        <v>845220.44978061097</v>
      </c>
      <c r="P44" s="1035" t="s">
        <v>631</v>
      </c>
      <c r="R44" s="97">
        <f>+'Caso Base 70 MW HIBRIDO'!$N$28</f>
        <v>820126.33650000009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1031">
        <f>+R45*((1-'Caso Base 70 MW HIBRIDO'!Q29)+VLOOKUP($C$5,'Factor Mano Obra'!$A$1:$C$21,3,FALSE)*'Caso Base 70 MW HIBRIDO'!Q29)</f>
        <v>199208.01214545229</v>
      </c>
      <c r="M45" s="986">
        <f t="shared" si="6"/>
        <v>199208.01214545229</v>
      </c>
      <c r="N45" s="993" t="str">
        <f>+'ASIGNACION INDEX'!D35</f>
        <v>IPC</v>
      </c>
      <c r="O45" s="989">
        <f t="shared" si="7"/>
        <v>199208.01214545229</v>
      </c>
      <c r="P45" s="1035" t="s">
        <v>631</v>
      </c>
      <c r="R45" s="97">
        <f>+'Caso Base 70 MW HIBRIDO'!N29</f>
        <v>193293.63983645191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1031">
        <f>+R46*((1-'Caso Base 70 MW HIBRIDO'!Q30)+VLOOKUP($C$5,'Factor Mano Obra'!$A$1:$C$21,3,FALSE)*'Caso Base 70 MW HIBRIDO'!Q30)</f>
        <v>104974.34438117244</v>
      </c>
      <c r="M46" s="986">
        <f t="shared" si="6"/>
        <v>104974.34438117244</v>
      </c>
      <c r="N46" s="993" t="str">
        <f>+'ASIGNACION INDEX'!D36</f>
        <v>IPC</v>
      </c>
      <c r="O46" s="989">
        <f t="shared" si="7"/>
        <v>104974.34438117244</v>
      </c>
      <c r="P46" s="1035" t="s">
        <v>631</v>
      </c>
      <c r="R46" s="97">
        <f>+'Caso Base 70 MW HIBRIDO'!$N$30</f>
        <v>101857.7159440082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1031">
        <f>+R47*((1-'Caso Base 70 MW HIBRIDO'!Q31)+VLOOKUP($C$5,'Factor Mano Obra'!$A$1:$C$21,3,FALSE)*'Caso Base 70 MW HIBRIDO'!Q31)</f>
        <v>496748.16996229271</v>
      </c>
      <c r="M47" s="986">
        <f t="shared" si="6"/>
        <v>496748.16996229271</v>
      </c>
      <c r="N47" s="993" t="str">
        <f>+'ASIGNACION INDEX'!D37</f>
        <v>IPC</v>
      </c>
      <c r="O47" s="989">
        <f t="shared" si="7"/>
        <v>496748.16996229271</v>
      </c>
      <c r="P47" s="1035" t="s">
        <v>631</v>
      </c>
      <c r="R47" s="97">
        <f>+'Caso Base 70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1031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1031">
        <f>+R49*((1-'Caso Base 70 MW HIBRIDO'!Q33)+VLOOKUP($C$5,'Factor Mano Obra'!$A$1:$C$21,3,FALSE)*'Caso Base 70 MW HIBRIDO'!Q33)</f>
        <v>1288934.0679051895</v>
      </c>
      <c r="M49" s="986">
        <f t="shared" si="6"/>
        <v>1288934.0679051895</v>
      </c>
      <c r="N49" s="993" t="str">
        <f>+'ASIGNACION INDEX'!D39</f>
        <v>IPC</v>
      </c>
      <c r="O49" s="989">
        <f t="shared" si="7"/>
        <v>1288934.0679051895</v>
      </c>
      <c r="P49" s="1035" t="s">
        <v>631</v>
      </c>
      <c r="R49" s="97">
        <f>+'Caso Base 70 MW HIBRIDO'!N33</f>
        <v>1250666.3502705216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1031">
        <f>+R50*((1-'Caso Base 70 MW HIBRIDO'!Q34)+VLOOKUP($C$5,'Factor Mano Obra'!$A$1:$C$21,3,FALSE)*'Caso Base 70 MW HIBRIDO'!Q34)</f>
        <v>28465.24617399359</v>
      </c>
      <c r="M50" s="986">
        <f t="shared" si="6"/>
        <v>28465.24617399359</v>
      </c>
      <c r="N50" s="993" t="str">
        <f>+'ASIGNACION INDEX'!D40</f>
        <v>IPC</v>
      </c>
      <c r="O50" s="989">
        <f t="shared" si="7"/>
        <v>28465.24617399359</v>
      </c>
      <c r="P50" s="1035" t="s">
        <v>631</v>
      </c>
      <c r="R50" s="97">
        <f>+'Caso Base 70 MW HIBRIDO'!$N$34</f>
        <v>27620.129243569012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1031">
        <f>+R51*((1-'Caso Base 70 MW HIBRIDO'!Q35)+VLOOKUP($C$5,'Factor Mano Obra'!$A$1:$C$21,3,FALSE)*'Caso Base 70 MW HIBRIDO'!Q35)</f>
        <v>699310.35264447751</v>
      </c>
      <c r="M51" s="986">
        <f t="shared" si="6"/>
        <v>699310.35264447751</v>
      </c>
      <c r="N51" s="993" t="str">
        <f>+'ASIGNACION INDEX'!D41</f>
        <v>IPC</v>
      </c>
      <c r="O51" s="989">
        <f t="shared" si="7"/>
        <v>699310.35264447751</v>
      </c>
      <c r="P51" s="1035" t="s">
        <v>631</v>
      </c>
      <c r="R51" s="97">
        <f>+'Caso Base 70 MW HIBRIDO'!$K$35</f>
        <v>699310.35264447751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5680377.4564853106</v>
      </c>
      <c r="N52" s="1043">
        <f>+'ASIGNACION INDEX'!D42</f>
        <v>0</v>
      </c>
      <c r="O52" s="1044">
        <f>SUM(O36:O51)</f>
        <v>5680377.4564853106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70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33584511.170045421</v>
      </c>
      <c r="K60" s="16">
        <f>+'ASIGNACION INDEX'!C50</f>
        <v>0</v>
      </c>
      <c r="L60" s="20"/>
      <c r="M60" s="90">
        <f>SUM(M22,M33,M52,M57,M14)</f>
        <v>7590891.214790171</v>
      </c>
      <c r="N60" s="17">
        <f>+'ASIGNACION INDEX'!D50</f>
        <v>0</v>
      </c>
      <c r="O60" s="338">
        <f>SUM(O22,O33,O52,O57,O14)</f>
        <v>41175402.384835593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1031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70 MW HIBRIDO'!F40</f>
        <v>9353940</v>
      </c>
      <c r="H65" s="991"/>
      <c r="I65" s="991"/>
      <c r="J65" s="991">
        <f t="shared" ref="J65:J69" si="8">+G65*E65+H65*E65+E65*I65</f>
        <v>9353940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70 MW HIBRIDO'!F41</f>
        <v>1709860</v>
      </c>
      <c r="H66" s="991"/>
      <c r="I66" s="991"/>
      <c r="J66" s="991">
        <f t="shared" si="8"/>
        <v>1709860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70 MW HIBRIDO'!F42</f>
        <v>1703440</v>
      </c>
      <c r="H67" s="991"/>
      <c r="I67" s="991"/>
      <c r="J67" s="991">
        <f t="shared" si="8"/>
        <v>1703440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70 MW HIBRIDO'!F43</f>
        <v>51360</v>
      </c>
      <c r="H68" s="991"/>
      <c r="I68" s="991"/>
      <c r="J68" s="991">
        <f t="shared" si="8"/>
        <v>51360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70 MW HIBRIDO'!F44</f>
        <v>6119400.0000000009</v>
      </c>
      <c r="H69" s="991"/>
      <c r="I69" s="991"/>
      <c r="J69" s="991">
        <f t="shared" si="8"/>
        <v>6119400.0000000009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18938000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18938000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70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70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70 MW HIBRIDO'!F48</f>
        <v>292200</v>
      </c>
      <c r="H74" s="991"/>
      <c r="I74" s="991"/>
      <c r="J74" s="991">
        <f>+G74*E74+H74*E74+E74*I74</f>
        <v>292200</v>
      </c>
      <c r="K74" s="992" t="str">
        <f>+'ASIGNACION INDEX'!C64</f>
        <v>PPI</v>
      </c>
      <c r="L74" s="991">
        <f>+'Caso Base 70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292200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70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70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70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70 MW HIBRIDO'!K50</f>
        <v>2410830.0785999917</v>
      </c>
      <c r="M76" s="986">
        <f t="shared" ref="M76:M78" si="11">+L76*E76</f>
        <v>2410830.0785999917</v>
      </c>
      <c r="N76" s="993" t="str">
        <f>+'ASIGNACION INDEX'!D66</f>
        <v>IPC</v>
      </c>
      <c r="O76" s="339">
        <f t="shared" si="10"/>
        <v>2410830.0785999917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70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70 MW HIBRIDO'!K51</f>
        <v>686216.89270262048</v>
      </c>
      <c r="M77" s="986">
        <f t="shared" si="11"/>
        <v>686216.89270262048</v>
      </c>
      <c r="N77" s="993" t="str">
        <f>+'ASIGNACION INDEX'!D67</f>
        <v>IPC</v>
      </c>
      <c r="O77" s="339">
        <f t="shared" si="10"/>
        <v>686216.89270262048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70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70 MW HIBRIDO'!K52</f>
        <v>103576.65732711341</v>
      </c>
      <c r="M78" s="986">
        <f t="shared" si="11"/>
        <v>103576.65732711341</v>
      </c>
      <c r="N78" s="993" t="str">
        <f>+'ASIGNACION INDEX'!D68</f>
        <v>IPC</v>
      </c>
      <c r="O78" s="339">
        <f t="shared" si="10"/>
        <v>103576.65732711341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1250521.9861732754</v>
      </c>
      <c r="K80" s="992">
        <f>+'ASIGNACION INDEX'!C70</f>
        <v>0</v>
      </c>
      <c r="L80" s="1151">
        <f>+SUM(L73:L78)</f>
        <v>3200623.6286297254</v>
      </c>
      <c r="M80" s="1151">
        <f>+SUM(M73:M78)</f>
        <v>3200623.6286297254</v>
      </c>
      <c r="N80" s="993">
        <f>+'ASIGNACION INDEX'!D70</f>
        <v>0</v>
      </c>
      <c r="O80" s="1152">
        <f>+M80+J80</f>
        <v>4451145.6148030013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70 MW HIBRIDO'!Q56)+VLOOKUP($C$5,'Factor Mano Obra'!$A$1:$C$21,3,FALSE)*'Caso Base 70 MW HIBRIDO'!Q56)</f>
        <v>1092117.3412279084</v>
      </c>
      <c r="M84" s="986">
        <f t="shared" ref="M84:M95" si="13">+L84*E84</f>
        <v>1092117.3412279084</v>
      </c>
      <c r="N84" s="993" t="str">
        <f>+'ASIGNACION INDEX'!D74</f>
        <v>IPC</v>
      </c>
      <c r="O84" s="339">
        <f t="shared" ref="O84:O98" si="14">+J84+M84</f>
        <v>1092117.3412279084</v>
      </c>
      <c r="P84" s="350"/>
      <c r="R84" s="196">
        <f>+'Caso Base 70 MW HIBRIDO'!L56</f>
        <v>1059693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70 MW HIBRIDO'!Q57)+VLOOKUP($C$5,'Factor Mano Obra'!$A$1:$C$21,3,FALSE)*'Caso Base 70 MW HIBRIDO'!Q57)</f>
        <v>308862.96535375388</v>
      </c>
      <c r="M85" s="986">
        <f t="shared" si="13"/>
        <v>308862.96535375388</v>
      </c>
      <c r="N85" s="993" t="str">
        <f>+'ASIGNACION INDEX'!D75</f>
        <v>IPC</v>
      </c>
      <c r="O85" s="1033">
        <f t="shared" si="14"/>
        <v>308862.96535375388</v>
      </c>
      <c r="P85" s="350"/>
      <c r="R85" s="196">
        <f>+'Caso Base 70 MW HIBRIDO'!L57</f>
        <v>299693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70 MW HIBRIDO'!Q58)+VLOOKUP($C$5,'Factor Mano Obra'!$A$1:$C$21,3,FALSE)*'Caso Base 70 MW HIBRIDO'!Q58)</f>
        <v>1027881.2070254608</v>
      </c>
      <c r="M86" s="986">
        <f t="shared" si="13"/>
        <v>1027881.2070254608</v>
      </c>
      <c r="N86" s="993" t="str">
        <f>+'ASIGNACION INDEX'!D76</f>
        <v>IPC</v>
      </c>
      <c r="O86" s="339">
        <f t="shared" si="14"/>
        <v>1027881.2070254608</v>
      </c>
      <c r="P86" s="350"/>
      <c r="R86" s="196">
        <f>+'Caso Base 70 MW HIBRIDO'!L58</f>
        <v>997364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70 MW HIBRIDO'!Q59)+VLOOKUP($C$5,'Factor Mano Obra'!$A$1:$C$21,3,FALSE)*'Caso Base 70 MW HIBRIDO'!Q59)</f>
        <v>1104878.2039674791</v>
      </c>
      <c r="M87" s="986">
        <f t="shared" si="13"/>
        <v>1104878.2039674791</v>
      </c>
      <c r="N87" s="993" t="str">
        <f>+'ASIGNACION INDEX'!D77</f>
        <v>IPC</v>
      </c>
      <c r="O87" s="1033">
        <f t="shared" si="14"/>
        <v>1104878.2039674791</v>
      </c>
      <c r="P87" s="350"/>
      <c r="R87" s="196">
        <f>+'Caso Base 70 MW HIBRIDO'!L59</f>
        <v>1072075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70 MW HIBRIDO'!Q60)+VLOOKUP($C$5,'Factor Mano Obra'!$A$1:$C$21,3,FALSE)*'Caso Base 70 MW HIBRIDO'!Q60)</f>
        <v>13663068.720791491</v>
      </c>
      <c r="M88" s="986">
        <f t="shared" si="13"/>
        <v>13663068.720791491</v>
      </c>
      <c r="N88" s="993" t="str">
        <f>+'ASIGNACION INDEX'!D78</f>
        <v>IPC</v>
      </c>
      <c r="O88" s="339">
        <f t="shared" si="14"/>
        <v>13663068.720791491</v>
      </c>
      <c r="P88" s="350"/>
      <c r="R88" s="196">
        <f>+'Caso Base 70 MW HIBRIDO'!L60</f>
        <v>13257420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196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70 MW HIBRIDO'!Q63)+VLOOKUP($C$5,'Factor Mano Obra'!$A$1:$C$21,3,FALSE)*'Caso Base 70 MW HIBRIDO'!Q63)</f>
        <v>375436.89445057634</v>
      </c>
      <c r="M90" s="986">
        <f t="shared" si="13"/>
        <v>375436.89445057634</v>
      </c>
      <c r="N90" s="993" t="str">
        <f>+'ASIGNACION INDEX'!D80</f>
        <v>IPC</v>
      </c>
      <c r="O90" s="339">
        <f t="shared" si="14"/>
        <v>375436.89445057634</v>
      </c>
      <c r="P90" s="350"/>
      <c r="R90" s="196">
        <f>+'Caso Base 70 MW HIBRIDO'!L63</f>
        <v>364290.38709677424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70 MW HIBRIDO'!Q64)+VLOOKUP($C$5,'Factor Mano Obra'!$A$1:$C$21,3,FALSE)*'Caso Base 70 MW HIBRIDO'!Q64)</f>
        <v>9203378.0472328179</v>
      </c>
      <c r="M91" s="986">
        <f t="shared" si="13"/>
        <v>9203378.0472328179</v>
      </c>
      <c r="N91" s="993" t="str">
        <f>+'ASIGNACION INDEX'!D81</f>
        <v>IPC</v>
      </c>
      <c r="O91" s="1033">
        <f t="shared" si="14"/>
        <v>9203378.0472328179</v>
      </c>
      <c r="P91" s="350"/>
      <c r="R91" s="196">
        <f>+'Caso Base 70 MW HIBRIDO'!L64</f>
        <v>8930135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70 MW HIBRIDO'!Q65)+VLOOKUP($C$5,'Factor Mano Obra'!$A$1:$C$21,3,FALSE)*'Caso Base 70 MW HIBRIDO'!Q65)</f>
        <v>60547.624450798125</v>
      </c>
      <c r="M92" s="986">
        <f t="shared" si="13"/>
        <v>60547.624450798125</v>
      </c>
      <c r="N92" s="993" t="str">
        <f>+'ASIGNACION INDEX'!D82</f>
        <v>IPC</v>
      </c>
      <c r="O92" s="339">
        <f t="shared" si="14"/>
        <v>60547.624450798125</v>
      </c>
      <c r="P92" s="350"/>
      <c r="R92" s="196">
        <f>+'Caso Base 70 MW HIBRIDO'!L65</f>
        <v>58750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70 MW HIBRIDO'!Q66)+VLOOKUP($C$5,'Factor Mano Obra'!$A$1:$C$21,3,FALSE)*'Caso Base 70 MW HIBRIDO'!Q66)</f>
        <v>92034.45036093914</v>
      </c>
      <c r="M93" s="986">
        <f t="shared" si="13"/>
        <v>92034.45036093914</v>
      </c>
      <c r="N93" s="993" t="str">
        <f>+'ASIGNACION INDEX'!D83</f>
        <v>IPC</v>
      </c>
      <c r="O93" s="1033">
        <f t="shared" si="14"/>
        <v>92034.45036093914</v>
      </c>
      <c r="P93" s="350"/>
      <c r="R93" s="196">
        <f>+'Caso Base 70 MW HIBRIDO'!L66</f>
        <v>89302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70 MW HIBRIDO'!Q67)+VLOOKUP($C$5,'Factor Mano Obra'!$A$1:$C$21,3,FALSE)*'Caso Base 70 MW HIBRIDO'!Q67)</f>
        <v>61115.483873306883</v>
      </c>
      <c r="M94" s="986">
        <f t="shared" si="13"/>
        <v>61115.483873306883</v>
      </c>
      <c r="N94" s="993" t="str">
        <f>+'ASIGNACION INDEX'!D84</f>
        <v>IPC</v>
      </c>
      <c r="O94" s="1033">
        <f t="shared" si="14"/>
        <v>61115.483873306883</v>
      </c>
      <c r="P94" s="350"/>
      <c r="R94" s="196">
        <f>+'Caso Base 70 MW HIBRIDO'!L67</f>
        <v>59301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70 MW HIBRIDO'!Q68)+VLOOKUP($C$5,'Factor Mano Obra'!$A$1:$C$21,3,FALSE)*'Caso Base 70 MW HIBRIDO'!Q68)</f>
        <v>2422536.0341868331</v>
      </c>
      <c r="M95" s="986">
        <f t="shared" si="13"/>
        <v>2422536.0341868331</v>
      </c>
      <c r="N95" s="993" t="str">
        <f>+'ASIGNACION INDEX'!D85</f>
        <v>IPC</v>
      </c>
      <c r="O95" s="1033">
        <f t="shared" si="14"/>
        <v>2422536.0341868331</v>
      </c>
      <c r="P95" s="350"/>
      <c r="R95" s="196">
        <f>+'Caso Base 70 MW HIBRIDO'!L68</f>
        <v>2350612.3204574441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70 MW HIBRIDO'!Q69)+VLOOKUP($C$5,'Factor Mano Obra'!$A$1:$C$21,3,FALSE)*'Caso Base 70 MW HIBRIDO'!Q69)</f>
        <v>68112.758478834861</v>
      </c>
      <c r="M96" s="986">
        <f t="shared" ref="M96:M98" si="15">+L96*E96</f>
        <v>68112.758478834861</v>
      </c>
      <c r="N96" s="993" t="str">
        <f>+'ASIGNACION INDEX'!D86</f>
        <v>IPC</v>
      </c>
      <c r="O96" s="1033">
        <f t="shared" si="14"/>
        <v>68112.758478834861</v>
      </c>
      <c r="P96" s="350"/>
      <c r="R96" s="196">
        <f>+'Caso Base 70 MW HIBRIDO'!L69</f>
        <v>66090.52951174535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70 MW HIBRIDO'!Q70)+VLOOKUP($C$5,'Factor Mano Obra'!$A$1:$C$21,3,FALSE)*'Caso Base 70 MW HIBRIDO'!Q70)</f>
        <v>118072.5976682503</v>
      </c>
      <c r="M97" s="986">
        <f t="shared" si="15"/>
        <v>118072.5976682503</v>
      </c>
      <c r="N97" s="993" t="str">
        <f>+'ASIGNACION INDEX'!D87</f>
        <v>IPC</v>
      </c>
      <c r="O97" s="1033">
        <f t="shared" si="14"/>
        <v>118072.5976682503</v>
      </c>
      <c r="P97" s="350"/>
      <c r="R97" s="196">
        <f>+'Caso Base 70 MW HIBRIDO'!L70</f>
        <v>114567.08955851142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70 MW HIBRIDO'!Q71)+VLOOKUP($C$5,'Factor Mano Obra'!$A$1:$C$21,3,FALSE)*'Caso Base 70 MW HIBRIDO'!Q71)</f>
        <v>625779.02240892977</v>
      </c>
      <c r="M98" s="986">
        <f t="shared" si="15"/>
        <v>625779.02240892977</v>
      </c>
      <c r="N98" s="993" t="str">
        <f>+'ASIGNACION INDEX'!D88</f>
        <v>IPC</v>
      </c>
      <c r="O98" s="1033">
        <f t="shared" si="14"/>
        <v>625779.02240892977</v>
      </c>
      <c r="P98" s="350">
        <v>1</v>
      </c>
      <c r="R98" s="196">
        <f>+'Caso Base 70 MW HIBRIDO'!L71</f>
        <v>607200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53612966.966280386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6">+G102*E102+H102*E102+E102*I102</f>
        <v>0</v>
      </c>
      <c r="K102" s="992">
        <f>+'ASIGNACION INDEX'!C92</f>
        <v>0</v>
      </c>
      <c r="L102" s="1031">
        <f>+R102*((1-'Caso Base 70 MW HIBRIDO'!Q80)+VLOOKUP($C$5,'Factor Mano Obra'!$A$1:$C$21,3,FALSE)*'Caso Base 70 MW HIBRIDO'!Q80)</f>
        <v>0</v>
      </c>
      <c r="M102" s="986">
        <f t="shared" ref="M102:M103" si="17">+L102*E102</f>
        <v>0</v>
      </c>
      <c r="N102" s="993" t="str">
        <f>+'ASIGNACION INDEX'!D92</f>
        <v>IPC</v>
      </c>
      <c r="O102" s="1033">
        <f t="shared" ref="O102:O103" si="18">+J102+M102</f>
        <v>0</v>
      </c>
      <c r="P102" s="350"/>
      <c r="R102" s="196">
        <f>+'Caso Base 70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6"/>
        <v>0</v>
      </c>
      <c r="K103" s="992">
        <f>+'ASIGNACION INDEX'!C93</f>
        <v>0</v>
      </c>
      <c r="L103" s="1031">
        <f>+R103*((1-'Caso Base 70 MW HIBRIDO'!Q81)+VLOOKUP($C$5,'Factor Mano Obra'!$A$1:$C$21,3,FALSE)*'Caso Base 70 MW HIBRIDO'!Q81)</f>
        <v>0</v>
      </c>
      <c r="M103" s="986">
        <f t="shared" si="17"/>
        <v>0</v>
      </c>
      <c r="N103" s="993" t="str">
        <f>+'ASIGNACION INDEX'!D93</f>
        <v>IPC</v>
      </c>
      <c r="O103" s="1033">
        <f t="shared" si="18"/>
        <v>0</v>
      </c>
      <c r="P103" s="350"/>
      <c r="Q103" s="196"/>
      <c r="R103" s="196">
        <f>+'Caso Base 70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29411856.972921364</v>
      </c>
      <c r="M104" s="986"/>
      <c r="N104" s="993">
        <f>+'ASIGNACION INDEX'!D94</f>
        <v>0</v>
      </c>
      <c r="O104" s="1153">
        <f>+SUM(O83:O88)+SUM(O90:O98)+SUM(O102:O103)</f>
        <v>30223821.351477381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70 MW HIBRIDO'!L78</f>
        <v>1173059.7330649791</v>
      </c>
      <c r="M108" s="986">
        <f>+L108*E108</f>
        <v>1173059.7330649791</v>
      </c>
      <c r="N108" s="993" t="str">
        <f>+'ASIGNACION INDEX'!D98</f>
        <v>IPC</v>
      </c>
      <c r="O108" s="336">
        <f>+J108+M108</f>
        <v>1173059.7330649791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1031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1031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1031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1031"/>
      <c r="M112" s="986"/>
      <c r="N112" s="993">
        <f>+'ASIGNACION INDEX'!D102</f>
        <v>0</v>
      </c>
      <c r="O112" s="1152">
        <f>+O108</f>
        <v>1173059.7330649791</v>
      </c>
      <c r="P112" s="354"/>
    </row>
    <row r="113" spans="2:16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1031"/>
      <c r="M113" s="986"/>
      <c r="N113" s="993">
        <f>+'ASIGNACION INDEX'!D103</f>
        <v>0</v>
      </c>
      <c r="O113" s="1033"/>
      <c r="P113" s="347"/>
    </row>
    <row r="114" spans="2:16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6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54786026.699345365</v>
      </c>
      <c r="P115" s="347"/>
    </row>
    <row r="116" spans="2:16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6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</row>
    <row r="118" spans="2:16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+HLOOKUP("CONV.IN-OUT.70",SSEE!$B$4:$Y$138,4,FALSE)*VLOOKUP($C$5,'Cond Anormal'!$B$1:$E$21,4,FALSE)</f>
        <v>165454.19433462009</v>
      </c>
      <c r="H118" s="15">
        <f t="shared" ref="H118:H127" si="19">+G118*0.03</f>
        <v>4963.6258300386025</v>
      </c>
      <c r="I118" s="15">
        <f>+G118*'BIENES DE CAPITAL'!$F120</f>
        <v>0</v>
      </c>
      <c r="J118" s="15">
        <f t="shared" ref="J118:J127" si="20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1">+L118*E118</f>
        <v>0</v>
      </c>
      <c r="N118" s="17">
        <f>+'ASIGNACION INDEX'!D108</f>
        <v>0</v>
      </c>
      <c r="O118" s="337">
        <f t="shared" ref="O118:O127" si="22">+J118+M118</f>
        <v>170417.82016465868</v>
      </c>
      <c r="P118" s="349" t="s">
        <v>632</v>
      </c>
    </row>
    <row r="119" spans="2:16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+HLOOKUP("CONV.IN-OUT.70",SSEE!$B$4:$Y$138,15,FALSE)*VLOOKUP($C$5,'Cond Anormal'!$B$1:$E$21,4,FALSE)</f>
        <v>15954.278092</v>
      </c>
      <c r="H119" s="15">
        <f t="shared" si="19"/>
        <v>478.62834276000001</v>
      </c>
      <c r="I119" s="15">
        <f>+G119*'BIENES DE CAPITAL'!$F121</f>
        <v>0</v>
      </c>
      <c r="J119" s="15">
        <f t="shared" si="20"/>
        <v>16432.90643476</v>
      </c>
      <c r="K119" s="16" t="str">
        <f>+'ASIGNACION INDEX'!C109</f>
        <v>PPI</v>
      </c>
      <c r="L119" s="80">
        <v>0</v>
      </c>
      <c r="M119" s="80">
        <f t="shared" si="21"/>
        <v>0</v>
      </c>
      <c r="N119" s="17">
        <f>+'ASIGNACION INDEX'!D109</f>
        <v>0</v>
      </c>
      <c r="O119" s="337">
        <f t="shared" si="22"/>
        <v>16432.90643476</v>
      </c>
      <c r="P119" s="349" t="s">
        <v>632</v>
      </c>
    </row>
    <row r="120" spans="2:16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9"/>
        <v>0</v>
      </c>
      <c r="I120" s="15">
        <f>+G120*'BIENES DE CAPITAL'!$F122</f>
        <v>0</v>
      </c>
      <c r="J120" s="15">
        <f t="shared" si="20"/>
        <v>0</v>
      </c>
      <c r="K120" s="16">
        <f>+'ASIGNACION INDEX'!C110</f>
        <v>0</v>
      </c>
      <c r="L120" s="80">
        <f>+HLOOKUP("CONV.IN-OUT.70",SSEE!$B$4:$Y$138,23,FALSE)</f>
        <v>134530.5</v>
      </c>
      <c r="M120" s="80">
        <f t="shared" si="21"/>
        <v>134530.5</v>
      </c>
      <c r="N120" s="17" t="str">
        <f>+'ASIGNACION INDEX'!D110</f>
        <v>IPC</v>
      </c>
      <c r="O120" s="337">
        <f t="shared" si="22"/>
        <v>134530.5</v>
      </c>
      <c r="P120" s="349" t="s">
        <v>632</v>
      </c>
    </row>
    <row r="121" spans="2:16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+HLOOKUP("CONV.IN-OUT.70",SSEE!$B$4:$Y$138,28,FALSE)</f>
        <v>99700</v>
      </c>
      <c r="H121" s="15">
        <f t="shared" si="19"/>
        <v>2991</v>
      </c>
      <c r="I121" s="15">
        <f>+G121*'BIENES DE CAPITAL'!$F123</f>
        <v>0</v>
      </c>
      <c r="J121" s="15">
        <f t="shared" si="20"/>
        <v>102691</v>
      </c>
      <c r="K121" s="16" t="str">
        <f>+'ASIGNACION INDEX'!C111</f>
        <v>PPI</v>
      </c>
      <c r="L121" s="80">
        <f>+HLOOKUP("CONV.IN-OUT.70",SSEE!$B$4:$Y$138,32,FALSE)</f>
        <v>16911.085014038777</v>
      </c>
      <c r="M121" s="80">
        <f t="shared" si="21"/>
        <v>16911.085014038777</v>
      </c>
      <c r="N121" s="17" t="str">
        <f>+'ASIGNACION INDEX'!D111</f>
        <v>IPC</v>
      </c>
      <c r="O121" s="337">
        <f t="shared" si="22"/>
        <v>119602.08501403878</v>
      </c>
      <c r="P121" s="349" t="s">
        <v>632</v>
      </c>
    </row>
    <row r="122" spans="2:16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9"/>
        <v>0</v>
      </c>
      <c r="I122" s="15">
        <f>+G122*'BIENES DE CAPITAL'!$F124</f>
        <v>0</v>
      </c>
      <c r="J122" s="15">
        <f t="shared" si="20"/>
        <v>0</v>
      </c>
      <c r="K122" s="16">
        <f>+'ASIGNACION INDEX'!C112</f>
        <v>0</v>
      </c>
      <c r="L122" s="80">
        <f>+HLOOKUP("CONV.IN-OUT.70",SSEE!$B$4:$Y$138,39,FALSE)</f>
        <v>6050.4776436632474</v>
      </c>
      <c r="M122" s="80">
        <f t="shared" si="21"/>
        <v>6050.4776436632474</v>
      </c>
      <c r="N122" s="17" t="str">
        <f>+'ASIGNACION INDEX'!D112</f>
        <v>IPC</v>
      </c>
      <c r="O122" s="337">
        <f t="shared" si="22"/>
        <v>6050.4776436632474</v>
      </c>
      <c r="P122" s="349" t="s">
        <v>632</v>
      </c>
    </row>
    <row r="123" spans="2:16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9"/>
        <v>0</v>
      </c>
      <c r="I123" s="15">
        <f>+G123*'BIENES DE CAPITAL'!$F125</f>
        <v>0</v>
      </c>
      <c r="J123" s="15">
        <f t="shared" si="20"/>
        <v>0</v>
      </c>
      <c r="K123" s="16">
        <f>+'ASIGNACION INDEX'!C113</f>
        <v>0</v>
      </c>
      <c r="L123" s="80">
        <f>+HLOOKUP("CONV.IN-OUT.70",SSEE!$B$4:$Y$138,42,FALSE)</f>
        <v>2836.7664432315137</v>
      </c>
      <c r="M123" s="80">
        <f t="shared" si="21"/>
        <v>2836.7664432315137</v>
      </c>
      <c r="N123" s="17" t="str">
        <f>+'ASIGNACION INDEX'!D113</f>
        <v>IPC</v>
      </c>
      <c r="O123" s="337">
        <f t="shared" si="22"/>
        <v>2836.7664432315137</v>
      </c>
      <c r="P123" s="349" t="s">
        <v>632</v>
      </c>
    </row>
    <row r="124" spans="2:16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9"/>
        <v>0</v>
      </c>
      <c r="I124" s="15">
        <f>+G124*'BIENES DE CAPITAL'!$F126</f>
        <v>0</v>
      </c>
      <c r="J124" s="15">
        <f t="shared" si="20"/>
        <v>0</v>
      </c>
      <c r="K124" s="16">
        <f>+'ASIGNACION INDEX'!C114</f>
        <v>0</v>
      </c>
      <c r="L124" s="80">
        <f>+HLOOKUP("CONV.IN-OUT.70",SSEE!$B$4:$Y$138,49,FALSE)</f>
        <v>65042.634669379913</v>
      </c>
      <c r="M124" s="80">
        <f t="shared" si="21"/>
        <v>65042.634669379913</v>
      </c>
      <c r="N124" s="17" t="str">
        <f>+'ASIGNACION INDEX'!D114</f>
        <v>IPC</v>
      </c>
      <c r="O124" s="337">
        <f t="shared" si="22"/>
        <v>65042.634669379913</v>
      </c>
      <c r="P124" s="349" t="s">
        <v>632</v>
      </c>
    </row>
    <row r="125" spans="2:16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+HLOOKUP("CONV.IN-OUT.70",SSEE!$B$4:$Y$138,52,FALSE)</f>
        <v>0</v>
      </c>
      <c r="H125" s="15">
        <f t="shared" si="19"/>
        <v>0</v>
      </c>
      <c r="I125" s="15">
        <f>+G125*'BIENES DE CAPITAL'!$F127</f>
        <v>0</v>
      </c>
      <c r="J125" s="15">
        <f t="shared" si="20"/>
        <v>0</v>
      </c>
      <c r="K125" s="16" t="str">
        <f>+'ASIGNACION INDEX'!C115</f>
        <v>PPI</v>
      </c>
      <c r="L125" s="80">
        <v>0</v>
      </c>
      <c r="M125" s="80">
        <f t="shared" si="21"/>
        <v>0</v>
      </c>
      <c r="N125" s="17">
        <f>+'ASIGNACION INDEX'!D115</f>
        <v>0</v>
      </c>
      <c r="O125" s="337">
        <f t="shared" si="22"/>
        <v>0</v>
      </c>
      <c r="P125" s="349" t="s">
        <v>633</v>
      </c>
    </row>
    <row r="126" spans="2:16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+HLOOKUP("CONV.IN-OUT.70",SSEE!$B$4:$Y$138,55,FALSE)</f>
        <v>26480.666265603315</v>
      </c>
      <c r="H126" s="15">
        <f t="shared" si="19"/>
        <v>794.41998796809946</v>
      </c>
      <c r="I126" s="15">
        <f>+G126*'BIENES DE CAPITAL'!$F128</f>
        <v>0</v>
      </c>
      <c r="J126" s="15">
        <f t="shared" si="20"/>
        <v>27275.086253571415</v>
      </c>
      <c r="K126" s="16" t="str">
        <f>+'ASIGNACION INDEX'!C116</f>
        <v>PPI</v>
      </c>
      <c r="L126" s="80">
        <v>0</v>
      </c>
      <c r="M126" s="80">
        <f t="shared" si="21"/>
        <v>0</v>
      </c>
      <c r="N126" s="17">
        <f>+'ASIGNACION INDEX'!D116</f>
        <v>0</v>
      </c>
      <c r="O126" s="337">
        <f t="shared" si="22"/>
        <v>27275.086253571415</v>
      </c>
      <c r="P126" s="349" t="s">
        <v>632</v>
      </c>
    </row>
    <row r="127" spans="2:16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+HLOOKUP("CONV.IN-OUT.70",SSEE!$B$4:$Y$138,68,FALSE)*VLOOKUP($C$5,'Cond Anormal'!$B$1:$E$21,4,FALSE)</f>
        <v>1760060.2626410718</v>
      </c>
      <c r="H127" s="15">
        <f t="shared" si="19"/>
        <v>52801.807879232154</v>
      </c>
      <c r="I127" s="15">
        <f>+G127*'BIENES DE CAPITAL'!$F129</f>
        <v>0</v>
      </c>
      <c r="J127" s="15">
        <f t="shared" si="20"/>
        <v>1812862.0705203039</v>
      </c>
      <c r="K127" s="16" t="str">
        <f>+'ASIGNACION INDEX'!C117</f>
        <v>PPI</v>
      </c>
      <c r="L127" s="80">
        <v>0</v>
      </c>
      <c r="M127" s="80">
        <f t="shared" si="21"/>
        <v>0</v>
      </c>
      <c r="N127" s="17">
        <f>+'ASIGNACION INDEX'!D117</f>
        <v>0</v>
      </c>
      <c r="O127" s="337">
        <f t="shared" si="22"/>
        <v>1812862.0705203039</v>
      </c>
      <c r="P127" s="349" t="s">
        <v>632</v>
      </c>
    </row>
    <row r="128" spans="2:16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</row>
    <row r="129" spans="2:16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6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2129678.883373294</v>
      </c>
      <c r="K130" s="16">
        <f>+'ASIGNACION INDEX'!C120</f>
        <v>0</v>
      </c>
      <c r="L130" s="20"/>
      <c r="M130" s="90">
        <f>SUM(M118:M128)</f>
        <v>225371.46377031345</v>
      </c>
      <c r="N130" s="17">
        <f>+'ASIGNACION INDEX'!D120</f>
        <v>0</v>
      </c>
      <c r="O130" s="338">
        <f>SUM(O117:O128)</f>
        <v>2355050.3471436072</v>
      </c>
      <c r="P130" s="350"/>
    </row>
    <row r="131" spans="2:16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6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6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GIS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3">+J133+M133</f>
        <v>0</v>
      </c>
      <c r="P133" s="348"/>
    </row>
    <row r="134" spans="2:16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3"/>
        <v>0</v>
      </c>
      <c r="P134" s="348"/>
    </row>
    <row r="135" spans="2:16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783836.25947867113</v>
      </c>
      <c r="H135" s="15">
        <f t="shared" ref="H135:H143" si="24">+G135*0.03</f>
        <v>23515.087784360134</v>
      </c>
      <c r="I135" s="15">
        <f>+G135*'BIENES DE CAPITAL'!$F137</f>
        <v>0</v>
      </c>
      <c r="J135" s="15">
        <f t="shared" ref="J135:J143" si="25">+G135*E135+H135*E135+E135*I135</f>
        <v>807351.34726303129</v>
      </c>
      <c r="K135" s="16" t="str">
        <f>+'ASIGNACION INDEX'!C125</f>
        <v>PPI</v>
      </c>
      <c r="L135" s="80">
        <v>0</v>
      </c>
      <c r="M135" s="80">
        <f t="shared" ref="M135:M142" si="26">+L135*E135</f>
        <v>0</v>
      </c>
      <c r="N135" s="17" t="str">
        <f>+'ASIGNACION INDEX'!D125</f>
        <v>IPC</v>
      </c>
      <c r="O135" s="337">
        <f t="shared" si="23"/>
        <v>807351.34726303129</v>
      </c>
      <c r="P135" s="349" t="s">
        <v>632</v>
      </c>
    </row>
    <row r="136" spans="2:16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8042.1020520000002</v>
      </c>
      <c r="H136" s="15">
        <f t="shared" si="24"/>
        <v>241.26306155999998</v>
      </c>
      <c r="I136" s="15">
        <f>+G136*'BIENES DE CAPITAL'!$F138</f>
        <v>0</v>
      </c>
      <c r="J136" s="15">
        <f t="shared" si="25"/>
        <v>8283.3651135599994</v>
      </c>
      <c r="K136" s="16" t="str">
        <f>+'ASIGNACION INDEX'!C126</f>
        <v>PPI</v>
      </c>
      <c r="L136" s="80">
        <v>0</v>
      </c>
      <c r="M136" s="80">
        <f t="shared" si="26"/>
        <v>0</v>
      </c>
      <c r="N136" s="17" t="str">
        <f>+'ASIGNACION INDEX'!D126</f>
        <v>IPC</v>
      </c>
      <c r="O136" s="337">
        <f t="shared" si="23"/>
        <v>8283.3651135599994</v>
      </c>
      <c r="P136" s="349" t="s">
        <v>632</v>
      </c>
    </row>
    <row r="137" spans="2:16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4"/>
        <v>0</v>
      </c>
      <c r="I137" s="15">
        <f>+G137*'BIENES DE CAPITAL'!$F139</f>
        <v>0</v>
      </c>
      <c r="J137" s="15">
        <f t="shared" si="25"/>
        <v>0</v>
      </c>
      <c r="K137" s="16" t="str">
        <f>+'ASIGNACION INDEX'!C127</f>
        <v>PPI</v>
      </c>
      <c r="L137" s="80">
        <f>+HLOOKUP($F$133,SSEE!$B$4:$Y$138,23,FALSE)</f>
        <v>37513</v>
      </c>
      <c r="M137" s="80">
        <f t="shared" si="26"/>
        <v>37513</v>
      </c>
      <c r="N137" s="17" t="str">
        <f>+'ASIGNACION INDEX'!D127</f>
        <v>IPC</v>
      </c>
      <c r="O137" s="337">
        <f t="shared" si="23"/>
        <v>37513</v>
      </c>
      <c r="P137" s="349" t="s">
        <v>632</v>
      </c>
    </row>
    <row r="138" spans="2:16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4"/>
        <v>4635</v>
      </c>
      <c r="I138" s="15">
        <f>+G138*'BIENES DE CAPITAL'!$F140</f>
        <v>0</v>
      </c>
      <c r="J138" s="15">
        <f t="shared" si="25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6"/>
        <v>16911.085014038777</v>
      </c>
      <c r="N138" s="17" t="str">
        <f>+'ASIGNACION INDEX'!D128</f>
        <v>IPC</v>
      </c>
      <c r="O138" s="337">
        <f t="shared" si="23"/>
        <v>176046.08501403878</v>
      </c>
      <c r="P138" s="349" t="s">
        <v>632</v>
      </c>
    </row>
    <row r="139" spans="2:16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4"/>
        <v>0</v>
      </c>
      <c r="I139" s="15">
        <f>+G139*'BIENES DE CAPITAL'!$F141</f>
        <v>0</v>
      </c>
      <c r="J139" s="15">
        <f t="shared" si="25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6"/>
        <v>6050.4776436632474</v>
      </c>
      <c r="N139" s="17" t="str">
        <f>+'ASIGNACION INDEX'!D129</f>
        <v>IPC</v>
      </c>
      <c r="O139" s="337">
        <f t="shared" si="23"/>
        <v>6050.4776436632474</v>
      </c>
      <c r="P139" s="349" t="s">
        <v>632</v>
      </c>
    </row>
    <row r="140" spans="2:16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4"/>
        <v>0</v>
      </c>
      <c r="I140" s="15">
        <f>+G140*'BIENES DE CAPITAL'!$F142</f>
        <v>0</v>
      </c>
      <c r="J140" s="15">
        <f t="shared" si="25"/>
        <v>0</v>
      </c>
      <c r="K140" s="16" t="str">
        <f>+'ASIGNACION INDEX'!C130</f>
        <v>PPI</v>
      </c>
      <c r="L140" s="80">
        <f>+HLOOKUP($F$133,SSEE!$B$4:$Y$138,42,FALSE)</f>
        <v>2836.7664432315137</v>
      </c>
      <c r="M140" s="80">
        <f t="shared" si="26"/>
        <v>2836.7664432315137</v>
      </c>
      <c r="N140" s="17" t="str">
        <f>+'ASIGNACION INDEX'!D130</f>
        <v>IPC</v>
      </c>
      <c r="O140" s="337">
        <f t="shared" si="23"/>
        <v>2836.7664432315137</v>
      </c>
      <c r="P140" s="349" t="s">
        <v>632</v>
      </c>
    </row>
    <row r="141" spans="2:16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4"/>
        <v>0</v>
      </c>
      <c r="I141" s="15">
        <f>+G141*'BIENES DE CAPITAL'!$F143</f>
        <v>0</v>
      </c>
      <c r="J141" s="15">
        <f t="shared" si="25"/>
        <v>0</v>
      </c>
      <c r="K141" s="16" t="str">
        <f>+'ASIGNACION INDEX'!C131</f>
        <v>PPI</v>
      </c>
      <c r="L141" s="80">
        <f>+HLOOKUP($F$133,SSEE!$B$4:$Y$138,49,FALSE)</f>
        <v>48781.976002034935</v>
      </c>
      <c r="M141" s="80">
        <f t="shared" si="26"/>
        <v>48781.976002034935</v>
      </c>
      <c r="N141" s="17" t="str">
        <f>+'ASIGNACION INDEX'!D131</f>
        <v>IPC</v>
      </c>
      <c r="O141" s="337">
        <f t="shared" si="23"/>
        <v>48781.976002034935</v>
      </c>
      <c r="P141" s="349" t="s">
        <v>632</v>
      </c>
    </row>
    <row r="142" spans="2:16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4"/>
        <v>0</v>
      </c>
      <c r="I142" s="15">
        <f>+G142*'BIENES DE CAPITAL'!$F144</f>
        <v>0</v>
      </c>
      <c r="J142" s="15">
        <f t="shared" si="25"/>
        <v>0</v>
      </c>
      <c r="K142" s="16" t="str">
        <f>+'ASIGNACION INDEX'!C132</f>
        <v>PPI</v>
      </c>
      <c r="L142" s="80">
        <v>0</v>
      </c>
      <c r="M142" s="80">
        <f t="shared" si="26"/>
        <v>0</v>
      </c>
      <c r="N142" s="17" t="str">
        <f>+'ASIGNACION INDEX'!D132</f>
        <v>IPC</v>
      </c>
      <c r="O142" s="337">
        <f t="shared" si="23"/>
        <v>0</v>
      </c>
      <c r="P142" s="349" t="s">
        <v>632</v>
      </c>
    </row>
    <row r="143" spans="2:16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25390.864368932045</v>
      </c>
      <c r="H143" s="15">
        <f t="shared" si="24"/>
        <v>761.72593106796137</v>
      </c>
      <c r="I143" s="15">
        <f>+G143*'BIENES DE CAPITAL'!$F145</f>
        <v>0</v>
      </c>
      <c r="J143" s="15">
        <f t="shared" si="25"/>
        <v>26152.590300000007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3"/>
        <v>26152.590300000007</v>
      </c>
      <c r="P143" s="349" t="s">
        <v>632</v>
      </c>
    </row>
    <row r="144" spans="2:16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9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9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1000922.3026765913</v>
      </c>
      <c r="K146" s="16">
        <f>+'ASIGNACION INDEX'!C136</f>
        <v>0</v>
      </c>
      <c r="L146" s="90"/>
      <c r="M146" s="90">
        <f>SUM(M133:M145)</f>
        <v>112093.30510296847</v>
      </c>
      <c r="N146" s="17">
        <f>+'ASIGNACION INDEX'!D136</f>
        <v>0</v>
      </c>
      <c r="O146" s="338">
        <f>SUM(O133:O145)</f>
        <v>1113015.6077795597</v>
      </c>
      <c r="P146" s="350"/>
    </row>
    <row r="147" spans="2:19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9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9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9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9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1.6287326362371009</v>
      </c>
      <c r="M151" s="80">
        <f>+L151*E151</f>
        <v>936.52126583633299</v>
      </c>
      <c r="N151" s="17" t="str">
        <f>+'ASIGNACION INDEX'!D141</f>
        <v>IPC</v>
      </c>
      <c r="O151" s="337">
        <f>+J151+M151</f>
        <v>936.52126583633299</v>
      </c>
      <c r="P151" s="349" t="s">
        <v>632</v>
      </c>
    </row>
    <row r="152" spans="2:19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70 MW HIBRIDO'!Q112)+VLOOKUP($C$5,'Factor Mano Obra'!$A$1:$C$21,3,FALSE)*'Caso Base 70 MW HIBRIDO'!Q112)</f>
        <v>311402.90033719421</v>
      </c>
      <c r="M152" s="80">
        <f>+L152*E152</f>
        <v>311402.90033719421</v>
      </c>
      <c r="N152" s="17" t="str">
        <f>+'ASIGNACION INDEX'!D142</f>
        <v>IPC</v>
      </c>
      <c r="O152" s="337">
        <f>+J152+M152</f>
        <v>311402.90033719421</v>
      </c>
      <c r="P152" s="349" t="s">
        <v>631</v>
      </c>
      <c r="R152" s="97">
        <f>+HLOOKUP($F$133,SSEE!$B$4:$Y$150,139,FALSE)</f>
        <v>302157.52576183854</v>
      </c>
    </row>
    <row r="153" spans="2:19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70 MW HIBRIDO'!Q113)+VLOOKUP($C$5,'Factor Mano Obra'!$A$1:$C$21,3,FALSE)*'Caso Base 70 MW HIBRIDO'!Q113)</f>
        <v>189993.65365017075</v>
      </c>
      <c r="M153" s="80">
        <f>+L153*E153</f>
        <v>189993.65365017075</v>
      </c>
      <c r="N153" s="17" t="str">
        <f>+'ASIGNACION INDEX'!D143</f>
        <v>IPC</v>
      </c>
      <c r="O153" s="337">
        <f>+J153+M153</f>
        <v>189993.65365017075</v>
      </c>
      <c r="P153" s="349" t="s">
        <v>631</v>
      </c>
      <c r="R153" s="80">
        <f>+HLOOKUP($F$133,SSEE!$B$4:$Y$150,140,FALSE)+HLOOKUP("CONV.IN-OUT.70",SSEE!$B$4:$Y$150,140,FALSE)</f>
        <v>184352.85039164562</v>
      </c>
    </row>
    <row r="154" spans="2:19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70 MW HIBRIDO'!Q114)+VLOOKUP($C$5,'Factor Mano Obra'!$A$1:$C$21,3,FALSE)*'Caso Base 70 MW HIBRIDO'!Q114)</f>
        <v>56618.709152217132</v>
      </c>
      <c r="M154" s="80">
        <f>+L154*E154</f>
        <v>56618.709152217132</v>
      </c>
      <c r="N154" s="17" t="str">
        <f>+'ASIGNACION INDEX'!D144</f>
        <v>IPC</v>
      </c>
      <c r="O154" s="337">
        <f>+J154+M154</f>
        <v>56618.709152217132</v>
      </c>
      <c r="P154" s="349" t="s">
        <v>631</v>
      </c>
      <c r="R154" s="80">
        <f>+HLOOKUP($F$133,SSEE!$B$4:$Y$150,146,FALSE)</f>
        <v>54937.73195669792</v>
      </c>
    </row>
    <row r="155" spans="2:19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70 MW HIBRIDO'!Q115)+VLOOKUP($C$5,'Factor Mano Obra'!$A$1:$C$21,3,FALSE)*'Caso Base 70 MW HIBRIDO'!Q115)</f>
        <v>3430.5329439212501</v>
      </c>
      <c r="M155" s="80">
        <f>+L155*E155</f>
        <v>3430.5329439212501</v>
      </c>
      <c r="N155" s="17" t="str">
        <f>+'ASIGNACION INDEX'!D145</f>
        <v>IPC</v>
      </c>
      <c r="O155" s="337">
        <f>+J155+M155</f>
        <v>3430.5329439212501</v>
      </c>
      <c r="P155" s="349" t="s">
        <v>631</v>
      </c>
      <c r="R155" s="80">
        <f>+HLOOKUP($F$133,SSEE!$B$4:$Y$150,147,FALSE)+HLOOKUP("CONV.IN-OUT.70",SSEE!$B$4:$Y$150,147,FALSE)</f>
        <v>3328.6823766166231</v>
      </c>
      <c r="S155" s="552"/>
    </row>
    <row r="156" spans="2:19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562382.31734933972</v>
      </c>
      <c r="N156" s="17">
        <f>+'ASIGNACION INDEX'!D146</f>
        <v>0</v>
      </c>
      <c r="O156" s="338">
        <f>SUM(O150:O155)</f>
        <v>562382.31734933972</v>
      </c>
      <c r="P156" s="350"/>
    </row>
    <row r="157" spans="2:19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9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9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7">+G159*0.03</f>
        <v>0</v>
      </c>
      <c r="I159" s="15">
        <f>+G159*'BIENES DE CAPITAL'!$F161</f>
        <v>0</v>
      </c>
      <c r="J159" s="15">
        <f t="shared" ref="J159:J169" si="28">+G159*E159+H159*E159+E159*I159</f>
        <v>0</v>
      </c>
      <c r="K159" s="16">
        <f>+'ASIGNACION INDEX'!C149</f>
        <v>0</v>
      </c>
      <c r="L159" s="97">
        <f>+R159*((1-'Caso Base 70 MW HIBRIDO'!Q119)+VLOOKUP($C$5,'Factor Mano Obra'!$A$1:$C$21,3,FALSE)*'Caso Base 70 MW HIBRIDO'!Q119)</f>
        <v>136332.03978509959</v>
      </c>
      <c r="M159" s="80">
        <f t="shared" ref="M159:M169" si="29">+L159*E159</f>
        <v>136332.03978509959</v>
      </c>
      <c r="N159" s="17" t="str">
        <f>+'ASIGNACION INDEX'!D149</f>
        <v>IPC</v>
      </c>
      <c r="O159" s="337">
        <f t="shared" ref="O159:O169" si="30">+J159+M159</f>
        <v>136332.03978509959</v>
      </c>
      <c r="P159" s="349" t="s">
        <v>632</v>
      </c>
      <c r="R159" s="80">
        <f>+HLOOKUP($F$133,SSEE!$B$4:$Y$138,72,FALSE)+HLOOKUP("CONV.IN-OUT.70",SSEE!$B$4:$Y$138,72,FALSE)</f>
        <v>132284.41924890451</v>
      </c>
    </row>
    <row r="160" spans="2:19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7"/>
        <v>0</v>
      </c>
      <c r="I160" s="15">
        <f>+G160*'BIENES DE CAPITAL'!$F162</f>
        <v>0</v>
      </c>
      <c r="J160" s="15">
        <f t="shared" si="28"/>
        <v>0</v>
      </c>
      <c r="K160" s="16">
        <f>+'ASIGNACION INDEX'!C150</f>
        <v>0</v>
      </c>
      <c r="L160" s="97">
        <f>+R160*((1-'Caso Base 70 MW HIBRIDO'!Q120)+VLOOKUP($C$5,'Factor Mano Obra'!$A$1:$C$21,3,FALSE)*'Caso Base 70 MW HIBRIDO'!Q120)</f>
        <v>41668.968428181768</v>
      </c>
      <c r="M160" s="80">
        <f t="shared" si="29"/>
        <v>41668.968428181768</v>
      </c>
      <c r="N160" s="17" t="str">
        <f>+'ASIGNACION INDEX'!D150</f>
        <v>IPC</v>
      </c>
      <c r="O160" s="337">
        <f t="shared" si="30"/>
        <v>41668.968428181768</v>
      </c>
      <c r="P160" s="349" t="s">
        <v>632</v>
      </c>
      <c r="R160" s="80">
        <f>+HLOOKUP($F$133,SSEE!$B$4:$Y$138,86,FALSE)+HLOOKUP("CONV.IN-OUT.70",SSEE!$B$4:$Y$138,86,FALSE)</f>
        <v>40431.840511678558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7"/>
        <v>0</v>
      </c>
      <c r="I161" s="15">
        <f>+G161*'BIENES DE CAPITAL'!$F163</f>
        <v>0</v>
      </c>
      <c r="J161" s="15">
        <f t="shared" si="28"/>
        <v>0</v>
      </c>
      <c r="K161" s="16">
        <f>+'ASIGNACION INDEX'!C151</f>
        <v>0</v>
      </c>
      <c r="L161" s="97">
        <f>+R161*((1-'Caso Base 70 MW HIBRIDO'!Q121)+VLOOKUP($C$5,'Factor Mano Obra'!$A$1:$C$21,3,FALSE)*'Caso Base 70 MW HIBRIDO'!Q121)</f>
        <v>41150.300221677702</v>
      </c>
      <c r="M161" s="80">
        <f t="shared" si="29"/>
        <v>41150.300221677702</v>
      </c>
      <c r="N161" s="17" t="str">
        <f>+'ASIGNACION INDEX'!D151</f>
        <v>IPC</v>
      </c>
      <c r="O161" s="337">
        <f t="shared" si="30"/>
        <v>41150.300221677702</v>
      </c>
      <c r="P161" s="349" t="s">
        <v>632</v>
      </c>
      <c r="R161" s="80">
        <f>+HLOOKUP($F$133,SSEE!$B$4:$Y$138,102,FALSE)+HLOOKUP("CONV.IN-OUT.70",SSEE!$B$4:$Y$138,102,FALSE)</f>
        <v>39928.571268524756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7"/>
        <v>0</v>
      </c>
      <c r="I162" s="15">
        <f>+G162*'BIENES DE CAPITAL'!$F164</f>
        <v>0</v>
      </c>
      <c r="J162" s="15">
        <f t="shared" si="28"/>
        <v>0</v>
      </c>
      <c r="K162" s="16">
        <f>+'ASIGNACION INDEX'!C152</f>
        <v>0</v>
      </c>
      <c r="L162" s="97">
        <f>+R162*((1-'Caso Base 70 MW HIBRIDO'!Q122)+VLOOKUP($C$5,'Factor Mano Obra'!$A$1:$C$21,3,FALSE)*'Caso Base 70 MW HIBRIDO'!Q122)</f>
        <v>124025.20220230521</v>
      </c>
      <c r="M162" s="80">
        <f t="shared" si="29"/>
        <v>124025.20220230521</v>
      </c>
      <c r="N162" s="17" t="str">
        <f>+'ASIGNACION INDEX'!D152</f>
        <v>IPC</v>
      </c>
      <c r="O162" s="337">
        <f t="shared" si="30"/>
        <v>124025.20220230521</v>
      </c>
      <c r="P162" s="349" t="s">
        <v>632</v>
      </c>
      <c r="R162" s="80">
        <f>+HLOOKUP($F$133,SSEE!$B$4:$Y$138,106,FALSE)+HLOOKUP("CONV.IN-OUT.70",SSEE!$B$4:$Y$138,106,FALSE)</f>
        <v>120342.96465762304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7"/>
        <v>0</v>
      </c>
      <c r="I163" s="15">
        <f>+G163*'BIENES DE CAPITAL'!$F165</f>
        <v>0</v>
      </c>
      <c r="J163" s="15">
        <f t="shared" si="28"/>
        <v>0</v>
      </c>
      <c r="K163" s="16">
        <f>+'ASIGNACION INDEX'!C153</f>
        <v>0</v>
      </c>
      <c r="L163" s="97">
        <f>+R163*((1-'Caso Base 70 MW HIBRIDO'!Q123)+VLOOKUP($C$5,'Factor Mano Obra'!$A$1:$C$21,3,FALSE)*'Caso Base 70 MW HIBRIDO'!Q123)</f>
        <v>15364.666100424682</v>
      </c>
      <c r="M163" s="80">
        <f t="shared" si="29"/>
        <v>15364.666100424682</v>
      </c>
      <c r="N163" s="17" t="str">
        <f>+'ASIGNACION INDEX'!D153</f>
        <v>IPC</v>
      </c>
      <c r="O163" s="337">
        <f t="shared" si="30"/>
        <v>15364.666100424682</v>
      </c>
      <c r="P163" s="349" t="s">
        <v>632</v>
      </c>
      <c r="R163" s="80">
        <f>+HLOOKUP($F$133,SSEE!$B$4:$Y$138,115,FALSE)+HLOOKUP("CONV.IN-OUT.70",SSEE!$B$4:$Y$138,115,FALSE)</f>
        <v>14908.497923539117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7"/>
        <v>0</v>
      </c>
      <c r="I164" s="15">
        <f>+G164*'BIENES DE CAPITAL'!$F166</f>
        <v>0</v>
      </c>
      <c r="J164" s="15">
        <f t="shared" si="28"/>
        <v>0</v>
      </c>
      <c r="K164" s="16">
        <f>+'ASIGNACION INDEX'!C154</f>
        <v>0</v>
      </c>
      <c r="L164" s="97">
        <f>+R164*((1-'Caso Base 70 MW HIBRIDO'!Q124)+VLOOKUP($C$5,'Factor Mano Obra'!$A$1:$C$21,3,FALSE)*'Caso Base 70 MW HIBRIDO'!Q124)</f>
        <v>12003.547959561007</v>
      </c>
      <c r="M164" s="80">
        <f t="shared" si="29"/>
        <v>12003.547959561007</v>
      </c>
      <c r="N164" s="17" t="str">
        <f>+'ASIGNACION INDEX'!D154</f>
        <v>IPC</v>
      </c>
      <c r="O164" s="337">
        <f t="shared" si="30"/>
        <v>12003.547959561007</v>
      </c>
      <c r="P164" s="349" t="s">
        <v>632</v>
      </c>
      <c r="R164" s="80">
        <f>+HLOOKUP($F$133,SSEE!$B$4:$Y$138,118,FALSE)+HLOOKUP("CONV.IN-OUT.70",SSEE!$B$4:$Y$138,118,FALSE)</f>
        <v>11647.169464051753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7"/>
        <v>0</v>
      </c>
      <c r="I165" s="15">
        <f>+G165*'BIENES DE CAPITAL'!$F167</f>
        <v>0</v>
      </c>
      <c r="J165" s="15">
        <f t="shared" si="28"/>
        <v>0</v>
      </c>
      <c r="K165" s="16">
        <f>+'ASIGNACION INDEX'!C155</f>
        <v>0</v>
      </c>
      <c r="L165" s="97">
        <f>+R165*((1-'Caso Base 70 MW HIBRIDO'!Q125)+VLOOKUP($C$5,'Factor Mano Obra'!$A$1:$C$21,3,FALSE)*'Caso Base 70 MW HIBRIDO'!Q125)</f>
        <v>68636.923264921454</v>
      </c>
      <c r="M165" s="80">
        <f t="shared" si="29"/>
        <v>68636.923264921454</v>
      </c>
      <c r="N165" s="17" t="str">
        <f>+'ASIGNACION INDEX'!D155</f>
        <v>IPC</v>
      </c>
      <c r="O165" s="337">
        <f t="shared" si="30"/>
        <v>68636.923264921454</v>
      </c>
      <c r="P165" s="349" t="s">
        <v>632</v>
      </c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7"/>
        <v>0</v>
      </c>
      <c r="I166" s="15">
        <f>+G166*'BIENES DE CAPITAL'!$F168</f>
        <v>0</v>
      </c>
      <c r="J166" s="15">
        <f t="shared" si="28"/>
        <v>0</v>
      </c>
      <c r="K166" s="16">
        <f>+'ASIGNACION INDEX'!C156</f>
        <v>0</v>
      </c>
      <c r="L166" s="97">
        <f>+R166*((1-'Caso Base 70 MW HIBRIDO'!Q126)+VLOOKUP($C$5,'Factor Mano Obra'!$A$1:$C$21,3,FALSE)*'Caso Base 70 MW HIBRIDO'!Q126)</f>
        <v>5473.0441935014915</v>
      </c>
      <c r="M166" s="80">
        <f t="shared" si="29"/>
        <v>5473.0441935014915</v>
      </c>
      <c r="N166" s="17" t="str">
        <f>+'ASIGNACION INDEX'!D156</f>
        <v>IPC</v>
      </c>
      <c r="O166" s="337">
        <f t="shared" si="30"/>
        <v>5473.0441935014915</v>
      </c>
      <c r="P166" s="349" t="s">
        <v>632</v>
      </c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7"/>
        <v>0</v>
      </c>
      <c r="I167" s="15">
        <f>+G167*'BIENES DE CAPITAL'!$F169</f>
        <v>0</v>
      </c>
      <c r="J167" s="15">
        <f t="shared" si="28"/>
        <v>0</v>
      </c>
      <c r="K167" s="16">
        <f>+'ASIGNACION INDEX'!C157</f>
        <v>0</v>
      </c>
      <c r="L167" s="97">
        <f>+R167*((1-'Caso Base 70 MW HIBRIDO'!Q127)+VLOOKUP($C$5,'Factor Mano Obra'!$A$1:$C$21,3,FALSE)*'Caso Base 70 MW HIBRIDO'!Q127)</f>
        <v>80418.408705035254</v>
      </c>
      <c r="M167" s="80">
        <f t="shared" si="29"/>
        <v>80418.408705035254</v>
      </c>
      <c r="N167" s="17" t="str">
        <f>+'ASIGNACION INDEX'!D157</f>
        <v>IPC</v>
      </c>
      <c r="O167" s="337">
        <f t="shared" si="30"/>
        <v>80418.408705035254</v>
      </c>
      <c r="P167" s="349" t="s">
        <v>632</v>
      </c>
      <c r="R167" s="80">
        <f>+HLOOKUP($F$133,SSEE!$B$4:$Y$138,132,FALSE)+HLOOKUP("CONV.IN-OUT.70",SSEE!$B$4:$Y$138,132,FALSE)</f>
        <v>78030.831998373193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7"/>
        <v>0</v>
      </c>
      <c r="I168" s="15">
        <f>+G168*'BIENES DE CAPITAL'!$F170</f>
        <v>0</v>
      </c>
      <c r="J168" s="15">
        <f t="shared" si="28"/>
        <v>0</v>
      </c>
      <c r="K168" s="16">
        <f>+'ASIGNACION INDEX'!C158</f>
        <v>0</v>
      </c>
      <c r="L168" s="97">
        <f>+R168*((1-'Caso Base 70 MW HIBRIDO'!Q128)+VLOOKUP($C$5,'Factor Mano Obra'!$A$1:$C$21,3,FALSE)*'Caso Base 70 MW HIBRIDO'!Q128)</f>
        <v>65958.26323150775</v>
      </c>
      <c r="M168" s="80">
        <f t="shared" si="29"/>
        <v>65958.26323150775</v>
      </c>
      <c r="N168" s="17" t="str">
        <f>+'ASIGNACION INDEX'!D158</f>
        <v>IPC</v>
      </c>
      <c r="O168" s="337">
        <f t="shared" si="30"/>
        <v>65958.26323150775</v>
      </c>
      <c r="P168" s="349" t="s">
        <v>631</v>
      </c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7"/>
        <v>0</v>
      </c>
      <c r="I169" s="15">
        <f>+G169*'BIENES DE CAPITAL'!$F171</f>
        <v>0</v>
      </c>
      <c r="J169" s="15">
        <f t="shared" si="28"/>
        <v>0</v>
      </c>
      <c r="K169" s="16">
        <f>+'ASIGNACION INDEX'!C159</f>
        <v>0</v>
      </c>
      <c r="L169" s="97">
        <f>+R169*((1-'Caso Base 70 MW HIBRIDO'!Q129)+VLOOKUP($C$5,'Factor Mano Obra'!$A$1:$C$21,3,FALSE)*'Caso Base 70 MW HIBRIDO'!Q129)</f>
        <v>15865.593220952636</v>
      </c>
      <c r="M169" s="80">
        <f t="shared" si="29"/>
        <v>15865.593220952636</v>
      </c>
      <c r="N169" s="17" t="str">
        <f>+'ASIGNACION INDEX'!D159</f>
        <v>IPC</v>
      </c>
      <c r="O169" s="337">
        <f t="shared" si="30"/>
        <v>15865.593220952636</v>
      </c>
      <c r="P169" s="350"/>
      <c r="R169" s="80">
        <f>+(HLOOKUP($F$133,SSEE!$B$4:$Y$163,159,FALSE)+HLOOKUP("CONV.IN-OUT.70",SSEE!$B$4:$Y$163,159,FALSE))*VLOOKUP($C$5,'Data SSEE'!$A$2:$L$21,11,FALSE)</f>
        <v>15394.552803444969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606896.95731316856</v>
      </c>
      <c r="N170" s="17">
        <f>+'ASIGNACION INDEX'!D160</f>
        <v>0</v>
      </c>
      <c r="O170" s="338">
        <f>SUM(O159:O169)</f>
        <v>606896.95731316856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3130601.1860498851</v>
      </c>
      <c r="K178" s="16">
        <f>+'ASIGNACION INDEX'!C168</f>
        <v>0</v>
      </c>
      <c r="L178" s="90"/>
      <c r="M178" s="90">
        <f>+M175+M146+M130+M156+M170</f>
        <v>1676992.6678456359</v>
      </c>
      <c r="N178" s="17">
        <f>+'ASIGNACION INDEX'!D168</f>
        <v>0</v>
      </c>
      <c r="O178" s="338">
        <f>+O175+O146+O130+O156+O170</f>
        <v>4807593.8538955208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1">+G183*0.03</f>
        <v>77.215241532000007</v>
      </c>
      <c r="I183" s="15">
        <f>+G183*'BIENES DE CAPITAL'!$F185</f>
        <v>154.43048306400001</v>
      </c>
      <c r="J183" s="15">
        <f t="shared" ref="J183:J194" si="32">+G183*E183+H183*E183+E183*I183</f>
        <v>0</v>
      </c>
      <c r="K183" s="16" t="str">
        <f>+'ASIGNACION INDEX'!C173</f>
        <v>PPI</v>
      </c>
      <c r="L183" s="80"/>
      <c r="M183" s="80">
        <f t="shared" ref="M183:M194" si="33">+L183*E183</f>
        <v>0</v>
      </c>
      <c r="N183" s="17">
        <f>+'ASIGNACION INDEX'!D173</f>
        <v>0</v>
      </c>
      <c r="O183" s="337">
        <f t="shared" ref="O183:O194" si="34">+J183+M183</f>
        <v>0</v>
      </c>
      <c r="P183" s="349"/>
      <c r="Q183" s="373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1"/>
        <v>176.66267361599995</v>
      </c>
      <c r="I184" s="15">
        <f>+G184*'BIENES DE CAPITAL'!$F186</f>
        <v>0</v>
      </c>
      <c r="J184" s="15">
        <f t="shared" si="32"/>
        <v>82828.141417211125</v>
      </c>
      <c r="K184" s="16" t="str">
        <f>+'ASIGNACION INDEX'!C174</f>
        <v>PPI</v>
      </c>
      <c r="L184" s="80"/>
      <c r="M184" s="80">
        <f t="shared" si="33"/>
        <v>0</v>
      </c>
      <c r="N184" s="17">
        <f>+'ASIGNACION INDEX'!D174</f>
        <v>0</v>
      </c>
      <c r="O184" s="337">
        <f t="shared" si="34"/>
        <v>82828.141417211125</v>
      </c>
      <c r="P184" s="349"/>
      <c r="Q184" s="373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4600</v>
      </c>
      <c r="H185" s="15">
        <f t="shared" si="31"/>
        <v>138</v>
      </c>
      <c r="I185" s="15">
        <f>+G185*'BIENES DE CAPITAL'!$F187</f>
        <v>0</v>
      </c>
      <c r="J185" s="15">
        <f t="shared" si="32"/>
        <v>7817.7000000000007</v>
      </c>
      <c r="K185" s="16" t="str">
        <f>+'ASIGNACION INDEX'!C175</f>
        <v>PPI</v>
      </c>
      <c r="L185" s="80"/>
      <c r="M185" s="80">
        <f t="shared" si="33"/>
        <v>0</v>
      </c>
      <c r="N185" s="17">
        <f>+'ASIGNACION INDEX'!D175</f>
        <v>0</v>
      </c>
      <c r="O185" s="337">
        <f t="shared" si="34"/>
        <v>7817.7000000000007</v>
      </c>
      <c r="P185" s="349"/>
      <c r="Q185" s="373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1"/>
        <v>68.7</v>
      </c>
      <c r="I186" s="15">
        <f>+G186*'BIENES DE CAPITAL'!$F188</f>
        <v>0</v>
      </c>
      <c r="J186" s="15">
        <f t="shared" si="32"/>
        <v>1297.2850000000001</v>
      </c>
      <c r="K186" s="16" t="str">
        <f>+'ASIGNACION INDEX'!C176</f>
        <v>PPI</v>
      </c>
      <c r="L186" s="80"/>
      <c r="M186" s="80">
        <f t="shared" si="33"/>
        <v>0</v>
      </c>
      <c r="N186" s="17">
        <f>+'ASIGNACION INDEX'!D176</f>
        <v>0</v>
      </c>
      <c r="O186" s="337">
        <f t="shared" si="34"/>
        <v>1297.2850000000001</v>
      </c>
      <c r="P186" s="349"/>
      <c r="Q186" s="373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1"/>
        <v>6.2979000000000003</v>
      </c>
      <c r="I187" s="15">
        <f>+G187*'BIENES DE CAPITAL'!$F189</f>
        <v>0</v>
      </c>
      <c r="J187" s="15">
        <f t="shared" si="32"/>
        <v>648.68369999999993</v>
      </c>
      <c r="K187" s="16" t="str">
        <f>+'ASIGNACION INDEX'!C177</f>
        <v>PPI</v>
      </c>
      <c r="L187" s="80"/>
      <c r="M187" s="80">
        <f t="shared" si="33"/>
        <v>0</v>
      </c>
      <c r="N187" s="17">
        <f>+'ASIGNACION INDEX'!D177</f>
        <v>0</v>
      </c>
      <c r="O187" s="337">
        <f t="shared" si="34"/>
        <v>648.68369999999993</v>
      </c>
      <c r="P187" s="349"/>
      <c r="Q187" s="373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1"/>
        <v>18.535799999999998</v>
      </c>
      <c r="I188" s="15">
        <f>+G188*'BIENES DE CAPITAL'!$F190</f>
        <v>0</v>
      </c>
      <c r="J188" s="15">
        <f t="shared" si="32"/>
        <v>11455.124399999999</v>
      </c>
      <c r="K188" s="16" t="str">
        <f>+'ASIGNACION INDEX'!C178</f>
        <v>PPI</v>
      </c>
      <c r="L188" s="80"/>
      <c r="M188" s="80">
        <f t="shared" si="33"/>
        <v>0</v>
      </c>
      <c r="N188" s="17">
        <f>+'ASIGNACION INDEX'!D178</f>
        <v>0</v>
      </c>
      <c r="O188" s="337">
        <f t="shared" si="34"/>
        <v>11455.124399999999</v>
      </c>
      <c r="P188" s="349"/>
      <c r="Q188" s="373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1"/>
        <v>0.19559999999999997</v>
      </c>
      <c r="I189" s="15">
        <f>+G189*'BIENES DE CAPITAL'!$F191</f>
        <v>0</v>
      </c>
      <c r="J189" s="15">
        <f t="shared" si="32"/>
        <v>2377.3224</v>
      </c>
      <c r="K189" s="16" t="str">
        <f>+'ASIGNACION INDEX'!C179</f>
        <v>PPI</v>
      </c>
      <c r="L189" s="80"/>
      <c r="M189" s="80">
        <f t="shared" si="33"/>
        <v>0</v>
      </c>
      <c r="N189" s="17">
        <f>+'ASIGNACION INDEX'!D179</f>
        <v>0</v>
      </c>
      <c r="O189" s="337">
        <f t="shared" si="34"/>
        <v>2377.3224</v>
      </c>
      <c r="P189" s="349"/>
      <c r="Q189" s="373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1"/>
        <v>8.751599999999998</v>
      </c>
      <c r="I190" s="15">
        <f>+G190*'BIENES DE CAPITAL'!$F192</f>
        <v>0</v>
      </c>
      <c r="J190" s="15">
        <f t="shared" si="32"/>
        <v>300.47159999999997</v>
      </c>
      <c r="K190" s="16" t="str">
        <f>+'ASIGNACION INDEX'!C180</f>
        <v>PPI</v>
      </c>
      <c r="L190" s="80"/>
      <c r="M190" s="80">
        <f t="shared" si="33"/>
        <v>0</v>
      </c>
      <c r="N190" s="17">
        <f>+'ASIGNACION INDEX'!D180</f>
        <v>0</v>
      </c>
      <c r="O190" s="337">
        <f t="shared" si="34"/>
        <v>300.47159999999997</v>
      </c>
      <c r="P190" s="349"/>
      <c r="Q190" s="373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1"/>
        <v>2.5314000000000001</v>
      </c>
      <c r="I191" s="15">
        <f>+G191*'BIENES DE CAPITAL'!$F193</f>
        <v>0</v>
      </c>
      <c r="J191" s="15">
        <f t="shared" si="32"/>
        <v>86.911400000000015</v>
      </c>
      <c r="K191" s="16" t="str">
        <f>+'ASIGNACION INDEX'!C181</f>
        <v>PPI</v>
      </c>
      <c r="L191" s="80"/>
      <c r="M191" s="80">
        <f t="shared" si="33"/>
        <v>0</v>
      </c>
      <c r="N191" s="17">
        <f>+'ASIGNACION INDEX'!D181</f>
        <v>0</v>
      </c>
      <c r="O191" s="337">
        <f t="shared" si="34"/>
        <v>86.911400000000015</v>
      </c>
      <c r="P191" s="349"/>
      <c r="Q191" s="373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1"/>
        <v>7.5125999999999999</v>
      </c>
      <c r="I192" s="15">
        <f>+G192*'BIENES DE CAPITAL'!$F194</f>
        <v>0</v>
      </c>
      <c r="J192" s="15">
        <f t="shared" si="32"/>
        <v>257.93260000000004</v>
      </c>
      <c r="K192" s="16" t="str">
        <f>+'ASIGNACION INDEX'!C182</f>
        <v>PPI</v>
      </c>
      <c r="L192" s="80"/>
      <c r="M192" s="80">
        <f t="shared" si="33"/>
        <v>0</v>
      </c>
      <c r="N192" s="17">
        <f>+'ASIGNACION INDEX'!D182</f>
        <v>0</v>
      </c>
      <c r="O192" s="337">
        <f t="shared" si="34"/>
        <v>257.93260000000004</v>
      </c>
      <c r="P192" s="349"/>
      <c r="Q192" s="373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1"/>
        <v>0</v>
      </c>
      <c r="I193" s="15">
        <f>+G193*'BIENES DE CAPITAL'!$F195</f>
        <v>0</v>
      </c>
      <c r="J193" s="15">
        <f t="shared" si="32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4"/>
        <v>2187.2746000000002</v>
      </c>
      <c r="P193" s="349"/>
      <c r="Q193" s="373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1"/>
        <v>0</v>
      </c>
      <c r="I194" s="15">
        <f>+G194*'BIENES DE CAPITAL'!$F196</f>
        <v>0</v>
      </c>
      <c r="J194" s="15">
        <f t="shared" si="32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3"/>
        <v>1500</v>
      </c>
      <c r="N194" s="17" t="str">
        <f>+'ASIGNACION INDEX'!D184</f>
        <v>IPC</v>
      </c>
      <c r="O194" s="337">
        <f t="shared" si="34"/>
        <v>1500</v>
      </c>
      <c r="P194" s="349"/>
      <c r="Q194" s="373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107069.57251721113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110756.84711721113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2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70 MW HIBRIDO'!Q163)+VLOOKUP($C$5,'Factor Mano Obra'!$A$1:$C$21,3,FALSE)*'Caso Base 70 MW HIBRIDO'!Q163)</f>
        <v>360709.25204730796</v>
      </c>
      <c r="M203" s="80">
        <f>+L203*E203</f>
        <v>721418.50409461593</v>
      </c>
      <c r="N203" s="17" t="str">
        <f>+'ASIGNACION INDEX'!D193</f>
        <v>IPC</v>
      </c>
      <c r="O203" s="337">
        <f>+J203+M203</f>
        <v>721418.50409461593</v>
      </c>
      <c r="P203" s="348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97">
        <f>+R204*((1-'Caso Base 70 MW HIBRIDO'!Q164)+VLOOKUP($C$5,'Factor Mano Obra'!$A$1:$C$21,3,FALSE)*'Caso Base 70 MW HIBRIDO'!Q164)</f>
        <v>4.1120854733393113</v>
      </c>
      <c r="M204" s="80">
        <f>+L204*E204</f>
        <v>1850.43846300269</v>
      </c>
      <c r="N204" s="17" t="str">
        <f>+'ASIGNACION INDEX'!D194</f>
        <v>IPC</v>
      </c>
      <c r="O204" s="337">
        <f>+J204+M204</f>
        <v>1850.43846300269</v>
      </c>
      <c r="P204" s="349" t="s">
        <v>631</v>
      </c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97">
        <f>+R205*((1-'Caso Base 70 MW HIBRIDO'!Q165)+VLOOKUP($C$5,'Factor Mano Obra'!$A$1:$C$21,3,FALSE)*'Caso Base 70 MW HIBRIDO'!Q165)</f>
        <v>1.0090779133097658</v>
      </c>
      <c r="M205" s="80">
        <f>+L205*E205</f>
        <v>20181.558266195316</v>
      </c>
      <c r="N205" s="17" t="str">
        <f>+'ASIGNACION INDEX'!D195</f>
        <v>IPC</v>
      </c>
      <c r="O205" s="337">
        <f>+J205+M205</f>
        <v>20181.558266195316</v>
      </c>
      <c r="P205" s="349" t="s">
        <v>631</v>
      </c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5000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97">
        <f>+R206*((1-'Caso Base 70 MW HIBRIDO'!Q166)+VLOOKUP($C$5,'Factor Mano Obra'!$A$1:$C$21,3,FALSE)*'Caso Base 70 MW HIBRIDO'!Q166)</f>
        <v>4.5552425544260036</v>
      </c>
      <c r="M206" s="80">
        <f>+L206*E206</f>
        <v>22776.212772130017</v>
      </c>
      <c r="N206" s="17" t="str">
        <f>+'ASIGNACION INDEX'!D196</f>
        <v>IPC</v>
      </c>
      <c r="O206" s="337">
        <f>+J206+M206</f>
        <v>22776.212772130017</v>
      </c>
      <c r="P206" s="349" t="s">
        <v>632</v>
      </c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766226.71359594399</v>
      </c>
      <c r="N209" s="17">
        <f>+'ASIGNACION INDEX'!D199</f>
        <v>0</v>
      </c>
      <c r="O209" s="338">
        <f>SUM(O202:O208)</f>
        <v>766226.71359594399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/>
      <c r="H212" s="15">
        <f t="shared" ref="H212:H227" si="35">+G212*0.03</f>
        <v>0</v>
      </c>
      <c r="I212" s="15">
        <f>+G212*'BIENES DE CAPITAL'!$F214</f>
        <v>0</v>
      </c>
      <c r="J212" s="15">
        <f t="shared" ref="J212:J227" si="36">+G212*E212+H212*E212+E212*I212</f>
        <v>0</v>
      </c>
      <c r="K212" s="16">
        <f>+'ASIGNACION INDEX'!C202</f>
        <v>0</v>
      </c>
      <c r="L212" s="97">
        <f>+R212*((1-'Caso Base 70 MW HIBRIDO'!Q172)+VLOOKUP($C$5,'Factor Mano Obra'!$A$1:$C$21,3,FALSE)*'Caso Base 70 MW HIBRIDO'!Q172)</f>
        <v>2195.1734481736171</v>
      </c>
      <c r="M212" s="80">
        <f t="shared" ref="M212:M227" si="37">+L212*E212</f>
        <v>29976.849573569281</v>
      </c>
      <c r="N212" s="17" t="str">
        <f>+'ASIGNACION INDEX'!D202</f>
        <v>IPC</v>
      </c>
      <c r="O212" s="337">
        <f t="shared" ref="O212:O228" si="38">+J212+M212</f>
        <v>29976.849573569281</v>
      </c>
      <c r="P212" s="349" t="s">
        <v>632</v>
      </c>
      <c r="Q212" s="373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5"/>
        <v>0</v>
      </c>
      <c r="I213" s="15">
        <f>+G213*'BIENES DE CAPITAL'!$F215</f>
        <v>0</v>
      </c>
      <c r="J213" s="15">
        <f t="shared" si="36"/>
        <v>0</v>
      </c>
      <c r="K213" s="16">
        <f>+'ASIGNACION INDEX'!C203</f>
        <v>0</v>
      </c>
      <c r="L213" s="97">
        <f>+R213*((1-'Caso Base 70 MW HIBRIDO'!Q173)+VLOOKUP($C$5,'Factor Mano Obra'!$A$1:$C$21,3,FALSE)*'Caso Base 70 MW HIBRIDO'!Q173)</f>
        <v>7440.9165708044675</v>
      </c>
      <c r="M213" s="80">
        <f t="shared" si="37"/>
        <v>4092.5041139424575</v>
      </c>
      <c r="N213" s="17" t="str">
        <f>+'ASIGNACION INDEX'!D203</f>
        <v>IPC</v>
      </c>
      <c r="O213" s="337">
        <f t="shared" si="38"/>
        <v>4092.5041139424575</v>
      </c>
      <c r="P213" s="349" t="s">
        <v>632</v>
      </c>
      <c r="Q213" s="373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5"/>
        <v>0</v>
      </c>
      <c r="I214" s="15">
        <f>+G214*'BIENES DE CAPITAL'!$F216</f>
        <v>0</v>
      </c>
      <c r="J214" s="15">
        <f t="shared" si="36"/>
        <v>0</v>
      </c>
      <c r="K214" s="16">
        <f>+'ASIGNACION INDEX'!C204</f>
        <v>0</v>
      </c>
      <c r="L214" s="97">
        <f>+R214*((1-'Caso Base 70 MW HIBRIDO'!Q174)+VLOOKUP($C$5,'Factor Mano Obra'!$A$1:$C$21,3,FALSE)*'Caso Base 70 MW HIBRIDO'!Q174)</f>
        <v>4019.3316656700031</v>
      </c>
      <c r="M214" s="80">
        <f t="shared" si="37"/>
        <v>2210.6324161185021</v>
      </c>
      <c r="N214" s="17" t="str">
        <f>+'ASIGNACION INDEX'!D204</f>
        <v>IPC</v>
      </c>
      <c r="O214" s="337">
        <f t="shared" si="38"/>
        <v>2210.6324161185021</v>
      </c>
      <c r="P214" s="349" t="s">
        <v>632</v>
      </c>
      <c r="Q214" s="373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5"/>
        <v>0</v>
      </c>
      <c r="I215" s="15">
        <f>+G215*'BIENES DE CAPITAL'!$F217</f>
        <v>0</v>
      </c>
      <c r="J215" s="15">
        <f t="shared" si="36"/>
        <v>0</v>
      </c>
      <c r="K215" s="16">
        <f>+'ASIGNACION INDEX'!C205</f>
        <v>0</v>
      </c>
      <c r="L215" s="97">
        <f>+R215*((1-'Caso Base 70 MW HIBRIDO'!Q175)+VLOOKUP($C$5,'Factor Mano Obra'!$A$1:$C$21,3,FALSE)*'Caso Base 70 MW HIBRIDO'!Q175)</f>
        <v>865.08384619574383</v>
      </c>
      <c r="M215" s="80">
        <f t="shared" si="37"/>
        <v>0</v>
      </c>
      <c r="N215" s="17" t="str">
        <f>+'ASIGNACION INDEX'!D205</f>
        <v>IPC</v>
      </c>
      <c r="O215" s="337">
        <f t="shared" si="38"/>
        <v>0</v>
      </c>
      <c r="P215" s="349" t="s">
        <v>632</v>
      </c>
      <c r="Q215" s="373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5"/>
        <v>0</v>
      </c>
      <c r="I216" s="15">
        <f>+G216*'BIENES DE CAPITAL'!$F218</f>
        <v>0</v>
      </c>
      <c r="J216" s="15">
        <f t="shared" si="36"/>
        <v>0</v>
      </c>
      <c r="K216" s="16">
        <f>+'ASIGNACION INDEX'!C206</f>
        <v>0</v>
      </c>
      <c r="L216" s="97">
        <f>+R216*((1-'Caso Base 70 MW HIBRIDO'!Q176)+VLOOKUP($C$5,'Factor Mano Obra'!$A$1:$C$21,3,FALSE)*'Caso Base 70 MW HIBRIDO'!Q176)</f>
        <v>1730.1676923914877</v>
      </c>
      <c r="M216" s="80">
        <f t="shared" si="37"/>
        <v>5190.5030771744632</v>
      </c>
      <c r="N216" s="17" t="str">
        <f>+'ASIGNACION INDEX'!D206</f>
        <v>IPC</v>
      </c>
      <c r="O216" s="337">
        <f t="shared" si="38"/>
        <v>5190.5030771744632</v>
      </c>
      <c r="P216" s="349" t="s">
        <v>632</v>
      </c>
      <c r="Q216" s="373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5"/>
        <v>0</v>
      </c>
      <c r="I217" s="15">
        <f>+G217*'BIENES DE CAPITAL'!$F219</f>
        <v>0</v>
      </c>
      <c r="J217" s="15">
        <f t="shared" si="36"/>
        <v>0</v>
      </c>
      <c r="K217" s="16">
        <f>+'ASIGNACION INDEX'!C207</f>
        <v>0</v>
      </c>
      <c r="L217" s="97">
        <f>+R217*((1-'Caso Base 70 MW HIBRIDO'!Q177)+VLOOKUP($C$5,'Factor Mano Obra'!$A$1:$C$21,3,FALSE)*'Caso Base 70 MW HIBRIDO'!Q177)</f>
        <v>360.70925204730798</v>
      </c>
      <c r="M217" s="80">
        <f t="shared" si="37"/>
        <v>1082.127756141924</v>
      </c>
      <c r="N217" s="17" t="str">
        <f>+'ASIGNACION INDEX'!D207</f>
        <v>IPC</v>
      </c>
      <c r="O217" s="337">
        <f t="shared" si="38"/>
        <v>1082.127756141924</v>
      </c>
      <c r="P217" s="349" t="s">
        <v>632</v>
      </c>
      <c r="Q217" s="373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5"/>
        <v>0</v>
      </c>
      <c r="I218" s="15">
        <f>+G218*'BIENES DE CAPITAL'!$F220</f>
        <v>0</v>
      </c>
      <c r="J218" s="15">
        <f t="shared" si="36"/>
        <v>0</v>
      </c>
      <c r="K218" s="16">
        <f>+'ASIGNACION INDEX'!C208</f>
        <v>0</v>
      </c>
      <c r="L218" s="97">
        <f>+R218*((1-'Caso Base 70 MW HIBRIDO'!Q178)+VLOOKUP($C$5,'Factor Mano Obra'!$A$1:$C$21,3,FALSE)*'Caso Base 70 MW HIBRIDO'!Q178)</f>
        <v>46.376903834653881</v>
      </c>
      <c r="M218" s="80">
        <f t="shared" si="37"/>
        <v>10228.283034858223</v>
      </c>
      <c r="N218" s="17" t="str">
        <f>+'ASIGNACION INDEX'!D208</f>
        <v>IPC</v>
      </c>
      <c r="O218" s="337">
        <f t="shared" si="38"/>
        <v>10228.283034858223</v>
      </c>
      <c r="P218" s="349" t="s">
        <v>632</v>
      </c>
      <c r="Q218" s="373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5"/>
        <v>0</v>
      </c>
      <c r="I219" s="15">
        <f>+G219*'BIENES DE CAPITAL'!$F221</f>
        <v>0</v>
      </c>
      <c r="J219" s="15">
        <f t="shared" si="36"/>
        <v>0</v>
      </c>
      <c r="K219" s="16">
        <f>+'ASIGNACION INDEX'!C209</f>
        <v>0</v>
      </c>
      <c r="L219" s="97">
        <f>+R219*((1-'Caso Base 70 MW HIBRIDO'!Q179)+VLOOKUP($C$5,'Factor Mano Obra'!$A$1:$C$21,3,FALSE)*'Caso Base 70 MW HIBRIDO'!Q179)</f>
        <v>156.12527026470482</v>
      </c>
      <c r="M219" s="80">
        <f t="shared" si="37"/>
        <v>9046.121195237376</v>
      </c>
      <c r="N219" s="17" t="str">
        <f>+'ASIGNACION INDEX'!D209</f>
        <v>IPC</v>
      </c>
      <c r="O219" s="337">
        <f t="shared" si="38"/>
        <v>9046.121195237376</v>
      </c>
      <c r="P219" s="349" t="s">
        <v>632</v>
      </c>
      <c r="Q219" s="373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5"/>
        <v>0</v>
      </c>
      <c r="I220" s="15">
        <f>+G220*'BIENES DE CAPITAL'!$F222</f>
        <v>0</v>
      </c>
      <c r="J220" s="15">
        <f t="shared" si="36"/>
        <v>0</v>
      </c>
      <c r="K220" s="16">
        <f>+'ASIGNACION INDEX'!C210</f>
        <v>0</v>
      </c>
      <c r="L220" s="97">
        <f>+R220*((1-'Caso Base 70 MW HIBRIDO'!Q180)+VLOOKUP($C$5,'Factor Mano Obra'!$A$1:$C$21,3,FALSE)*'Caso Base 70 MW HIBRIDO'!Q180)</f>
        <v>116.83887972743801</v>
      </c>
      <c r="M220" s="80">
        <f t="shared" si="37"/>
        <v>425.62734757852422</v>
      </c>
      <c r="N220" s="17" t="str">
        <f>+'ASIGNACION INDEX'!D210</f>
        <v>IPC</v>
      </c>
      <c r="O220" s="337">
        <f t="shared" si="38"/>
        <v>425.62734757852422</v>
      </c>
      <c r="P220" s="349" t="s">
        <v>632</v>
      </c>
      <c r="Q220" s="373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5"/>
        <v>0</v>
      </c>
      <c r="I221" s="15">
        <f>+G221*'BIENES DE CAPITAL'!$F223</f>
        <v>0</v>
      </c>
      <c r="J221" s="15">
        <f t="shared" si="36"/>
        <v>0</v>
      </c>
      <c r="K221" s="16">
        <f>+'ASIGNACION INDEX'!C211</f>
        <v>0</v>
      </c>
      <c r="L221" s="97">
        <f>+R221*((1-'Caso Base 70 MW HIBRIDO'!Q181)+VLOOKUP($C$5,'Factor Mano Obra'!$A$1:$C$21,3,FALSE)*'Caso Base 70 MW HIBRIDO'!Q181)</f>
        <v>50.282869735394733</v>
      </c>
      <c r="M221" s="80">
        <f t="shared" si="37"/>
        <v>7995.7693206161603</v>
      </c>
      <c r="N221" s="17" t="str">
        <f>+'ASIGNACION INDEX'!D211</f>
        <v>IPC</v>
      </c>
      <c r="O221" s="337">
        <f t="shared" si="38"/>
        <v>7995.7693206161603</v>
      </c>
      <c r="P221" s="349" t="s">
        <v>632</v>
      </c>
      <c r="Q221" s="373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5"/>
        <v>0</v>
      </c>
      <c r="I222" s="15">
        <f>+G222*'BIENES DE CAPITAL'!$F224</f>
        <v>0</v>
      </c>
      <c r="J222" s="15">
        <f t="shared" si="36"/>
        <v>0</v>
      </c>
      <c r="K222" s="16">
        <f>+'ASIGNACION INDEX'!C212</f>
        <v>0</v>
      </c>
      <c r="L222" s="97">
        <f>+R222*((1-'Caso Base 70 MW HIBRIDO'!Q182)+VLOOKUP($C$5,'Factor Mano Obra'!$A$1:$C$21,3,FALSE)*'Caso Base 70 MW HIBRIDO'!Q182)</f>
        <v>7.7088720151824681</v>
      </c>
      <c r="M222" s="80">
        <f t="shared" si="37"/>
        <v>283.46623667256677</v>
      </c>
      <c r="N222" s="17" t="str">
        <f>+'ASIGNACION INDEX'!D212</f>
        <v>IPC</v>
      </c>
      <c r="O222" s="337">
        <f t="shared" si="38"/>
        <v>283.46623667256677</v>
      </c>
      <c r="P222" s="349" t="s">
        <v>632</v>
      </c>
      <c r="Q222" s="373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5"/>
        <v>0</v>
      </c>
      <c r="I223" s="15">
        <f>+G223*'BIENES DE CAPITAL'!$F225</f>
        <v>0</v>
      </c>
      <c r="J223" s="15">
        <f t="shared" si="36"/>
        <v>0</v>
      </c>
      <c r="K223" s="16">
        <f>+'ASIGNACION INDEX'!C213</f>
        <v>0</v>
      </c>
      <c r="L223" s="97">
        <f>+R223*((1-'Caso Base 70 MW HIBRIDO'!Q183)+VLOOKUP($C$5,'Factor Mano Obra'!$A$1:$C$21,3,FALSE)*'Caso Base 70 MW HIBRIDO'!Q183)</f>
        <v>2.9062859736383104</v>
      </c>
      <c r="M223" s="80">
        <f t="shared" si="37"/>
        <v>10878.817960197135</v>
      </c>
      <c r="N223" s="17" t="str">
        <f>+'ASIGNACION INDEX'!D213</f>
        <v>IPC</v>
      </c>
      <c r="O223" s="337">
        <f t="shared" si="38"/>
        <v>10878.817960197135</v>
      </c>
      <c r="P223" s="349" t="s">
        <v>632</v>
      </c>
      <c r="Q223" s="373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5"/>
        <v>0</v>
      </c>
      <c r="I224" s="15">
        <f>+G224*'BIENES DE CAPITAL'!$F226</f>
        <v>0</v>
      </c>
      <c r="J224" s="15">
        <f t="shared" si="36"/>
        <v>0</v>
      </c>
      <c r="K224" s="16">
        <f>+'ASIGNACION INDEX'!C214</f>
        <v>0</v>
      </c>
      <c r="L224" s="97">
        <f>+R224*((1-'Caso Base 70 MW HIBRIDO'!Q184)+VLOOKUP($C$5,'Factor Mano Obra'!$A$1:$C$21,3,FALSE)*'Caso Base 70 MW HIBRIDO'!Q184)</f>
        <v>2205.0084093897021</v>
      </c>
      <c r="M224" s="80">
        <f t="shared" si="37"/>
        <v>2205.0084093897021</v>
      </c>
      <c r="N224" s="17" t="str">
        <f>+'ASIGNACION INDEX'!D214</f>
        <v>IPC</v>
      </c>
      <c r="O224" s="337">
        <f t="shared" si="38"/>
        <v>2205.0084093897021</v>
      </c>
      <c r="P224" s="349" t="s">
        <v>632</v>
      </c>
      <c r="Q224" s="373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5"/>
        <v>0</v>
      </c>
      <c r="I225" s="15">
        <f>+G225*'BIENES DE CAPITAL'!$F227</f>
        <v>0</v>
      </c>
      <c r="J225" s="15">
        <f t="shared" si="36"/>
        <v>0</v>
      </c>
      <c r="K225" s="16">
        <f>+'ASIGNACION INDEX'!C215</f>
        <v>0</v>
      </c>
      <c r="L225" s="97">
        <f>+R225*((1-'Caso Base 70 MW HIBRIDO'!Q185)+VLOOKUP($C$5,'Factor Mano Obra'!$A$1:$C$21,3,FALSE)*'Caso Base 70 MW HIBRIDO'!Q185)</f>
        <v>618.35871779538513</v>
      </c>
      <c r="M225" s="80">
        <f t="shared" si="37"/>
        <v>1855.0761533861555</v>
      </c>
      <c r="N225" s="17" t="str">
        <f>+'ASIGNACION INDEX'!D215</f>
        <v>IPC</v>
      </c>
      <c r="O225" s="337">
        <f t="shared" si="38"/>
        <v>1855.0761533861555</v>
      </c>
      <c r="P225" s="349" t="s">
        <v>632</v>
      </c>
      <c r="Q225" s="373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5"/>
        <v>0</v>
      </c>
      <c r="I226" s="15">
        <f>+G226*'BIENES DE CAPITAL'!$F228</f>
        <v>0</v>
      </c>
      <c r="J226" s="15">
        <f t="shared" si="36"/>
        <v>0</v>
      </c>
      <c r="K226" s="16">
        <f>+'ASIGNACION INDEX'!C216</f>
        <v>0</v>
      </c>
      <c r="L226" s="97">
        <f>+R226*((1-'Caso Base 70 MW HIBRIDO'!Q186)+VLOOKUP($C$5,'Factor Mano Obra'!$A$1:$C$21,3,FALSE)*'Caso Base 70 MW HIBRIDO'!Q186)</f>
        <v>83551.365900527322</v>
      </c>
      <c r="M226" s="80">
        <f t="shared" si="37"/>
        <v>83551.365900527322</v>
      </c>
      <c r="N226" s="17" t="str">
        <f>+'ASIGNACION INDEX'!D216</f>
        <v>IPC</v>
      </c>
      <c r="O226" s="337">
        <f t="shared" si="38"/>
        <v>83551.365900527322</v>
      </c>
      <c r="P226" s="349" t="s">
        <v>632</v>
      </c>
      <c r="Q226" s="373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5"/>
        <v>0</v>
      </c>
      <c r="I227" s="15">
        <f>+G227*'BIENES DE CAPITAL'!$F229</f>
        <v>0</v>
      </c>
      <c r="J227" s="15">
        <f t="shared" si="36"/>
        <v>0</v>
      </c>
      <c r="K227" s="16">
        <f>+'ASIGNACION INDEX'!C217</f>
        <v>0</v>
      </c>
      <c r="L227" s="97">
        <f>+R227*((1-'Caso Base 70 MW HIBRIDO'!Q187)+VLOOKUP($C$5,'Factor Mano Obra'!$A$1:$C$21,3,FALSE)*'Caso Base 70 MW HIBRIDO'!Q187)</f>
        <v>779.33201801826033</v>
      </c>
      <c r="M227" s="80">
        <f t="shared" si="37"/>
        <v>779.33201801826033</v>
      </c>
      <c r="N227" s="17" t="str">
        <f>+'ASIGNACION INDEX'!D217</f>
        <v>IPC</v>
      </c>
      <c r="O227" s="337">
        <f t="shared" si="38"/>
        <v>779.33201801826033</v>
      </c>
      <c r="P227" s="350"/>
      <c r="R227" s="113">
        <f>+HLOOKUP($C$5,'Transporte LAT '!$A$3:$Z$41,39,FALSE)</f>
        <v>779.33201801826033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169801.48451342806</v>
      </c>
      <c r="N228" s="17">
        <f>+'ASIGNACION INDEX'!D218</f>
        <v>0</v>
      </c>
      <c r="O228" s="337">
        <f t="shared" si="38"/>
        <v>169801.48451342806</v>
      </c>
      <c r="P228" s="347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107069.57251721113</v>
      </c>
      <c r="K235" s="16">
        <f>+'ASIGNACION INDEX'!C225</f>
        <v>0</v>
      </c>
      <c r="L235" s="90"/>
      <c r="M235" s="90">
        <f>+M233+M198+M228+M209</f>
        <v>1000518.5528200313</v>
      </c>
      <c r="N235" s="17">
        <f>+'ASIGNACION INDEX'!D225</f>
        <v>0</v>
      </c>
      <c r="O235" s="338">
        <f>+O233+O198+O228+O209</f>
        <v>1107588.1253372424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 t="s">
        <v>639</v>
      </c>
      <c r="R237" s="371" t="s">
        <v>640</v>
      </c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9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40">+G239*0.03</f>
        <v>0</v>
      </c>
      <c r="I239" s="15">
        <f>+G239*'BIENES DE CAPITAL'!$F241</f>
        <v>0</v>
      </c>
      <c r="J239" s="15">
        <f t="shared" ref="J239:J248" si="41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1648170.4527423927</v>
      </c>
      <c r="N239" s="17" t="str">
        <f>+'ASIGNACION INDEX'!D229</f>
        <v>IPC</v>
      </c>
      <c r="O239" s="337">
        <f t="shared" si="39"/>
        <v>1648170.4527423927</v>
      </c>
      <c r="P239" s="349" t="s">
        <v>631</v>
      </c>
      <c r="Q239" s="80">
        <f>+$L239*($O$178+$O$103+$O$235)</f>
        <v>207031.36927314673</v>
      </c>
      <c r="R239" s="80" t="e">
        <f>+$L239*($O$178+#REF!+$O$235)</f>
        <v>#REF!</v>
      </c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40"/>
        <v>0</v>
      </c>
      <c r="I240" s="15">
        <f>+G240*'BIENES DE CAPITAL'!$F242</f>
        <v>0</v>
      </c>
      <c r="J240" s="15">
        <f t="shared" si="41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9"/>
        <v>120000</v>
      </c>
      <c r="P240" s="349" t="s">
        <v>631</v>
      </c>
      <c r="Q240" s="80">
        <f>+O240</f>
        <v>120000</v>
      </c>
      <c r="R240" s="80">
        <f>+O240</f>
        <v>120000</v>
      </c>
    </row>
    <row r="241" spans="2:18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9"/>
        <v>0</v>
      </c>
      <c r="P241" s="349" t="s">
        <v>631</v>
      </c>
      <c r="Q241" s="80">
        <f t="shared" ref="Q241:Q246" si="42">+$L241*($O$178+$O$103+$O$235)</f>
        <v>0</v>
      </c>
      <c r="R241" s="80" t="e">
        <f>+$L241*($O$178+#REF!+$O$235)</f>
        <v>#REF!</v>
      </c>
    </row>
    <row r="242" spans="2:18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9"/>
        <v>0</v>
      </c>
      <c r="P242" s="349" t="s">
        <v>631</v>
      </c>
      <c r="Q242" s="80">
        <f t="shared" si="42"/>
        <v>0</v>
      </c>
      <c r="R242" s="80" t="e">
        <f>+$L242*($O$178+#REF!+$O$235)</f>
        <v>#REF!</v>
      </c>
    </row>
    <row r="243" spans="2:18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40"/>
        <v>0</v>
      </c>
      <c r="I243" s="15">
        <f>+G243*'BIENES DE CAPITAL'!$F245</f>
        <v>0</v>
      </c>
      <c r="J243" s="15">
        <f t="shared" si="41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235452.92182034181</v>
      </c>
      <c r="N243" s="17" t="str">
        <f>+'ASIGNACION INDEX'!D233</f>
        <v>IPC</v>
      </c>
      <c r="O243" s="337">
        <f t="shared" si="39"/>
        <v>235452.92182034181</v>
      </c>
      <c r="P243" s="349" t="s">
        <v>631</v>
      </c>
      <c r="Q243" s="80">
        <f t="shared" si="42"/>
        <v>29575.909896163816</v>
      </c>
      <c r="R243" s="80" t="e">
        <f>+$L243*($O$178+#REF!+$O$235)</f>
        <v>#REF!</v>
      </c>
    </row>
    <row r="244" spans="2:18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40"/>
        <v>0</v>
      </c>
      <c r="I244" s="15">
        <f>+G244*'BIENES DE CAPITAL'!$F246</f>
        <v>0</v>
      </c>
      <c r="J244" s="15">
        <f t="shared" si="41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941811.68728136725</v>
      </c>
      <c r="N244" s="17" t="str">
        <f>+'ASIGNACION INDEX'!D234</f>
        <v>IPC</v>
      </c>
      <c r="O244" s="337">
        <f t="shared" si="39"/>
        <v>941811.68728136725</v>
      </c>
      <c r="P244" s="349" t="s">
        <v>631</v>
      </c>
      <c r="Q244" s="80">
        <f t="shared" si="42"/>
        <v>118303.63958465526</v>
      </c>
      <c r="R244" s="80" t="e">
        <f>+$L244*($O$178+#REF!+$O$235)</f>
        <v>#REF!</v>
      </c>
    </row>
    <row r="245" spans="2:18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40"/>
        <v>0</v>
      </c>
      <c r="I245" s="15">
        <f>+G245*'BIENES DE CAPITAL'!$F247</f>
        <v>0</v>
      </c>
      <c r="J245" s="15">
        <f t="shared" si="41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470905.84364068363</v>
      </c>
      <c r="N245" s="17" t="str">
        <f>+'ASIGNACION INDEX'!D235</f>
        <v>IPC</v>
      </c>
      <c r="O245" s="337">
        <f t="shared" si="39"/>
        <v>470905.84364068363</v>
      </c>
      <c r="P245" s="349" t="s">
        <v>631</v>
      </c>
      <c r="Q245" s="80">
        <f t="shared" si="42"/>
        <v>59151.819792327631</v>
      </c>
      <c r="R245" s="80" t="e">
        <f>+$L245*($O$178+#REF!+$O$235)</f>
        <v>#REF!</v>
      </c>
    </row>
    <row r="246" spans="2:18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40"/>
        <v>0</v>
      </c>
      <c r="I246" s="15">
        <f>+G246*'BIENES DE CAPITAL'!$F248</f>
        <v>0</v>
      </c>
      <c r="J246" s="15">
        <f t="shared" si="41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235452.92182034181</v>
      </c>
      <c r="N246" s="17" t="str">
        <f>+'ASIGNACION INDEX'!D236</f>
        <v>IPC</v>
      </c>
      <c r="O246" s="337">
        <f t="shared" si="39"/>
        <v>235452.92182034181</v>
      </c>
      <c r="P246" s="349" t="s">
        <v>631</v>
      </c>
      <c r="Q246" s="80">
        <f t="shared" si="42"/>
        <v>29575.909896163816</v>
      </c>
      <c r="R246" s="80" t="e">
        <f>+$L246*($O$178+#REF!+$O$235)</f>
        <v>#REF!</v>
      </c>
    </row>
    <row r="247" spans="2:18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9"/>
        <v>0</v>
      </c>
      <c r="P247" s="349" t="s">
        <v>631</v>
      </c>
      <c r="Q247" s="80"/>
      <c r="R247" s="80"/>
    </row>
    <row r="248" spans="2:18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40"/>
        <v>0</v>
      </c>
      <c r="I248" s="15">
        <f>+G248*'BIENES DE CAPITAL'!$F250</f>
        <v>0</v>
      </c>
      <c r="J248" s="15">
        <f t="shared" si="41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470905.84364068363</v>
      </c>
      <c r="N248" s="17" t="str">
        <f>+'ASIGNACION INDEX'!D238</f>
        <v>IPC</v>
      </c>
      <c r="O248" s="337">
        <f t="shared" si="39"/>
        <v>470905.84364068363</v>
      </c>
      <c r="P248" s="349" t="s">
        <v>631</v>
      </c>
      <c r="Q248" s="80">
        <f>+$L248*($O$178+$O$103+$O$235)</f>
        <v>59151.819792327631</v>
      </c>
      <c r="R248" s="80" t="e">
        <f>+$L248*($O$178+#REF!+$O$235)</f>
        <v>#REF!</v>
      </c>
    </row>
    <row r="249" spans="2:18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8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8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4122699.6709458106</v>
      </c>
      <c r="N251" s="184"/>
      <c r="O251" s="343">
        <f>SUM(O237:O250)</f>
        <v>4122699.6709458106</v>
      </c>
      <c r="P251" s="354"/>
    </row>
    <row r="252" spans="2:18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</row>
    <row r="253" spans="2:18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</row>
    <row r="254" spans="2:18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8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8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36822181.928612515</v>
      </c>
      <c r="K258" s="194"/>
      <c r="L258" s="193"/>
      <c r="M258" s="193">
        <f>+$M$178+M60+M251+$M$235</f>
        <v>14391102.106401648</v>
      </c>
      <c r="N258" s="195"/>
      <c r="O258" s="345">
        <f>+$O$178+O60+O251+$O$235+$O$115</f>
        <v>105999310.73435953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9353940</v>
      </c>
      <c r="I266" s="272">
        <f t="shared" ref="I266:M266" si="43">SUMIF($K$13:$K$108,I265,$J$13:$J$108)+SUMIF($N$13:$N$108,I265,$M$13:$M$108)</f>
        <v>33584511.170045421</v>
      </c>
      <c r="J266" s="272">
        <f t="shared" si="43"/>
        <v>12215588.448351726</v>
      </c>
      <c r="K266" s="272">
        <f t="shared" si="43"/>
        <v>0</v>
      </c>
      <c r="L266" s="272">
        <f t="shared" si="43"/>
        <v>0</v>
      </c>
      <c r="M266" s="272">
        <f t="shared" si="43"/>
        <v>0</v>
      </c>
      <c r="N266" s="272">
        <f>SUMIF($K$13:$K$108,N265,$J$13:$J$108)+SUMIF($N$13:$N$108,N265,$M$13:$M$108)+H280</f>
        <v>44412225.127847731</v>
      </c>
      <c r="O266" s="272">
        <f t="shared" ref="O266:O268" si="44">SUM(H266:N266)</f>
        <v>99566264.746244878</v>
      </c>
      <c r="P266" s="273">
        <f t="shared" ref="P266:P268" si="45">+H266/$O266</f>
        <v>9.3946880741579517E-2</v>
      </c>
      <c r="Q266" s="273">
        <f t="shared" ref="Q266:Q268" si="46">+I266/$O266</f>
        <v>0.33730813600007081</v>
      </c>
      <c r="R266" s="273">
        <f t="shared" ref="R266:R268" si="47">+J266/$O266</f>
        <v>0.12268802570312787</v>
      </c>
      <c r="S266" s="273">
        <f t="shared" ref="S266:S268" si="48">+K266/$O266</f>
        <v>0</v>
      </c>
      <c r="T266" s="273">
        <f t="shared" ref="T266:T268" si="49">+L266/$O266</f>
        <v>0</v>
      </c>
      <c r="U266" s="273">
        <f t="shared" ref="U266:U268" si="50">+M266/$O266</f>
        <v>0</v>
      </c>
      <c r="V266" s="273">
        <f t="shared" ref="V266:V268" si="51">+N266/$O266</f>
        <v>0.44605695755522184</v>
      </c>
      <c r="W266" s="274">
        <f t="shared" ref="W266:W268" si="52">SUM(P266:V266)</f>
        <v>1</v>
      </c>
    </row>
    <row r="267" spans="2:23" x14ac:dyDescent="0.3">
      <c r="G267" s="271" t="s">
        <v>647</v>
      </c>
      <c r="H267" s="272">
        <f t="shared" ref="H267:M268" si="53">+H270</f>
        <v>0</v>
      </c>
      <c r="I267" s="272">
        <f t="shared" si="53"/>
        <v>0</v>
      </c>
      <c r="J267" s="272">
        <f t="shared" si="53"/>
        <v>3130601.1860498851</v>
      </c>
      <c r="K267" s="272">
        <f t="shared" si="53"/>
        <v>0</v>
      </c>
      <c r="L267" s="272">
        <f t="shared" si="53"/>
        <v>0</v>
      </c>
      <c r="M267" s="272">
        <f t="shared" si="53"/>
        <v>0</v>
      </c>
      <c r="N267" s="272">
        <f>+N270+I280</f>
        <v>2097889.2412723117</v>
      </c>
      <c r="O267" s="272">
        <f t="shared" si="44"/>
        <v>5228490.4273221968</v>
      </c>
      <c r="P267" s="273">
        <f t="shared" si="45"/>
        <v>0</v>
      </c>
      <c r="Q267" s="273">
        <f t="shared" si="46"/>
        <v>0</v>
      </c>
      <c r="R267" s="273">
        <f t="shared" si="47"/>
        <v>0.59875813670624656</v>
      </c>
      <c r="S267" s="273">
        <f t="shared" si="48"/>
        <v>0</v>
      </c>
      <c r="T267" s="273">
        <f t="shared" si="49"/>
        <v>0</v>
      </c>
      <c r="U267" s="273">
        <f t="shared" si="50"/>
        <v>0</v>
      </c>
      <c r="V267" s="273">
        <f t="shared" si="51"/>
        <v>0.4012418632937535</v>
      </c>
      <c r="W267" s="274">
        <f t="shared" si="52"/>
        <v>1</v>
      </c>
    </row>
    <row r="268" spans="2:23" x14ac:dyDescent="0.3">
      <c r="G268" s="271" t="s">
        <v>648</v>
      </c>
      <c r="H268" s="272">
        <f t="shared" si="53"/>
        <v>0</v>
      </c>
      <c r="I268" s="272">
        <f t="shared" si="53"/>
        <v>0</v>
      </c>
      <c r="J268" s="272">
        <f t="shared" si="53"/>
        <v>107069.57251721113</v>
      </c>
      <c r="K268" s="272">
        <f t="shared" si="53"/>
        <v>0</v>
      </c>
      <c r="L268" s="272">
        <f t="shared" si="53"/>
        <v>0</v>
      </c>
      <c r="M268" s="272">
        <f t="shared" si="53"/>
        <v>0</v>
      </c>
      <c r="N268" s="272">
        <f>+N271+J280</f>
        <v>1097485.98827525</v>
      </c>
      <c r="O268" s="272">
        <f t="shared" si="44"/>
        <v>1204555.560792461</v>
      </c>
      <c r="P268" s="273">
        <f t="shared" si="45"/>
        <v>0</v>
      </c>
      <c r="Q268" s="273">
        <f t="shared" si="46"/>
        <v>0</v>
      </c>
      <c r="R268" s="273">
        <f t="shared" si="47"/>
        <v>8.8887201223637607E-2</v>
      </c>
      <c r="S268" s="273">
        <f t="shared" si="48"/>
        <v>0</v>
      </c>
      <c r="T268" s="273">
        <f t="shared" si="49"/>
        <v>0</v>
      </c>
      <c r="U268" s="273">
        <f t="shared" si="50"/>
        <v>0</v>
      </c>
      <c r="V268" s="273">
        <f t="shared" si="51"/>
        <v>0.91111279877636242</v>
      </c>
      <c r="W268" s="274">
        <f t="shared" si="52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54">SUMIF($K$118:$K$172,H265,$J$118:$J$172)+SUMIF($N$118:$N$172,H265,$M$118:$M$172)</f>
        <v>0</v>
      </c>
      <c r="I270" s="214">
        <f t="shared" si="54"/>
        <v>0</v>
      </c>
      <c r="J270" s="214">
        <f t="shared" si="54"/>
        <v>3130601.1860498851</v>
      </c>
      <c r="K270" s="214">
        <f t="shared" si="54"/>
        <v>0</v>
      </c>
      <c r="L270" s="214">
        <f t="shared" si="54"/>
        <v>0</v>
      </c>
      <c r="M270" s="214">
        <f t="shared" si="54"/>
        <v>0</v>
      </c>
      <c r="N270" s="214">
        <f>SUMIF(K118:K172,"IPC",J118:J172)+SUMIF(N118:N172,"IPC",M118:M172)</f>
        <v>1676992.6678456359</v>
      </c>
      <c r="O270" s="214">
        <f>SUM(H270:N270)</f>
        <v>4807593.8538955208</v>
      </c>
      <c r="P270" s="266">
        <f>+H270/$O270</f>
        <v>0</v>
      </c>
      <c r="Q270" s="266">
        <f t="shared" ref="Q270:V270" si="55">+I270/$O270</f>
        <v>0</v>
      </c>
      <c r="R270" s="266">
        <f t="shared" si="55"/>
        <v>0.65117838178306309</v>
      </c>
      <c r="S270" s="266">
        <f t="shared" si="55"/>
        <v>0</v>
      </c>
      <c r="T270" s="266">
        <f t="shared" si="55"/>
        <v>0</v>
      </c>
      <c r="U270" s="266">
        <f t="shared" si="55"/>
        <v>0</v>
      </c>
      <c r="V270" s="266">
        <f t="shared" si="55"/>
        <v>0.34882161821693697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6">SUMIF($K$183:$K$231,H265,$J$183:$J$231)+SUMIF($N$183:$N$231,H265,$M$183:$M$231)</f>
        <v>0</v>
      </c>
      <c r="I271" s="214">
        <f t="shared" si="56"/>
        <v>0</v>
      </c>
      <c r="J271" s="214">
        <f t="shared" si="56"/>
        <v>107069.57251721113</v>
      </c>
      <c r="K271" s="214">
        <f t="shared" si="56"/>
        <v>0</v>
      </c>
      <c r="L271" s="214">
        <f t="shared" si="56"/>
        <v>0</v>
      </c>
      <c r="M271" s="214">
        <f t="shared" si="56"/>
        <v>0</v>
      </c>
      <c r="N271" s="214">
        <f>SUMIF(K183:K231,"IPC",J183:J231)+SUMIF(N183:N231,"IPC",M183:M231)</f>
        <v>1000518.5528200312</v>
      </c>
      <c r="O271" s="214">
        <f>SUM(H271:N271)</f>
        <v>1107588.1253372424</v>
      </c>
      <c r="P271" s="266">
        <f>+H271/$O271</f>
        <v>0</v>
      </c>
      <c r="Q271" s="266">
        <f t="shared" ref="Q271:V271" si="57">+I271/$O271</f>
        <v>0</v>
      </c>
      <c r="R271" s="266">
        <f t="shared" si="57"/>
        <v>9.6669122815496236E-2</v>
      </c>
      <c r="S271" s="266">
        <f t="shared" si="57"/>
        <v>0</v>
      </c>
      <c r="T271" s="266">
        <f t="shared" si="57"/>
        <v>0</v>
      </c>
      <c r="U271" s="266">
        <f t="shared" si="57"/>
        <v>0</v>
      </c>
      <c r="V271" s="266">
        <f t="shared" si="57"/>
        <v>0.90333087718450367</v>
      </c>
      <c r="W271" s="218">
        <f>SUM(P271:V271)</f>
        <v>0.99999999999999989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8">+SUM(H266:H268)</f>
        <v>9353940</v>
      </c>
      <c r="I275" s="214">
        <f t="shared" si="58"/>
        <v>33584511.170045421</v>
      </c>
      <c r="J275" s="214">
        <f t="shared" si="58"/>
        <v>15453259.206918823</v>
      </c>
      <c r="K275" s="214">
        <f t="shared" si="58"/>
        <v>0</v>
      </c>
      <c r="L275" s="214">
        <f t="shared" si="58"/>
        <v>0</v>
      </c>
      <c r="M275" s="214">
        <f t="shared" si="58"/>
        <v>0</v>
      </c>
      <c r="N275" s="214">
        <f t="shared" si="58"/>
        <v>47607600.357395299</v>
      </c>
      <c r="O275" s="216">
        <f>SUM(H275:N275)</f>
        <v>105999310.73435953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3604835.6620639157</v>
      </c>
      <c r="I280" s="197">
        <f>+$O251*($O$178/(O60+$O$178+$O$235))</f>
        <v>420896.57342667569</v>
      </c>
      <c r="J280" s="1451">
        <f>+$O251*($O$235/(O60+$O$178+$O$235))</f>
        <v>96967.435455218845</v>
      </c>
      <c r="K280" s="267">
        <f>+SUM(H280:J280)</f>
        <v>4122699.6709458102</v>
      </c>
      <c r="L280" s="268">
        <f>+K280-O251</f>
        <v>0</v>
      </c>
    </row>
  </sheetData>
  <sheetProtection selectLockedCells="1" selectUnlockedCells="1"/>
  <mergeCells count="18">
    <mergeCell ref="A2:O2"/>
    <mergeCell ref="A3:O3"/>
    <mergeCell ref="D6:D9"/>
    <mergeCell ref="E6:E9"/>
    <mergeCell ref="G6:J7"/>
    <mergeCell ref="O6:O7"/>
    <mergeCell ref="N8:N9"/>
    <mergeCell ref="K8:K9"/>
    <mergeCell ref="I8:I9"/>
    <mergeCell ref="H8:H9"/>
    <mergeCell ref="G264:W264"/>
    <mergeCell ref="G273:O273"/>
    <mergeCell ref="G278:L278"/>
    <mergeCell ref="C175:D175"/>
    <mergeCell ref="P6:P7"/>
    <mergeCell ref="L7:M7"/>
    <mergeCell ref="G8:G9"/>
    <mergeCell ref="P8:P9"/>
  </mergeCells>
  <pageMargins left="0.7" right="0.7" top="0.75" bottom="0.75" header="0.3" footer="0.3"/>
  <pageSetup orientation="portrait" verticalDpi="200"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20B558-D06C-4086-851C-9A6B83DB15E6}">
  <dimension ref="A2:W280"/>
  <sheetViews>
    <sheetView showGridLines="0" zoomScale="55" zoomScaleNormal="55" workbookViewId="0">
      <pane xSplit="3" ySplit="9" topLeftCell="D10" activePane="bottomRight" state="frozen"/>
      <selection pane="topRight" activeCell="A47" sqref="A47:XFD47"/>
      <selection pane="bottomLeft" activeCell="A47" sqref="A47:XFD47"/>
      <selection pane="bottomRight" activeCell="F263" sqref="F263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1749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272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120 MW HIBRIDO'!$F$9</f>
        <v>55287414.210701227</v>
      </c>
      <c r="H13" s="985">
        <f>+G13*0.03</f>
        <v>1658622.4263210366</v>
      </c>
      <c r="I13" s="986">
        <f>+G13*'BIENES DE CAPITAL'!$F13</f>
        <v>0</v>
      </c>
      <c r="J13" s="986">
        <f>+G13*E13+H13*E13+E13*I13</f>
        <v>56946036.637022264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56946036.637022264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56946036.637022264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56946036.637022264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120 MW HIBRIDO'!$K$12</f>
        <v>272645.40358373988</v>
      </c>
      <c r="M16" s="986">
        <f t="shared" ref="M16:M21" si="2">+L16*E16</f>
        <v>272645.40358373988</v>
      </c>
      <c r="N16" s="993" t="str">
        <f>+'ASIGNACION INDEX'!D6</f>
        <v>PPI</v>
      </c>
      <c r="O16" s="989">
        <f t="shared" ref="O16:O21" si="3">+J16+M16</f>
        <v>272645.40358373988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120 MW HIBRIDO'!$K$13</f>
        <v>341200</v>
      </c>
      <c r="M17" s="986">
        <f t="shared" si="2"/>
        <v>341200</v>
      </c>
      <c r="N17" s="993" t="str">
        <f>+'ASIGNACION INDEX'!D7</f>
        <v>PPI</v>
      </c>
      <c r="O17" s="989">
        <f t="shared" si="3"/>
        <v>341200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120 MW HIBRIDO'!$K$14</f>
        <v>355304.9559199193</v>
      </c>
      <c r="M18" s="986">
        <f t="shared" si="2"/>
        <v>355304.9559199193</v>
      </c>
      <c r="N18" s="993" t="str">
        <f>+'ASIGNACION INDEX'!D8</f>
        <v>PPI</v>
      </c>
      <c r="O18" s="989">
        <f t="shared" si="3"/>
        <v>355304.9559199193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120 MW HIBRIDO'!$K$15</f>
        <v>13780.065525492502</v>
      </c>
      <c r="M19" s="1001">
        <f t="shared" si="2"/>
        <v>13780.065525492502</v>
      </c>
      <c r="N19" s="993" t="str">
        <f>+'ASIGNACION INDEX'!D9</f>
        <v>PPI</v>
      </c>
      <c r="O19" s="1002">
        <f t="shared" si="3"/>
        <v>13780.065525492502</v>
      </c>
      <c r="P19" s="1003"/>
      <c r="Q19" s="196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120 MW HIBRIDO'!$K$16</f>
        <v>83107.192810493507</v>
      </c>
      <c r="M20" s="986">
        <f t="shared" si="2"/>
        <v>83107.192810493507</v>
      </c>
      <c r="N20" s="993" t="str">
        <f>+'ASIGNACION INDEX'!D10</f>
        <v>PPI</v>
      </c>
      <c r="O20" s="989">
        <f t="shared" si="3"/>
        <v>83107.192810493507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120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1646037.6178396451</v>
      </c>
      <c r="N22" s="1010">
        <f>+'ASIGNACION INDEX'!D12</f>
        <v>0</v>
      </c>
      <c r="O22" s="1011">
        <f>+SUM(O16:O21)</f>
        <v>1646037.6178396451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77">
        <f>+'Caso Base 120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7.234644499389435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  <c r="Q27" s="196"/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  <c r="Q28" s="196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Q29" s="196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Q30" s="196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Q31" s="196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Q32" s="196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120 MW HIBRIDO'!Q20)+VLOOKUP($C$5,'Factor Mano Obra'!$A$1:$C$21,3,FALSE)*'Caso Base 120 MW HIBRIDO'!Q20)-L152-L203</f>
        <v>808867.77423816151</v>
      </c>
      <c r="M36" s="1031">
        <f t="shared" ref="M36:M51" si="6">+L36*E36</f>
        <v>808867.77423816151</v>
      </c>
      <c r="N36" s="1032" t="str">
        <f>+'ASIGNACION INDEX'!D26</f>
        <v>IPC</v>
      </c>
      <c r="O36" s="1033">
        <f t="shared" ref="O36:O51" si="7">+J36+M36</f>
        <v>808867.77423816151</v>
      </c>
      <c r="P36" s="1034" t="s">
        <v>631</v>
      </c>
      <c r="Q36" s="196"/>
      <c r="R36" s="97">
        <f>+'Caso Base 120 MW HIBRIDO'!$K$20</f>
        <v>1461025.3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Q37" s="196"/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120 MW HIBRIDO'!Q22)+VLOOKUP($C$5,'Factor Mano Obra'!$A$1:$C$21,3,FALSE)*'Caso Base 120 MW HIBRIDO'!Q22)</f>
        <v>83680.100000000006</v>
      </c>
      <c r="M38" s="986">
        <f t="shared" si="6"/>
        <v>83680.100000000006</v>
      </c>
      <c r="N38" s="993" t="str">
        <f>+'ASIGNACION INDEX'!D28</f>
        <v>IPC</v>
      </c>
      <c r="O38" s="989">
        <f t="shared" si="7"/>
        <v>83680.100000000006</v>
      </c>
      <c r="P38" s="1035" t="s">
        <v>631</v>
      </c>
      <c r="Q38" s="196"/>
      <c r="R38" s="97">
        <f>+'Caso Base 120 MW HIBRIDO'!$N$22</f>
        <v>83680.100000000006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120 MW HIBRIDO'!Q23)+VLOOKUP($C$5,'Factor Mano Obra'!$A$1:$C$21,3,FALSE)*'Caso Base 120 MW HIBRIDO'!Q23)</f>
        <v>206021.28000000003</v>
      </c>
      <c r="M39" s="986">
        <f t="shared" si="6"/>
        <v>206021.28000000003</v>
      </c>
      <c r="N39" s="993" t="str">
        <f>+'ASIGNACION INDEX'!D29</f>
        <v>IPC</v>
      </c>
      <c r="O39" s="989">
        <f t="shared" si="7"/>
        <v>206021.28000000003</v>
      </c>
      <c r="P39" s="1035" t="s">
        <v>631</v>
      </c>
      <c r="Q39" s="196"/>
      <c r="R39" s="97">
        <f>+'Caso Base 120 MW HIBRIDO'!$N$23</f>
        <v>206021.28000000003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120 MW HIBRIDO'!Q24)+VLOOKUP($C$5,'Factor Mano Obra'!$A$1:$C$21,3,FALSE)*'Caso Base 120 MW HIBRIDO'!Q24)</f>
        <v>826534.51229999994</v>
      </c>
      <c r="M40" s="986">
        <f t="shared" si="6"/>
        <v>826534.51229999994</v>
      </c>
      <c r="N40" s="993" t="str">
        <f>+'ASIGNACION INDEX'!D30</f>
        <v>IPC</v>
      </c>
      <c r="O40" s="989">
        <f t="shared" si="7"/>
        <v>826534.51229999994</v>
      </c>
      <c r="P40" s="1035" t="s">
        <v>631</v>
      </c>
      <c r="Q40" s="196"/>
      <c r="R40" s="97">
        <f>+'Caso Base 120 MW HIBRIDO'!$N$24</f>
        <v>826534.51229999994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120 MW HIBRIDO'!Q25)+VLOOKUP($C$5,'Factor Mano Obra'!$A$1:$C$21,3,FALSE)*'Caso Base 120 MW HIBRIDO'!Q25)</f>
        <v>381102.56526315789</v>
      </c>
      <c r="M41" s="986">
        <f t="shared" si="6"/>
        <v>381102.56526315789</v>
      </c>
      <c r="N41" s="993" t="str">
        <f>+'ASIGNACION INDEX'!D31</f>
        <v>IPC</v>
      </c>
      <c r="O41" s="989">
        <f t="shared" si="7"/>
        <v>381102.56526315789</v>
      </c>
      <c r="P41" s="1035" t="s">
        <v>631</v>
      </c>
      <c r="Q41" s="196"/>
      <c r="R41" s="97">
        <f>+'Caso Base 120 MW HIBRIDO'!$N$25</f>
        <v>381102.56526315789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120 MW HIBRIDO'!Q26)+VLOOKUP($C$5,'Factor Mano Obra'!$A$1:$C$21,3,FALSE)*'Caso Base 120 MW HIBRIDO'!Q26)</f>
        <v>121702.34189473685</v>
      </c>
      <c r="M42" s="986">
        <f t="shared" si="6"/>
        <v>121702.34189473685</v>
      </c>
      <c r="N42" s="993" t="str">
        <f>+'ASIGNACION INDEX'!D32</f>
        <v>IPC</v>
      </c>
      <c r="O42" s="989">
        <f t="shared" si="7"/>
        <v>121702.34189473685</v>
      </c>
      <c r="P42" s="1035" t="s">
        <v>631</v>
      </c>
      <c r="Q42" s="196"/>
      <c r="R42" s="97">
        <f>+'Caso Base 120 MW HIBRIDO'!$N$26</f>
        <v>121702.34189473685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Q43" s="196"/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120 MW HIBRIDO'!Q28)+VLOOKUP($C$5,'Factor Mano Obra'!$A$1:$C$21,3,FALSE)*'Caso Base 120 MW HIBRIDO'!Q28)</f>
        <v>1403860.0995000002</v>
      </c>
      <c r="M44" s="986">
        <f t="shared" si="6"/>
        <v>1403860.0995000002</v>
      </c>
      <c r="N44" s="993" t="str">
        <f>+'ASIGNACION INDEX'!D34</f>
        <v>IPC</v>
      </c>
      <c r="O44" s="989">
        <f t="shared" si="7"/>
        <v>1403860.0995000002</v>
      </c>
      <c r="P44" s="1035" t="s">
        <v>631</v>
      </c>
      <c r="Q44" s="196"/>
      <c r="R44" s="97">
        <f>+'Caso Base 120 MW HIBRIDO'!$N$28</f>
        <v>1403860.0995000002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120 MW HIBRIDO'!Q29)+VLOOKUP($C$5,'Factor Mano Obra'!$A$1:$C$21,3,FALSE)*'Caso Base 120 MW HIBRIDO'!Q29)</f>
        <v>248246.14147732902</v>
      </c>
      <c r="M45" s="986">
        <f t="shared" si="6"/>
        <v>248246.14147732902</v>
      </c>
      <c r="N45" s="993" t="str">
        <f>+'ASIGNACION INDEX'!D35</f>
        <v>IPC</v>
      </c>
      <c r="O45" s="989">
        <f t="shared" si="7"/>
        <v>248246.14147732902</v>
      </c>
      <c r="P45" s="1035" t="s">
        <v>631</v>
      </c>
      <c r="Q45" s="196"/>
      <c r="R45" s="97">
        <f>+'Caso Base 120 MW HIBRIDO'!N29</f>
        <v>248246.14147732902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120 MW HIBRIDO'!Q30)+VLOOKUP($C$5,'Factor Mano Obra'!$A$1:$C$21,3,FALSE)*'Caso Base 120 MW HIBRIDO'!Q30)</f>
        <v>178284.23771186909</v>
      </c>
      <c r="M46" s="986">
        <f t="shared" si="6"/>
        <v>178284.23771186909</v>
      </c>
      <c r="N46" s="993" t="str">
        <f>+'ASIGNACION INDEX'!D36</f>
        <v>IPC</v>
      </c>
      <c r="O46" s="989">
        <f t="shared" si="7"/>
        <v>178284.23771186909</v>
      </c>
      <c r="P46" s="1035" t="s">
        <v>631</v>
      </c>
      <c r="Q46" s="196"/>
      <c r="R46" s="97">
        <f>+'Caso Base 120 MW HIBRIDO'!$N$30</f>
        <v>178284.23771186909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120 MW HIBRIDO'!Q31)+VLOOKUP($C$5,'Factor Mano Obra'!$A$1:$C$21,3,FALSE)*'Caso Base 120 MW HIBRIDO'!Q31)</f>
        <v>482000</v>
      </c>
      <c r="M47" s="986">
        <f t="shared" si="6"/>
        <v>482000</v>
      </c>
      <c r="N47" s="993" t="str">
        <f>+'ASIGNACION INDEX'!D37</f>
        <v>IPC</v>
      </c>
      <c r="O47" s="989">
        <f t="shared" si="7"/>
        <v>482000</v>
      </c>
      <c r="P47" s="1035" t="s">
        <v>631</v>
      </c>
      <c r="Q47" s="196"/>
      <c r="R47" s="97">
        <f>+'Caso Base 120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Q48" s="196"/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120 MW HIBRIDO'!Q33)+VLOOKUP($C$5,'Factor Mano Obra'!$A$1:$C$21,3,FALSE)*'Caso Base 120 MW HIBRIDO'!Q33)</f>
        <v>2162273.5696789632</v>
      </c>
      <c r="M49" s="986">
        <f t="shared" si="6"/>
        <v>2162273.5696789632</v>
      </c>
      <c r="N49" s="993" t="str">
        <f>+'ASIGNACION INDEX'!D39</f>
        <v>IPC</v>
      </c>
      <c r="O49" s="989">
        <f t="shared" si="7"/>
        <v>2162273.5696789632</v>
      </c>
      <c r="P49" s="1035" t="s">
        <v>631</v>
      </c>
      <c r="Q49" s="196"/>
      <c r="R49" s="97">
        <f>+'Caso Base 120 MW HIBRIDO'!N33</f>
        <v>2162273.5696789632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120 MW HIBRIDO'!Q34)+VLOOKUP($C$5,'Factor Mano Obra'!$A$1:$C$21,3,FALSE)*'Caso Base 120 MW HIBRIDO'!Q34)</f>
        <v>32920.752356792902</v>
      </c>
      <c r="M50" s="986">
        <f t="shared" si="6"/>
        <v>32920.752356792902</v>
      </c>
      <c r="N50" s="993" t="str">
        <f>+'ASIGNACION INDEX'!D40</f>
        <v>IPC</v>
      </c>
      <c r="O50" s="989">
        <f t="shared" si="7"/>
        <v>32920.752356792902</v>
      </c>
      <c r="P50" s="1035" t="s">
        <v>631</v>
      </c>
      <c r="Q50" s="196"/>
      <c r="R50" s="97">
        <f>+'Caso Base 120 MW HIBRIDO'!$N$34</f>
        <v>32920.752356792902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120 MW HIBRIDO'!Q35)+VLOOKUP($C$5,'Factor Mano Obra'!$A$1:$C$21,3,FALSE)*'Caso Base 120 MW HIBRIDO'!Q35)</f>
        <v>1171841.4850972381</v>
      </c>
      <c r="M51" s="986">
        <f t="shared" si="6"/>
        <v>1171841.4850972381</v>
      </c>
      <c r="N51" s="993" t="str">
        <f>+'ASIGNACION INDEX'!D41</f>
        <v>IPC</v>
      </c>
      <c r="O51" s="989">
        <f t="shared" si="7"/>
        <v>1171841.4850972381</v>
      </c>
      <c r="P51" s="1036"/>
      <c r="Q51" s="196"/>
      <c r="R51" s="21">
        <f>+'Caso Base 120 MW HIBRIDO'!$K$35</f>
        <v>1171841.4850972381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8107334.8595182486</v>
      </c>
      <c r="N52" s="1043">
        <f>+'ASIGNACION INDEX'!D42</f>
        <v>0</v>
      </c>
      <c r="O52" s="1044">
        <f>SUM(O36:O51)</f>
        <v>8107334.8595182486</v>
      </c>
      <c r="P52" s="1045"/>
    </row>
    <row r="53" spans="2:18" x14ac:dyDescent="0.3">
      <c r="B53" s="75" t="s">
        <v>415</v>
      </c>
      <c r="C53" s="420" t="s">
        <v>270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120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  <c r="Q54" s="196"/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56946036.637022264</v>
      </c>
      <c r="K60" s="16">
        <f>+'ASIGNACION INDEX'!C50</f>
        <v>0</v>
      </c>
      <c r="L60" s="20"/>
      <c r="M60" s="90">
        <f>SUM(M22,M33,M52,M57,M14)</f>
        <v>10263372.477357894</v>
      </c>
      <c r="N60" s="17">
        <f>+'ASIGNACION INDEX'!D50</f>
        <v>0</v>
      </c>
      <c r="O60" s="338">
        <f>SUM(O22,O33,O52,O57,O14)</f>
        <v>67209409.114380151</v>
      </c>
      <c r="P60" s="350"/>
      <c r="Q60" s="196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  <c r="Q61" s="196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120 MW HIBRIDO'!F40</f>
        <v>15921600</v>
      </c>
      <c r="H65" s="991"/>
      <c r="I65" s="991"/>
      <c r="J65" s="991">
        <f t="shared" ref="J65:J69" si="8">+G65*E65+H65*E65+E65*I65</f>
        <v>15921600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120 MW HIBRIDO'!F41</f>
        <v>2910400</v>
      </c>
      <c r="H66" s="991"/>
      <c r="I66" s="991"/>
      <c r="J66" s="991">
        <f t="shared" si="8"/>
        <v>2910400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120 MW HIBRIDO'!F42</f>
        <v>2981020</v>
      </c>
      <c r="H67" s="991"/>
      <c r="I67" s="991"/>
      <c r="J67" s="991">
        <f t="shared" si="8"/>
        <v>2981020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120 MW HIBRIDO'!F43</f>
        <v>89880</v>
      </c>
      <c r="H68" s="991"/>
      <c r="I68" s="991"/>
      <c r="J68" s="991">
        <f t="shared" si="8"/>
        <v>89880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120 MW HIBRIDO'!F44</f>
        <v>10416000.000000002</v>
      </c>
      <c r="H69" s="991"/>
      <c r="I69" s="991"/>
      <c r="J69" s="991">
        <f t="shared" si="8"/>
        <v>10416000.000000002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32318900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32318900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120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120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120 MW HIBRIDO'!F48</f>
        <v>341200</v>
      </c>
      <c r="H74" s="991"/>
      <c r="I74" s="991"/>
      <c r="J74" s="991">
        <f>+G74*E74+H74*E74+E74*I74</f>
        <v>341200</v>
      </c>
      <c r="K74" s="992" t="str">
        <f>+'ASIGNACION INDEX'!C64</f>
        <v>PPI</v>
      </c>
      <c r="L74" s="991">
        <f>+'Caso Base 120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341200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120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120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120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120 MW HIBRIDO'!K50</f>
        <v>4235394.5436313655</v>
      </c>
      <c r="M76" s="986">
        <f t="shared" ref="M76:M78" si="11">+L76*E76</f>
        <v>4235394.5436313655</v>
      </c>
      <c r="N76" s="993" t="str">
        <f>+'ASIGNACION INDEX'!D66</f>
        <v>IPC</v>
      </c>
      <c r="O76" s="339">
        <f t="shared" si="10"/>
        <v>4235394.5436313655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120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120 MW HIBRIDO'!K51</f>
        <v>1117030.8810572822</v>
      </c>
      <c r="M77" s="986">
        <f t="shared" si="11"/>
        <v>1117030.8810572822</v>
      </c>
      <c r="N77" s="993" t="str">
        <f>+'ASIGNACION INDEX'!D67</f>
        <v>IPC</v>
      </c>
      <c r="O77" s="339">
        <f t="shared" si="10"/>
        <v>1117030.8810572822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120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120 MW HIBRIDO'!K52</f>
        <v>166634.81089274833</v>
      </c>
      <c r="M78" s="986">
        <f t="shared" si="11"/>
        <v>166634.81089274833</v>
      </c>
      <c r="N78" s="993" t="str">
        <f>+'ASIGNACION INDEX'!D68</f>
        <v>IPC</v>
      </c>
      <c r="O78" s="339">
        <f t="shared" si="10"/>
        <v>166634.81089274833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1299521.9861732754</v>
      </c>
      <c r="K80" s="992">
        <f>+'ASIGNACION INDEX'!C70</f>
        <v>0</v>
      </c>
      <c r="L80" s="1151">
        <f>+SUM(L73:L78)</f>
        <v>5519060.2355813961</v>
      </c>
      <c r="M80" s="1151">
        <f>+SUM(M73:M78)</f>
        <v>5519060.2355813961</v>
      </c>
      <c r="N80" s="993">
        <f>+'ASIGNACION INDEX'!D70</f>
        <v>0</v>
      </c>
      <c r="O80" s="1152">
        <f>+M80+J80</f>
        <v>6818582.221754672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120 MW HIBRIDO'!Q56)+VLOOKUP($C$5,'Factor Mano Obra'!$A$1:$C$21,3,FALSE)*'Caso Base 120 MW HIBRIDO'!Q56)</f>
        <v>1259156.1921276716</v>
      </c>
      <c r="M84" s="986">
        <f t="shared" ref="M84:M98" si="13">+L84*E84</f>
        <v>1259156.1921276716</v>
      </c>
      <c r="N84" s="993" t="str">
        <f>+'ASIGNACION INDEX'!D74</f>
        <v>IPC</v>
      </c>
      <c r="O84" s="339">
        <f t="shared" ref="O84:O98" si="14">+J84+M84</f>
        <v>1259156.1921276716</v>
      </c>
      <c r="P84" s="350"/>
      <c r="R84" s="268">
        <f>+'Caso Base 120 MW HIBRIDO'!L56</f>
        <v>1315312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120 MW HIBRIDO'!Q57)+VLOOKUP($C$5,'Factor Mano Obra'!$A$1:$C$21,3,FALSE)*'Caso Base 120 MW HIBRIDO'!Q57)</f>
        <v>492140.53217390436</v>
      </c>
      <c r="M85" s="986">
        <f t="shared" si="13"/>
        <v>492140.53217390436</v>
      </c>
      <c r="N85" s="993" t="str">
        <f>+'ASIGNACION INDEX'!D75</f>
        <v>IPC</v>
      </c>
      <c r="O85" s="1033">
        <f t="shared" si="14"/>
        <v>492140.53217390436</v>
      </c>
      <c r="P85" s="350"/>
      <c r="R85" s="268">
        <f>+'Caso Base 120 MW HIBRIDO'!L57</f>
        <v>514089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120 MW HIBRIDO'!Q58)+VLOOKUP($C$5,'Factor Mano Obra'!$A$1:$C$21,3,FALSE)*'Caso Base 120 MW HIBRIDO'!Q58)</f>
        <v>1538055.8347235662</v>
      </c>
      <c r="M86" s="986">
        <f t="shared" si="13"/>
        <v>1538055.8347235662</v>
      </c>
      <c r="N86" s="993" t="str">
        <f>+'ASIGNACION INDEX'!D76</f>
        <v>IPC</v>
      </c>
      <c r="O86" s="339">
        <f t="shared" si="14"/>
        <v>1538055.8347235662</v>
      </c>
      <c r="P86" s="350"/>
      <c r="R86" s="268">
        <f>+'Caso Base 120 MW HIBRIDO'!L58</f>
        <v>1606650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120 MW HIBRIDO'!Q59)+VLOOKUP($C$5,'Factor Mano Obra'!$A$1:$C$21,3,FALSE)*'Caso Base 120 MW HIBRIDO'!Q59)</f>
        <v>1672475.0125014735</v>
      </c>
      <c r="M87" s="986">
        <f t="shared" si="13"/>
        <v>1672475.0125014735</v>
      </c>
      <c r="N87" s="993" t="str">
        <f>+'ASIGNACION INDEX'!D77</f>
        <v>IPC</v>
      </c>
      <c r="O87" s="1033">
        <f t="shared" si="14"/>
        <v>1672475.0125014735</v>
      </c>
      <c r="P87" s="350"/>
      <c r="R87" s="268">
        <f>+'Caso Base 120 MW HIBRIDO'!L59</f>
        <v>1747064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120 MW HIBRIDO'!Q60)+VLOOKUP($C$5,'Factor Mano Obra'!$A$1:$C$21,3,FALSE)*'Caso Base 120 MW HIBRIDO'!Q60)</f>
        <v>17293021.381560612</v>
      </c>
      <c r="M88" s="986">
        <f t="shared" si="13"/>
        <v>17293021.381560612</v>
      </c>
      <c r="N88" s="993" t="str">
        <f>+'ASIGNACION INDEX'!D78</f>
        <v>IPC</v>
      </c>
      <c r="O88" s="339">
        <f t="shared" si="14"/>
        <v>17293021.381560612</v>
      </c>
      <c r="P88" s="350"/>
      <c r="R88" s="268">
        <f>+'Caso Base 120 MW HIBRIDO'!L60</f>
        <v>18064255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268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120 MW HIBRIDO'!Q63)+VLOOKUP($C$5,'Factor Mano Obra'!$A$1:$C$21,3,FALSE)*'Caso Base 120 MW HIBRIDO'!Q63)</f>
        <v>594173.02574931481</v>
      </c>
      <c r="M90" s="986">
        <f t="shared" si="13"/>
        <v>594173.02574931481</v>
      </c>
      <c r="N90" s="993" t="str">
        <f>+'ASIGNACION INDEX'!D80</f>
        <v>IPC</v>
      </c>
      <c r="O90" s="339">
        <f t="shared" si="14"/>
        <v>594173.02574931481</v>
      </c>
      <c r="P90" s="350"/>
      <c r="R90" s="268">
        <f>+'Caso Base 120 MW HIBRIDO'!L63</f>
        <v>620671.93548387103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120 MW HIBRIDO'!Q64)+VLOOKUP($C$5,'Factor Mano Obra'!$A$1:$C$21,3,FALSE)*'Caso Base 120 MW HIBRIDO'!Q64)</f>
        <v>14551271.84052803</v>
      </c>
      <c r="M91" s="986">
        <f t="shared" si="13"/>
        <v>14551271.84052803</v>
      </c>
      <c r="N91" s="993" t="str">
        <f>+'ASIGNACION INDEX'!D81</f>
        <v>IPC</v>
      </c>
      <c r="O91" s="1033">
        <f t="shared" si="14"/>
        <v>14551271.84052803</v>
      </c>
      <c r="P91" s="350"/>
      <c r="R91" s="268">
        <f>+'Caso Base 120 MW HIBRIDO'!L64</f>
        <v>15200229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120 MW HIBRIDO'!Q65)+VLOOKUP($C$5,'Factor Mano Obra'!$A$1:$C$21,3,FALSE)*'Caso Base 120 MW HIBRIDO'!Q65)</f>
        <v>98422.554059440008</v>
      </c>
      <c r="M92" s="986">
        <f t="shared" si="13"/>
        <v>98422.554059440008</v>
      </c>
      <c r="N92" s="993" t="str">
        <f>+'ASIGNACION INDEX'!D82</f>
        <v>IPC</v>
      </c>
      <c r="O92" s="339">
        <f t="shared" si="14"/>
        <v>98422.554059440008</v>
      </c>
      <c r="P92" s="350"/>
      <c r="R92" s="268">
        <f>+'Caso Base 120 MW HIBRIDO'!L65</f>
        <v>102812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120 MW HIBRIDO'!Q66)+VLOOKUP($C$5,'Factor Mano Obra'!$A$1:$C$21,3,FALSE)*'Caso Base 120 MW HIBRIDO'!Q66)</f>
        <v>145513.39809260651</v>
      </c>
      <c r="M93" s="986">
        <f t="shared" si="13"/>
        <v>145513.39809260651</v>
      </c>
      <c r="N93" s="993" t="str">
        <f>+'ASIGNACION INDEX'!D83</f>
        <v>IPC</v>
      </c>
      <c r="O93" s="1033">
        <f t="shared" si="14"/>
        <v>145513.39809260651</v>
      </c>
      <c r="P93" s="350"/>
      <c r="R93" s="268">
        <f>+'Caso Base 120 MW HIBRIDO'!L66</f>
        <v>152003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120 MW HIBRIDO'!Q67)+VLOOKUP($C$5,'Factor Mano Obra'!$A$1:$C$21,3,FALSE)*'Caso Base 120 MW HIBRIDO'!Q67)</f>
        <v>96627.605134592231</v>
      </c>
      <c r="M94" s="986">
        <f t="shared" si="13"/>
        <v>96627.605134592231</v>
      </c>
      <c r="N94" s="993" t="str">
        <f>+'ASIGNACION INDEX'!D84</f>
        <v>IPC</v>
      </c>
      <c r="O94" s="1033">
        <f t="shared" si="14"/>
        <v>96627.605134592231</v>
      </c>
      <c r="P94" s="350"/>
      <c r="R94" s="268">
        <f>+'Caso Base 120 MW HIBRIDO'!L67</f>
        <v>100937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120 MW HIBRIDO'!Q68)+VLOOKUP($C$5,'Factor Mano Obra'!$A$1:$C$21,3,FALSE)*'Caso Base 120 MW HIBRIDO'!Q68)</f>
        <v>3863312.3222300252</v>
      </c>
      <c r="M95" s="986">
        <f t="shared" si="13"/>
        <v>3863312.3222300252</v>
      </c>
      <c r="N95" s="993" t="str">
        <f>+'ASIGNACION INDEX'!D85</f>
        <v>IPC</v>
      </c>
      <c r="O95" s="1033">
        <f t="shared" si="14"/>
        <v>3863312.3222300252</v>
      </c>
      <c r="P95" s="350"/>
      <c r="R95" s="268">
        <f>+'Caso Base 120 MW HIBRIDO'!L68</f>
        <v>4035608.2024983498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120 MW HIBRIDO'!Q69)+VLOOKUP($C$5,'Factor Mano Obra'!$A$1:$C$21,3,FALSE)*'Caso Base 120 MW HIBRIDO'!Q69)</f>
        <v>98277.709142267893</v>
      </c>
      <c r="M96" s="986">
        <f t="shared" si="13"/>
        <v>98277.709142267893</v>
      </c>
      <c r="N96" s="993" t="str">
        <f>+'ASIGNACION INDEX'!D86</f>
        <v>IPC</v>
      </c>
      <c r="O96" s="1033">
        <f t="shared" si="14"/>
        <v>98277.709142267893</v>
      </c>
      <c r="P96" s="350"/>
      <c r="R96" s="268">
        <f>+'Caso Base 120 MW HIBRIDO'!L69</f>
        <v>102660.69529381135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120 MW HIBRIDO'!Q70)+VLOOKUP($C$5,'Factor Mano Obra'!$A$1:$C$21,3,FALSE)*'Caso Base 120 MW HIBRIDO'!Q70)</f>
        <v>180160.83265489919</v>
      </c>
      <c r="M97" s="986">
        <f t="shared" si="13"/>
        <v>180160.83265489919</v>
      </c>
      <c r="N97" s="993" t="str">
        <f>+'ASIGNACION INDEX'!D87</f>
        <v>IPC</v>
      </c>
      <c r="O97" s="1033">
        <f t="shared" si="14"/>
        <v>180160.83265489919</v>
      </c>
      <c r="P97" s="350"/>
      <c r="R97" s="268">
        <f>+'Caso Base 120 MW HIBRIDO'!L70</f>
        <v>188195.63974868142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120 MW HIBRIDO'!Q71)+VLOOKUP($C$5,'Factor Mano Obra'!$A$1:$C$21,3,FALSE)*'Caso Base 120 MW HIBRIDO'!Q71)</f>
        <v>657094.90240827552</v>
      </c>
      <c r="M98" s="986">
        <f t="shared" si="13"/>
        <v>657094.90240827552</v>
      </c>
      <c r="N98" s="993" t="str">
        <f>+'ASIGNACION INDEX'!D88</f>
        <v>IPC</v>
      </c>
      <c r="O98" s="1033">
        <f t="shared" si="14"/>
        <v>657094.90240827552</v>
      </c>
      <c r="P98" s="350">
        <v>1</v>
      </c>
      <c r="R98" s="268">
        <f>+'Caso Base 120 MW HIBRIDO'!L71</f>
        <v>686400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81677185.364841357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120 MW HIBRIDO'!Q80)+VLOOKUP($C$5,'Factor Mano Obra'!$A$1:$C$21,3,FALSE)*'Caso Base 120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120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120 MW HIBRIDO'!Q81)+VLOOKUP($C$5,'Factor Mano Obra'!$A$1:$C$21,3,FALSE)*'Caso Base 120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120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41604169.698881239</v>
      </c>
      <c r="M104" s="986"/>
      <c r="N104" s="993">
        <f>+'ASIGNACION INDEX'!D94</f>
        <v>0</v>
      </c>
      <c r="O104" s="1153">
        <f>+SUM(O83:O88)+SUM(O90:O98)+SUM(O102:O103)</f>
        <v>42539703.143086687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120 MW HIBRIDO'!L78</f>
        <v>1777475.4989209888</v>
      </c>
      <c r="M108" s="986">
        <f>+L108*E108</f>
        <v>1777475.4989209888</v>
      </c>
      <c r="N108" s="993" t="str">
        <f>+'ASIGNACION INDEX'!D98</f>
        <v>IPC</v>
      </c>
      <c r="O108" s="336">
        <f>+J108+M108</f>
        <v>1777475.4989209888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1777475.4989209888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83454660.863762349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+HLOOKUP("CONV.IN-OUT.150",SSEE!$B$4:$Y$138,4,FALSE)*VLOOKUP($C$5,'Cond Anormal'!$B$1:$E$21,4,FALSE)</f>
        <v>165454.19433462009</v>
      </c>
      <c r="H118" s="15">
        <f t="shared" ref="H118:H127" si="18">+G118*0.03</f>
        <v>4963.6258300386025</v>
      </c>
      <c r="I118" s="15">
        <f>+G118*'BIENES DE CAPITAL'!$F120</f>
        <v>0</v>
      </c>
      <c r="J118" s="15">
        <f t="shared" ref="J118:J127" si="19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170417.82016465868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+HLOOKUP("CONV.IN-OUT.150",SSEE!$B$4:$Y$138,15,FALSE)*VLOOKUP($C$5,'Cond Anormal'!$B$1:$E$21,4,FALSE)</f>
        <v>15954.278092</v>
      </c>
      <c r="H119" s="15">
        <f t="shared" si="18"/>
        <v>478.62834276000001</v>
      </c>
      <c r="I119" s="15">
        <f>+G119*'BIENES DE CAPITAL'!$F121</f>
        <v>0</v>
      </c>
      <c r="J119" s="15">
        <f t="shared" si="19"/>
        <v>16432.90643476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16432.90643476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+HLOOKUP("CONV.IN-OUT.150",SSEE!$B$4:$Y$138,23,FALSE)</f>
        <v>144464</v>
      </c>
      <c r="M120" s="80">
        <f t="shared" si="20"/>
        <v>144464</v>
      </c>
      <c r="N120" s="17" t="str">
        <f>+'ASIGNACION INDEX'!D110</f>
        <v>IPC</v>
      </c>
      <c r="O120" s="337">
        <f t="shared" si="21"/>
        <v>144464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+HLOOKUP("CONV.IN-OUT.150",SSEE!$B$4:$Y$138,28,FALSE)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+HLOOKUP("CONV.IN-OUT.150",SSEE!$B$4:$Y$138,32,FALSE)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+HLOOKUP("CONV.IN-OUT.150",SSEE!$B$4:$Y$138,39,FALSE)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+HLOOKUP("CONV.IN-OUT.150",SSEE!$B$4:$Y$138,42,FALSE)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+HLOOKUP("CONV.IN-OUT.150",SSEE!$B$4:$Y$138,49,FALSE)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+HLOOKUP("CONV.IN-OUT.150",SSEE!$B$4:$Y$138,52,FALSE)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+HLOOKUP("CONV.IN-OUT.150",SSEE!$B$4:$Y$138,55,FALSE)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+HLOOKUP("CONV.IN-OUT.150",SSEE!$B$4:$Y$138,68,FALSE)*VLOOKUP($C$5,'Cond Anormal'!$B$1:$E$21,4,FALSE)</f>
        <v>2290531.1868424872</v>
      </c>
      <c r="H127" s="15">
        <f t="shared" si="18"/>
        <v>68715.935605274615</v>
      </c>
      <c r="I127" s="15">
        <f>+G127*'BIENES DE CAPITAL'!$F129</f>
        <v>0</v>
      </c>
      <c r="J127" s="15">
        <f t="shared" si="19"/>
        <v>2359247.1224477617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2359247.1224477617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2676063.9353007516</v>
      </c>
      <c r="K130" s="16">
        <f>+'ASIGNACION INDEX'!C120</f>
        <v>0</v>
      </c>
      <c r="L130" s="20"/>
      <c r="M130" s="90">
        <f>SUM(M118:M128)</f>
        <v>235304.96377031345</v>
      </c>
      <c r="N130" s="17">
        <f>+'ASIGNACION INDEX'!D120</f>
        <v>0</v>
      </c>
      <c r="O130" s="338">
        <f>SUM(O117:O128)</f>
        <v>2911368.8990710652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338950.50787303312</v>
      </c>
      <c r="H135" s="15">
        <f t="shared" ref="H135:H143" si="23">+G135*0.03</f>
        <v>10168.515236190993</v>
      </c>
      <c r="I135" s="15">
        <f>+G135*'BIENES DE CAPITAL'!$F137</f>
        <v>0</v>
      </c>
      <c r="J135" s="15">
        <f t="shared" ref="J135:J143" si="24">+G135*E135+H135*E135+E135*I135</f>
        <v>349119.0231092241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349119.0231092241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43886.428411999994</v>
      </c>
      <c r="H136" s="15">
        <f t="shared" si="23"/>
        <v>1316.5928523599998</v>
      </c>
      <c r="I136" s="15">
        <f>+G136*'BIENES DE CAPITAL'!$F138</f>
        <v>0</v>
      </c>
      <c r="J136" s="15">
        <f t="shared" si="24"/>
        <v>45203.021264359995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45203.021264359995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671520.5475480078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860622.69209857122</v>
      </c>
      <c r="P146" s="350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7.234644499389435</v>
      </c>
      <c r="M151" s="80">
        <f>+L151*E151</f>
        <v>4159.9205871489248</v>
      </c>
      <c r="N151" s="17" t="str">
        <f>+'ASIGNACION INDEX'!D141</f>
        <v>IPC</v>
      </c>
      <c r="O151" s="337">
        <f>+J151+M151</f>
        <v>4159.9205871489248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120 MW HIBRIDO'!Q118)+VLOOKUP($C$5,'Factor Mano Obra'!$A$1:$C$21,3,FALSE)*'Caso Base 120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120 MW HIBRIDO'!Q119)+VLOOKUP($C$5,'Factor Mano Obra'!$A$1:$C$21,3,FALSE)*'Caso Base 120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+HLOOKUP($F$133,SSEE!$B$4:$Y$150,140,FALSE)+HLOOKUP("CONV.IN-OUT.70",SSEE!$B$4:$Y$150,140,FALSE)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120 MW HIBRIDO'!Q120)+VLOOKUP($C$5,'Factor Mano Obra'!$A$1:$C$21,3,FALSE)*'Caso Base 120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120 MW HIBRIDO'!Q121)+VLOOKUP($C$5,'Factor Mano Obra'!$A$1:$C$21,3,FALSE)*'Caso Base 120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+HLOOKUP($F$133,SSEE!$B$4:$Y$150,147,FALSE)+HLOOKUP("CONV.IN-OUT.70",SSEE!$B$4:$Y$150,147,FALSE)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574747.25003876595</v>
      </c>
      <c r="N156" s="17">
        <f>+'ASIGNACION INDEX'!D146</f>
        <v>0</v>
      </c>
      <c r="O156" s="338">
        <f>SUM(O150:O155)</f>
        <v>574747.25003876595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/>
      <c r="M159" s="80">
        <f t="shared" ref="M159:M169" si="28">+L159*E159</f>
        <v>0</v>
      </c>
      <c r="N159" s="17" t="str">
        <f>+'ASIGNACION INDEX'!D149</f>
        <v>IPC</v>
      </c>
      <c r="O159" s="337">
        <f t="shared" ref="O159:O169" si="29">+J159+M159</f>
        <v>0</v>
      </c>
      <c r="P159" s="349" t="s">
        <v>632</v>
      </c>
      <c r="Q159" s="196"/>
      <c r="R159" s="80">
        <f>+HLOOKUP($F$133,SSEE!$B$4:$Y$138,72,FALSE)+HLOOKUP("CONV.IN-OUT.70",SSEE!$B$4:$Y$138,72,FALSE)</f>
        <v>145989.56968488861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120 MW HIBRIDO'!Q126)+VLOOKUP($C$5,'Factor Mano Obra'!$A$1:$C$21,3,FALSE)*'Caso Base 120 MW HIBRIDO'!Q126)</f>
        <v>104714.93096326863</v>
      </c>
      <c r="M160" s="80">
        <f t="shared" si="28"/>
        <v>104714.93096326863</v>
      </c>
      <c r="N160" s="17" t="str">
        <f>+'ASIGNACION INDEX'!D150</f>
        <v>IPC</v>
      </c>
      <c r="O160" s="337">
        <f t="shared" si="29"/>
        <v>104714.93096326863</v>
      </c>
      <c r="P160" s="349" t="s">
        <v>632</v>
      </c>
      <c r="Q160" s="196"/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120 MW HIBRIDO'!Q127)+VLOOKUP($C$5,'Factor Mano Obra'!$A$1:$C$21,3,FALSE)*'Caso Base 120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120 MW HIBRIDO'!Q128)+VLOOKUP($C$5,'Factor Mano Obra'!$A$1:$C$21,3,FALSE)*'Caso Base 120 MW HIBRIDO'!Q128)</f>
        <v>299386.45752272435</v>
      </c>
      <c r="M162" s="80">
        <f t="shared" si="28"/>
        <v>299386.45752272435</v>
      </c>
      <c r="N162" s="17" t="str">
        <f>+'ASIGNACION INDEX'!D152</f>
        <v>IPC</v>
      </c>
      <c r="O162" s="337">
        <f t="shared" si="29"/>
        <v>299386.45752272435</v>
      </c>
      <c r="P162" s="349" t="s">
        <v>632</v>
      </c>
      <c r="Q162" s="196"/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120 MW HIBRIDO'!Q129)+VLOOKUP($C$5,'Factor Mano Obra'!$A$1:$C$21,3,FALSE)*'Caso Base 120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120 MW HIBRIDO'!Q130)+VLOOKUP($C$5,'Factor Mano Obra'!$A$1:$C$21,3,FALSE)*'Caso Base 120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120 MW HIBRIDO'!Q131)+VLOOKUP($C$5,'Factor Mano Obra'!$A$1:$C$21,3,FALSE)*'Caso Base 120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120 MW HIBRIDO'!Q132)+VLOOKUP($C$5,'Factor Mano Obra'!$A$1:$C$21,3,FALSE)*'Caso Base 120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120 MW HIBRIDO'!Q133)+VLOOKUP($C$5,'Factor Mano Obra'!$A$1:$C$21,3,FALSE)*'Caso Base 120 MW HIBRIDO'!Q133)</f>
        <v>75239.504642245593</v>
      </c>
      <c r="M167" s="80">
        <f t="shared" si="28"/>
        <v>75239.504642245593</v>
      </c>
      <c r="N167" s="17" t="str">
        <f>+'ASIGNACION INDEX'!D157</f>
        <v>IPC</v>
      </c>
      <c r="O167" s="337">
        <f t="shared" si="29"/>
        <v>75239.504642245593</v>
      </c>
      <c r="P167" s="349" t="s">
        <v>632</v>
      </c>
      <c r="Q167" s="196"/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120 MW HIBRIDO'!Q134)+VLOOKUP($C$5,'Factor Mano Obra'!$A$1:$C$21,3,FALSE)*'Caso Base 120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120 MW HIBRIDO'!Q135)+VLOOKUP($C$5,'Factor Mano Obra'!$A$1:$C$21,3,FALSE)*'Caso Base 120 MW HIBRIDO'!Q135)</f>
        <v>7094.3182193636494</v>
      </c>
      <c r="M169" s="80">
        <f t="shared" si="28"/>
        <v>7094.3182193636494</v>
      </c>
      <c r="N169" s="17" t="str">
        <f>+'ASIGNACION INDEX'!D159</f>
        <v>IPC</v>
      </c>
      <c r="O169" s="337">
        <f t="shared" si="29"/>
        <v>7094.3182193636494</v>
      </c>
      <c r="P169" s="350"/>
      <c r="R169" s="80">
        <f>+(HLOOKUP($F$133,SSEE!$B$4:$Y$163,159,FALSE)+HLOOKUP("CONV.IN-OUT.70",SSEE!$B$4:$Y$163,159,FALSE))*VLOOKUP($C$5,'Data SSEE'!$A$2:$L$21,11,FALSE)</f>
        <v>7094.3182193636494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7">
        <f>+R170*((1-'Caso Base 120 MW HIBRIDO'!Q136)+VLOOKUP($C$5,'Factor Mano Obra'!$A$1:$C$21,3,FALSE)*'Caso Base 120 MW HIBRIDO'!Q136)</f>
        <v>0</v>
      </c>
      <c r="M170" s="90">
        <f>SUM(M159:M169)</f>
        <v>734021.01824443112</v>
      </c>
      <c r="N170" s="17">
        <f>+'ASIGNACION INDEX'!D160</f>
        <v>0</v>
      </c>
      <c r="O170" s="338">
        <f>SUM(O159:O169)</f>
        <v>734021.01824443112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3347584.4828487593</v>
      </c>
      <c r="K178" s="16">
        <f>+'ASIGNACION INDEX'!C168</f>
        <v>0</v>
      </c>
      <c r="L178" s="90"/>
      <c r="M178" s="90">
        <f>+M175+M146+M130+M156+M170</f>
        <v>1903424.0009139196</v>
      </c>
      <c r="N178" s="17">
        <f>+'ASIGNACION INDEX'!D168</f>
        <v>0</v>
      </c>
      <c r="O178" s="338">
        <f>+O175+O146+O130+O156+O170</f>
        <v>5251008.4837626796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82828.141417211125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82828.141417211125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4600</v>
      </c>
      <c r="H185" s="15">
        <f t="shared" si="30"/>
        <v>138</v>
      </c>
      <c r="I185" s="15">
        <f>+G185*'BIENES DE CAPITAL'!$F187</f>
        <v>0</v>
      </c>
      <c r="J185" s="15">
        <f t="shared" si="31"/>
        <v>7817.7000000000007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7817.7000000000007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0"/>
        <v>0.19559999999999997</v>
      </c>
      <c r="I189" s="15">
        <f>+G189*'BIENES DE CAPITAL'!$F191</f>
        <v>0</v>
      </c>
      <c r="J189" s="15">
        <f t="shared" si="31"/>
        <v>2377.3224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2377.3224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63.300000000000004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1229.2860000000003</v>
      </c>
      <c r="N193" s="17" t="str">
        <f>+'ASIGNACION INDEX'!D183</f>
        <v>IPC</v>
      </c>
      <c r="O193" s="337">
        <f t="shared" si="33"/>
        <v>1229.2860000000003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107069.57251721113</v>
      </c>
      <c r="K198" s="16">
        <f>+'ASIGNACION INDEX'!C188</f>
        <v>0</v>
      </c>
      <c r="L198" s="90"/>
      <c r="M198" s="90">
        <f>SUM(M180:M197)</f>
        <v>2729.2860000000001</v>
      </c>
      <c r="N198" s="17">
        <f>+'ASIGNACION INDEX'!D188</f>
        <v>0</v>
      </c>
      <c r="O198" s="338">
        <f>SUM(O181:O196)</f>
        <v>109798.85851721113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120 MW HIBRIDO'!Q169)+VLOOKUP($C$5,'Factor Mano Obra'!$A$1:$C$21,3,FALSE)*'Caso Base 120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120 MW HIBRIDO'!Q170)+VLOOKUP($C$5,'Factor Mano Obra'!$A$1:$C$21,3,FALSE)*'Caso Base 120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120 MW HIBRIDO'!Q171)+VLOOKUP($C$5,'Factor Mano Obra'!$A$1:$C$21,3,FALSE)*'Caso Base 120 MW HIBRIDO'!Q171)</f>
        <v>0.34784489558652854</v>
      </c>
      <c r="M205" s="80">
        <f>+L205*E205</f>
        <v>6956.8979117305707</v>
      </c>
      <c r="N205" s="17" t="str">
        <f>+'ASIGNACION INDEX'!D195</f>
        <v>IPC</v>
      </c>
      <c r="O205" s="337">
        <f>+J205+M205</f>
        <v>6956.8979117305707</v>
      </c>
      <c r="P205" s="349" t="s">
        <v>631</v>
      </c>
      <c r="Q205" s="196"/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2000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120 MW HIBRIDO'!Q172)+VLOOKUP($C$5,'Factor Mano Obra'!$A$1:$C$21,3,FALSE)*'Caso Base 120 MW HIBRIDO'!Q172)</f>
        <v>4.42</v>
      </c>
      <c r="M206" s="80">
        <f>+L206*E206</f>
        <v>8840</v>
      </c>
      <c r="N206" s="17" t="str">
        <f>+'ASIGNACION INDEX'!D196</f>
        <v>IPC</v>
      </c>
      <c r="O206" s="337">
        <f>+J206+M206</f>
        <v>8840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367592.39791173057</v>
      </c>
      <c r="N209" s="17">
        <f>+'ASIGNACION INDEX'!D199</f>
        <v>0</v>
      </c>
      <c r="O209" s="338">
        <f>SUM(O202:O208)</f>
        <v>367592.39791173057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>
        <v>0</v>
      </c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3">
        <f>+R212*((1-'Caso Base 120 MW HIBRIDO'!Q178)+VLOOKUP($C$5,'Factor Mano Obra'!$A$1:$C$21,3,FALSE)*'Caso Base 120 MW HIBRIDO'!Q178)</f>
        <v>2130</v>
      </c>
      <c r="M212" s="80">
        <f t="shared" ref="M212:M227" si="36">+L212*E212</f>
        <v>29086.854000000003</v>
      </c>
      <c r="N212" s="17" t="str">
        <f>+'ASIGNACION INDEX'!D202</f>
        <v>IPC</v>
      </c>
      <c r="O212" s="337">
        <f t="shared" ref="O212:O228" si="37">+J212+M212</f>
        <v>29086.854000000003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3">
        <f>+R213*((1-'Caso Base 120 MW HIBRIDO'!Q179)+VLOOKUP($C$5,'Factor Mano Obra'!$A$1:$C$21,3,FALSE)*'Caso Base 120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3">
        <f>+R214*((1-'Caso Base 120 MW HIBRIDO'!Q180)+VLOOKUP($C$5,'Factor Mano Obra'!$A$1:$C$21,3,FALSE)*'Caso Base 120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3">
        <f>+R215*((1-'Caso Base 120 MW HIBRIDO'!Q181)+VLOOKUP($C$5,'Factor Mano Obra'!$A$1:$C$21,3,FALSE)*'Caso Base 120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3">
        <f>+R216*((1-'Caso Base 120 MW HIBRIDO'!Q182)+VLOOKUP($C$5,'Factor Mano Obra'!$A$1:$C$21,3,FALSE)*'Caso Base 120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3">
        <f>+R217*((1-'Caso Base 120 MW HIBRIDO'!Q183)+VLOOKUP($C$5,'Factor Mano Obra'!$A$1:$C$21,3,FALSE)*'Caso Base 120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3">
        <f>+R218*((1-'Caso Base 120 MW HIBRIDO'!Q184)+VLOOKUP($C$5,'Factor Mano Obra'!$A$1:$C$21,3,FALSE)*'Caso Base 120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3">
        <f>+R219*((1-'Caso Base 120 MW HIBRIDO'!Q185)+VLOOKUP($C$5,'Factor Mano Obra'!$A$1:$C$21,3,FALSE)*'Caso Base 120 MW HIBRIDO'!Q185)</f>
        <v>151.49</v>
      </c>
      <c r="M219" s="80">
        <f t="shared" si="36"/>
        <v>8777.5470142857157</v>
      </c>
      <c r="N219" s="17" t="str">
        <f>+'ASIGNACION INDEX'!D209</f>
        <v>IPC</v>
      </c>
      <c r="O219" s="337">
        <f t="shared" si="37"/>
        <v>8777.5470142857157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3">
        <f>+R220*((1-'Caso Base 120 MW HIBRIDO'!Q186)+VLOOKUP($C$5,'Factor Mano Obra'!$A$1:$C$21,3,FALSE)*'Caso Base 120 MW HIBRIDO'!Q186)</f>
        <v>113.37</v>
      </c>
      <c r="M220" s="80">
        <f t="shared" si="36"/>
        <v>412.99071428571432</v>
      </c>
      <c r="N220" s="17" t="str">
        <f>+'ASIGNACION INDEX'!D210</f>
        <v>IPC</v>
      </c>
      <c r="O220" s="337">
        <f t="shared" si="37"/>
        <v>412.99071428571432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3">
        <f>+R221*((1-'Caso Base 120 MW HIBRIDO'!Q187)+VLOOKUP($C$5,'Factor Mano Obra'!$A$1:$C$21,3,FALSE)*'Caso Base 120 MW HIBRIDO'!Q187)</f>
        <v>48.79</v>
      </c>
      <c r="M221" s="80">
        <f t="shared" si="36"/>
        <v>7758.3794879999987</v>
      </c>
      <c r="N221" s="17" t="str">
        <f>+'ASIGNACION INDEX'!D211</f>
        <v>IPC</v>
      </c>
      <c r="O221" s="337">
        <f t="shared" si="37"/>
        <v>7758.3794879999987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3">
        <f>+R222*((1-'Caso Base 120 MW HIBRIDO'!Q188)+VLOOKUP($C$5,'Factor Mano Obra'!$A$1:$C$21,3,FALSE)*'Caso Base 120 MW HIBRIDO'!Q188)</f>
        <v>7.48</v>
      </c>
      <c r="M222" s="80">
        <f t="shared" si="36"/>
        <v>275.05028571428574</v>
      </c>
      <c r="N222" s="17" t="str">
        <f>+'ASIGNACION INDEX'!D212</f>
        <v>IPC</v>
      </c>
      <c r="O222" s="337">
        <f t="shared" si="37"/>
        <v>275.05028571428574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3">
        <f>+R223*((1-'Caso Base 120 MW HIBRIDO'!Q189)+VLOOKUP($C$5,'Factor Mano Obra'!$A$1:$C$21,3,FALSE)*'Caso Base 120 MW HIBRIDO'!Q189)</f>
        <v>2.8200000000000003</v>
      </c>
      <c r="M223" s="80">
        <f t="shared" si="36"/>
        <v>10555.832057142859</v>
      </c>
      <c r="N223" s="17" t="str">
        <f>+'ASIGNACION INDEX'!D213</f>
        <v>IPC</v>
      </c>
      <c r="O223" s="337">
        <f t="shared" si="37"/>
        <v>10555.832057142859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3">
        <f>+R224*((1-'Caso Base 120 MW HIBRIDO'!Q190)+VLOOKUP($C$5,'Factor Mano Obra'!$A$1:$C$21,3,FALSE)*'Caso Base 120 MW HIBRIDO'!Q190)</f>
        <v>1202.46</v>
      </c>
      <c r="M224" s="80">
        <f t="shared" si="36"/>
        <v>1202.46</v>
      </c>
      <c r="N224" s="17" t="str">
        <f>+'ASIGNACION INDEX'!D214</f>
        <v>IPC</v>
      </c>
      <c r="O224" s="337">
        <f t="shared" si="37"/>
        <v>1202.46</v>
      </c>
      <c r="P224" s="349" t="s">
        <v>632</v>
      </c>
      <c r="Q224" s="196"/>
      <c r="R224" s="113">
        <f>+HLOOKUP($C$5,LAT!$G$3:$Z$95,91,FALSE)</f>
        <v>1202.46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3">
        <f>+R225*((1-'Caso Base 120 MW HIBRIDO'!Q191)+VLOOKUP($C$5,'Factor Mano Obra'!$A$1:$C$21,3,FALSE)*'Caso Base 120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3">
        <f>+R226*((1-'Caso Base 120 MW HIBRIDO'!Q192)+VLOOKUP($C$5,'Factor Mano Obra'!$A$1:$C$21,3,FALSE)*'Caso Base 120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3">
        <f>+R227*((1-'Caso Base 120 MW HIBRIDO'!Q193)+VLOOKUP($C$5,'Factor Mano Obra'!$A$1:$C$21,3,FALSE)*'Caso Base 120 MW HIBRIDO'!Q193)</f>
        <v>294.83578557770466</v>
      </c>
      <c r="M227" s="80">
        <f t="shared" si="36"/>
        <v>294.83578557770466</v>
      </c>
      <c r="N227" s="17" t="str">
        <f>+'ASIGNACION INDEX'!D217</f>
        <v>IPC</v>
      </c>
      <c r="O227" s="337">
        <f t="shared" si="37"/>
        <v>294.83578557770466</v>
      </c>
      <c r="P227" s="350"/>
      <c r="Q227" s="196"/>
      <c r="R227" s="113">
        <f>+HLOOKUP($C$5,'Transporte LAT '!$A$3:$Z$41,39,FALSE)</f>
        <v>294.83578557770466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163361.73396874237</v>
      </c>
      <c r="N228" s="17">
        <f>+'ASIGNACION INDEX'!D218</f>
        <v>0</v>
      </c>
      <c r="O228" s="337">
        <f t="shared" si="37"/>
        <v>163361.73396874237</v>
      </c>
      <c r="P228" s="347"/>
      <c r="Q228" s="196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107069.57251721113</v>
      </c>
      <c r="K235" s="16">
        <f>+'ASIGNACION INDEX'!C225</f>
        <v>0</v>
      </c>
      <c r="L235" s="90"/>
      <c r="M235" s="90">
        <f>+M233+M198+M228+M209</f>
        <v>594486.49799113208</v>
      </c>
      <c r="N235" s="17">
        <f>+'ASIGNACION INDEX'!D225</f>
        <v>0</v>
      </c>
      <c r="O235" s="338">
        <f>+O233+O198+O228+O209</f>
        <v>701556.07050834328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2560669.0784027916</v>
      </c>
      <c r="N239" s="17" t="str">
        <f>+'ASIGNACION INDEX'!D229</f>
        <v>IPC</v>
      </c>
      <c r="O239" s="337">
        <f t="shared" si="38"/>
        <v>2560669.0784027916</v>
      </c>
      <c r="P239" s="349" t="s">
        <v>631</v>
      </c>
      <c r="Q239" s="80"/>
      <c r="R239" s="80"/>
      <c r="S239" s="196"/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</row>
    <row r="241" spans="2:19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</row>
    <row r="242" spans="2:19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</row>
    <row r="243" spans="2:19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365809.86834325589</v>
      </c>
      <c r="N243" s="17" t="str">
        <f>+'ASIGNACION INDEX'!D233</f>
        <v>IPC</v>
      </c>
      <c r="O243" s="337">
        <f t="shared" si="38"/>
        <v>365809.86834325589</v>
      </c>
      <c r="P243" s="349" t="s">
        <v>631</v>
      </c>
      <c r="Q243" s="80"/>
      <c r="R243" s="80"/>
      <c r="S243" s="196"/>
    </row>
    <row r="244" spans="2:19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1463239.4733730236</v>
      </c>
      <c r="N244" s="17" t="str">
        <f>+'ASIGNACION INDEX'!D234</f>
        <v>IPC</v>
      </c>
      <c r="O244" s="337">
        <f t="shared" si="38"/>
        <v>1463239.4733730236</v>
      </c>
      <c r="P244" s="349" t="s">
        <v>631</v>
      </c>
      <c r="Q244" s="80"/>
      <c r="R244" s="80"/>
      <c r="S244" s="196"/>
    </row>
    <row r="245" spans="2:19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731619.73668651178</v>
      </c>
      <c r="N245" s="17" t="str">
        <f>+'ASIGNACION INDEX'!D235</f>
        <v>IPC</v>
      </c>
      <c r="O245" s="337">
        <f t="shared" si="38"/>
        <v>731619.73668651178</v>
      </c>
      <c r="P245" s="349" t="s">
        <v>631</v>
      </c>
      <c r="Q245" s="80"/>
      <c r="R245" s="80"/>
      <c r="S245" s="196"/>
    </row>
    <row r="246" spans="2:19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365809.86834325589</v>
      </c>
      <c r="N246" s="17" t="str">
        <f>+'ASIGNACION INDEX'!D236</f>
        <v>IPC</v>
      </c>
      <c r="O246" s="337">
        <f t="shared" si="38"/>
        <v>365809.86834325589</v>
      </c>
      <c r="P246" s="349" t="s">
        <v>631</v>
      </c>
      <c r="Q246" s="80"/>
      <c r="R246" s="80"/>
      <c r="S246" s="196"/>
    </row>
    <row r="247" spans="2:19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</row>
    <row r="248" spans="2:19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731619.73668651178</v>
      </c>
      <c r="N248" s="17" t="str">
        <f>+'ASIGNACION INDEX'!D238</f>
        <v>IPC</v>
      </c>
      <c r="O248" s="337">
        <f t="shared" si="38"/>
        <v>731619.73668651178</v>
      </c>
      <c r="P248" s="349" t="s">
        <v>631</v>
      </c>
      <c r="Q248" s="80"/>
      <c r="R248" s="80"/>
      <c r="S248" s="196"/>
    </row>
    <row r="249" spans="2:19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9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9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6338767.7618353507</v>
      </c>
      <c r="N251" s="184"/>
      <c r="O251" s="343">
        <f>SUM(O237:O250)</f>
        <v>6338767.7618353507</v>
      </c>
      <c r="P251" s="354"/>
      <c r="Q251" s="196"/>
    </row>
    <row r="252" spans="2:19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</row>
    <row r="253" spans="2:19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19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9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9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60400690.692388229</v>
      </c>
      <c r="K258" s="194"/>
      <c r="L258" s="193"/>
      <c r="M258" s="193">
        <f>+$M$178+M60+M251+$M$235</f>
        <v>19100050.738098297</v>
      </c>
      <c r="N258" s="195"/>
      <c r="O258" s="345">
        <f>+$O$178+O60+O251+$O$235+$O$115</f>
        <v>162955402.29424888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15921600</v>
      </c>
      <c r="I266" s="272">
        <f t="shared" ref="I266:M266" si="41">SUMIF($K$13:$K$108,I265,$J$13:$J$108)+SUMIF($N$13:$N$108,I265,$M$13:$M$108)</f>
        <v>56946036.637022264</v>
      </c>
      <c r="J266" s="272">
        <f t="shared" si="41"/>
        <v>19342859.604012925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64276610.13735114</v>
      </c>
      <c r="O266" s="272">
        <f t="shared" ref="O266:O268" si="42">SUM(H266:N266)</f>
        <v>156487106.37838632</v>
      </c>
      <c r="P266" s="273">
        <f t="shared" ref="P266:V268" si="43">+H266/$O266</f>
        <v>0.10174384566547943</v>
      </c>
      <c r="Q266" s="273">
        <f t="shared" si="43"/>
        <v>0.36390241953433894</v>
      </c>
      <c r="R266" s="273">
        <f t="shared" si="43"/>
        <v>0.1236067306225334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0.41074700417764831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3347584.4828487593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2358372.4068268794</v>
      </c>
      <c r="O267" s="272">
        <f t="shared" si="42"/>
        <v>5705956.8896756386</v>
      </c>
      <c r="P267" s="273">
        <f t="shared" si="43"/>
        <v>0</v>
      </c>
      <c r="Q267" s="273">
        <f t="shared" si="43"/>
        <v>0</v>
      </c>
      <c r="R267" s="273">
        <f t="shared" si="43"/>
        <v>0.58668240009066319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0.41331759990933681</v>
      </c>
      <c r="W267" s="274">
        <f t="shared" si="44"/>
        <v>1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107069.57251721113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655269.45366969984</v>
      </c>
      <c r="O268" s="272">
        <f t="shared" si="42"/>
        <v>762339.02618691092</v>
      </c>
      <c r="P268" s="273">
        <f t="shared" si="43"/>
        <v>0</v>
      </c>
      <c r="Q268" s="273">
        <f t="shared" si="43"/>
        <v>0</v>
      </c>
      <c r="R268" s="273">
        <f t="shared" si="43"/>
        <v>0.14044876208522966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0.85955123791477039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3347584.4828487593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1903424.0009139194</v>
      </c>
      <c r="O270" s="214">
        <f>SUM(H270:N270)</f>
        <v>5251008.4837626787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0.63751267841220549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0.36248732158779451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107069.57251721113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594486.49799113197</v>
      </c>
      <c r="O271" s="214">
        <f>SUM(H271:N271)</f>
        <v>701556.07050834305</v>
      </c>
      <c r="P271" s="266">
        <f>+H271/$O271</f>
        <v>0</v>
      </c>
      <c r="Q271" s="266">
        <f t="shared" si="47"/>
        <v>0</v>
      </c>
      <c r="R271" s="266">
        <f t="shared" si="47"/>
        <v>0.15261727040524245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0.84738272959475758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15921600</v>
      </c>
      <c r="I275" s="214">
        <f t="shared" si="49"/>
        <v>56946036.637022264</v>
      </c>
      <c r="J275" s="214">
        <f t="shared" si="49"/>
        <v>22797513.659378897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67290251.997847721</v>
      </c>
      <c r="O275" s="216">
        <f>SUM(H275:N275)</f>
        <v>162955402.29424888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5823036.4002438225</v>
      </c>
      <c r="I280" s="197">
        <f>+$O251*($O$178/(O60+$O$178+$O$235))</f>
        <v>454948.40591295989</v>
      </c>
      <c r="J280" s="1451">
        <f>+$O251*($O$235/(O60+$O$178+$O$235))</f>
        <v>60782.955678567872</v>
      </c>
      <c r="K280" s="267">
        <f>+SUM(H280:J280)</f>
        <v>6338767.7618353507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F0306-855E-498A-A888-FFA0BE8BD607}">
  <dimension ref="A2:W280"/>
  <sheetViews>
    <sheetView showGridLines="0" zoomScale="55" zoomScaleNormal="55" workbookViewId="0">
      <pane xSplit="3" ySplit="9" topLeftCell="G109" activePane="bottomRight" state="frozen"/>
      <selection activeCell="F263" sqref="F263"/>
      <selection pane="topRight" activeCell="F263" sqref="F263"/>
      <selection pane="bottomLeft" activeCell="F263" sqref="F263"/>
      <selection pane="bottomRight" activeCell="F263" sqref="F263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1749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274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120 MW HIBRIDO'!$F$9</f>
        <v>55287414.210701227</v>
      </c>
      <c r="H13" s="985">
        <f>+G13*0.03</f>
        <v>1658622.4263210366</v>
      </c>
      <c r="I13" s="986">
        <f>+G13*'BIENES DE CAPITAL'!$F13</f>
        <v>0</v>
      </c>
      <c r="J13" s="986">
        <f>+G13*E13+H13*E13+E13*I13</f>
        <v>56946036.637022264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56946036.637022264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56946036.637022264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56946036.637022264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120 MW HIBRIDO'!$K$12</f>
        <v>272645.40358373988</v>
      </c>
      <c r="M16" s="986">
        <f t="shared" ref="M16:M21" si="2">+L16*E16</f>
        <v>272645.40358373988</v>
      </c>
      <c r="N16" s="993" t="str">
        <f>+'ASIGNACION INDEX'!D6</f>
        <v>PPI</v>
      </c>
      <c r="O16" s="989">
        <f t="shared" ref="O16:O21" si="3">+J16+M16</f>
        <v>272645.40358373988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120 MW HIBRIDO'!$K$13</f>
        <v>341200</v>
      </c>
      <c r="M17" s="986">
        <f t="shared" si="2"/>
        <v>341200</v>
      </c>
      <c r="N17" s="993" t="str">
        <f>+'ASIGNACION INDEX'!D7</f>
        <v>PPI</v>
      </c>
      <c r="O17" s="989">
        <f t="shared" si="3"/>
        <v>341200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120 MW HIBRIDO'!$K$14</f>
        <v>355304.9559199193</v>
      </c>
      <c r="M18" s="986">
        <f t="shared" si="2"/>
        <v>355304.9559199193</v>
      </c>
      <c r="N18" s="993" t="str">
        <f>+'ASIGNACION INDEX'!D8</f>
        <v>PPI</v>
      </c>
      <c r="O18" s="989">
        <f t="shared" si="3"/>
        <v>355304.9559199193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120 MW HIBRIDO'!$K$15</f>
        <v>13780.065525492502</v>
      </c>
      <c r="M19" s="1001">
        <f t="shared" si="2"/>
        <v>13780.065525492502</v>
      </c>
      <c r="N19" s="993" t="str">
        <f>+'ASIGNACION INDEX'!D9</f>
        <v>PPI</v>
      </c>
      <c r="O19" s="1002">
        <f t="shared" si="3"/>
        <v>13780.065525492502</v>
      </c>
      <c r="P19" s="1003"/>
      <c r="Q19" s="196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120 MW HIBRIDO'!$K$16</f>
        <v>83107.192810493507</v>
      </c>
      <c r="M20" s="986">
        <f t="shared" si="2"/>
        <v>83107.192810493507</v>
      </c>
      <c r="N20" s="993" t="str">
        <f>+'ASIGNACION INDEX'!D10</f>
        <v>PPI</v>
      </c>
      <c r="O20" s="989">
        <f t="shared" si="3"/>
        <v>83107.192810493507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120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1646037.6178396451</v>
      </c>
      <c r="N22" s="1010">
        <f>+'ASIGNACION INDEX'!D12</f>
        <v>0</v>
      </c>
      <c r="O22" s="1011">
        <f>+SUM(O16:O21)</f>
        <v>1646037.6178396451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77">
        <f>+'Caso Base 120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2.8231364815582198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  <c r="Q27" s="196"/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  <c r="Q28" s="196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Q29" s="196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Q30" s="196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Q31" s="196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Q32" s="196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120 MW HIBRIDO'!Q20)+VLOOKUP($C$5,'Factor Mano Obra'!$A$1:$C$21,3,FALSE)*'Caso Base 120 MW HIBRIDO'!Q20)-L152-L203</f>
        <v>808867.77423816151</v>
      </c>
      <c r="M36" s="1031">
        <f t="shared" ref="M36:M51" si="6">+L36*E36</f>
        <v>808867.77423816151</v>
      </c>
      <c r="N36" s="1032" t="str">
        <f>+'ASIGNACION INDEX'!D26</f>
        <v>IPC</v>
      </c>
      <c r="O36" s="1033">
        <f t="shared" ref="O36:O51" si="7">+J36+M36</f>
        <v>808867.77423816151</v>
      </c>
      <c r="P36" s="1034" t="s">
        <v>631</v>
      </c>
      <c r="Q36" s="196"/>
      <c r="R36" s="97">
        <f>+'Caso Base 120 MW HIBRIDO'!$K$20</f>
        <v>1461025.3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Q37" s="196"/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120 MW HIBRIDO'!Q22)+VLOOKUP($C$5,'Factor Mano Obra'!$A$1:$C$21,3,FALSE)*'Caso Base 120 MW HIBRIDO'!Q22)</f>
        <v>83680.100000000006</v>
      </c>
      <c r="M38" s="986">
        <f t="shared" si="6"/>
        <v>83680.100000000006</v>
      </c>
      <c r="N38" s="993" t="str">
        <f>+'ASIGNACION INDEX'!D28</f>
        <v>IPC</v>
      </c>
      <c r="O38" s="989">
        <f t="shared" si="7"/>
        <v>83680.100000000006</v>
      </c>
      <c r="P38" s="1035" t="s">
        <v>631</v>
      </c>
      <c r="Q38" s="196"/>
      <c r="R38" s="97">
        <f>+'Caso Base 120 MW HIBRIDO'!$N$22</f>
        <v>83680.100000000006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120 MW HIBRIDO'!Q23)+VLOOKUP($C$5,'Factor Mano Obra'!$A$1:$C$21,3,FALSE)*'Caso Base 120 MW HIBRIDO'!Q23)</f>
        <v>206021.28000000003</v>
      </c>
      <c r="M39" s="986">
        <f t="shared" si="6"/>
        <v>206021.28000000003</v>
      </c>
      <c r="N39" s="993" t="str">
        <f>+'ASIGNACION INDEX'!D29</f>
        <v>IPC</v>
      </c>
      <c r="O39" s="989">
        <f t="shared" si="7"/>
        <v>206021.28000000003</v>
      </c>
      <c r="P39" s="1035" t="s">
        <v>631</v>
      </c>
      <c r="Q39" s="196"/>
      <c r="R39" s="97">
        <f>+'Caso Base 120 MW HIBRIDO'!$N$23</f>
        <v>206021.28000000003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120 MW HIBRIDO'!Q24)+VLOOKUP($C$5,'Factor Mano Obra'!$A$1:$C$21,3,FALSE)*'Caso Base 120 MW HIBRIDO'!Q24)</f>
        <v>826534.51229999994</v>
      </c>
      <c r="M40" s="986">
        <f t="shared" si="6"/>
        <v>826534.51229999994</v>
      </c>
      <c r="N40" s="993" t="str">
        <f>+'ASIGNACION INDEX'!D30</f>
        <v>IPC</v>
      </c>
      <c r="O40" s="989">
        <f t="shared" si="7"/>
        <v>826534.51229999994</v>
      </c>
      <c r="P40" s="1035" t="s">
        <v>631</v>
      </c>
      <c r="Q40" s="196"/>
      <c r="R40" s="97">
        <f>+'Caso Base 120 MW HIBRIDO'!$N$24</f>
        <v>826534.51229999994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120 MW HIBRIDO'!Q25)+VLOOKUP($C$5,'Factor Mano Obra'!$A$1:$C$21,3,FALSE)*'Caso Base 120 MW HIBRIDO'!Q25)</f>
        <v>381102.56526315789</v>
      </c>
      <c r="M41" s="986">
        <f t="shared" si="6"/>
        <v>381102.56526315789</v>
      </c>
      <c r="N41" s="993" t="str">
        <f>+'ASIGNACION INDEX'!D31</f>
        <v>IPC</v>
      </c>
      <c r="O41" s="989">
        <f t="shared" si="7"/>
        <v>381102.56526315789</v>
      </c>
      <c r="P41" s="1035" t="s">
        <v>631</v>
      </c>
      <c r="Q41" s="196"/>
      <c r="R41" s="97">
        <f>+'Caso Base 120 MW HIBRIDO'!$N$25</f>
        <v>381102.56526315789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120 MW HIBRIDO'!Q26)+VLOOKUP($C$5,'Factor Mano Obra'!$A$1:$C$21,3,FALSE)*'Caso Base 120 MW HIBRIDO'!Q26)</f>
        <v>121702.34189473685</v>
      </c>
      <c r="M42" s="986">
        <f t="shared" si="6"/>
        <v>121702.34189473685</v>
      </c>
      <c r="N42" s="993" t="str">
        <f>+'ASIGNACION INDEX'!D32</f>
        <v>IPC</v>
      </c>
      <c r="O42" s="989">
        <f t="shared" si="7"/>
        <v>121702.34189473685</v>
      </c>
      <c r="P42" s="1035" t="s">
        <v>631</v>
      </c>
      <c r="Q42" s="196"/>
      <c r="R42" s="97">
        <f>+'Caso Base 120 MW HIBRIDO'!$N$26</f>
        <v>121702.34189473685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Q43" s="196"/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120 MW HIBRIDO'!Q28)+VLOOKUP($C$5,'Factor Mano Obra'!$A$1:$C$21,3,FALSE)*'Caso Base 120 MW HIBRIDO'!Q28)</f>
        <v>1403860.0995000002</v>
      </c>
      <c r="M44" s="986">
        <f t="shared" si="6"/>
        <v>1403860.0995000002</v>
      </c>
      <c r="N44" s="993" t="str">
        <f>+'ASIGNACION INDEX'!D34</f>
        <v>IPC</v>
      </c>
      <c r="O44" s="989">
        <f t="shared" si="7"/>
        <v>1403860.0995000002</v>
      </c>
      <c r="P44" s="1035" t="s">
        <v>631</v>
      </c>
      <c r="Q44" s="196"/>
      <c r="R44" s="97">
        <f>+'Caso Base 120 MW HIBRIDO'!$N$28</f>
        <v>1403860.0995000002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120 MW HIBRIDO'!Q29)+VLOOKUP($C$5,'Factor Mano Obra'!$A$1:$C$21,3,FALSE)*'Caso Base 120 MW HIBRIDO'!Q29)</f>
        <v>248246.14147732902</v>
      </c>
      <c r="M45" s="986">
        <f t="shared" si="6"/>
        <v>248246.14147732902</v>
      </c>
      <c r="N45" s="993" t="str">
        <f>+'ASIGNACION INDEX'!D35</f>
        <v>IPC</v>
      </c>
      <c r="O45" s="989">
        <f t="shared" si="7"/>
        <v>248246.14147732902</v>
      </c>
      <c r="P45" s="1035" t="s">
        <v>631</v>
      </c>
      <c r="Q45" s="196"/>
      <c r="R45" s="97">
        <f>+'Caso Base 120 MW HIBRIDO'!N29</f>
        <v>248246.14147732902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120 MW HIBRIDO'!Q30)+VLOOKUP($C$5,'Factor Mano Obra'!$A$1:$C$21,3,FALSE)*'Caso Base 120 MW HIBRIDO'!Q30)</f>
        <v>178284.23771186909</v>
      </c>
      <c r="M46" s="986">
        <f t="shared" si="6"/>
        <v>178284.23771186909</v>
      </c>
      <c r="N46" s="993" t="str">
        <f>+'ASIGNACION INDEX'!D36</f>
        <v>IPC</v>
      </c>
      <c r="O46" s="989">
        <f t="shared" si="7"/>
        <v>178284.23771186909</v>
      </c>
      <c r="P46" s="1035" t="s">
        <v>631</v>
      </c>
      <c r="Q46" s="196"/>
      <c r="R46" s="97">
        <f>+'Caso Base 120 MW HIBRIDO'!$N$30</f>
        <v>178284.23771186909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120 MW HIBRIDO'!Q31)+VLOOKUP($C$5,'Factor Mano Obra'!$A$1:$C$21,3,FALSE)*'Caso Base 120 MW HIBRIDO'!Q31)</f>
        <v>482000</v>
      </c>
      <c r="M47" s="986">
        <f t="shared" si="6"/>
        <v>482000</v>
      </c>
      <c r="N47" s="993" t="str">
        <f>+'ASIGNACION INDEX'!D37</f>
        <v>IPC</v>
      </c>
      <c r="O47" s="989">
        <f t="shared" si="7"/>
        <v>482000</v>
      </c>
      <c r="P47" s="1035" t="s">
        <v>631</v>
      </c>
      <c r="Q47" s="196"/>
      <c r="R47" s="97">
        <f>+'Caso Base 120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Q48" s="196"/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120 MW HIBRIDO'!Q33)+VLOOKUP($C$5,'Factor Mano Obra'!$A$1:$C$21,3,FALSE)*'Caso Base 120 MW HIBRIDO'!Q33)</f>
        <v>2162273.5696789632</v>
      </c>
      <c r="M49" s="986">
        <f t="shared" si="6"/>
        <v>2162273.5696789632</v>
      </c>
      <c r="N49" s="993" t="str">
        <f>+'ASIGNACION INDEX'!D39</f>
        <v>IPC</v>
      </c>
      <c r="O49" s="989">
        <f t="shared" si="7"/>
        <v>2162273.5696789632</v>
      </c>
      <c r="P49" s="1035" t="s">
        <v>631</v>
      </c>
      <c r="Q49" s="196"/>
      <c r="R49" s="97">
        <f>+'Caso Base 120 MW HIBRIDO'!N33</f>
        <v>2162273.5696789632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120 MW HIBRIDO'!Q34)+VLOOKUP($C$5,'Factor Mano Obra'!$A$1:$C$21,3,FALSE)*'Caso Base 120 MW HIBRIDO'!Q34)</f>
        <v>32920.752356792902</v>
      </c>
      <c r="M50" s="986">
        <f t="shared" si="6"/>
        <v>32920.752356792902</v>
      </c>
      <c r="N50" s="993" t="str">
        <f>+'ASIGNACION INDEX'!D40</f>
        <v>IPC</v>
      </c>
      <c r="O50" s="989">
        <f t="shared" si="7"/>
        <v>32920.752356792902</v>
      </c>
      <c r="P50" s="1035" t="s">
        <v>631</v>
      </c>
      <c r="Q50" s="196"/>
      <c r="R50" s="97">
        <f>+'Caso Base 120 MW HIBRIDO'!$N$34</f>
        <v>32920.752356792902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120 MW HIBRIDO'!Q35)+VLOOKUP($C$5,'Factor Mano Obra'!$A$1:$C$21,3,FALSE)*'Caso Base 120 MW HIBRIDO'!Q35)</f>
        <v>1171841.4850972381</v>
      </c>
      <c r="M51" s="986">
        <f t="shared" si="6"/>
        <v>1171841.4850972381</v>
      </c>
      <c r="N51" s="993" t="str">
        <f>+'ASIGNACION INDEX'!D41</f>
        <v>IPC</v>
      </c>
      <c r="O51" s="989">
        <f t="shared" si="7"/>
        <v>1171841.4850972381</v>
      </c>
      <c r="P51" s="1036"/>
      <c r="Q51" s="196"/>
      <c r="R51" s="21">
        <f>+'Caso Base 120 MW HIBRIDO'!$K$35</f>
        <v>1171841.4850972381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8107334.8595182486</v>
      </c>
      <c r="N52" s="1043">
        <f>+'ASIGNACION INDEX'!D42</f>
        <v>0</v>
      </c>
      <c r="O52" s="1044">
        <f>SUM(O36:O51)</f>
        <v>8107334.8595182486</v>
      </c>
      <c r="P52" s="1045"/>
    </row>
    <row r="53" spans="2:18" x14ac:dyDescent="0.3">
      <c r="B53" s="75" t="s">
        <v>415</v>
      </c>
      <c r="C53" s="420" t="s">
        <v>270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120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  <c r="Q54" s="196"/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56946036.637022264</v>
      </c>
      <c r="K60" s="16">
        <f>+'ASIGNACION INDEX'!C50</f>
        <v>0</v>
      </c>
      <c r="L60" s="20"/>
      <c r="M60" s="90">
        <f>SUM(M22,M33,M52,M57,M14)</f>
        <v>10263372.477357894</v>
      </c>
      <c r="N60" s="17">
        <f>+'ASIGNACION INDEX'!D50</f>
        <v>0</v>
      </c>
      <c r="O60" s="338">
        <f>SUM(O22,O33,O52,O57,O14)</f>
        <v>67209409.114380151</v>
      </c>
      <c r="P60" s="350"/>
      <c r="Q60" s="196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  <c r="Q61" s="196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120 MW HIBRIDO'!F40</f>
        <v>15921600</v>
      </c>
      <c r="H65" s="991"/>
      <c r="I65" s="991"/>
      <c r="J65" s="991">
        <f t="shared" ref="J65:J69" si="8">+G65*E65+H65*E65+E65*I65</f>
        <v>15921600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120 MW HIBRIDO'!F41</f>
        <v>2910400</v>
      </c>
      <c r="H66" s="991"/>
      <c r="I66" s="991"/>
      <c r="J66" s="991">
        <f t="shared" si="8"/>
        <v>2910400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120 MW HIBRIDO'!F42</f>
        <v>2981020</v>
      </c>
      <c r="H67" s="991"/>
      <c r="I67" s="991"/>
      <c r="J67" s="991">
        <f t="shared" si="8"/>
        <v>2981020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120 MW HIBRIDO'!F43</f>
        <v>89880</v>
      </c>
      <c r="H68" s="991"/>
      <c r="I68" s="991"/>
      <c r="J68" s="991">
        <f t="shared" si="8"/>
        <v>89880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120 MW HIBRIDO'!F44</f>
        <v>10416000.000000002</v>
      </c>
      <c r="H69" s="991"/>
      <c r="I69" s="991"/>
      <c r="J69" s="991">
        <f t="shared" si="8"/>
        <v>10416000.000000002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32318900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32318900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120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120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120 MW HIBRIDO'!F48</f>
        <v>341200</v>
      </c>
      <c r="H74" s="991"/>
      <c r="I74" s="991"/>
      <c r="J74" s="991">
        <f>+G74*E74+H74*E74+E74*I74</f>
        <v>341200</v>
      </c>
      <c r="K74" s="992" t="str">
        <f>+'ASIGNACION INDEX'!C64</f>
        <v>PPI</v>
      </c>
      <c r="L74" s="991">
        <f>+'Caso Base 120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341200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120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120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120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120 MW HIBRIDO'!K50</f>
        <v>4235394.5436313655</v>
      </c>
      <c r="M76" s="986">
        <f t="shared" ref="M76:M78" si="11">+L76*E76</f>
        <v>4235394.5436313655</v>
      </c>
      <c r="N76" s="993" t="str">
        <f>+'ASIGNACION INDEX'!D66</f>
        <v>IPC</v>
      </c>
      <c r="O76" s="339">
        <f t="shared" si="10"/>
        <v>4235394.5436313655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120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120 MW HIBRIDO'!K51</f>
        <v>1117030.8810572822</v>
      </c>
      <c r="M77" s="986">
        <f t="shared" si="11"/>
        <v>1117030.8810572822</v>
      </c>
      <c r="N77" s="993" t="str">
        <f>+'ASIGNACION INDEX'!D67</f>
        <v>IPC</v>
      </c>
      <c r="O77" s="339">
        <f t="shared" si="10"/>
        <v>1117030.8810572822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120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120 MW HIBRIDO'!K52</f>
        <v>166634.81089274833</v>
      </c>
      <c r="M78" s="986">
        <f t="shared" si="11"/>
        <v>166634.81089274833</v>
      </c>
      <c r="N78" s="993" t="str">
        <f>+'ASIGNACION INDEX'!D68</f>
        <v>IPC</v>
      </c>
      <c r="O78" s="339">
        <f t="shared" si="10"/>
        <v>166634.81089274833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1299521.9861732754</v>
      </c>
      <c r="K80" s="992">
        <f>+'ASIGNACION INDEX'!C70</f>
        <v>0</v>
      </c>
      <c r="L80" s="1151">
        <f>+SUM(L73:L78)</f>
        <v>5519060.2355813961</v>
      </c>
      <c r="M80" s="1151">
        <f>+SUM(M73:M78)</f>
        <v>5519060.2355813961</v>
      </c>
      <c r="N80" s="993">
        <f>+'ASIGNACION INDEX'!D70</f>
        <v>0</v>
      </c>
      <c r="O80" s="1152">
        <f>+M80+J80</f>
        <v>6818582.221754672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120 MW HIBRIDO'!Q56)+VLOOKUP($C$5,'Factor Mano Obra'!$A$1:$C$21,3,FALSE)*'Caso Base 120 MW HIBRIDO'!Q56)</f>
        <v>1334940.2930871563</v>
      </c>
      <c r="M84" s="986">
        <f t="shared" ref="M84:M98" si="13">+L84*E84</f>
        <v>1334940.2930871563</v>
      </c>
      <c r="N84" s="993" t="str">
        <f>+'ASIGNACION INDEX'!D74</f>
        <v>IPC</v>
      </c>
      <c r="O84" s="339">
        <f t="shared" ref="O84:O98" si="14">+J84+M84</f>
        <v>1334940.2930871563</v>
      </c>
      <c r="P84" s="350"/>
      <c r="R84" s="268">
        <f>+'Caso Base 120 MW HIBRIDO'!L56</f>
        <v>1315312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120 MW HIBRIDO'!Q57)+VLOOKUP($C$5,'Factor Mano Obra'!$A$1:$C$21,3,FALSE)*'Caso Base 120 MW HIBRIDO'!Q57)</f>
        <v>521760.70797870244</v>
      </c>
      <c r="M85" s="986">
        <f t="shared" si="13"/>
        <v>521760.70797870244</v>
      </c>
      <c r="N85" s="993" t="str">
        <f>+'ASIGNACION INDEX'!D75</f>
        <v>IPC</v>
      </c>
      <c r="O85" s="1033">
        <f t="shared" si="14"/>
        <v>521760.70797870244</v>
      </c>
      <c r="P85" s="350"/>
      <c r="R85" s="268">
        <f>+'Caso Base 120 MW HIBRIDO'!L57</f>
        <v>514089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120 MW HIBRIDO'!Q58)+VLOOKUP($C$5,'Factor Mano Obra'!$A$1:$C$21,3,FALSE)*'Caso Base 120 MW HIBRIDO'!Q58)</f>
        <v>1630625.9061640734</v>
      </c>
      <c r="M86" s="986">
        <f t="shared" si="13"/>
        <v>1630625.9061640734</v>
      </c>
      <c r="N86" s="993" t="str">
        <f>+'ASIGNACION INDEX'!D76</f>
        <v>IPC</v>
      </c>
      <c r="O86" s="339">
        <f t="shared" si="14"/>
        <v>1630625.9061640734</v>
      </c>
      <c r="P86" s="350"/>
      <c r="R86" s="268">
        <f>+'Caso Base 120 MW HIBRIDO'!L58</f>
        <v>1606650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120 MW HIBRIDO'!Q59)+VLOOKUP($C$5,'Factor Mano Obra'!$A$1:$C$21,3,FALSE)*'Caso Base 120 MW HIBRIDO'!Q59)</f>
        <v>1773135.2927685748</v>
      </c>
      <c r="M87" s="986">
        <f t="shared" si="13"/>
        <v>1773135.2927685748</v>
      </c>
      <c r="N87" s="993" t="str">
        <f>+'ASIGNACION INDEX'!D77</f>
        <v>IPC</v>
      </c>
      <c r="O87" s="1033">
        <f t="shared" si="14"/>
        <v>1773135.2927685748</v>
      </c>
      <c r="P87" s="350"/>
      <c r="R87" s="268">
        <f>+'Caso Base 120 MW HIBRIDO'!L59</f>
        <v>1747064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120 MW HIBRIDO'!Q60)+VLOOKUP($C$5,'Factor Mano Obra'!$A$1:$C$21,3,FALSE)*'Caso Base 120 MW HIBRIDO'!Q60)</f>
        <v>18333826.395639308</v>
      </c>
      <c r="M88" s="986">
        <f t="shared" si="13"/>
        <v>18333826.395639308</v>
      </c>
      <c r="N88" s="993" t="str">
        <f>+'ASIGNACION INDEX'!D78</f>
        <v>IPC</v>
      </c>
      <c r="O88" s="339">
        <f t="shared" si="14"/>
        <v>18333826.395639308</v>
      </c>
      <c r="P88" s="350"/>
      <c r="R88" s="268">
        <f>+'Caso Base 120 MW HIBRIDO'!L60</f>
        <v>18064255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268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120 MW HIBRIDO'!Q63)+VLOOKUP($C$5,'Factor Mano Obra'!$A$1:$C$21,3,FALSE)*'Caso Base 120 MW HIBRIDO'!Q63)</f>
        <v>629934.17186630343</v>
      </c>
      <c r="M90" s="986">
        <f t="shared" si="13"/>
        <v>629934.17186630343</v>
      </c>
      <c r="N90" s="993" t="str">
        <f>+'ASIGNACION INDEX'!D80</f>
        <v>IPC</v>
      </c>
      <c r="O90" s="339">
        <f t="shared" si="14"/>
        <v>629934.17186630343</v>
      </c>
      <c r="P90" s="350"/>
      <c r="R90" s="268">
        <f>+'Caso Base 120 MW HIBRIDO'!L63</f>
        <v>620671.93548387103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120 MW HIBRIDO'!Q64)+VLOOKUP($C$5,'Factor Mano Obra'!$A$1:$C$21,3,FALSE)*'Caso Base 120 MW HIBRIDO'!Q64)</f>
        <v>15427060.770563861</v>
      </c>
      <c r="M91" s="986">
        <f t="shared" si="13"/>
        <v>15427060.770563861</v>
      </c>
      <c r="N91" s="993" t="str">
        <f>+'ASIGNACION INDEX'!D81</f>
        <v>IPC</v>
      </c>
      <c r="O91" s="1033">
        <f t="shared" si="14"/>
        <v>15427060.770563861</v>
      </c>
      <c r="P91" s="350"/>
      <c r="R91" s="268">
        <f>+'Caso Base 120 MW HIBRIDO'!L64</f>
        <v>15200229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120 MW HIBRIDO'!Q65)+VLOOKUP($C$5,'Factor Mano Obra'!$A$1:$C$21,3,FALSE)*'Caso Base 120 MW HIBRIDO'!Q65)</f>
        <v>104346.25504281624</v>
      </c>
      <c r="M92" s="986">
        <f t="shared" si="13"/>
        <v>104346.25504281624</v>
      </c>
      <c r="N92" s="993" t="str">
        <f>+'ASIGNACION INDEX'!D82</f>
        <v>IPC</v>
      </c>
      <c r="O92" s="339">
        <f t="shared" si="14"/>
        <v>104346.25504281624</v>
      </c>
      <c r="P92" s="350"/>
      <c r="R92" s="268">
        <f>+'Caso Base 120 MW HIBRIDO'!L65</f>
        <v>102812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120 MW HIBRIDO'!Q66)+VLOOKUP($C$5,'Factor Mano Obra'!$A$1:$C$21,3,FALSE)*'Caso Base 120 MW HIBRIDO'!Q66)</f>
        <v>154271.32830091036</v>
      </c>
      <c r="M93" s="986">
        <f t="shared" si="13"/>
        <v>154271.32830091036</v>
      </c>
      <c r="N93" s="993" t="str">
        <f>+'ASIGNACION INDEX'!D83</f>
        <v>IPC</v>
      </c>
      <c r="O93" s="1033">
        <f t="shared" si="14"/>
        <v>154271.32830091036</v>
      </c>
      <c r="P93" s="350"/>
      <c r="R93" s="268">
        <f>+'Caso Base 120 MW HIBRIDO'!L66</f>
        <v>152003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120 MW HIBRIDO'!Q67)+VLOOKUP($C$5,'Factor Mano Obra'!$A$1:$C$21,3,FALSE)*'Caso Base 120 MW HIBRIDO'!Q67)</f>
        <v>102443.27457161366</v>
      </c>
      <c r="M94" s="986">
        <f t="shared" si="13"/>
        <v>102443.27457161366</v>
      </c>
      <c r="N94" s="993" t="str">
        <f>+'ASIGNACION INDEX'!D84</f>
        <v>IPC</v>
      </c>
      <c r="O94" s="1033">
        <f t="shared" si="14"/>
        <v>102443.27457161366</v>
      </c>
      <c r="P94" s="350"/>
      <c r="R94" s="268">
        <f>+'Caso Base 120 MW HIBRIDO'!L67</f>
        <v>100937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120 MW HIBRIDO'!Q68)+VLOOKUP($C$5,'Factor Mano Obra'!$A$1:$C$21,3,FALSE)*'Caso Base 120 MW HIBRIDO'!Q68)</f>
        <v>4095831.2526823133</v>
      </c>
      <c r="M95" s="986">
        <f t="shared" si="13"/>
        <v>4095831.2526823133</v>
      </c>
      <c r="N95" s="993" t="str">
        <f>+'ASIGNACION INDEX'!D85</f>
        <v>IPC</v>
      </c>
      <c r="O95" s="1033">
        <f t="shared" si="14"/>
        <v>4095831.2526823133</v>
      </c>
      <c r="P95" s="350"/>
      <c r="R95" s="268">
        <f>+'Caso Base 120 MW HIBRIDO'!L68</f>
        <v>4035608.2024983498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120 MW HIBRIDO'!Q69)+VLOOKUP($C$5,'Factor Mano Obra'!$A$1:$C$21,3,FALSE)*'Caso Base 120 MW HIBRIDO'!Q69)</f>
        <v>104192.69242890795</v>
      </c>
      <c r="M96" s="986">
        <f t="shared" si="13"/>
        <v>104192.69242890795</v>
      </c>
      <c r="N96" s="993" t="str">
        <f>+'ASIGNACION INDEX'!D86</f>
        <v>IPC</v>
      </c>
      <c r="O96" s="1033">
        <f t="shared" si="14"/>
        <v>104192.69242890795</v>
      </c>
      <c r="P96" s="350"/>
      <c r="R96" s="268">
        <f>+'Caso Base 120 MW HIBRIDO'!L69</f>
        <v>102660.69529381135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120 MW HIBRIDO'!Q70)+VLOOKUP($C$5,'Factor Mano Obra'!$A$1:$C$21,3,FALSE)*'Caso Base 120 MW HIBRIDO'!Q70)</f>
        <v>191004.06784384971</v>
      </c>
      <c r="M97" s="986">
        <f t="shared" si="13"/>
        <v>191004.06784384971</v>
      </c>
      <c r="N97" s="993" t="str">
        <f>+'ASIGNACION INDEX'!D87</f>
        <v>IPC</v>
      </c>
      <c r="O97" s="1033">
        <f t="shared" si="14"/>
        <v>191004.06784384971</v>
      </c>
      <c r="P97" s="350"/>
      <c r="R97" s="268">
        <f>+'Caso Base 120 MW HIBRIDO'!L70</f>
        <v>188195.63974868142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120 MW HIBRIDO'!Q71)+VLOOKUP($C$5,'Factor Mano Obra'!$A$1:$C$21,3,FALSE)*'Caso Base 120 MW HIBRIDO'!Q71)</f>
        <v>696643.09089784336</v>
      </c>
      <c r="M98" s="986">
        <f t="shared" si="13"/>
        <v>696643.09089784336</v>
      </c>
      <c r="N98" s="993" t="str">
        <f>+'ASIGNACION INDEX'!D88</f>
        <v>IPC</v>
      </c>
      <c r="O98" s="1033">
        <f t="shared" si="14"/>
        <v>696643.09089784336</v>
      </c>
      <c r="P98" s="350">
        <v>1</v>
      </c>
      <c r="R98" s="268">
        <f>+'Caso Base 120 MW HIBRIDO'!L71</f>
        <v>686400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84237497.721590906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120 MW HIBRIDO'!Q80)+VLOOKUP($C$5,'Factor Mano Obra'!$A$1:$C$21,3,FALSE)*'Caso Base 120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120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120 MW HIBRIDO'!Q81)+VLOOKUP($C$5,'Factor Mano Obra'!$A$1:$C$21,3,FALSE)*'Caso Base 120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120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44108175.648665629</v>
      </c>
      <c r="M104" s="986"/>
      <c r="N104" s="993">
        <f>+'ASIGNACION INDEX'!D94</f>
        <v>0</v>
      </c>
      <c r="O104" s="1153">
        <f>+SUM(O83:O88)+SUM(O90:O98)+SUM(O102:O103)</f>
        <v>45100015.499836236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120 MW HIBRIDO'!L78</f>
        <v>1777475.4989209888</v>
      </c>
      <c r="M108" s="986">
        <f>+L108*E108</f>
        <v>1777475.4989209888</v>
      </c>
      <c r="N108" s="993" t="str">
        <f>+'ASIGNACION INDEX'!D98</f>
        <v>IPC</v>
      </c>
      <c r="O108" s="336">
        <f>+J108+M108</f>
        <v>1777475.4989209888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1777475.4989209888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86014973.220511898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+HLOOKUP("CONV.IN-OUT.150",SSEE!$B$4:$Y$138,4,FALSE)*VLOOKUP($C$5,'Cond Anormal'!$B$1:$E$21,4,FALSE)</f>
        <v>165657.3302137657</v>
      </c>
      <c r="H118" s="15">
        <f t="shared" ref="H118:H127" si="18">+G118*0.03</f>
        <v>4969.7199064129709</v>
      </c>
      <c r="I118" s="15">
        <f>+G118*'BIENES DE CAPITAL'!$F120</f>
        <v>0</v>
      </c>
      <c r="J118" s="15">
        <f t="shared" ref="J118:J127" si="19">+G118*E118+H118*E118+E118*I118</f>
        <v>170627.05012017867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170627.05012017867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+HLOOKUP("CONV.IN-OUT.150",SSEE!$B$4:$Y$138,15,FALSE)*VLOOKUP($C$5,'Cond Anormal'!$B$1:$E$21,4,FALSE)</f>
        <v>15973.8659079474</v>
      </c>
      <c r="H119" s="15">
        <f t="shared" si="18"/>
        <v>479.215977238422</v>
      </c>
      <c r="I119" s="15">
        <f>+G119*'BIENES DE CAPITAL'!$F121</f>
        <v>0</v>
      </c>
      <c r="J119" s="15">
        <f t="shared" si="19"/>
        <v>16453.08188518582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16453.08188518582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+HLOOKUP("CONV.IN-OUT.150",SSEE!$B$4:$Y$138,23,FALSE)</f>
        <v>144464</v>
      </c>
      <c r="M120" s="80">
        <f t="shared" si="20"/>
        <v>144464</v>
      </c>
      <c r="N120" s="17" t="str">
        <f>+'ASIGNACION INDEX'!D110</f>
        <v>IPC</v>
      </c>
      <c r="O120" s="337">
        <f t="shared" si="21"/>
        <v>144464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+HLOOKUP("CONV.IN-OUT.150",SSEE!$B$4:$Y$138,28,FALSE)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+HLOOKUP("CONV.IN-OUT.150",SSEE!$B$4:$Y$138,32,FALSE)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+HLOOKUP("CONV.IN-OUT.150",SSEE!$B$4:$Y$138,39,FALSE)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+HLOOKUP("CONV.IN-OUT.150",SSEE!$B$4:$Y$138,42,FALSE)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+HLOOKUP("CONV.IN-OUT.150",SSEE!$B$4:$Y$138,49,FALSE)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+HLOOKUP("CONV.IN-OUT.150",SSEE!$B$4:$Y$138,52,FALSE)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+HLOOKUP("CONV.IN-OUT.150",SSEE!$B$4:$Y$138,55,FALSE)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+HLOOKUP("CONV.IN-OUT.150",SSEE!$B$4:$Y$138,68,FALSE)*VLOOKUP($C$5,'Cond Anormal'!$B$1:$E$21,4,FALSE)</f>
        <v>2293343.3794751423</v>
      </c>
      <c r="H127" s="15">
        <f t="shared" si="18"/>
        <v>68800.301384254271</v>
      </c>
      <c r="I127" s="15">
        <f>+G127*'BIENES DE CAPITAL'!$F129</f>
        <v>0</v>
      </c>
      <c r="J127" s="15">
        <f t="shared" si="19"/>
        <v>2362143.6808593967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2362143.6808593967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2679189.8991183327</v>
      </c>
      <c r="K130" s="16">
        <f>+'ASIGNACION INDEX'!C120</f>
        <v>0</v>
      </c>
      <c r="L130" s="20"/>
      <c r="M130" s="90">
        <f>SUM(M118:M128)</f>
        <v>235304.96377031345</v>
      </c>
      <c r="N130" s="17">
        <f>+'ASIGNACION INDEX'!D120</f>
        <v>0</v>
      </c>
      <c r="O130" s="338">
        <f>SUM(O117:O128)</f>
        <v>2914494.8628886463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339366.65331848728</v>
      </c>
      <c r="H135" s="15">
        <f t="shared" ref="H135:H143" si="23">+G135*0.03</f>
        <v>10180.999599554618</v>
      </c>
      <c r="I135" s="15">
        <f>+G135*'BIENES DE CAPITAL'!$F137</f>
        <v>0</v>
      </c>
      <c r="J135" s="15">
        <f t="shared" ref="J135:J143" si="24">+G135*E135+H135*E135+E135*I135</f>
        <v>349547.65291804192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349547.65291804192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43940.309839750342</v>
      </c>
      <c r="H136" s="15">
        <f t="shared" si="23"/>
        <v>1318.2092951925101</v>
      </c>
      <c r="I136" s="15">
        <f>+G136*'BIENES DE CAPITAL'!$F138</f>
        <v>0</v>
      </c>
      <c r="J136" s="15">
        <f t="shared" si="24"/>
        <v>45258.51913494285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45258.51913494285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672004.67522740853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861106.81977797183</v>
      </c>
      <c r="P146" s="350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2.8231364815582198</v>
      </c>
      <c r="M151" s="80">
        <f>+L151*E151</f>
        <v>1623.3034768959765</v>
      </c>
      <c r="N151" s="17" t="str">
        <f>+'ASIGNACION INDEX'!D141</f>
        <v>IPC</v>
      </c>
      <c r="O151" s="337">
        <f>+J151+M151</f>
        <v>1623.3034768959765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120 MW HIBRIDO'!Q118)+VLOOKUP($C$5,'Factor Mano Obra'!$A$1:$C$21,3,FALSE)*'Caso Base 120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120 MW HIBRIDO'!Q119)+VLOOKUP($C$5,'Factor Mano Obra'!$A$1:$C$21,3,FALSE)*'Caso Base 120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+HLOOKUP($F$133,SSEE!$B$4:$Y$150,140,FALSE)+HLOOKUP("CONV.IN-OUT.70",SSEE!$B$4:$Y$150,140,FALSE)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120 MW HIBRIDO'!Q120)+VLOOKUP($C$5,'Factor Mano Obra'!$A$1:$C$21,3,FALSE)*'Caso Base 120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120 MW HIBRIDO'!Q121)+VLOOKUP($C$5,'Factor Mano Obra'!$A$1:$C$21,3,FALSE)*'Caso Base 120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+HLOOKUP($F$133,SSEE!$B$4:$Y$150,147,FALSE)+HLOOKUP("CONV.IN-OUT.70",SSEE!$B$4:$Y$150,147,FALSE)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572210.63292851299</v>
      </c>
      <c r="N156" s="17">
        <f>+'ASIGNACION INDEX'!D146</f>
        <v>0</v>
      </c>
      <c r="O156" s="338">
        <f>SUM(O150:O155)</f>
        <v>572210.63292851299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/>
      <c r="M159" s="80">
        <f t="shared" ref="M159:M169" si="28">+L159*E159</f>
        <v>0</v>
      </c>
      <c r="N159" s="17" t="str">
        <f>+'ASIGNACION INDEX'!D149</f>
        <v>IPC</v>
      </c>
      <c r="O159" s="337">
        <f t="shared" ref="O159:O169" si="29">+J159+M159</f>
        <v>0</v>
      </c>
      <c r="P159" s="349" t="s">
        <v>632</v>
      </c>
      <c r="Q159" s="196"/>
      <c r="R159" s="80">
        <f>+HLOOKUP($F$133,SSEE!$B$4:$Y$138,72,FALSE)+HLOOKUP("CONV.IN-OUT.70",SSEE!$B$4:$Y$138,72,FALSE)</f>
        <v>145989.56968488861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120 MW HIBRIDO'!Q126)+VLOOKUP($C$5,'Factor Mano Obra'!$A$1:$C$21,3,FALSE)*'Caso Base 120 MW HIBRIDO'!Q126)</f>
        <v>104714.93096326863</v>
      </c>
      <c r="M160" s="80">
        <f t="shared" si="28"/>
        <v>104714.93096326863</v>
      </c>
      <c r="N160" s="17" t="str">
        <f>+'ASIGNACION INDEX'!D150</f>
        <v>IPC</v>
      </c>
      <c r="O160" s="337">
        <f t="shared" si="29"/>
        <v>104714.93096326863</v>
      </c>
      <c r="P160" s="349" t="s">
        <v>632</v>
      </c>
      <c r="Q160" s="196"/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120 MW HIBRIDO'!Q127)+VLOOKUP($C$5,'Factor Mano Obra'!$A$1:$C$21,3,FALSE)*'Caso Base 120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120 MW HIBRIDO'!Q128)+VLOOKUP($C$5,'Factor Mano Obra'!$A$1:$C$21,3,FALSE)*'Caso Base 120 MW HIBRIDO'!Q128)</f>
        <v>299386.45752272435</v>
      </c>
      <c r="M162" s="80">
        <f t="shared" si="28"/>
        <v>299386.45752272435</v>
      </c>
      <c r="N162" s="17" t="str">
        <f>+'ASIGNACION INDEX'!D152</f>
        <v>IPC</v>
      </c>
      <c r="O162" s="337">
        <f t="shared" si="29"/>
        <v>299386.45752272435</v>
      </c>
      <c r="P162" s="349" t="s">
        <v>632</v>
      </c>
      <c r="Q162" s="196"/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120 MW HIBRIDO'!Q129)+VLOOKUP($C$5,'Factor Mano Obra'!$A$1:$C$21,3,FALSE)*'Caso Base 120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120 MW HIBRIDO'!Q130)+VLOOKUP($C$5,'Factor Mano Obra'!$A$1:$C$21,3,FALSE)*'Caso Base 120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120 MW HIBRIDO'!Q131)+VLOOKUP($C$5,'Factor Mano Obra'!$A$1:$C$21,3,FALSE)*'Caso Base 120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120 MW HIBRIDO'!Q132)+VLOOKUP($C$5,'Factor Mano Obra'!$A$1:$C$21,3,FALSE)*'Caso Base 120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120 MW HIBRIDO'!Q133)+VLOOKUP($C$5,'Factor Mano Obra'!$A$1:$C$21,3,FALSE)*'Caso Base 120 MW HIBRIDO'!Q133)</f>
        <v>75239.504642245593</v>
      </c>
      <c r="M167" s="80">
        <f t="shared" si="28"/>
        <v>75239.504642245593</v>
      </c>
      <c r="N167" s="17" t="str">
        <f>+'ASIGNACION INDEX'!D157</f>
        <v>IPC</v>
      </c>
      <c r="O167" s="337">
        <f t="shared" si="29"/>
        <v>75239.504642245593</v>
      </c>
      <c r="P167" s="349" t="s">
        <v>632</v>
      </c>
      <c r="Q167" s="196"/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120 MW HIBRIDO'!Q134)+VLOOKUP($C$5,'Factor Mano Obra'!$A$1:$C$21,3,FALSE)*'Caso Base 120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120 MW HIBRIDO'!Q135)+VLOOKUP($C$5,'Factor Mano Obra'!$A$1:$C$21,3,FALSE)*'Caso Base 120 MW HIBRIDO'!Q135)</f>
        <v>1369.0789546140375</v>
      </c>
      <c r="M169" s="80">
        <f t="shared" si="28"/>
        <v>1369.0789546140375</v>
      </c>
      <c r="N169" s="17" t="str">
        <f>+'ASIGNACION INDEX'!D159</f>
        <v>IPC</v>
      </c>
      <c r="O169" s="337">
        <f t="shared" si="29"/>
        <v>1369.0789546140375</v>
      </c>
      <c r="P169" s="350"/>
      <c r="R169" s="80">
        <f>+(HLOOKUP($F$133,SSEE!$B$4:$Y$163,159,FALSE)+HLOOKUP("CONV.IN-OUT.70",SSEE!$B$4:$Y$163,159,FALSE))*VLOOKUP($C$5,'Data SSEE'!$A$2:$L$21,11,FALSE)</f>
        <v>1369.0789546140375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7">
        <f>+R170*((1-'Caso Base 120 MW HIBRIDO'!Q136)+VLOOKUP($C$5,'Factor Mano Obra'!$A$1:$C$21,3,FALSE)*'Caso Base 120 MW HIBRIDO'!Q136)</f>
        <v>0</v>
      </c>
      <c r="M170" s="90">
        <f>SUM(M159:M169)</f>
        <v>728295.77897968143</v>
      </c>
      <c r="N170" s="17">
        <f>+'ASIGNACION INDEX'!D160</f>
        <v>0</v>
      </c>
      <c r="O170" s="338">
        <f>SUM(O159:O169)</f>
        <v>728295.77897968143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3351194.5743457414</v>
      </c>
      <c r="K178" s="16">
        <f>+'ASIGNACION INDEX'!C168</f>
        <v>0</v>
      </c>
      <c r="L178" s="90"/>
      <c r="M178" s="90">
        <f>+M175+M146+M130+M156+M170</f>
        <v>1895162.1445389169</v>
      </c>
      <c r="N178" s="17">
        <f>+'ASIGNACION INDEX'!D168</f>
        <v>0</v>
      </c>
      <c r="O178" s="338">
        <f>+O175+O146+O130+O156+O170</f>
        <v>5246356.7188846581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82828.141417211125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82828.141417211125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4605.6476358778791</v>
      </c>
      <c r="H185" s="15">
        <f t="shared" si="30"/>
        <v>138.16942907633637</v>
      </c>
      <c r="I185" s="15">
        <f>+G185*'BIENES DE CAPITAL'!$F187</f>
        <v>0</v>
      </c>
      <c r="J185" s="15">
        <f t="shared" si="31"/>
        <v>7827.2981571744558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7827.2981571744558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6.5280049099834283</v>
      </c>
      <c r="H189" s="15">
        <f t="shared" si="30"/>
        <v>0.19584014729950283</v>
      </c>
      <c r="I189" s="15">
        <f>+G189*'BIENES DE CAPITAL'!$F191</f>
        <v>0</v>
      </c>
      <c r="J189" s="15">
        <f t="shared" si="31"/>
        <v>2380.2411502781579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2380.2411502781579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107082.08942466375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110769.36402466375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120 MW HIBRIDO'!Q169)+VLOOKUP($C$5,'Factor Mano Obra'!$A$1:$C$21,3,FALSE)*'Caso Base 120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120 MW HIBRIDO'!Q170)+VLOOKUP($C$5,'Factor Mano Obra'!$A$1:$C$21,3,FALSE)*'Caso Base 120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120 MW HIBRIDO'!Q171)+VLOOKUP($C$5,'Factor Mano Obra'!$A$1:$C$21,3,FALSE)*'Caso Base 120 MW HIBRIDO'!Q171)</f>
        <v>0.34784489558652854</v>
      </c>
      <c r="M205" s="80">
        <f>+L205*E205</f>
        <v>6956.8979117305707</v>
      </c>
      <c r="N205" s="17" t="str">
        <f>+'ASIGNACION INDEX'!D195</f>
        <v>IPC</v>
      </c>
      <c r="O205" s="337">
        <f>+J205+M205</f>
        <v>6956.8979117305707</v>
      </c>
      <c r="P205" s="349" t="s">
        <v>631</v>
      </c>
      <c r="Q205" s="196"/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2000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120 MW HIBRIDO'!Q172)+VLOOKUP($C$5,'Factor Mano Obra'!$A$1:$C$21,3,FALSE)*'Caso Base 120 MW HIBRIDO'!Q172)</f>
        <v>4.42</v>
      </c>
      <c r="M206" s="80">
        <f>+L206*E206</f>
        <v>8840</v>
      </c>
      <c r="N206" s="17" t="str">
        <f>+'ASIGNACION INDEX'!D196</f>
        <v>IPC</v>
      </c>
      <c r="O206" s="337">
        <f>+J206+M206</f>
        <v>8840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367592.39791173057</v>
      </c>
      <c r="N209" s="17">
        <f>+'ASIGNACION INDEX'!D199</f>
        <v>0</v>
      </c>
      <c r="O209" s="338">
        <f>SUM(O202:O208)</f>
        <v>367592.39791173057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>
        <v>0</v>
      </c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3">
        <f>+R212*((1-'Caso Base 120 MW HIBRIDO'!Q178)+VLOOKUP($C$5,'Factor Mano Obra'!$A$1:$C$21,3,FALSE)*'Caso Base 120 MW HIBRIDO'!Q178)</f>
        <v>2130</v>
      </c>
      <c r="M212" s="80">
        <f t="shared" ref="M212:M227" si="36">+L212*E212</f>
        <v>29086.854000000003</v>
      </c>
      <c r="N212" s="17" t="str">
        <f>+'ASIGNACION INDEX'!D202</f>
        <v>IPC</v>
      </c>
      <c r="O212" s="337">
        <f t="shared" ref="O212:O228" si="37">+J212+M212</f>
        <v>29086.854000000003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3">
        <f>+R213*((1-'Caso Base 120 MW HIBRIDO'!Q179)+VLOOKUP($C$5,'Factor Mano Obra'!$A$1:$C$21,3,FALSE)*'Caso Base 120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3">
        <f>+R214*((1-'Caso Base 120 MW HIBRIDO'!Q180)+VLOOKUP($C$5,'Factor Mano Obra'!$A$1:$C$21,3,FALSE)*'Caso Base 120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3">
        <f>+R215*((1-'Caso Base 120 MW HIBRIDO'!Q181)+VLOOKUP($C$5,'Factor Mano Obra'!$A$1:$C$21,3,FALSE)*'Caso Base 120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3">
        <f>+R216*((1-'Caso Base 120 MW HIBRIDO'!Q182)+VLOOKUP($C$5,'Factor Mano Obra'!$A$1:$C$21,3,FALSE)*'Caso Base 120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3">
        <f>+R217*((1-'Caso Base 120 MW HIBRIDO'!Q183)+VLOOKUP($C$5,'Factor Mano Obra'!$A$1:$C$21,3,FALSE)*'Caso Base 120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3">
        <f>+R218*((1-'Caso Base 120 MW HIBRIDO'!Q184)+VLOOKUP($C$5,'Factor Mano Obra'!$A$1:$C$21,3,FALSE)*'Caso Base 120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3">
        <f>+R219*((1-'Caso Base 120 MW HIBRIDO'!Q185)+VLOOKUP($C$5,'Factor Mano Obra'!$A$1:$C$21,3,FALSE)*'Caso Base 120 MW HIBRIDO'!Q185)</f>
        <v>151.49</v>
      </c>
      <c r="M219" s="80">
        <f t="shared" si="36"/>
        <v>8777.5470142857157</v>
      </c>
      <c r="N219" s="17" t="str">
        <f>+'ASIGNACION INDEX'!D209</f>
        <v>IPC</v>
      </c>
      <c r="O219" s="337">
        <f t="shared" si="37"/>
        <v>8777.5470142857157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3">
        <f>+R220*((1-'Caso Base 120 MW HIBRIDO'!Q186)+VLOOKUP($C$5,'Factor Mano Obra'!$A$1:$C$21,3,FALSE)*'Caso Base 120 MW HIBRIDO'!Q186)</f>
        <v>113.37</v>
      </c>
      <c r="M220" s="80">
        <f t="shared" si="36"/>
        <v>412.99071428571432</v>
      </c>
      <c r="N220" s="17" t="str">
        <f>+'ASIGNACION INDEX'!D210</f>
        <v>IPC</v>
      </c>
      <c r="O220" s="337">
        <f t="shared" si="37"/>
        <v>412.99071428571432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3">
        <f>+R221*((1-'Caso Base 120 MW HIBRIDO'!Q187)+VLOOKUP($C$5,'Factor Mano Obra'!$A$1:$C$21,3,FALSE)*'Caso Base 120 MW HIBRIDO'!Q187)</f>
        <v>48.79</v>
      </c>
      <c r="M221" s="80">
        <f t="shared" si="36"/>
        <v>7758.3794879999987</v>
      </c>
      <c r="N221" s="17" t="str">
        <f>+'ASIGNACION INDEX'!D211</f>
        <v>IPC</v>
      </c>
      <c r="O221" s="337">
        <f t="shared" si="37"/>
        <v>7758.3794879999987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3">
        <f>+R222*((1-'Caso Base 120 MW HIBRIDO'!Q188)+VLOOKUP($C$5,'Factor Mano Obra'!$A$1:$C$21,3,FALSE)*'Caso Base 120 MW HIBRIDO'!Q188)</f>
        <v>7.48</v>
      </c>
      <c r="M222" s="80">
        <f t="shared" si="36"/>
        <v>275.05028571428574</v>
      </c>
      <c r="N222" s="17" t="str">
        <f>+'ASIGNACION INDEX'!D212</f>
        <v>IPC</v>
      </c>
      <c r="O222" s="337">
        <f t="shared" si="37"/>
        <v>275.05028571428574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3">
        <f>+R223*((1-'Caso Base 120 MW HIBRIDO'!Q189)+VLOOKUP($C$5,'Factor Mano Obra'!$A$1:$C$21,3,FALSE)*'Caso Base 120 MW HIBRIDO'!Q189)</f>
        <v>2.8200000000000003</v>
      </c>
      <c r="M223" s="80">
        <f t="shared" si="36"/>
        <v>10555.832057142859</v>
      </c>
      <c r="N223" s="17" t="str">
        <f>+'ASIGNACION INDEX'!D213</f>
        <v>IPC</v>
      </c>
      <c r="O223" s="337">
        <f t="shared" si="37"/>
        <v>10555.832057142859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3">
        <f>+R224*((1-'Caso Base 120 MW HIBRIDO'!Q190)+VLOOKUP($C$5,'Factor Mano Obra'!$A$1:$C$21,3,FALSE)*'Caso Base 120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3">
        <f>+R225*((1-'Caso Base 120 MW HIBRIDO'!Q191)+VLOOKUP($C$5,'Factor Mano Obra'!$A$1:$C$21,3,FALSE)*'Caso Base 120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3">
        <f>+R226*((1-'Caso Base 120 MW HIBRIDO'!Q192)+VLOOKUP($C$5,'Factor Mano Obra'!$A$1:$C$21,3,FALSE)*'Caso Base 120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3">
        <f>+R227*((1-'Caso Base 120 MW HIBRIDO'!Q193)+VLOOKUP($C$5,'Factor Mano Obra'!$A$1:$C$21,3,FALSE)*'Caso Base 120 MW HIBRIDO'!Q193)</f>
        <v>56.898134058855291</v>
      </c>
      <c r="M227" s="80">
        <f t="shared" si="36"/>
        <v>56.898134058855291</v>
      </c>
      <c r="N227" s="17" t="str">
        <f>+'ASIGNACION INDEX'!D217</f>
        <v>IPC</v>
      </c>
      <c r="O227" s="337">
        <f t="shared" si="37"/>
        <v>56.898134058855291</v>
      </c>
      <c r="P227" s="350"/>
      <c r="Q227" s="196"/>
      <c r="R227" s="113">
        <f>+HLOOKUP($C$5,'Transporte LAT '!$A$3:$Z$41,39,FALSE)</f>
        <v>56.898134058855291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164060.87928404816</v>
      </c>
      <c r="N228" s="17">
        <f>+'ASIGNACION INDEX'!D218</f>
        <v>0</v>
      </c>
      <c r="O228" s="337">
        <f t="shared" si="37"/>
        <v>164060.87928404816</v>
      </c>
      <c r="P228" s="347"/>
      <c r="Q228" s="196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107082.08942466375</v>
      </c>
      <c r="K235" s="16">
        <f>+'ASIGNACION INDEX'!C225</f>
        <v>0</v>
      </c>
      <c r="L235" s="90"/>
      <c r="M235" s="90">
        <f>+M233+M198+M228+M209</f>
        <v>596143.63190643792</v>
      </c>
      <c r="N235" s="17">
        <f>+'ASIGNACION INDEX'!D225</f>
        <v>0</v>
      </c>
      <c r="O235" s="338">
        <f>+O233+O198+O228+O209</f>
        <v>703225.72133110161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2560564.7044108575</v>
      </c>
      <c r="N239" s="17" t="str">
        <f>+'ASIGNACION INDEX'!D229</f>
        <v>IPC</v>
      </c>
      <c r="O239" s="337">
        <f t="shared" si="38"/>
        <v>2560564.7044108575</v>
      </c>
      <c r="P239" s="349" t="s">
        <v>631</v>
      </c>
      <c r="Q239" s="80"/>
      <c r="R239" s="80"/>
      <c r="S239" s="196"/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</row>
    <row r="241" spans="2:19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</row>
    <row r="242" spans="2:19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</row>
    <row r="243" spans="2:19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365794.95777297957</v>
      </c>
      <c r="N243" s="17" t="str">
        <f>+'ASIGNACION INDEX'!D233</f>
        <v>IPC</v>
      </c>
      <c r="O243" s="337">
        <f t="shared" si="38"/>
        <v>365794.95777297957</v>
      </c>
      <c r="P243" s="349" t="s">
        <v>631</v>
      </c>
      <c r="Q243" s="80"/>
      <c r="R243" s="80"/>
      <c r="S243" s="196"/>
    </row>
    <row r="244" spans="2:19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1463179.8310919183</v>
      </c>
      <c r="N244" s="17" t="str">
        <f>+'ASIGNACION INDEX'!D234</f>
        <v>IPC</v>
      </c>
      <c r="O244" s="337">
        <f t="shared" si="38"/>
        <v>1463179.8310919183</v>
      </c>
      <c r="P244" s="349" t="s">
        <v>631</v>
      </c>
      <c r="Q244" s="80"/>
      <c r="R244" s="80"/>
      <c r="S244" s="196"/>
    </row>
    <row r="245" spans="2:19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731589.91554595914</v>
      </c>
      <c r="N245" s="17" t="str">
        <f>+'ASIGNACION INDEX'!D235</f>
        <v>IPC</v>
      </c>
      <c r="O245" s="337">
        <f t="shared" si="38"/>
        <v>731589.91554595914</v>
      </c>
      <c r="P245" s="349" t="s">
        <v>631</v>
      </c>
      <c r="Q245" s="80"/>
      <c r="R245" s="80"/>
      <c r="S245" s="196"/>
    </row>
    <row r="246" spans="2:19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365794.95777297957</v>
      </c>
      <c r="N246" s="17" t="str">
        <f>+'ASIGNACION INDEX'!D236</f>
        <v>IPC</v>
      </c>
      <c r="O246" s="337">
        <f t="shared" si="38"/>
        <v>365794.95777297957</v>
      </c>
      <c r="P246" s="349" t="s">
        <v>631</v>
      </c>
      <c r="Q246" s="80"/>
      <c r="R246" s="80"/>
      <c r="S246" s="196"/>
    </row>
    <row r="247" spans="2:19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</row>
    <row r="248" spans="2:19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731589.91554595914</v>
      </c>
      <c r="N248" s="17" t="str">
        <f>+'ASIGNACION INDEX'!D238</f>
        <v>IPC</v>
      </c>
      <c r="O248" s="337">
        <f t="shared" si="38"/>
        <v>731589.91554595914</v>
      </c>
      <c r="P248" s="349" t="s">
        <v>631</v>
      </c>
      <c r="Q248" s="80"/>
      <c r="R248" s="80"/>
      <c r="S248" s="196"/>
    </row>
    <row r="249" spans="2:19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9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9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6338514.2821406526</v>
      </c>
      <c r="N251" s="184"/>
      <c r="O251" s="343">
        <f>SUM(O237:O250)</f>
        <v>6338514.2821406526</v>
      </c>
      <c r="P251" s="354"/>
      <c r="Q251" s="196"/>
    </row>
    <row r="252" spans="2:19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</row>
    <row r="253" spans="2:19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19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9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9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60404313.300792672</v>
      </c>
      <c r="K258" s="194"/>
      <c r="L258" s="193"/>
      <c r="M258" s="193">
        <f>+$M$178+M60+M251+$M$235</f>
        <v>19093192.535943903</v>
      </c>
      <c r="N258" s="195"/>
      <c r="O258" s="345">
        <f>+$O$178+O60+O251+$O$235+$O$115</f>
        <v>165512479.05724847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15921600</v>
      </c>
      <c r="I266" s="272">
        <f t="shared" ref="I266:M266" si="41">SUMIF($K$13:$K$108,I265,$J$13:$J$108)+SUMIF($N$13:$N$108,I265,$M$13:$M$108)</f>
        <v>56946036.637022264</v>
      </c>
      <c r="J266" s="272">
        <f t="shared" si="41"/>
        <v>19342859.604012925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66836926.987576924</v>
      </c>
      <c r="O266" s="272">
        <f t="shared" ref="O266:O268" si="42">SUM(H266:N266)</f>
        <v>159047423.2286121</v>
      </c>
      <c r="P266" s="273">
        <f t="shared" ref="P266:V268" si="43">+H266/$O266</f>
        <v>0.10010599151370443</v>
      </c>
      <c r="Q266" s="273">
        <f t="shared" si="43"/>
        <v>0.35804438375068165</v>
      </c>
      <c r="R266" s="273">
        <f t="shared" si="43"/>
        <v>0.12161693167584252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0.42023269305977151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3351194.5743457414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2349707.8713897117</v>
      </c>
      <c r="O267" s="272">
        <f t="shared" si="42"/>
        <v>5700902.4457354527</v>
      </c>
      <c r="P267" s="273">
        <f t="shared" si="43"/>
        <v>0</v>
      </c>
      <c r="Q267" s="273">
        <f t="shared" si="43"/>
        <v>0</v>
      </c>
      <c r="R267" s="273">
        <f t="shared" si="43"/>
        <v>0.58783580428614335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0.41216419571385676</v>
      </c>
      <c r="W267" s="274">
        <f t="shared" si="44"/>
        <v>1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107082.08942466375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657071.29347623186</v>
      </c>
      <c r="O268" s="272">
        <f t="shared" si="42"/>
        <v>764153.38290089555</v>
      </c>
      <c r="P268" s="273">
        <f t="shared" si="43"/>
        <v>0</v>
      </c>
      <c r="Q268" s="273">
        <f t="shared" si="43"/>
        <v>0</v>
      </c>
      <c r="R268" s="273">
        <f t="shared" si="43"/>
        <v>0.14013166966317209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0.85986833033682797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3351194.5743457414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1895162.1445389166</v>
      </c>
      <c r="O270" s="214">
        <f>SUM(H270:N270)</f>
        <v>5246356.7188846581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0.63876605307505352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0.36123394692494643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107082.08942466375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596143.63190643769</v>
      </c>
      <c r="O271" s="214">
        <f>SUM(H271:N271)</f>
        <v>703225.72133110138</v>
      </c>
      <c r="P271" s="266">
        <f>+H271/$O271</f>
        <v>0</v>
      </c>
      <c r="Q271" s="266">
        <f t="shared" si="47"/>
        <v>0</v>
      </c>
      <c r="R271" s="266">
        <f t="shared" si="47"/>
        <v>0.15227271440238752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0.84772728559761257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15921600</v>
      </c>
      <c r="I275" s="214">
        <f t="shared" si="49"/>
        <v>56946036.637022264</v>
      </c>
      <c r="J275" s="214">
        <f t="shared" si="49"/>
        <v>22801136.267783329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69843706.152442873</v>
      </c>
      <c r="O275" s="216">
        <f>SUM(H275:N275)</f>
        <v>165512479.05724847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5823040.8937200634</v>
      </c>
      <c r="I280" s="197">
        <f>+$O251*($O$178/(O60+$O$178+$O$235))</f>
        <v>454545.72685079504</v>
      </c>
      <c r="J280" s="1451">
        <f>+$O251*($O$235/(O60+$O$178+$O$235))</f>
        <v>60927.661569794174</v>
      </c>
      <c r="K280" s="267">
        <f>+SUM(H280:J280)</f>
        <v>6338514.2821406517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69565A-5ADE-4082-BA64-0D37B2DB1B3E}">
  <dimension ref="A2:W280"/>
  <sheetViews>
    <sheetView showGridLines="0" zoomScale="55" zoomScaleNormal="55" workbookViewId="0">
      <pane xSplit="3" ySplit="9" topLeftCell="G54" activePane="bottomRight" state="frozen"/>
      <selection activeCell="F263" sqref="F263"/>
      <selection pane="topRight" activeCell="F263" sqref="F263"/>
      <selection pane="bottomLeft" activeCell="F263" sqref="F263"/>
      <selection pane="bottomRight" activeCell="F263" sqref="F263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1749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273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120 MW HIBRIDO'!$F$9</f>
        <v>55287414.210701227</v>
      </c>
      <c r="H13" s="985">
        <f>+G13*0.03</f>
        <v>1658622.4263210366</v>
      </c>
      <c r="I13" s="986">
        <f>+G13*'BIENES DE CAPITAL'!$F13</f>
        <v>0</v>
      </c>
      <c r="J13" s="986">
        <f>+G13*E13+H13*E13+E13*I13</f>
        <v>56946036.637022264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56946036.637022264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56946036.637022264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56946036.637022264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120 MW HIBRIDO'!$K$12</f>
        <v>272645.40358373988</v>
      </c>
      <c r="M16" s="986">
        <f t="shared" ref="M16:M21" si="2">+L16*E16</f>
        <v>272645.40358373988</v>
      </c>
      <c r="N16" s="993" t="str">
        <f>+'ASIGNACION INDEX'!D6</f>
        <v>PPI</v>
      </c>
      <c r="O16" s="989">
        <f t="shared" ref="O16:O21" si="3">+J16+M16</f>
        <v>272645.40358373988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120 MW HIBRIDO'!$K$13</f>
        <v>341200</v>
      </c>
      <c r="M17" s="986">
        <f t="shared" si="2"/>
        <v>341200</v>
      </c>
      <c r="N17" s="993" t="str">
        <f>+'ASIGNACION INDEX'!D7</f>
        <v>PPI</v>
      </c>
      <c r="O17" s="989">
        <f t="shared" si="3"/>
        <v>341200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120 MW HIBRIDO'!$K$14</f>
        <v>355304.9559199193</v>
      </c>
      <c r="M18" s="986">
        <f t="shared" si="2"/>
        <v>355304.9559199193</v>
      </c>
      <c r="N18" s="993" t="str">
        <f>+'ASIGNACION INDEX'!D8</f>
        <v>PPI</v>
      </c>
      <c r="O18" s="989">
        <f t="shared" si="3"/>
        <v>355304.9559199193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120 MW HIBRIDO'!$K$15</f>
        <v>13780.065525492502</v>
      </c>
      <c r="M19" s="1001">
        <f t="shared" si="2"/>
        <v>13780.065525492502</v>
      </c>
      <c r="N19" s="993" t="str">
        <f>+'ASIGNACION INDEX'!D9</f>
        <v>PPI</v>
      </c>
      <c r="O19" s="1002">
        <f t="shared" si="3"/>
        <v>13780.065525492502</v>
      </c>
      <c r="P19" s="1003"/>
      <c r="Q19" s="196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120 MW HIBRIDO'!$K$16</f>
        <v>83107.192810493507</v>
      </c>
      <c r="M20" s="986">
        <f t="shared" si="2"/>
        <v>83107.192810493507</v>
      </c>
      <c r="N20" s="993" t="str">
        <f>+'ASIGNACION INDEX'!D10</f>
        <v>PPI</v>
      </c>
      <c r="O20" s="989">
        <f t="shared" si="3"/>
        <v>83107.192810493507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120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1646037.6178396451</v>
      </c>
      <c r="N22" s="1010">
        <f>+'ASIGNACION INDEX'!D12</f>
        <v>0</v>
      </c>
      <c r="O22" s="1011">
        <f>+SUM(O16:O21)</f>
        <v>1646037.6178396451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77">
        <f>+'Caso Base 120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6.4515020532757728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  <c r="Q27" s="196"/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  <c r="Q28" s="196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Q29" s="196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Q30" s="196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Q31" s="196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Q32" s="196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120 MW HIBRIDO'!Q20)+VLOOKUP($C$5,'Factor Mano Obra'!$A$1:$C$21,3,FALSE)*'Caso Base 120 MW HIBRIDO'!Q20)-L152-L203</f>
        <v>808867.77423816151</v>
      </c>
      <c r="M36" s="1031">
        <f t="shared" ref="M36:M51" si="6">+L36*E36</f>
        <v>808867.77423816151</v>
      </c>
      <c r="N36" s="1032" t="str">
        <f>+'ASIGNACION INDEX'!D26</f>
        <v>IPC</v>
      </c>
      <c r="O36" s="1033">
        <f t="shared" ref="O36:O51" si="7">+J36+M36</f>
        <v>808867.77423816151</v>
      </c>
      <c r="P36" s="1034" t="s">
        <v>631</v>
      </c>
      <c r="Q36" s="196"/>
      <c r="R36" s="97">
        <f>+'Caso Base 120 MW HIBRIDO'!$K$20</f>
        <v>1461025.3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Q37" s="196"/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120 MW HIBRIDO'!Q22)+VLOOKUP($C$5,'Factor Mano Obra'!$A$1:$C$21,3,FALSE)*'Caso Base 120 MW HIBRIDO'!Q22)</f>
        <v>83680.100000000006</v>
      </c>
      <c r="M38" s="986">
        <f t="shared" si="6"/>
        <v>83680.100000000006</v>
      </c>
      <c r="N38" s="993" t="str">
        <f>+'ASIGNACION INDEX'!D28</f>
        <v>IPC</v>
      </c>
      <c r="O38" s="989">
        <f t="shared" si="7"/>
        <v>83680.100000000006</v>
      </c>
      <c r="P38" s="1035" t="s">
        <v>631</v>
      </c>
      <c r="Q38" s="196"/>
      <c r="R38" s="97">
        <f>+'Caso Base 120 MW HIBRIDO'!$N$22</f>
        <v>83680.100000000006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120 MW HIBRIDO'!Q23)+VLOOKUP($C$5,'Factor Mano Obra'!$A$1:$C$21,3,FALSE)*'Caso Base 120 MW HIBRIDO'!Q23)</f>
        <v>206021.28000000003</v>
      </c>
      <c r="M39" s="986">
        <f t="shared" si="6"/>
        <v>206021.28000000003</v>
      </c>
      <c r="N39" s="993" t="str">
        <f>+'ASIGNACION INDEX'!D29</f>
        <v>IPC</v>
      </c>
      <c r="O39" s="989">
        <f t="shared" si="7"/>
        <v>206021.28000000003</v>
      </c>
      <c r="P39" s="1035" t="s">
        <v>631</v>
      </c>
      <c r="Q39" s="196"/>
      <c r="R39" s="97">
        <f>+'Caso Base 120 MW HIBRIDO'!$N$23</f>
        <v>206021.28000000003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120 MW HIBRIDO'!Q24)+VLOOKUP($C$5,'Factor Mano Obra'!$A$1:$C$21,3,FALSE)*'Caso Base 120 MW HIBRIDO'!Q24)</f>
        <v>826534.51229999994</v>
      </c>
      <c r="M40" s="986">
        <f t="shared" si="6"/>
        <v>826534.51229999994</v>
      </c>
      <c r="N40" s="993" t="str">
        <f>+'ASIGNACION INDEX'!D30</f>
        <v>IPC</v>
      </c>
      <c r="O40" s="989">
        <f t="shared" si="7"/>
        <v>826534.51229999994</v>
      </c>
      <c r="P40" s="1035" t="s">
        <v>631</v>
      </c>
      <c r="Q40" s="196"/>
      <c r="R40" s="97">
        <f>+'Caso Base 120 MW HIBRIDO'!$N$24</f>
        <v>826534.51229999994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120 MW HIBRIDO'!Q25)+VLOOKUP($C$5,'Factor Mano Obra'!$A$1:$C$21,3,FALSE)*'Caso Base 120 MW HIBRIDO'!Q25)</f>
        <v>381102.56526315789</v>
      </c>
      <c r="M41" s="986">
        <f t="shared" si="6"/>
        <v>381102.56526315789</v>
      </c>
      <c r="N41" s="993" t="str">
        <f>+'ASIGNACION INDEX'!D31</f>
        <v>IPC</v>
      </c>
      <c r="O41" s="989">
        <f t="shared" si="7"/>
        <v>381102.56526315789</v>
      </c>
      <c r="P41" s="1035" t="s">
        <v>631</v>
      </c>
      <c r="Q41" s="196"/>
      <c r="R41" s="97">
        <f>+'Caso Base 120 MW HIBRIDO'!$N$25</f>
        <v>381102.56526315789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120 MW HIBRIDO'!Q26)+VLOOKUP($C$5,'Factor Mano Obra'!$A$1:$C$21,3,FALSE)*'Caso Base 120 MW HIBRIDO'!Q26)</f>
        <v>121702.34189473685</v>
      </c>
      <c r="M42" s="986">
        <f t="shared" si="6"/>
        <v>121702.34189473685</v>
      </c>
      <c r="N42" s="993" t="str">
        <f>+'ASIGNACION INDEX'!D32</f>
        <v>IPC</v>
      </c>
      <c r="O42" s="989">
        <f t="shared" si="7"/>
        <v>121702.34189473685</v>
      </c>
      <c r="P42" s="1035" t="s">
        <v>631</v>
      </c>
      <c r="Q42" s="196"/>
      <c r="R42" s="97">
        <f>+'Caso Base 120 MW HIBRIDO'!$N$26</f>
        <v>121702.34189473685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Q43" s="196"/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120 MW HIBRIDO'!Q28)+VLOOKUP($C$5,'Factor Mano Obra'!$A$1:$C$21,3,FALSE)*'Caso Base 120 MW HIBRIDO'!Q28)</f>
        <v>1403860.0995000002</v>
      </c>
      <c r="M44" s="986">
        <f t="shared" si="6"/>
        <v>1403860.0995000002</v>
      </c>
      <c r="N44" s="993" t="str">
        <f>+'ASIGNACION INDEX'!D34</f>
        <v>IPC</v>
      </c>
      <c r="O44" s="989">
        <f t="shared" si="7"/>
        <v>1403860.0995000002</v>
      </c>
      <c r="P44" s="1035" t="s">
        <v>631</v>
      </c>
      <c r="Q44" s="196"/>
      <c r="R44" s="97">
        <f>+'Caso Base 120 MW HIBRIDO'!$N$28</f>
        <v>1403860.0995000002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120 MW HIBRIDO'!Q29)+VLOOKUP($C$5,'Factor Mano Obra'!$A$1:$C$21,3,FALSE)*'Caso Base 120 MW HIBRIDO'!Q29)</f>
        <v>248246.14147732902</v>
      </c>
      <c r="M45" s="986">
        <f t="shared" si="6"/>
        <v>248246.14147732902</v>
      </c>
      <c r="N45" s="993" t="str">
        <f>+'ASIGNACION INDEX'!D35</f>
        <v>IPC</v>
      </c>
      <c r="O45" s="989">
        <f t="shared" si="7"/>
        <v>248246.14147732902</v>
      </c>
      <c r="P45" s="1035" t="s">
        <v>631</v>
      </c>
      <c r="Q45" s="196"/>
      <c r="R45" s="97">
        <f>+'Caso Base 120 MW HIBRIDO'!N29</f>
        <v>248246.14147732902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120 MW HIBRIDO'!Q30)+VLOOKUP($C$5,'Factor Mano Obra'!$A$1:$C$21,3,FALSE)*'Caso Base 120 MW HIBRIDO'!Q30)</f>
        <v>178284.23771186909</v>
      </c>
      <c r="M46" s="986">
        <f t="shared" si="6"/>
        <v>178284.23771186909</v>
      </c>
      <c r="N46" s="993" t="str">
        <f>+'ASIGNACION INDEX'!D36</f>
        <v>IPC</v>
      </c>
      <c r="O46" s="989">
        <f t="shared" si="7"/>
        <v>178284.23771186909</v>
      </c>
      <c r="P46" s="1035" t="s">
        <v>631</v>
      </c>
      <c r="Q46" s="196"/>
      <c r="R46" s="97">
        <f>+'Caso Base 120 MW HIBRIDO'!$N$30</f>
        <v>178284.23771186909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120 MW HIBRIDO'!Q31)+VLOOKUP($C$5,'Factor Mano Obra'!$A$1:$C$21,3,FALSE)*'Caso Base 120 MW HIBRIDO'!Q31)</f>
        <v>482000</v>
      </c>
      <c r="M47" s="986">
        <f t="shared" si="6"/>
        <v>482000</v>
      </c>
      <c r="N47" s="993" t="str">
        <f>+'ASIGNACION INDEX'!D37</f>
        <v>IPC</v>
      </c>
      <c r="O47" s="989">
        <f t="shared" si="7"/>
        <v>482000</v>
      </c>
      <c r="P47" s="1035" t="s">
        <v>631</v>
      </c>
      <c r="Q47" s="196"/>
      <c r="R47" s="97">
        <f>+'Caso Base 120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Q48" s="196"/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120 MW HIBRIDO'!Q33)+VLOOKUP($C$5,'Factor Mano Obra'!$A$1:$C$21,3,FALSE)*'Caso Base 120 MW HIBRIDO'!Q33)</f>
        <v>2162273.5696789632</v>
      </c>
      <c r="M49" s="986">
        <f t="shared" si="6"/>
        <v>2162273.5696789632</v>
      </c>
      <c r="N49" s="993" t="str">
        <f>+'ASIGNACION INDEX'!D39</f>
        <v>IPC</v>
      </c>
      <c r="O49" s="989">
        <f t="shared" si="7"/>
        <v>2162273.5696789632</v>
      </c>
      <c r="P49" s="1035" t="s">
        <v>631</v>
      </c>
      <c r="Q49" s="196"/>
      <c r="R49" s="97">
        <f>+'Caso Base 120 MW HIBRIDO'!N33</f>
        <v>2162273.5696789632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120 MW HIBRIDO'!Q34)+VLOOKUP($C$5,'Factor Mano Obra'!$A$1:$C$21,3,FALSE)*'Caso Base 120 MW HIBRIDO'!Q34)</f>
        <v>32920.752356792902</v>
      </c>
      <c r="M50" s="986">
        <f t="shared" si="6"/>
        <v>32920.752356792902</v>
      </c>
      <c r="N50" s="993" t="str">
        <f>+'ASIGNACION INDEX'!D40</f>
        <v>IPC</v>
      </c>
      <c r="O50" s="989">
        <f t="shared" si="7"/>
        <v>32920.752356792902</v>
      </c>
      <c r="P50" s="1035" t="s">
        <v>631</v>
      </c>
      <c r="Q50" s="196"/>
      <c r="R50" s="97">
        <f>+'Caso Base 120 MW HIBRIDO'!$N$34</f>
        <v>32920.752356792902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120 MW HIBRIDO'!Q35)+VLOOKUP($C$5,'Factor Mano Obra'!$A$1:$C$21,3,FALSE)*'Caso Base 120 MW HIBRIDO'!Q35)</f>
        <v>1171841.4850972381</v>
      </c>
      <c r="M51" s="986">
        <f t="shared" si="6"/>
        <v>1171841.4850972381</v>
      </c>
      <c r="N51" s="993" t="str">
        <f>+'ASIGNACION INDEX'!D41</f>
        <v>IPC</v>
      </c>
      <c r="O51" s="989">
        <f t="shared" si="7"/>
        <v>1171841.4850972381</v>
      </c>
      <c r="P51" s="1036"/>
      <c r="Q51" s="196"/>
      <c r="R51" s="21">
        <f>+'Caso Base 120 MW HIBRIDO'!$K$35</f>
        <v>1171841.4850972381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8107334.8595182486</v>
      </c>
      <c r="N52" s="1043">
        <f>+'ASIGNACION INDEX'!D42</f>
        <v>0</v>
      </c>
      <c r="O52" s="1044">
        <f>SUM(O36:O51)</f>
        <v>8107334.8595182486</v>
      </c>
      <c r="P52" s="1045"/>
    </row>
    <row r="53" spans="2:18" x14ac:dyDescent="0.3">
      <c r="B53" s="75" t="s">
        <v>415</v>
      </c>
      <c r="C53" s="420" t="s">
        <v>270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120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  <c r="Q54" s="196"/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56946036.637022264</v>
      </c>
      <c r="K60" s="16">
        <f>+'ASIGNACION INDEX'!C50</f>
        <v>0</v>
      </c>
      <c r="L60" s="20"/>
      <c r="M60" s="90">
        <f>SUM(M22,M33,M52,M57,M14)</f>
        <v>10263372.477357894</v>
      </c>
      <c r="N60" s="17">
        <f>+'ASIGNACION INDEX'!D50</f>
        <v>0</v>
      </c>
      <c r="O60" s="338">
        <f>SUM(O22,O33,O52,O57,O14)</f>
        <v>67209409.114380151</v>
      </c>
      <c r="P60" s="350"/>
      <c r="Q60" s="196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  <c r="Q61" s="196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120 MW HIBRIDO'!F40</f>
        <v>15921600</v>
      </c>
      <c r="H65" s="991"/>
      <c r="I65" s="991"/>
      <c r="J65" s="991">
        <f t="shared" ref="J65:J69" si="8">+G65*E65+H65*E65+E65*I65</f>
        <v>15921600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120 MW HIBRIDO'!F41</f>
        <v>2910400</v>
      </c>
      <c r="H66" s="991"/>
      <c r="I66" s="991"/>
      <c r="J66" s="991">
        <f t="shared" si="8"/>
        <v>2910400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120 MW HIBRIDO'!F42</f>
        <v>2981020</v>
      </c>
      <c r="H67" s="991"/>
      <c r="I67" s="991"/>
      <c r="J67" s="991">
        <f t="shared" si="8"/>
        <v>2981020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120 MW HIBRIDO'!F43</f>
        <v>89880</v>
      </c>
      <c r="H68" s="991"/>
      <c r="I68" s="991"/>
      <c r="J68" s="991">
        <f t="shared" si="8"/>
        <v>89880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120 MW HIBRIDO'!F44</f>
        <v>10416000.000000002</v>
      </c>
      <c r="H69" s="991"/>
      <c r="I69" s="991"/>
      <c r="J69" s="991">
        <f t="shared" si="8"/>
        <v>10416000.000000002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32318900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32318900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120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120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120 MW HIBRIDO'!F48</f>
        <v>341200</v>
      </c>
      <c r="H74" s="991"/>
      <c r="I74" s="991"/>
      <c r="J74" s="991">
        <f>+G74*E74+H74*E74+E74*I74</f>
        <v>341200</v>
      </c>
      <c r="K74" s="992" t="str">
        <f>+'ASIGNACION INDEX'!C64</f>
        <v>PPI</v>
      </c>
      <c r="L74" s="991">
        <f>+'Caso Base 120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341200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120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120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120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120 MW HIBRIDO'!K50</f>
        <v>4235394.5436313655</v>
      </c>
      <c r="M76" s="986">
        <f t="shared" ref="M76:M78" si="11">+L76*E76</f>
        <v>4235394.5436313655</v>
      </c>
      <c r="N76" s="993" t="str">
        <f>+'ASIGNACION INDEX'!D66</f>
        <v>IPC</v>
      </c>
      <c r="O76" s="339">
        <f t="shared" si="10"/>
        <v>4235394.5436313655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120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120 MW HIBRIDO'!K51</f>
        <v>1117030.8810572822</v>
      </c>
      <c r="M77" s="986">
        <f t="shared" si="11"/>
        <v>1117030.8810572822</v>
      </c>
      <c r="N77" s="993" t="str">
        <f>+'ASIGNACION INDEX'!D67</f>
        <v>IPC</v>
      </c>
      <c r="O77" s="339">
        <f t="shared" si="10"/>
        <v>1117030.8810572822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120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120 MW HIBRIDO'!K52</f>
        <v>166634.81089274833</v>
      </c>
      <c r="M78" s="986">
        <f t="shared" si="11"/>
        <v>166634.81089274833</v>
      </c>
      <c r="N78" s="993" t="str">
        <f>+'ASIGNACION INDEX'!D68</f>
        <v>IPC</v>
      </c>
      <c r="O78" s="339">
        <f t="shared" si="10"/>
        <v>166634.81089274833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1299521.9861732754</v>
      </c>
      <c r="K80" s="992">
        <f>+'ASIGNACION INDEX'!C70</f>
        <v>0</v>
      </c>
      <c r="L80" s="1151">
        <f>+SUM(L73:L78)</f>
        <v>5519060.2355813961</v>
      </c>
      <c r="M80" s="1151">
        <f>+SUM(M73:M78)</f>
        <v>5519060.2355813961</v>
      </c>
      <c r="N80" s="993">
        <f>+'ASIGNACION INDEX'!D70</f>
        <v>0</v>
      </c>
      <c r="O80" s="1152">
        <f>+M80+J80</f>
        <v>6818582.221754672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120 MW HIBRIDO'!Q56)+VLOOKUP($C$5,'Factor Mano Obra'!$A$1:$C$21,3,FALSE)*'Caso Base 120 MW HIBRIDO'!Q56)</f>
        <v>1334940.2930871563</v>
      </c>
      <c r="M84" s="986">
        <f t="shared" ref="M84:M98" si="13">+L84*E84</f>
        <v>1334940.2930871563</v>
      </c>
      <c r="N84" s="993" t="str">
        <f>+'ASIGNACION INDEX'!D74</f>
        <v>IPC</v>
      </c>
      <c r="O84" s="339">
        <f t="shared" ref="O84:O98" si="14">+J84+M84</f>
        <v>1334940.2930871563</v>
      </c>
      <c r="P84" s="350"/>
      <c r="R84" s="268">
        <f>+'Caso Base 120 MW HIBRIDO'!L56</f>
        <v>1315312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120 MW HIBRIDO'!Q57)+VLOOKUP($C$5,'Factor Mano Obra'!$A$1:$C$21,3,FALSE)*'Caso Base 120 MW HIBRIDO'!Q57)</f>
        <v>521760.70797870244</v>
      </c>
      <c r="M85" s="986">
        <f t="shared" si="13"/>
        <v>521760.70797870244</v>
      </c>
      <c r="N85" s="993" t="str">
        <f>+'ASIGNACION INDEX'!D75</f>
        <v>IPC</v>
      </c>
      <c r="O85" s="1033">
        <f t="shared" si="14"/>
        <v>521760.70797870244</v>
      </c>
      <c r="P85" s="350"/>
      <c r="R85" s="268">
        <f>+'Caso Base 120 MW HIBRIDO'!L57</f>
        <v>514089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120 MW HIBRIDO'!Q58)+VLOOKUP($C$5,'Factor Mano Obra'!$A$1:$C$21,3,FALSE)*'Caso Base 120 MW HIBRIDO'!Q58)</f>
        <v>1630625.9061640734</v>
      </c>
      <c r="M86" s="986">
        <f t="shared" si="13"/>
        <v>1630625.9061640734</v>
      </c>
      <c r="N86" s="993" t="str">
        <f>+'ASIGNACION INDEX'!D76</f>
        <v>IPC</v>
      </c>
      <c r="O86" s="339">
        <f t="shared" si="14"/>
        <v>1630625.9061640734</v>
      </c>
      <c r="P86" s="350"/>
      <c r="R86" s="268">
        <f>+'Caso Base 120 MW HIBRIDO'!L58</f>
        <v>1606650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120 MW HIBRIDO'!Q59)+VLOOKUP($C$5,'Factor Mano Obra'!$A$1:$C$21,3,FALSE)*'Caso Base 120 MW HIBRIDO'!Q59)</f>
        <v>1773135.2927685748</v>
      </c>
      <c r="M87" s="986">
        <f t="shared" si="13"/>
        <v>1773135.2927685748</v>
      </c>
      <c r="N87" s="993" t="str">
        <f>+'ASIGNACION INDEX'!D77</f>
        <v>IPC</v>
      </c>
      <c r="O87" s="1033">
        <f t="shared" si="14"/>
        <v>1773135.2927685748</v>
      </c>
      <c r="P87" s="350"/>
      <c r="R87" s="268">
        <f>+'Caso Base 120 MW HIBRIDO'!L59</f>
        <v>1747064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120 MW HIBRIDO'!Q60)+VLOOKUP($C$5,'Factor Mano Obra'!$A$1:$C$21,3,FALSE)*'Caso Base 120 MW HIBRIDO'!Q60)</f>
        <v>18333826.395639308</v>
      </c>
      <c r="M88" s="986">
        <f t="shared" si="13"/>
        <v>18333826.395639308</v>
      </c>
      <c r="N88" s="993" t="str">
        <f>+'ASIGNACION INDEX'!D78</f>
        <v>IPC</v>
      </c>
      <c r="O88" s="339">
        <f t="shared" si="14"/>
        <v>18333826.395639308</v>
      </c>
      <c r="P88" s="350"/>
      <c r="R88" s="268">
        <f>+'Caso Base 120 MW HIBRIDO'!L60</f>
        <v>18064255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268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120 MW HIBRIDO'!Q63)+VLOOKUP($C$5,'Factor Mano Obra'!$A$1:$C$21,3,FALSE)*'Caso Base 120 MW HIBRIDO'!Q63)</f>
        <v>629934.17186630343</v>
      </c>
      <c r="M90" s="986">
        <f t="shared" si="13"/>
        <v>629934.17186630343</v>
      </c>
      <c r="N90" s="993" t="str">
        <f>+'ASIGNACION INDEX'!D80</f>
        <v>IPC</v>
      </c>
      <c r="O90" s="339">
        <f t="shared" si="14"/>
        <v>629934.17186630343</v>
      </c>
      <c r="P90" s="350"/>
      <c r="R90" s="268">
        <f>+'Caso Base 120 MW HIBRIDO'!L63</f>
        <v>620671.93548387103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120 MW HIBRIDO'!Q64)+VLOOKUP($C$5,'Factor Mano Obra'!$A$1:$C$21,3,FALSE)*'Caso Base 120 MW HIBRIDO'!Q64)</f>
        <v>15427060.770563861</v>
      </c>
      <c r="M91" s="986">
        <f t="shared" si="13"/>
        <v>15427060.770563861</v>
      </c>
      <c r="N91" s="993" t="str">
        <f>+'ASIGNACION INDEX'!D81</f>
        <v>IPC</v>
      </c>
      <c r="O91" s="1033">
        <f t="shared" si="14"/>
        <v>15427060.770563861</v>
      </c>
      <c r="P91" s="350"/>
      <c r="R91" s="268">
        <f>+'Caso Base 120 MW HIBRIDO'!L64</f>
        <v>15200229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120 MW HIBRIDO'!Q65)+VLOOKUP($C$5,'Factor Mano Obra'!$A$1:$C$21,3,FALSE)*'Caso Base 120 MW HIBRIDO'!Q65)</f>
        <v>104346.25504281624</v>
      </c>
      <c r="M92" s="986">
        <f t="shared" si="13"/>
        <v>104346.25504281624</v>
      </c>
      <c r="N92" s="993" t="str">
        <f>+'ASIGNACION INDEX'!D82</f>
        <v>IPC</v>
      </c>
      <c r="O92" s="339">
        <f t="shared" si="14"/>
        <v>104346.25504281624</v>
      </c>
      <c r="P92" s="350"/>
      <c r="R92" s="268">
        <f>+'Caso Base 120 MW HIBRIDO'!L65</f>
        <v>102812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120 MW HIBRIDO'!Q66)+VLOOKUP($C$5,'Factor Mano Obra'!$A$1:$C$21,3,FALSE)*'Caso Base 120 MW HIBRIDO'!Q66)</f>
        <v>154271.32830091036</v>
      </c>
      <c r="M93" s="986">
        <f t="shared" si="13"/>
        <v>154271.32830091036</v>
      </c>
      <c r="N93" s="993" t="str">
        <f>+'ASIGNACION INDEX'!D83</f>
        <v>IPC</v>
      </c>
      <c r="O93" s="1033">
        <f t="shared" si="14"/>
        <v>154271.32830091036</v>
      </c>
      <c r="P93" s="350"/>
      <c r="R93" s="268">
        <f>+'Caso Base 120 MW HIBRIDO'!L66</f>
        <v>152003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120 MW HIBRIDO'!Q67)+VLOOKUP($C$5,'Factor Mano Obra'!$A$1:$C$21,3,FALSE)*'Caso Base 120 MW HIBRIDO'!Q67)</f>
        <v>102443.27457161366</v>
      </c>
      <c r="M94" s="986">
        <f t="shared" si="13"/>
        <v>102443.27457161366</v>
      </c>
      <c r="N94" s="993" t="str">
        <f>+'ASIGNACION INDEX'!D84</f>
        <v>IPC</v>
      </c>
      <c r="O94" s="1033">
        <f t="shared" si="14"/>
        <v>102443.27457161366</v>
      </c>
      <c r="P94" s="350"/>
      <c r="R94" s="268">
        <f>+'Caso Base 120 MW HIBRIDO'!L67</f>
        <v>100937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120 MW HIBRIDO'!Q68)+VLOOKUP($C$5,'Factor Mano Obra'!$A$1:$C$21,3,FALSE)*'Caso Base 120 MW HIBRIDO'!Q68)</f>
        <v>4095831.2526823133</v>
      </c>
      <c r="M95" s="986">
        <f t="shared" si="13"/>
        <v>4095831.2526823133</v>
      </c>
      <c r="N95" s="993" t="str">
        <f>+'ASIGNACION INDEX'!D85</f>
        <v>IPC</v>
      </c>
      <c r="O95" s="1033">
        <f t="shared" si="14"/>
        <v>4095831.2526823133</v>
      </c>
      <c r="P95" s="350"/>
      <c r="R95" s="268">
        <f>+'Caso Base 120 MW HIBRIDO'!L68</f>
        <v>4035608.2024983498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120 MW HIBRIDO'!Q69)+VLOOKUP($C$5,'Factor Mano Obra'!$A$1:$C$21,3,FALSE)*'Caso Base 120 MW HIBRIDO'!Q69)</f>
        <v>104192.69242890795</v>
      </c>
      <c r="M96" s="986">
        <f t="shared" si="13"/>
        <v>104192.69242890795</v>
      </c>
      <c r="N96" s="993" t="str">
        <f>+'ASIGNACION INDEX'!D86</f>
        <v>IPC</v>
      </c>
      <c r="O96" s="1033">
        <f t="shared" si="14"/>
        <v>104192.69242890795</v>
      </c>
      <c r="P96" s="350"/>
      <c r="R96" s="268">
        <f>+'Caso Base 120 MW HIBRIDO'!L69</f>
        <v>102660.69529381135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120 MW HIBRIDO'!Q70)+VLOOKUP($C$5,'Factor Mano Obra'!$A$1:$C$21,3,FALSE)*'Caso Base 120 MW HIBRIDO'!Q70)</f>
        <v>191004.06784384971</v>
      </c>
      <c r="M97" s="986">
        <f t="shared" si="13"/>
        <v>191004.06784384971</v>
      </c>
      <c r="N97" s="993" t="str">
        <f>+'ASIGNACION INDEX'!D87</f>
        <v>IPC</v>
      </c>
      <c r="O97" s="1033">
        <f t="shared" si="14"/>
        <v>191004.06784384971</v>
      </c>
      <c r="P97" s="350"/>
      <c r="R97" s="268">
        <f>+'Caso Base 120 MW HIBRIDO'!L70</f>
        <v>188195.63974868142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120 MW HIBRIDO'!Q71)+VLOOKUP($C$5,'Factor Mano Obra'!$A$1:$C$21,3,FALSE)*'Caso Base 120 MW HIBRIDO'!Q71)</f>
        <v>696643.09089784336</v>
      </c>
      <c r="M98" s="986">
        <f t="shared" si="13"/>
        <v>696643.09089784336</v>
      </c>
      <c r="N98" s="993" t="str">
        <f>+'ASIGNACION INDEX'!D88</f>
        <v>IPC</v>
      </c>
      <c r="O98" s="1033">
        <f t="shared" si="14"/>
        <v>696643.09089784336</v>
      </c>
      <c r="P98" s="350">
        <v>1</v>
      </c>
      <c r="R98" s="268">
        <f>+'Caso Base 120 MW HIBRIDO'!L71</f>
        <v>686400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84237497.721590906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120 MW HIBRIDO'!Q80)+VLOOKUP($C$5,'Factor Mano Obra'!$A$1:$C$21,3,FALSE)*'Caso Base 120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120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120 MW HIBRIDO'!Q81)+VLOOKUP($C$5,'Factor Mano Obra'!$A$1:$C$21,3,FALSE)*'Caso Base 120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120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44108175.648665629</v>
      </c>
      <c r="M104" s="986"/>
      <c r="N104" s="993">
        <f>+'ASIGNACION INDEX'!D94</f>
        <v>0</v>
      </c>
      <c r="O104" s="1153">
        <f>+SUM(O83:O88)+SUM(O90:O98)+SUM(O102:O103)</f>
        <v>45100015.499836236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120 MW HIBRIDO'!L78</f>
        <v>1777475.4989209888</v>
      </c>
      <c r="M108" s="986">
        <f>+L108*E108</f>
        <v>1777475.4989209888</v>
      </c>
      <c r="N108" s="993" t="str">
        <f>+'ASIGNACION INDEX'!D98</f>
        <v>IPC</v>
      </c>
      <c r="O108" s="336">
        <f>+J108+M108</f>
        <v>1777475.4989209888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1777475.4989209888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86014973.220511898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+HLOOKUP("CONV.IN-OUT.150",SSEE!$B$4:$Y$138,4,FALSE)*VLOOKUP($C$5,'Cond Anormal'!$B$1:$E$21,4,FALSE)</f>
        <v>165454.19433462009</v>
      </c>
      <c r="H118" s="15">
        <f t="shared" ref="H118:H127" si="18">+G118*0.03</f>
        <v>4963.6258300386025</v>
      </c>
      <c r="I118" s="15">
        <f>+G118*'BIENES DE CAPITAL'!$F120</f>
        <v>0</v>
      </c>
      <c r="J118" s="15">
        <f t="shared" ref="J118:J127" si="19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170417.82016465868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+HLOOKUP("CONV.IN-OUT.150",SSEE!$B$4:$Y$138,15,FALSE)*VLOOKUP($C$5,'Cond Anormal'!$B$1:$E$21,4,FALSE)</f>
        <v>15954.278092</v>
      </c>
      <c r="H119" s="15">
        <f t="shared" si="18"/>
        <v>478.62834276000001</v>
      </c>
      <c r="I119" s="15">
        <f>+G119*'BIENES DE CAPITAL'!$F121</f>
        <v>0</v>
      </c>
      <c r="J119" s="15">
        <f t="shared" si="19"/>
        <v>16432.90643476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16432.90643476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+HLOOKUP("CONV.IN-OUT.150",SSEE!$B$4:$Y$138,23,FALSE)</f>
        <v>144464</v>
      </c>
      <c r="M120" s="80">
        <f t="shared" si="20"/>
        <v>144464</v>
      </c>
      <c r="N120" s="17" t="str">
        <f>+'ASIGNACION INDEX'!D110</f>
        <v>IPC</v>
      </c>
      <c r="O120" s="337">
        <f t="shared" si="21"/>
        <v>144464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+HLOOKUP("CONV.IN-OUT.150",SSEE!$B$4:$Y$138,28,FALSE)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+HLOOKUP("CONV.IN-OUT.150",SSEE!$B$4:$Y$138,32,FALSE)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+HLOOKUP("CONV.IN-OUT.150",SSEE!$B$4:$Y$138,39,FALSE)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+HLOOKUP("CONV.IN-OUT.150",SSEE!$B$4:$Y$138,42,FALSE)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+HLOOKUP("CONV.IN-OUT.150",SSEE!$B$4:$Y$138,49,FALSE)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+HLOOKUP("CONV.IN-OUT.150",SSEE!$B$4:$Y$138,52,FALSE)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+HLOOKUP("CONV.IN-OUT.150",SSEE!$B$4:$Y$138,55,FALSE)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+HLOOKUP("CONV.IN-OUT.150",SSEE!$B$4:$Y$138,68,FALSE)*VLOOKUP($C$5,'Cond Anormal'!$B$1:$E$21,4,FALSE)</f>
        <v>2290531.1868424872</v>
      </c>
      <c r="H127" s="15">
        <f t="shared" si="18"/>
        <v>68715.935605274615</v>
      </c>
      <c r="I127" s="15">
        <f>+G127*'BIENES DE CAPITAL'!$F129</f>
        <v>0</v>
      </c>
      <c r="J127" s="15">
        <f t="shared" si="19"/>
        <v>2359247.1224477617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2359247.1224477617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2676063.9353007516</v>
      </c>
      <c r="K130" s="16">
        <f>+'ASIGNACION INDEX'!C120</f>
        <v>0</v>
      </c>
      <c r="L130" s="20"/>
      <c r="M130" s="90">
        <f>SUM(M118:M128)</f>
        <v>235304.96377031345</v>
      </c>
      <c r="N130" s="17">
        <f>+'ASIGNACION INDEX'!D120</f>
        <v>0</v>
      </c>
      <c r="O130" s="338">
        <f>SUM(O117:O128)</f>
        <v>2911368.8990710652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CONV.DByT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222331.25082569924</v>
      </c>
      <c r="H135" s="15">
        <f t="shared" ref="H135:H143" si="23">+G135*0.03</f>
        <v>6669.9375247709768</v>
      </c>
      <c r="I135" s="15">
        <f>+G135*'BIENES DE CAPITAL'!$F137</f>
        <v>0</v>
      </c>
      <c r="J135" s="15">
        <f t="shared" ref="J135:J143" si="24">+G135*E135+H135*E135+E135*I135</f>
        <v>229001.18835047021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229001.18835047021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43886.428411999994</v>
      </c>
      <c r="H136" s="15">
        <f t="shared" si="23"/>
        <v>1316.5928523599998</v>
      </c>
      <c r="I136" s="15">
        <f>+G136*'BIENES DE CAPITAL'!$F138</f>
        <v>0</v>
      </c>
      <c r="J136" s="15">
        <f t="shared" si="24"/>
        <v>45203.021264359995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45203.021264359995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6156.9660501917215</v>
      </c>
      <c r="M140" s="80">
        <f t="shared" si="25"/>
        <v>6156.9660501917215</v>
      </c>
      <c r="N140" s="17" t="str">
        <f>+'ASIGNACION INDEX'!D130</f>
        <v>IPC</v>
      </c>
      <c r="O140" s="337">
        <f t="shared" si="22"/>
        <v>6156.9660501917215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108499.87493238557</v>
      </c>
      <c r="H143" s="15">
        <f t="shared" si="23"/>
        <v>3254.9962479715673</v>
      </c>
      <c r="I143" s="15">
        <f>+G143*'BIENES DE CAPITAL'!$F145</f>
        <v>0</v>
      </c>
      <c r="J143" s="15">
        <f t="shared" si="24"/>
        <v>111754.87118035714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111754.87118035714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545094.08079518739</v>
      </c>
      <c r="K146" s="16">
        <f>+'ASIGNACION INDEX'!C136</f>
        <v>0</v>
      </c>
      <c r="L146" s="90"/>
      <c r="M146" s="90">
        <f>SUM(M133:M145)</f>
        <v>189779.79804665357</v>
      </c>
      <c r="N146" s="17">
        <f>+'ASIGNACION INDEX'!D136</f>
        <v>0</v>
      </c>
      <c r="O146" s="338">
        <f>SUM(O133:O145)</f>
        <v>734873.87884184089</v>
      </c>
      <c r="P146" s="350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6.4515020532757728</v>
      </c>
      <c r="M151" s="80">
        <f>+L151*E151</f>
        <v>3709.6136806335694</v>
      </c>
      <c r="N151" s="17" t="str">
        <f>+'ASIGNACION INDEX'!D141</f>
        <v>IPC</v>
      </c>
      <c r="O151" s="337">
        <f>+J151+M151</f>
        <v>3709.6136806335694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120 MW HIBRIDO'!Q118)+VLOOKUP($C$5,'Factor Mano Obra'!$A$1:$C$21,3,FALSE)*'Caso Base 120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120 MW HIBRIDO'!Q119)+VLOOKUP($C$5,'Factor Mano Obra'!$A$1:$C$21,3,FALSE)*'Caso Base 120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+HLOOKUP($F$133,SSEE!$B$4:$Y$150,140,FALSE)+HLOOKUP("CONV.IN-OUT.70",SSEE!$B$4:$Y$150,140,FALSE)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120 MW HIBRIDO'!Q120)+VLOOKUP($C$5,'Factor Mano Obra'!$A$1:$C$21,3,FALSE)*'Caso Base 120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120 MW HIBRIDO'!Q121)+VLOOKUP($C$5,'Factor Mano Obra'!$A$1:$C$21,3,FALSE)*'Caso Base 120 MW HIBRIDO'!Q121)</f>
        <v>4301.0183358638815</v>
      </c>
      <c r="M155" s="80">
        <f>+L155*E155</f>
        <v>4301.0183358638815</v>
      </c>
      <c r="N155" s="17" t="str">
        <f>+'ASIGNACION INDEX'!D145</f>
        <v>IPC</v>
      </c>
      <c r="O155" s="337">
        <f>+J155+M155</f>
        <v>4301.0183358638815</v>
      </c>
      <c r="P155" s="349" t="s">
        <v>631</v>
      </c>
      <c r="Q155" s="196"/>
      <c r="R155" s="80">
        <f>+HLOOKUP($F$133,SSEE!$B$4:$Y$150,147,FALSE)+HLOOKUP("CONV.IN-OUT.70",SSEE!$B$4:$Y$150,147,FALSE)</f>
        <v>4301.0183358638815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574471.41470558324</v>
      </c>
      <c r="N156" s="17">
        <f>+'ASIGNACION INDEX'!D146</f>
        <v>0</v>
      </c>
      <c r="O156" s="338">
        <f>SUM(O150:O155)</f>
        <v>574471.41470558324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/>
      <c r="M159" s="80">
        <f t="shared" ref="M159:M169" si="28">+L159*E159</f>
        <v>0</v>
      </c>
      <c r="N159" s="17" t="str">
        <f>+'ASIGNACION INDEX'!D149</f>
        <v>IPC</v>
      </c>
      <c r="O159" s="337">
        <f t="shared" ref="O159:O169" si="29">+J159+M159</f>
        <v>0</v>
      </c>
      <c r="P159" s="349" t="s">
        <v>632</v>
      </c>
      <c r="Q159" s="196"/>
      <c r="R159" s="80">
        <f>+HLOOKUP($F$133,SSEE!$B$4:$Y$138,72,FALSE)+HLOOKUP("CONV.IN-OUT.70",SSEE!$B$4:$Y$138,72,FALSE)</f>
        <v>124333.54145413246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120 MW HIBRIDO'!Q126)+VLOOKUP($C$5,'Factor Mano Obra'!$A$1:$C$21,3,FALSE)*'Caso Base 120 MW HIBRIDO'!Q126)</f>
        <v>103157.25101711779</v>
      </c>
      <c r="M160" s="80">
        <f t="shared" si="28"/>
        <v>103157.25101711779</v>
      </c>
      <c r="N160" s="17" t="str">
        <f>+'ASIGNACION INDEX'!D150</f>
        <v>IPC</v>
      </c>
      <c r="O160" s="337">
        <f t="shared" si="29"/>
        <v>103157.25101711779</v>
      </c>
      <c r="P160" s="349" t="s">
        <v>632</v>
      </c>
      <c r="Q160" s="196"/>
      <c r="R160" s="80">
        <f>+HLOOKUP($F$133,SSEE!$B$4:$Y$138,86,FALSE)+HLOOKUP("CONV.IN-OUT.70",SSEE!$B$4:$Y$138,86,FALSE)</f>
        <v>103157.25101711779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120 MW HIBRIDO'!Q127)+VLOOKUP($C$5,'Factor Mano Obra'!$A$1:$C$21,3,FALSE)*'Caso Base 120 MW HIBRIDO'!Q127)</f>
        <v>70185.213698681822</v>
      </c>
      <c r="M161" s="80">
        <f t="shared" si="28"/>
        <v>70185.213698681822</v>
      </c>
      <c r="N161" s="17" t="str">
        <f>+'ASIGNACION INDEX'!D151</f>
        <v>IPC</v>
      </c>
      <c r="O161" s="337">
        <f t="shared" si="29"/>
        <v>70185.213698681822</v>
      </c>
      <c r="P161" s="349" t="s">
        <v>632</v>
      </c>
      <c r="Q161" s="196"/>
      <c r="R161" s="80">
        <f>+HLOOKUP($F$133,SSEE!$B$4:$Y$138,102,FALSE)+HLOOKUP("CONV.IN-OUT.70",SSEE!$B$4:$Y$138,102,FALSE)</f>
        <v>70185.213698681822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120 MW HIBRIDO'!Q128)+VLOOKUP($C$5,'Factor Mano Obra'!$A$1:$C$21,3,FALSE)*'Caso Base 120 MW HIBRIDO'!Q128)</f>
        <v>292371.5101333466</v>
      </c>
      <c r="M162" s="80">
        <f t="shared" si="28"/>
        <v>292371.5101333466</v>
      </c>
      <c r="N162" s="17" t="str">
        <f>+'ASIGNACION INDEX'!D152</f>
        <v>IPC</v>
      </c>
      <c r="O162" s="337">
        <f t="shared" si="29"/>
        <v>292371.5101333466</v>
      </c>
      <c r="P162" s="349" t="s">
        <v>632</v>
      </c>
      <c r="Q162" s="196"/>
      <c r="R162" s="80">
        <f>+HLOOKUP($F$133,SSEE!$B$4:$Y$138,106,FALSE)+HLOOKUP("CONV.IN-OUT.70",SSEE!$B$4:$Y$138,106,FALSE)</f>
        <v>292371.5101333466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120 MW HIBRIDO'!Q129)+VLOOKUP($C$5,'Factor Mano Obra'!$A$1:$C$21,3,FALSE)*'Caso Base 120 MW HIBRIDO'!Q129)</f>
        <v>16545.39414525577</v>
      </c>
      <c r="M163" s="80">
        <f t="shared" si="28"/>
        <v>16545.39414525577</v>
      </c>
      <c r="N163" s="17" t="str">
        <f>+'ASIGNACION INDEX'!D153</f>
        <v>IPC</v>
      </c>
      <c r="O163" s="337">
        <f t="shared" si="29"/>
        <v>16545.39414525577</v>
      </c>
      <c r="P163" s="349" t="s">
        <v>632</v>
      </c>
      <c r="Q163" s="196"/>
      <c r="R163" s="80">
        <f>+HLOOKUP($F$133,SSEE!$B$4:$Y$138,115,FALSE)+HLOOKUP("CONV.IN-OUT.70",SSEE!$B$4:$Y$138,115,FALSE)</f>
        <v>16545.39414525577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120 MW HIBRIDO'!Q130)+VLOOKUP($C$5,'Factor Mano Obra'!$A$1:$C$21,3,FALSE)*'Caso Base 120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120 MW HIBRIDO'!Q131)+VLOOKUP($C$5,'Factor Mano Obra'!$A$1:$C$21,3,FALSE)*'Caso Base 120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120 MW HIBRIDO'!Q132)+VLOOKUP($C$5,'Factor Mano Obra'!$A$1:$C$21,3,FALSE)*'Caso Base 120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120 MW HIBRIDO'!Q133)+VLOOKUP($C$5,'Factor Mano Obra'!$A$1:$C$21,3,FALSE)*'Caso Base 120 MW HIBRIDO'!Q133)</f>
        <v>75239.504642245593</v>
      </c>
      <c r="M167" s="80">
        <f t="shared" si="28"/>
        <v>75239.504642245593</v>
      </c>
      <c r="N167" s="17" t="str">
        <f>+'ASIGNACION INDEX'!D157</f>
        <v>IPC</v>
      </c>
      <c r="O167" s="337">
        <f t="shared" si="29"/>
        <v>75239.504642245593</v>
      </c>
      <c r="P167" s="349" t="s">
        <v>632</v>
      </c>
      <c r="Q167" s="196"/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120 MW HIBRIDO'!Q134)+VLOOKUP($C$5,'Factor Mano Obra'!$A$1:$C$21,3,FALSE)*'Caso Base 120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120 MW HIBRIDO'!Q135)+VLOOKUP($C$5,'Factor Mano Obra'!$A$1:$C$21,3,FALSE)*'Caso Base 120 MW HIBRIDO'!Q135)</f>
        <v>5940.5940594059402</v>
      </c>
      <c r="M169" s="80">
        <f t="shared" si="28"/>
        <v>5940.5940594059402</v>
      </c>
      <c r="N169" s="17" t="str">
        <f>+'ASIGNACION INDEX'!D159</f>
        <v>IPC</v>
      </c>
      <c r="O169" s="337">
        <f t="shared" si="29"/>
        <v>5940.5940594059402</v>
      </c>
      <c r="P169" s="350"/>
      <c r="R169" s="80">
        <f>+(HLOOKUP($F$133,SSEE!$B$4:$Y$163,159,FALSE)+HLOOKUP("CONV.IN-OUT.70",SSEE!$B$4:$Y$163,159,FALSE))*VLOOKUP($C$5,'Data SSEE'!$A$2:$L$21,11,FALSE)</f>
        <v>5940.5940594059402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7">
        <f>+R170*((1-'Caso Base 120 MW HIBRIDO'!Q136)+VLOOKUP($C$5,'Factor Mano Obra'!$A$1:$C$21,3,FALSE)*'Caso Base 120 MW HIBRIDO'!Q136)</f>
        <v>0</v>
      </c>
      <c r="M170" s="90">
        <f>SUM(M159:M169)</f>
        <v>719315.72869597434</v>
      </c>
      <c r="N170" s="17">
        <f>+'ASIGNACION INDEX'!D160</f>
        <v>0</v>
      </c>
      <c r="O170" s="338">
        <f>SUM(O159:O169)</f>
        <v>719315.72869597434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3221158.0160959391</v>
      </c>
      <c r="K178" s="16">
        <f>+'ASIGNACION INDEX'!C168</f>
        <v>0</v>
      </c>
      <c r="L178" s="90"/>
      <c r="M178" s="90">
        <f>+M175+M146+M130+M156+M170</f>
        <v>1889120.5295283701</v>
      </c>
      <c r="N178" s="17">
        <f>+'ASIGNACION INDEX'!D168</f>
        <v>0</v>
      </c>
      <c r="O178" s="338">
        <f>+O175+O146+O130+O156+O170</f>
        <v>5110278.5456243092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82828.141417211125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82828.141417211125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33</v>
      </c>
      <c r="F185" s="84"/>
      <c r="G185" s="113">
        <f>+HLOOKUP($C$5,LAT!$G$3:$Z$95,33,FALSE)*VLOOKUP($C$5,'Cond Anormal'!$B$1:$E$21,4,FALSE)</f>
        <v>4600</v>
      </c>
      <c r="H185" s="15">
        <f t="shared" si="30"/>
        <v>138</v>
      </c>
      <c r="I185" s="15">
        <f>+G185*'BIENES DE CAPITAL'!$F187</f>
        <v>0</v>
      </c>
      <c r="J185" s="15">
        <f t="shared" si="31"/>
        <v>156354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156354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11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25945.7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25945.7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0"/>
        <v>0.19559999999999997</v>
      </c>
      <c r="I189" s="15">
        <f>+G189*'BIENES DE CAPITAL'!$F191</f>
        <v>0</v>
      </c>
      <c r="J189" s="15">
        <f t="shared" si="31"/>
        <v>2377.3224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2377.3224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88.300000000000011</v>
      </c>
      <c r="H191" s="15">
        <f t="shared" si="30"/>
        <v>2.649</v>
      </c>
      <c r="I191" s="15">
        <f>+G191*'BIENES DE CAPITAL'!$F193</f>
        <v>0</v>
      </c>
      <c r="J191" s="15">
        <f t="shared" si="31"/>
        <v>90.949000000000012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90.949000000000012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804.17</v>
      </c>
      <c r="H192" s="15">
        <f t="shared" si="30"/>
        <v>24.125099999999996</v>
      </c>
      <c r="I192" s="15">
        <f>+G192*'BIENES DE CAPITAL'!$F194</f>
        <v>0</v>
      </c>
      <c r="J192" s="15">
        <f t="shared" si="31"/>
        <v>828.29509999999993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828.29509999999993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280828.68761721108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284515.96221721108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120 MW HIBRIDO'!Q169)+VLOOKUP($C$5,'Factor Mano Obra'!$A$1:$C$21,3,FALSE)*'Caso Base 120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120 MW HIBRIDO'!Q170)+VLOOKUP($C$5,'Factor Mano Obra'!$A$1:$C$21,3,FALSE)*'Caso Base 120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400000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120 MW HIBRIDO'!Q171)+VLOOKUP($C$5,'Factor Mano Obra'!$A$1:$C$21,3,FALSE)*'Caso Base 120 MW HIBRIDO'!Q171)</f>
        <v>0.34784489558652854</v>
      </c>
      <c r="M205" s="80">
        <f>+L205*E205</f>
        <v>139137.9582346114</v>
      </c>
      <c r="N205" s="17" t="str">
        <f>+'ASIGNACION INDEX'!D195</f>
        <v>IPC</v>
      </c>
      <c r="O205" s="337">
        <f>+J205+M205</f>
        <v>139137.9582346114</v>
      </c>
      <c r="P205" s="349" t="s">
        <v>631</v>
      </c>
      <c r="Q205" s="196"/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40000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120 MW HIBRIDO'!Q172)+VLOOKUP($C$5,'Factor Mano Obra'!$A$1:$C$21,3,FALSE)*'Caso Base 120 MW HIBRIDO'!Q172)</f>
        <v>4.42</v>
      </c>
      <c r="M206" s="80">
        <f>+L206*E206</f>
        <v>176800</v>
      </c>
      <c r="N206" s="17" t="str">
        <f>+'ASIGNACION INDEX'!D196</f>
        <v>IPC</v>
      </c>
      <c r="O206" s="337">
        <f>+J206+M206</f>
        <v>176800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667733.45823461143</v>
      </c>
      <c r="N209" s="17">
        <f>+'ASIGNACION INDEX'!D199</f>
        <v>0</v>
      </c>
      <c r="O209" s="338">
        <f>SUM(O202:O208)</f>
        <v>667733.45823461143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>
        <v>0</v>
      </c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3">
        <f>+R212*((1-'Caso Base 120 MW HIBRIDO'!Q178)+VLOOKUP($C$5,'Factor Mano Obra'!$A$1:$C$21,3,FALSE)*'Caso Base 120 MW HIBRIDO'!Q178)</f>
        <v>2130</v>
      </c>
      <c r="M212" s="80">
        <f t="shared" ref="M212:M227" si="36">+L212*E212</f>
        <v>29086.854000000003</v>
      </c>
      <c r="N212" s="17" t="str">
        <f>+'ASIGNACION INDEX'!D202</f>
        <v>IPC</v>
      </c>
      <c r="O212" s="337">
        <f t="shared" ref="O212:O228" si="37">+J212+M212</f>
        <v>29086.854000000003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11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3">
        <f>+R213*((1-'Caso Base 120 MW HIBRIDO'!Q179)+VLOOKUP($C$5,'Factor Mano Obra'!$A$1:$C$21,3,FALSE)*'Caso Base 120 MW HIBRIDO'!Q179)</f>
        <v>7220</v>
      </c>
      <c r="M213" s="80">
        <f t="shared" si="36"/>
        <v>79420</v>
      </c>
      <c r="N213" s="17" t="str">
        <f>+'ASIGNACION INDEX'!D203</f>
        <v>IPC</v>
      </c>
      <c r="O213" s="337">
        <f t="shared" si="37"/>
        <v>79420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11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3">
        <f>+R214*((1-'Caso Base 120 MW HIBRIDO'!Q180)+VLOOKUP($C$5,'Factor Mano Obra'!$A$1:$C$21,3,FALSE)*'Caso Base 120 MW HIBRIDO'!Q180)</f>
        <v>3900</v>
      </c>
      <c r="M214" s="80">
        <f t="shared" si="36"/>
        <v>42900</v>
      </c>
      <c r="N214" s="17" t="str">
        <f>+'ASIGNACION INDEX'!D204</f>
        <v>IPC</v>
      </c>
      <c r="O214" s="337">
        <f t="shared" si="37"/>
        <v>42900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3">
        <f>+R215*((1-'Caso Base 120 MW HIBRIDO'!Q181)+VLOOKUP($C$5,'Factor Mano Obra'!$A$1:$C$21,3,FALSE)*'Caso Base 120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3">
        <f>+R216*((1-'Caso Base 120 MW HIBRIDO'!Q182)+VLOOKUP($C$5,'Factor Mano Obra'!$A$1:$C$21,3,FALSE)*'Caso Base 120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3">
        <f>+R217*((1-'Caso Base 120 MW HIBRIDO'!Q183)+VLOOKUP($C$5,'Factor Mano Obra'!$A$1:$C$21,3,FALSE)*'Caso Base 120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3">
        <f>+R218*((1-'Caso Base 120 MW HIBRIDO'!Q184)+VLOOKUP($C$5,'Factor Mano Obra'!$A$1:$C$21,3,FALSE)*'Caso Base 120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3">
        <f>+R219*((1-'Caso Base 120 MW HIBRIDO'!Q185)+VLOOKUP($C$5,'Factor Mano Obra'!$A$1:$C$21,3,FALSE)*'Caso Base 120 MW HIBRIDO'!Q185)</f>
        <v>151.49</v>
      </c>
      <c r="M219" s="80">
        <f t="shared" si="36"/>
        <v>8777.5470142857157</v>
      </c>
      <c r="N219" s="17" t="str">
        <f>+'ASIGNACION INDEX'!D209</f>
        <v>IPC</v>
      </c>
      <c r="O219" s="337">
        <f t="shared" si="37"/>
        <v>8777.5470142857157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3">
        <f>+R220*((1-'Caso Base 120 MW HIBRIDO'!Q186)+VLOOKUP($C$5,'Factor Mano Obra'!$A$1:$C$21,3,FALSE)*'Caso Base 120 MW HIBRIDO'!Q186)</f>
        <v>113.37</v>
      </c>
      <c r="M220" s="80">
        <f t="shared" si="36"/>
        <v>412.99071428571432</v>
      </c>
      <c r="N220" s="17" t="str">
        <f>+'ASIGNACION INDEX'!D210</f>
        <v>IPC</v>
      </c>
      <c r="O220" s="337">
        <f t="shared" si="37"/>
        <v>412.99071428571432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3">
        <f>+R221*((1-'Caso Base 120 MW HIBRIDO'!Q187)+VLOOKUP($C$5,'Factor Mano Obra'!$A$1:$C$21,3,FALSE)*'Caso Base 120 MW HIBRIDO'!Q187)</f>
        <v>48.79</v>
      </c>
      <c r="M221" s="80">
        <f t="shared" si="36"/>
        <v>7758.3794879999987</v>
      </c>
      <c r="N221" s="17" t="str">
        <f>+'ASIGNACION INDEX'!D211</f>
        <v>IPC</v>
      </c>
      <c r="O221" s="337">
        <f t="shared" si="37"/>
        <v>7758.3794879999987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3">
        <f>+R222*((1-'Caso Base 120 MW HIBRIDO'!Q188)+VLOOKUP($C$5,'Factor Mano Obra'!$A$1:$C$21,3,FALSE)*'Caso Base 120 MW HIBRIDO'!Q188)</f>
        <v>7.48</v>
      </c>
      <c r="M222" s="80">
        <f t="shared" si="36"/>
        <v>275.05028571428574</v>
      </c>
      <c r="N222" s="17" t="str">
        <f>+'ASIGNACION INDEX'!D212</f>
        <v>IPC</v>
      </c>
      <c r="O222" s="337">
        <f t="shared" si="37"/>
        <v>275.05028571428574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3">
        <f>+R223*((1-'Caso Base 120 MW HIBRIDO'!Q189)+VLOOKUP($C$5,'Factor Mano Obra'!$A$1:$C$21,3,FALSE)*'Caso Base 120 MW HIBRIDO'!Q189)</f>
        <v>2.8200000000000003</v>
      </c>
      <c r="M223" s="80">
        <f t="shared" si="36"/>
        <v>10555.832057142859</v>
      </c>
      <c r="N223" s="17" t="str">
        <f>+'ASIGNACION INDEX'!D213</f>
        <v>IPC</v>
      </c>
      <c r="O223" s="337">
        <f t="shared" si="37"/>
        <v>10555.832057142859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3">
        <f>+R224*((1-'Caso Base 120 MW HIBRIDO'!Q190)+VLOOKUP($C$5,'Factor Mano Obra'!$A$1:$C$21,3,FALSE)*'Caso Base 120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3">
        <f>+R225*((1-'Caso Base 120 MW HIBRIDO'!Q191)+VLOOKUP($C$5,'Factor Mano Obra'!$A$1:$C$21,3,FALSE)*'Caso Base 120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3">
        <f>+R226*((1-'Caso Base 120 MW HIBRIDO'!Q192)+VLOOKUP($C$5,'Factor Mano Obra'!$A$1:$C$21,3,FALSE)*'Caso Base 120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3">
        <f>+R227*((1-'Caso Base 120 MW HIBRIDO'!Q193)+VLOOKUP($C$5,'Factor Mano Obra'!$A$1:$C$21,3,FALSE)*'Caso Base 120 MW HIBRIDO'!Q193)</f>
        <v>1961.4583283736604</v>
      </c>
      <c r="M227" s="80">
        <f t="shared" si="36"/>
        <v>1961.4583283736604</v>
      </c>
      <c r="N227" s="17" t="str">
        <f>+'ASIGNACION INDEX'!D217</f>
        <v>IPC</v>
      </c>
      <c r="O227" s="337">
        <f t="shared" si="37"/>
        <v>1961.4583283736604</v>
      </c>
      <c r="P227" s="350"/>
      <c r="Q227" s="196"/>
      <c r="R227" s="113">
        <f>+HLOOKUP($C$5,'Transporte LAT '!$A$3:$Z$41,39,FALSE)</f>
        <v>1961.4583283736604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282169.43947836297</v>
      </c>
      <c r="N228" s="17">
        <f>+'ASIGNACION INDEX'!D218</f>
        <v>0</v>
      </c>
      <c r="O228" s="337">
        <f t="shared" si="37"/>
        <v>282169.43947836297</v>
      </c>
      <c r="P228" s="347"/>
      <c r="Q228" s="196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280828.68761721108</v>
      </c>
      <c r="K235" s="16">
        <f>+'ASIGNACION INDEX'!C225</f>
        <v>0</v>
      </c>
      <c r="L235" s="90"/>
      <c r="M235" s="90">
        <f>+M233+M198+M228+M209</f>
        <v>1014393.2524236336</v>
      </c>
      <c r="N235" s="17">
        <f>+'ASIGNACION INDEX'!D225</f>
        <v>0</v>
      </c>
      <c r="O235" s="338">
        <f>+O233+O198+O228+O209</f>
        <v>1295221.9400408447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2576521.8360015862</v>
      </c>
      <c r="N239" s="17" t="str">
        <f>+'ASIGNACION INDEX'!D229</f>
        <v>IPC</v>
      </c>
      <c r="O239" s="337">
        <f t="shared" si="38"/>
        <v>2576521.8360015862</v>
      </c>
      <c r="P239" s="349" t="s">
        <v>631</v>
      </c>
      <c r="Q239" s="80"/>
      <c r="R239" s="80"/>
      <c r="S239" s="196"/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</row>
    <row r="241" spans="2:19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</row>
    <row r="242" spans="2:19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</row>
    <row r="243" spans="2:19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368074.54800022655</v>
      </c>
      <c r="N243" s="17" t="str">
        <f>+'ASIGNACION INDEX'!D233</f>
        <v>IPC</v>
      </c>
      <c r="O243" s="337">
        <f t="shared" si="38"/>
        <v>368074.54800022655</v>
      </c>
      <c r="P243" s="349" t="s">
        <v>631</v>
      </c>
      <c r="Q243" s="80"/>
      <c r="R243" s="80"/>
      <c r="S243" s="196"/>
    </row>
    <row r="244" spans="2:19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1472298.1920009062</v>
      </c>
      <c r="N244" s="17" t="str">
        <f>+'ASIGNACION INDEX'!D234</f>
        <v>IPC</v>
      </c>
      <c r="O244" s="337">
        <f t="shared" si="38"/>
        <v>1472298.1920009062</v>
      </c>
      <c r="P244" s="349" t="s">
        <v>631</v>
      </c>
      <c r="Q244" s="80"/>
      <c r="R244" s="80"/>
      <c r="S244" s="196"/>
    </row>
    <row r="245" spans="2:19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736149.09600045311</v>
      </c>
      <c r="N245" s="17" t="str">
        <f>+'ASIGNACION INDEX'!D235</f>
        <v>IPC</v>
      </c>
      <c r="O245" s="337">
        <f t="shared" si="38"/>
        <v>736149.09600045311</v>
      </c>
      <c r="P245" s="349" t="s">
        <v>631</v>
      </c>
      <c r="Q245" s="80"/>
      <c r="R245" s="80"/>
      <c r="S245" s="196"/>
    </row>
    <row r="246" spans="2:19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368074.54800022655</v>
      </c>
      <c r="N246" s="17" t="str">
        <f>+'ASIGNACION INDEX'!D236</f>
        <v>IPC</v>
      </c>
      <c r="O246" s="337">
        <f t="shared" si="38"/>
        <v>368074.54800022655</v>
      </c>
      <c r="P246" s="349" t="s">
        <v>631</v>
      </c>
      <c r="Q246" s="80"/>
      <c r="R246" s="80"/>
      <c r="S246" s="196"/>
    </row>
    <row r="247" spans="2:19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</row>
    <row r="248" spans="2:19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736149.09600045311</v>
      </c>
      <c r="N248" s="17" t="str">
        <f>+'ASIGNACION INDEX'!D238</f>
        <v>IPC</v>
      </c>
      <c r="O248" s="337">
        <f t="shared" si="38"/>
        <v>736149.09600045311</v>
      </c>
      <c r="P248" s="349" t="s">
        <v>631</v>
      </c>
      <c r="Q248" s="80"/>
      <c r="R248" s="80"/>
      <c r="S248" s="196"/>
    </row>
    <row r="249" spans="2:19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9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9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6377267.3160038525</v>
      </c>
      <c r="N251" s="184"/>
      <c r="O251" s="343">
        <f>SUM(O237:O250)</f>
        <v>6377267.3160038525</v>
      </c>
      <c r="P251" s="354"/>
      <c r="Q251" s="196"/>
    </row>
    <row r="252" spans="2:19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</row>
    <row r="253" spans="2:19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19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9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9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60448023.340735413</v>
      </c>
      <c r="K258" s="194"/>
      <c r="L258" s="193"/>
      <c r="M258" s="193">
        <f>+$M$178+M60+M251+$M$235</f>
        <v>19544153.575313751</v>
      </c>
      <c r="N258" s="195"/>
      <c r="O258" s="345">
        <f>+$O$178+O60+O251+$O$235+$O$115</f>
        <v>166007150.13656107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15921600</v>
      </c>
      <c r="I266" s="272">
        <f t="shared" ref="I266:M266" si="41">SUMIF($K$13:$K$108,I265,$J$13:$J$108)+SUMIF($N$13:$N$108,I265,$M$13:$M$108)</f>
        <v>56946036.637022264</v>
      </c>
      <c r="J266" s="272">
        <f t="shared" si="41"/>
        <v>19342859.604012925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66836244.233013012</v>
      </c>
      <c r="O266" s="272">
        <f t="shared" ref="O266:O268" si="42">SUM(H266:N266)</f>
        <v>159046740.4740482</v>
      </c>
      <c r="P266" s="273">
        <f t="shared" ref="P266:V268" si="43">+H266/$O266</f>
        <v>0.10010642124789688</v>
      </c>
      <c r="Q266" s="273">
        <f t="shared" si="43"/>
        <v>0.35804592076072256</v>
      </c>
      <c r="R266" s="273">
        <f t="shared" si="43"/>
        <v>0.12161745375202529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0.42023020423935531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3221158.0160959386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2331824.4942788142</v>
      </c>
      <c r="O267" s="272">
        <f t="shared" si="42"/>
        <v>5552982.5103747528</v>
      </c>
      <c r="P267" s="273">
        <f t="shared" si="43"/>
        <v>0</v>
      </c>
      <c r="Q267" s="273">
        <f t="shared" si="43"/>
        <v>0</v>
      </c>
      <c r="R267" s="273">
        <f t="shared" si="43"/>
        <v>0.58007710452496153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0.41992289547503847</v>
      </c>
      <c r="W267" s="274">
        <f t="shared" si="44"/>
        <v>1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280828.68761721108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1126598.4645208917</v>
      </c>
      <c r="O268" s="272">
        <f t="shared" si="42"/>
        <v>1407427.1521381028</v>
      </c>
      <c r="P268" s="273">
        <f t="shared" si="43"/>
        <v>0</v>
      </c>
      <c r="Q268" s="273">
        <f t="shared" si="43"/>
        <v>0</v>
      </c>
      <c r="R268" s="273">
        <f t="shared" si="43"/>
        <v>0.19953337349687209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0.80046662650312783</v>
      </c>
      <c r="W268" s="274">
        <f t="shared" si="44"/>
        <v>0.99999999999999989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3221158.0160959386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1889120.5295283699</v>
      </c>
      <c r="O270" s="214">
        <f>SUM(H270:N270)</f>
        <v>5110278.5456243083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0.63032924474421559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0.36967075525578447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280828.68761721108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1014393.2524236335</v>
      </c>
      <c r="O271" s="214">
        <f>SUM(H271:N271)</f>
        <v>1295221.9400408445</v>
      </c>
      <c r="P271" s="266">
        <f>+H271/$O271</f>
        <v>0</v>
      </c>
      <c r="Q271" s="266">
        <f t="shared" si="47"/>
        <v>0</v>
      </c>
      <c r="R271" s="266">
        <f t="shared" si="47"/>
        <v>0.21681897050659535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0.78318102949340473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15921600</v>
      </c>
      <c r="I275" s="214">
        <f t="shared" si="49"/>
        <v>56946036.637022264</v>
      </c>
      <c r="J275" s="214">
        <f t="shared" si="49"/>
        <v>22844846.307726078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70294667.191812709</v>
      </c>
      <c r="O275" s="216">
        <f>SUM(H275:N275)</f>
        <v>166007150.13656104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5822358.1391561497</v>
      </c>
      <c r="I280" s="197">
        <f>+$O251*($O$178/(O60+$O$178+$O$235))</f>
        <v>442703.9647504444</v>
      </c>
      <c r="J280" s="1451">
        <f>+$O251*($O$235/(O60+$O$178+$O$235))</f>
        <v>112205.21209725831</v>
      </c>
      <c r="K280" s="267">
        <f>+SUM(H280:J280)</f>
        <v>6377267.3160038525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073758-E552-48E8-9960-92F5D7378B68}">
  <dimension ref="A2:W280"/>
  <sheetViews>
    <sheetView showGridLines="0" zoomScale="55" zoomScaleNormal="55" workbookViewId="0">
      <pane xSplit="3" ySplit="9" topLeftCell="D56" activePane="bottomRight" state="frozen"/>
      <selection activeCell="F263" sqref="F263"/>
      <selection pane="topRight" activeCell="F263" sqref="F263"/>
      <selection pane="bottomLeft" activeCell="F263" sqref="F263"/>
      <selection pane="bottomRight" activeCell="F263" sqref="F263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1749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275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120 MW HIBRIDO'!$F$9</f>
        <v>55287414.210701227</v>
      </c>
      <c r="H13" s="985">
        <f>+G13*0.03</f>
        <v>1658622.4263210366</v>
      </c>
      <c r="I13" s="986">
        <f>+G13*'BIENES DE CAPITAL'!$F13</f>
        <v>0</v>
      </c>
      <c r="J13" s="986">
        <f>+G13*E13+H13*E13+E13*I13</f>
        <v>56946036.637022264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56946036.637022264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56946036.637022264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56946036.637022264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120 MW HIBRIDO'!$K$12</f>
        <v>272645.40358373988</v>
      </c>
      <c r="M16" s="986">
        <f t="shared" ref="M16:M21" si="2">+L16*E16</f>
        <v>272645.40358373988</v>
      </c>
      <c r="N16" s="993" t="str">
        <f>+'ASIGNACION INDEX'!D6</f>
        <v>PPI</v>
      </c>
      <c r="O16" s="989">
        <f t="shared" ref="O16:O21" si="3">+J16+M16</f>
        <v>272645.40358373988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120 MW HIBRIDO'!$K$13</f>
        <v>341200</v>
      </c>
      <c r="M17" s="986">
        <f t="shared" si="2"/>
        <v>341200</v>
      </c>
      <c r="N17" s="993" t="str">
        <f>+'ASIGNACION INDEX'!D7</f>
        <v>PPI</v>
      </c>
      <c r="O17" s="989">
        <f t="shared" si="3"/>
        <v>341200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120 MW HIBRIDO'!$K$14</f>
        <v>355304.9559199193</v>
      </c>
      <c r="M18" s="986">
        <f t="shared" si="2"/>
        <v>355304.9559199193</v>
      </c>
      <c r="N18" s="993" t="str">
        <f>+'ASIGNACION INDEX'!D8</f>
        <v>PPI</v>
      </c>
      <c r="O18" s="989">
        <f t="shared" si="3"/>
        <v>355304.9559199193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120 MW HIBRIDO'!$K$15</f>
        <v>13780.065525492502</v>
      </c>
      <c r="M19" s="1001">
        <f t="shared" si="2"/>
        <v>13780.065525492502</v>
      </c>
      <c r="N19" s="993" t="str">
        <f>+'ASIGNACION INDEX'!D9</f>
        <v>PPI</v>
      </c>
      <c r="O19" s="1002">
        <f t="shared" si="3"/>
        <v>13780.065525492502</v>
      </c>
      <c r="P19" s="1003"/>
      <c r="Q19" s="196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120 MW HIBRIDO'!$K$16</f>
        <v>83107.192810493507</v>
      </c>
      <c r="M20" s="986">
        <f t="shared" si="2"/>
        <v>83107.192810493507</v>
      </c>
      <c r="N20" s="993" t="str">
        <f>+'ASIGNACION INDEX'!D10</f>
        <v>PPI</v>
      </c>
      <c r="O20" s="989">
        <f t="shared" si="3"/>
        <v>83107.192810493507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120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1646037.6178396451</v>
      </c>
      <c r="N22" s="1010">
        <f>+'ASIGNACION INDEX'!D12</f>
        <v>0</v>
      </c>
      <c r="O22" s="1011">
        <f>+SUM(O16:O21)</f>
        <v>1646037.6178396451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77">
        <f>+'Caso Base 120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6.4515020532757728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  <c r="Q27" s="196"/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  <c r="Q28" s="196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Q29" s="196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Q30" s="196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Q31" s="196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Q32" s="196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120 MW HIBRIDO'!Q20)+VLOOKUP($C$5,'Factor Mano Obra'!$A$1:$C$21,3,FALSE)*'Caso Base 120 MW HIBRIDO'!Q20)-L152-L203</f>
        <v>808867.77423816151</v>
      </c>
      <c r="M36" s="1031">
        <f t="shared" ref="M36:M51" si="6">+L36*E36</f>
        <v>808867.77423816151</v>
      </c>
      <c r="N36" s="1032" t="str">
        <f>+'ASIGNACION INDEX'!D26</f>
        <v>IPC</v>
      </c>
      <c r="O36" s="1033">
        <f t="shared" ref="O36:O51" si="7">+J36+M36</f>
        <v>808867.77423816151</v>
      </c>
      <c r="P36" s="1034" t="s">
        <v>631</v>
      </c>
      <c r="Q36" s="196"/>
      <c r="R36" s="97">
        <f>+'Caso Base 120 MW HIBRIDO'!$K$20</f>
        <v>1461025.3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Q37" s="196"/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120 MW HIBRIDO'!Q22)+VLOOKUP($C$5,'Factor Mano Obra'!$A$1:$C$21,3,FALSE)*'Caso Base 120 MW HIBRIDO'!Q22)</f>
        <v>83680.100000000006</v>
      </c>
      <c r="M38" s="986">
        <f t="shared" si="6"/>
        <v>83680.100000000006</v>
      </c>
      <c r="N38" s="993" t="str">
        <f>+'ASIGNACION INDEX'!D28</f>
        <v>IPC</v>
      </c>
      <c r="O38" s="989">
        <f t="shared" si="7"/>
        <v>83680.100000000006</v>
      </c>
      <c r="P38" s="1035" t="s">
        <v>631</v>
      </c>
      <c r="Q38" s="196"/>
      <c r="R38" s="97">
        <f>+'Caso Base 120 MW HIBRIDO'!$N$22</f>
        <v>83680.100000000006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120 MW HIBRIDO'!Q23)+VLOOKUP($C$5,'Factor Mano Obra'!$A$1:$C$21,3,FALSE)*'Caso Base 120 MW HIBRIDO'!Q23)</f>
        <v>206021.28000000003</v>
      </c>
      <c r="M39" s="986">
        <f t="shared" si="6"/>
        <v>206021.28000000003</v>
      </c>
      <c r="N39" s="993" t="str">
        <f>+'ASIGNACION INDEX'!D29</f>
        <v>IPC</v>
      </c>
      <c r="O39" s="989">
        <f t="shared" si="7"/>
        <v>206021.28000000003</v>
      </c>
      <c r="P39" s="1035" t="s">
        <v>631</v>
      </c>
      <c r="Q39" s="196"/>
      <c r="R39" s="97">
        <f>+'Caso Base 120 MW HIBRIDO'!$N$23</f>
        <v>206021.28000000003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120 MW HIBRIDO'!Q24)+VLOOKUP($C$5,'Factor Mano Obra'!$A$1:$C$21,3,FALSE)*'Caso Base 120 MW HIBRIDO'!Q24)</f>
        <v>826534.51229999994</v>
      </c>
      <c r="M40" s="986">
        <f t="shared" si="6"/>
        <v>826534.51229999994</v>
      </c>
      <c r="N40" s="993" t="str">
        <f>+'ASIGNACION INDEX'!D30</f>
        <v>IPC</v>
      </c>
      <c r="O40" s="989">
        <f t="shared" si="7"/>
        <v>826534.51229999994</v>
      </c>
      <c r="P40" s="1035" t="s">
        <v>631</v>
      </c>
      <c r="Q40" s="196"/>
      <c r="R40" s="97">
        <f>+'Caso Base 120 MW HIBRIDO'!$N$24</f>
        <v>826534.51229999994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120 MW HIBRIDO'!Q25)+VLOOKUP($C$5,'Factor Mano Obra'!$A$1:$C$21,3,FALSE)*'Caso Base 120 MW HIBRIDO'!Q25)</f>
        <v>381102.56526315789</v>
      </c>
      <c r="M41" s="986">
        <f t="shared" si="6"/>
        <v>381102.56526315789</v>
      </c>
      <c r="N41" s="993" t="str">
        <f>+'ASIGNACION INDEX'!D31</f>
        <v>IPC</v>
      </c>
      <c r="O41" s="989">
        <f t="shared" si="7"/>
        <v>381102.56526315789</v>
      </c>
      <c r="P41" s="1035" t="s">
        <v>631</v>
      </c>
      <c r="Q41" s="196"/>
      <c r="R41" s="97">
        <f>+'Caso Base 120 MW HIBRIDO'!$N$25</f>
        <v>381102.56526315789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120 MW HIBRIDO'!Q26)+VLOOKUP($C$5,'Factor Mano Obra'!$A$1:$C$21,3,FALSE)*'Caso Base 120 MW HIBRIDO'!Q26)</f>
        <v>121702.34189473685</v>
      </c>
      <c r="M42" s="986">
        <f t="shared" si="6"/>
        <v>121702.34189473685</v>
      </c>
      <c r="N42" s="993" t="str">
        <f>+'ASIGNACION INDEX'!D32</f>
        <v>IPC</v>
      </c>
      <c r="O42" s="989">
        <f t="shared" si="7"/>
        <v>121702.34189473685</v>
      </c>
      <c r="P42" s="1035" t="s">
        <v>631</v>
      </c>
      <c r="Q42" s="196"/>
      <c r="R42" s="97">
        <f>+'Caso Base 120 MW HIBRIDO'!$N$26</f>
        <v>121702.34189473685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Q43" s="196"/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120 MW HIBRIDO'!Q28)+VLOOKUP($C$5,'Factor Mano Obra'!$A$1:$C$21,3,FALSE)*'Caso Base 120 MW HIBRIDO'!Q28)</f>
        <v>1403860.0995000002</v>
      </c>
      <c r="M44" s="986">
        <f t="shared" si="6"/>
        <v>1403860.0995000002</v>
      </c>
      <c r="N44" s="993" t="str">
        <f>+'ASIGNACION INDEX'!D34</f>
        <v>IPC</v>
      </c>
      <c r="O44" s="989">
        <f t="shared" si="7"/>
        <v>1403860.0995000002</v>
      </c>
      <c r="P44" s="1035" t="s">
        <v>631</v>
      </c>
      <c r="Q44" s="196"/>
      <c r="R44" s="97">
        <f>+'Caso Base 120 MW HIBRIDO'!$N$28</f>
        <v>1403860.0995000002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120 MW HIBRIDO'!Q29)+VLOOKUP($C$5,'Factor Mano Obra'!$A$1:$C$21,3,FALSE)*'Caso Base 120 MW HIBRIDO'!Q29)</f>
        <v>248246.14147732902</v>
      </c>
      <c r="M45" s="986">
        <f t="shared" si="6"/>
        <v>248246.14147732902</v>
      </c>
      <c r="N45" s="993" t="str">
        <f>+'ASIGNACION INDEX'!D35</f>
        <v>IPC</v>
      </c>
      <c r="O45" s="989">
        <f t="shared" si="7"/>
        <v>248246.14147732902</v>
      </c>
      <c r="P45" s="1035" t="s">
        <v>631</v>
      </c>
      <c r="Q45" s="196"/>
      <c r="R45" s="97">
        <f>+'Caso Base 120 MW HIBRIDO'!N29</f>
        <v>248246.14147732902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120 MW HIBRIDO'!Q30)+VLOOKUP($C$5,'Factor Mano Obra'!$A$1:$C$21,3,FALSE)*'Caso Base 120 MW HIBRIDO'!Q30)</f>
        <v>178284.23771186909</v>
      </c>
      <c r="M46" s="986">
        <f t="shared" si="6"/>
        <v>178284.23771186909</v>
      </c>
      <c r="N46" s="993" t="str">
        <f>+'ASIGNACION INDEX'!D36</f>
        <v>IPC</v>
      </c>
      <c r="O46" s="989">
        <f t="shared" si="7"/>
        <v>178284.23771186909</v>
      </c>
      <c r="P46" s="1035" t="s">
        <v>631</v>
      </c>
      <c r="Q46" s="196"/>
      <c r="R46" s="97">
        <f>+'Caso Base 120 MW HIBRIDO'!$N$30</f>
        <v>178284.23771186909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120 MW HIBRIDO'!Q31)+VLOOKUP($C$5,'Factor Mano Obra'!$A$1:$C$21,3,FALSE)*'Caso Base 120 MW HIBRIDO'!Q31)</f>
        <v>482000</v>
      </c>
      <c r="M47" s="986">
        <f t="shared" si="6"/>
        <v>482000</v>
      </c>
      <c r="N47" s="993" t="str">
        <f>+'ASIGNACION INDEX'!D37</f>
        <v>IPC</v>
      </c>
      <c r="O47" s="989">
        <f t="shared" si="7"/>
        <v>482000</v>
      </c>
      <c r="P47" s="1035" t="s">
        <v>631</v>
      </c>
      <c r="Q47" s="196"/>
      <c r="R47" s="97">
        <f>+'Caso Base 120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Q48" s="196"/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120 MW HIBRIDO'!Q33)+VLOOKUP($C$5,'Factor Mano Obra'!$A$1:$C$21,3,FALSE)*'Caso Base 120 MW HIBRIDO'!Q33)</f>
        <v>2162273.5696789632</v>
      </c>
      <c r="M49" s="986">
        <f t="shared" si="6"/>
        <v>2162273.5696789632</v>
      </c>
      <c r="N49" s="993" t="str">
        <f>+'ASIGNACION INDEX'!D39</f>
        <v>IPC</v>
      </c>
      <c r="O49" s="989">
        <f t="shared" si="7"/>
        <v>2162273.5696789632</v>
      </c>
      <c r="P49" s="1035" t="s">
        <v>631</v>
      </c>
      <c r="Q49" s="196"/>
      <c r="R49" s="97">
        <f>+'Caso Base 120 MW HIBRIDO'!N33</f>
        <v>2162273.5696789632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120 MW HIBRIDO'!Q34)+VLOOKUP($C$5,'Factor Mano Obra'!$A$1:$C$21,3,FALSE)*'Caso Base 120 MW HIBRIDO'!Q34)</f>
        <v>32920.752356792902</v>
      </c>
      <c r="M50" s="986">
        <f t="shared" si="6"/>
        <v>32920.752356792902</v>
      </c>
      <c r="N50" s="993" t="str">
        <f>+'ASIGNACION INDEX'!D40</f>
        <v>IPC</v>
      </c>
      <c r="O50" s="989">
        <f t="shared" si="7"/>
        <v>32920.752356792902</v>
      </c>
      <c r="P50" s="1035" t="s">
        <v>631</v>
      </c>
      <c r="Q50" s="196"/>
      <c r="R50" s="97">
        <f>+'Caso Base 120 MW HIBRIDO'!$N$34</f>
        <v>32920.752356792902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120 MW HIBRIDO'!Q35)+VLOOKUP($C$5,'Factor Mano Obra'!$A$1:$C$21,3,FALSE)*'Caso Base 120 MW HIBRIDO'!Q35)</f>
        <v>1171841.4850972381</v>
      </c>
      <c r="M51" s="986">
        <f t="shared" si="6"/>
        <v>1171841.4850972381</v>
      </c>
      <c r="N51" s="993" t="str">
        <f>+'ASIGNACION INDEX'!D41</f>
        <v>IPC</v>
      </c>
      <c r="O51" s="989">
        <f t="shared" si="7"/>
        <v>1171841.4850972381</v>
      </c>
      <c r="P51" s="1036"/>
      <c r="Q51" s="196"/>
      <c r="R51" s="21">
        <f>+'Caso Base 120 MW HIBRIDO'!$K$35</f>
        <v>1171841.4850972381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8107334.8595182486</v>
      </c>
      <c r="N52" s="1043">
        <f>+'ASIGNACION INDEX'!D42</f>
        <v>0</v>
      </c>
      <c r="O52" s="1044">
        <f>SUM(O36:O51)</f>
        <v>8107334.8595182486</v>
      </c>
      <c r="P52" s="1045"/>
    </row>
    <row r="53" spans="2:18" x14ac:dyDescent="0.3">
      <c r="B53" s="75" t="s">
        <v>415</v>
      </c>
      <c r="C53" s="420" t="s">
        <v>270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120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  <c r="Q54" s="196"/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56946036.637022264</v>
      </c>
      <c r="K60" s="16">
        <f>+'ASIGNACION INDEX'!C50</f>
        <v>0</v>
      </c>
      <c r="L60" s="20"/>
      <c r="M60" s="90">
        <f>SUM(M22,M33,M52,M57,M14)</f>
        <v>10263372.477357894</v>
      </c>
      <c r="N60" s="17">
        <f>+'ASIGNACION INDEX'!D50</f>
        <v>0</v>
      </c>
      <c r="O60" s="338">
        <f>SUM(O22,O33,O52,O57,O14)</f>
        <v>67209409.114380151</v>
      </c>
      <c r="P60" s="350"/>
      <c r="Q60" s="196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  <c r="Q61" s="196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120 MW HIBRIDO'!F40</f>
        <v>15921600</v>
      </c>
      <c r="H65" s="991"/>
      <c r="I65" s="991"/>
      <c r="J65" s="991">
        <f t="shared" ref="J65:J69" si="8">+G65*E65+H65*E65+E65*I65</f>
        <v>15921600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120 MW HIBRIDO'!F41</f>
        <v>2910400</v>
      </c>
      <c r="H66" s="991"/>
      <c r="I66" s="991"/>
      <c r="J66" s="991">
        <f t="shared" si="8"/>
        <v>2910400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120 MW HIBRIDO'!F42</f>
        <v>2981020</v>
      </c>
      <c r="H67" s="991"/>
      <c r="I67" s="991"/>
      <c r="J67" s="991">
        <f t="shared" si="8"/>
        <v>2981020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120 MW HIBRIDO'!F43</f>
        <v>89880</v>
      </c>
      <c r="H68" s="991"/>
      <c r="I68" s="991"/>
      <c r="J68" s="991">
        <f t="shared" si="8"/>
        <v>89880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120 MW HIBRIDO'!F44</f>
        <v>10416000.000000002</v>
      </c>
      <c r="H69" s="991"/>
      <c r="I69" s="991"/>
      <c r="J69" s="991">
        <f t="shared" si="8"/>
        <v>10416000.000000002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32318900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32318900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120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120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120 MW HIBRIDO'!F48</f>
        <v>341200</v>
      </c>
      <c r="H74" s="991"/>
      <c r="I74" s="991"/>
      <c r="J74" s="991">
        <f>+G74*E74+H74*E74+E74*I74</f>
        <v>341200</v>
      </c>
      <c r="K74" s="992" t="str">
        <f>+'ASIGNACION INDEX'!C64</f>
        <v>PPI</v>
      </c>
      <c r="L74" s="991">
        <f>+'Caso Base 120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341200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120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120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120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120 MW HIBRIDO'!K50</f>
        <v>4235394.5436313655</v>
      </c>
      <c r="M76" s="986">
        <f t="shared" ref="M76:M78" si="11">+L76*E76</f>
        <v>4235394.5436313655</v>
      </c>
      <c r="N76" s="993" t="str">
        <f>+'ASIGNACION INDEX'!D66</f>
        <v>IPC</v>
      </c>
      <c r="O76" s="339">
        <f t="shared" si="10"/>
        <v>4235394.5436313655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120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120 MW HIBRIDO'!K51</f>
        <v>1117030.8810572822</v>
      </c>
      <c r="M77" s="986">
        <f t="shared" si="11"/>
        <v>1117030.8810572822</v>
      </c>
      <c r="N77" s="993" t="str">
        <f>+'ASIGNACION INDEX'!D67</f>
        <v>IPC</v>
      </c>
      <c r="O77" s="339">
        <f t="shared" si="10"/>
        <v>1117030.8810572822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120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120 MW HIBRIDO'!K52</f>
        <v>166634.81089274833</v>
      </c>
      <c r="M78" s="986">
        <f t="shared" si="11"/>
        <v>166634.81089274833</v>
      </c>
      <c r="N78" s="993" t="str">
        <f>+'ASIGNACION INDEX'!D68</f>
        <v>IPC</v>
      </c>
      <c r="O78" s="339">
        <f t="shared" si="10"/>
        <v>166634.81089274833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1299521.9861732754</v>
      </c>
      <c r="K80" s="992">
        <f>+'ASIGNACION INDEX'!C70</f>
        <v>0</v>
      </c>
      <c r="L80" s="1151">
        <f>+SUM(L73:L78)</f>
        <v>5519060.2355813961</v>
      </c>
      <c r="M80" s="1151">
        <f>+SUM(M73:M78)</f>
        <v>5519060.2355813961</v>
      </c>
      <c r="N80" s="993">
        <f>+'ASIGNACION INDEX'!D70</f>
        <v>0</v>
      </c>
      <c r="O80" s="1152">
        <f>+M80+J80</f>
        <v>6818582.221754672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120 MW HIBRIDO'!Q56)+VLOOKUP($C$5,'Factor Mano Obra'!$A$1:$C$21,3,FALSE)*'Caso Base 120 MW HIBRIDO'!Q56)</f>
        <v>1334940.2930871563</v>
      </c>
      <c r="M84" s="986">
        <f t="shared" ref="M84:M98" si="13">+L84*E84</f>
        <v>1334940.2930871563</v>
      </c>
      <c r="N84" s="993" t="str">
        <f>+'ASIGNACION INDEX'!D74</f>
        <v>IPC</v>
      </c>
      <c r="O84" s="339">
        <f t="shared" ref="O84:O98" si="14">+J84+M84</f>
        <v>1334940.2930871563</v>
      </c>
      <c r="P84" s="350"/>
      <c r="R84" s="268">
        <f>+'Caso Base 120 MW HIBRIDO'!L56</f>
        <v>1315312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120 MW HIBRIDO'!Q57)+VLOOKUP($C$5,'Factor Mano Obra'!$A$1:$C$21,3,FALSE)*'Caso Base 120 MW HIBRIDO'!Q57)</f>
        <v>521760.70797870244</v>
      </c>
      <c r="M85" s="986">
        <f t="shared" si="13"/>
        <v>521760.70797870244</v>
      </c>
      <c r="N85" s="993" t="str">
        <f>+'ASIGNACION INDEX'!D75</f>
        <v>IPC</v>
      </c>
      <c r="O85" s="1033">
        <f t="shared" si="14"/>
        <v>521760.70797870244</v>
      </c>
      <c r="P85" s="350"/>
      <c r="R85" s="268">
        <f>+'Caso Base 120 MW HIBRIDO'!L57</f>
        <v>514089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120 MW HIBRIDO'!Q58)+VLOOKUP($C$5,'Factor Mano Obra'!$A$1:$C$21,3,FALSE)*'Caso Base 120 MW HIBRIDO'!Q58)</f>
        <v>1630625.9061640734</v>
      </c>
      <c r="M86" s="986">
        <f t="shared" si="13"/>
        <v>1630625.9061640734</v>
      </c>
      <c r="N86" s="993" t="str">
        <f>+'ASIGNACION INDEX'!D76</f>
        <v>IPC</v>
      </c>
      <c r="O86" s="339">
        <f t="shared" si="14"/>
        <v>1630625.9061640734</v>
      </c>
      <c r="P86" s="350"/>
      <c r="R86" s="268">
        <f>+'Caso Base 120 MW HIBRIDO'!L58</f>
        <v>1606650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120 MW HIBRIDO'!Q59)+VLOOKUP($C$5,'Factor Mano Obra'!$A$1:$C$21,3,FALSE)*'Caso Base 120 MW HIBRIDO'!Q59)</f>
        <v>1773135.2927685748</v>
      </c>
      <c r="M87" s="986">
        <f t="shared" si="13"/>
        <v>1773135.2927685748</v>
      </c>
      <c r="N87" s="993" t="str">
        <f>+'ASIGNACION INDEX'!D77</f>
        <v>IPC</v>
      </c>
      <c r="O87" s="1033">
        <f t="shared" si="14"/>
        <v>1773135.2927685748</v>
      </c>
      <c r="P87" s="350"/>
      <c r="R87" s="268">
        <f>+'Caso Base 120 MW HIBRIDO'!L59</f>
        <v>1747064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120 MW HIBRIDO'!Q60)+VLOOKUP($C$5,'Factor Mano Obra'!$A$1:$C$21,3,FALSE)*'Caso Base 120 MW HIBRIDO'!Q60)</f>
        <v>18333826.395639308</v>
      </c>
      <c r="M88" s="986">
        <f t="shared" si="13"/>
        <v>18333826.395639308</v>
      </c>
      <c r="N88" s="993" t="str">
        <f>+'ASIGNACION INDEX'!D78</f>
        <v>IPC</v>
      </c>
      <c r="O88" s="339">
        <f t="shared" si="14"/>
        <v>18333826.395639308</v>
      </c>
      <c r="P88" s="350"/>
      <c r="R88" s="268">
        <f>+'Caso Base 120 MW HIBRIDO'!L60</f>
        <v>18064255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268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120 MW HIBRIDO'!Q63)+VLOOKUP($C$5,'Factor Mano Obra'!$A$1:$C$21,3,FALSE)*'Caso Base 120 MW HIBRIDO'!Q63)</f>
        <v>629934.17186630343</v>
      </c>
      <c r="M90" s="986">
        <f t="shared" si="13"/>
        <v>629934.17186630343</v>
      </c>
      <c r="N90" s="993" t="str">
        <f>+'ASIGNACION INDEX'!D80</f>
        <v>IPC</v>
      </c>
      <c r="O90" s="339">
        <f t="shared" si="14"/>
        <v>629934.17186630343</v>
      </c>
      <c r="P90" s="350"/>
      <c r="R90" s="268">
        <f>+'Caso Base 120 MW HIBRIDO'!L63</f>
        <v>620671.93548387103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120 MW HIBRIDO'!Q64)+VLOOKUP($C$5,'Factor Mano Obra'!$A$1:$C$21,3,FALSE)*'Caso Base 120 MW HIBRIDO'!Q64)</f>
        <v>15427060.770563861</v>
      </c>
      <c r="M91" s="986">
        <f t="shared" si="13"/>
        <v>15427060.770563861</v>
      </c>
      <c r="N91" s="993" t="str">
        <f>+'ASIGNACION INDEX'!D81</f>
        <v>IPC</v>
      </c>
      <c r="O91" s="1033">
        <f t="shared" si="14"/>
        <v>15427060.770563861</v>
      </c>
      <c r="P91" s="350"/>
      <c r="R91" s="268">
        <f>+'Caso Base 120 MW HIBRIDO'!L64</f>
        <v>15200229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120 MW HIBRIDO'!Q65)+VLOOKUP($C$5,'Factor Mano Obra'!$A$1:$C$21,3,FALSE)*'Caso Base 120 MW HIBRIDO'!Q65)</f>
        <v>104346.25504281624</v>
      </c>
      <c r="M92" s="986">
        <f t="shared" si="13"/>
        <v>104346.25504281624</v>
      </c>
      <c r="N92" s="993" t="str">
        <f>+'ASIGNACION INDEX'!D82</f>
        <v>IPC</v>
      </c>
      <c r="O92" s="339">
        <f t="shared" si="14"/>
        <v>104346.25504281624</v>
      </c>
      <c r="P92" s="350"/>
      <c r="R92" s="268">
        <f>+'Caso Base 120 MW HIBRIDO'!L65</f>
        <v>102812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120 MW HIBRIDO'!Q66)+VLOOKUP($C$5,'Factor Mano Obra'!$A$1:$C$21,3,FALSE)*'Caso Base 120 MW HIBRIDO'!Q66)</f>
        <v>154271.32830091036</v>
      </c>
      <c r="M93" s="986">
        <f t="shared" si="13"/>
        <v>154271.32830091036</v>
      </c>
      <c r="N93" s="993" t="str">
        <f>+'ASIGNACION INDEX'!D83</f>
        <v>IPC</v>
      </c>
      <c r="O93" s="1033">
        <f t="shared" si="14"/>
        <v>154271.32830091036</v>
      </c>
      <c r="P93" s="350"/>
      <c r="R93" s="268">
        <f>+'Caso Base 120 MW HIBRIDO'!L66</f>
        <v>152003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120 MW HIBRIDO'!Q67)+VLOOKUP($C$5,'Factor Mano Obra'!$A$1:$C$21,3,FALSE)*'Caso Base 120 MW HIBRIDO'!Q67)</f>
        <v>102443.27457161366</v>
      </c>
      <c r="M94" s="986">
        <f t="shared" si="13"/>
        <v>102443.27457161366</v>
      </c>
      <c r="N94" s="993" t="str">
        <f>+'ASIGNACION INDEX'!D84</f>
        <v>IPC</v>
      </c>
      <c r="O94" s="1033">
        <f t="shared" si="14"/>
        <v>102443.27457161366</v>
      </c>
      <c r="P94" s="350"/>
      <c r="R94" s="268">
        <f>+'Caso Base 120 MW HIBRIDO'!L67</f>
        <v>100937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120 MW HIBRIDO'!Q68)+VLOOKUP($C$5,'Factor Mano Obra'!$A$1:$C$21,3,FALSE)*'Caso Base 120 MW HIBRIDO'!Q68)</f>
        <v>4095831.2526823133</v>
      </c>
      <c r="M95" s="986">
        <f t="shared" si="13"/>
        <v>4095831.2526823133</v>
      </c>
      <c r="N95" s="993" t="str">
        <f>+'ASIGNACION INDEX'!D85</f>
        <v>IPC</v>
      </c>
      <c r="O95" s="1033">
        <f t="shared" si="14"/>
        <v>4095831.2526823133</v>
      </c>
      <c r="P95" s="350"/>
      <c r="R95" s="268">
        <f>+'Caso Base 120 MW HIBRIDO'!L68</f>
        <v>4035608.2024983498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120 MW HIBRIDO'!Q69)+VLOOKUP($C$5,'Factor Mano Obra'!$A$1:$C$21,3,FALSE)*'Caso Base 120 MW HIBRIDO'!Q69)</f>
        <v>104192.69242890795</v>
      </c>
      <c r="M96" s="986">
        <f t="shared" si="13"/>
        <v>104192.69242890795</v>
      </c>
      <c r="N96" s="993" t="str">
        <f>+'ASIGNACION INDEX'!D86</f>
        <v>IPC</v>
      </c>
      <c r="O96" s="1033">
        <f t="shared" si="14"/>
        <v>104192.69242890795</v>
      </c>
      <c r="P96" s="350"/>
      <c r="R96" s="268">
        <f>+'Caso Base 120 MW HIBRIDO'!L69</f>
        <v>102660.69529381135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120 MW HIBRIDO'!Q70)+VLOOKUP($C$5,'Factor Mano Obra'!$A$1:$C$21,3,FALSE)*'Caso Base 120 MW HIBRIDO'!Q70)</f>
        <v>191004.06784384971</v>
      </c>
      <c r="M97" s="986">
        <f t="shared" si="13"/>
        <v>191004.06784384971</v>
      </c>
      <c r="N97" s="993" t="str">
        <f>+'ASIGNACION INDEX'!D87</f>
        <v>IPC</v>
      </c>
      <c r="O97" s="1033">
        <f t="shared" si="14"/>
        <v>191004.06784384971</v>
      </c>
      <c r="P97" s="350"/>
      <c r="R97" s="268">
        <f>+'Caso Base 120 MW HIBRIDO'!L70</f>
        <v>188195.63974868142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120 MW HIBRIDO'!Q71)+VLOOKUP($C$5,'Factor Mano Obra'!$A$1:$C$21,3,FALSE)*'Caso Base 120 MW HIBRIDO'!Q71)</f>
        <v>696643.09089784336</v>
      </c>
      <c r="M98" s="986">
        <f t="shared" si="13"/>
        <v>696643.09089784336</v>
      </c>
      <c r="N98" s="993" t="str">
        <f>+'ASIGNACION INDEX'!D88</f>
        <v>IPC</v>
      </c>
      <c r="O98" s="1033">
        <f t="shared" si="14"/>
        <v>696643.09089784336</v>
      </c>
      <c r="P98" s="350">
        <v>1</v>
      </c>
      <c r="R98" s="268">
        <f>+'Caso Base 120 MW HIBRIDO'!L71</f>
        <v>686400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84237497.721590906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120 MW HIBRIDO'!Q80)+VLOOKUP($C$5,'Factor Mano Obra'!$A$1:$C$21,3,FALSE)*'Caso Base 120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120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120 MW HIBRIDO'!Q81)+VLOOKUP($C$5,'Factor Mano Obra'!$A$1:$C$21,3,FALSE)*'Caso Base 120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120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44108175.648665629</v>
      </c>
      <c r="M104" s="986"/>
      <c r="N104" s="993">
        <f>+'ASIGNACION INDEX'!D94</f>
        <v>0</v>
      </c>
      <c r="O104" s="1153">
        <f>+SUM(O83:O88)+SUM(O90:O98)+SUM(O102:O103)</f>
        <v>45100015.499836236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120 MW HIBRIDO'!L78</f>
        <v>1777475.4989209888</v>
      </c>
      <c r="M108" s="986">
        <f>+L108*E108</f>
        <v>1777475.4989209888</v>
      </c>
      <c r="N108" s="993" t="str">
        <f>+'ASIGNACION INDEX'!D98</f>
        <v>IPC</v>
      </c>
      <c r="O108" s="336">
        <f>+J108+M108</f>
        <v>1777475.4989209888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1777475.4989209888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86014973.220511898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+HLOOKUP("CONV.IN-OUT.150",SSEE!$B$4:$Y$138,4,FALSE)*VLOOKUP($C$5,'Cond Anormal'!$B$1:$E$21,4,FALSE)</f>
        <v>165454.19433462009</v>
      </c>
      <c r="H118" s="15">
        <f t="shared" ref="H118:H127" si="18">+G118*0.03</f>
        <v>4963.6258300386025</v>
      </c>
      <c r="I118" s="15">
        <f>+G118*'BIENES DE CAPITAL'!$F120</f>
        <v>0</v>
      </c>
      <c r="J118" s="15">
        <f t="shared" ref="J118:J127" si="19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170417.82016465868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+HLOOKUP("CONV.IN-OUT.150",SSEE!$B$4:$Y$138,15,FALSE)*VLOOKUP($C$5,'Cond Anormal'!$B$1:$E$21,4,FALSE)</f>
        <v>15954.278092</v>
      </c>
      <c r="H119" s="15">
        <f t="shared" si="18"/>
        <v>478.62834276000001</v>
      </c>
      <c r="I119" s="15">
        <f>+G119*'BIENES DE CAPITAL'!$F121</f>
        <v>0</v>
      </c>
      <c r="J119" s="15">
        <f t="shared" si="19"/>
        <v>16432.90643476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16432.90643476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+HLOOKUP("CONV.IN-OUT.150",SSEE!$B$4:$Y$138,23,FALSE)</f>
        <v>144464</v>
      </c>
      <c r="M120" s="80">
        <f t="shared" si="20"/>
        <v>144464</v>
      </c>
      <c r="N120" s="17" t="str">
        <f>+'ASIGNACION INDEX'!D110</f>
        <v>IPC</v>
      </c>
      <c r="O120" s="337">
        <f t="shared" si="21"/>
        <v>144464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+HLOOKUP("CONV.IN-OUT.150",SSEE!$B$4:$Y$138,28,FALSE)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+HLOOKUP("CONV.IN-OUT.150",SSEE!$B$4:$Y$138,32,FALSE)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+HLOOKUP("CONV.IN-OUT.150",SSEE!$B$4:$Y$138,39,FALSE)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+HLOOKUP("CONV.IN-OUT.150",SSEE!$B$4:$Y$138,42,FALSE)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+HLOOKUP("CONV.IN-OUT.150",SSEE!$B$4:$Y$138,49,FALSE)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+HLOOKUP("CONV.IN-OUT.150",SSEE!$B$4:$Y$138,52,FALSE)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+HLOOKUP("CONV.IN-OUT.150",SSEE!$B$4:$Y$138,55,FALSE)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+HLOOKUP("CONV.IN-OUT.150",SSEE!$B$4:$Y$138,68,FALSE)*VLOOKUP($C$5,'Cond Anormal'!$B$1:$E$21,4,FALSE)</f>
        <v>2290531.1868424872</v>
      </c>
      <c r="H127" s="15">
        <f t="shared" si="18"/>
        <v>68715.935605274615</v>
      </c>
      <c r="I127" s="15">
        <f>+G127*'BIENES DE CAPITAL'!$F129</f>
        <v>0</v>
      </c>
      <c r="J127" s="15">
        <f t="shared" si="19"/>
        <v>2359247.1224477617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2359247.1224477617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2676063.9353007516</v>
      </c>
      <c r="K130" s="16">
        <f>+'ASIGNACION INDEX'!C120</f>
        <v>0</v>
      </c>
      <c r="L130" s="20"/>
      <c r="M130" s="90">
        <f>SUM(M118:M128)</f>
        <v>235304.96377031345</v>
      </c>
      <c r="N130" s="17">
        <f>+'ASIGNACION INDEX'!D120</f>
        <v>0</v>
      </c>
      <c r="O130" s="338">
        <f>SUM(O117:O128)</f>
        <v>2911368.8990710652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338950.50787303312</v>
      </c>
      <c r="H135" s="15">
        <f t="shared" ref="H135:H143" si="23">+G135*0.03</f>
        <v>10168.515236190993</v>
      </c>
      <c r="I135" s="15">
        <f>+G135*'BIENES DE CAPITAL'!$F137</f>
        <v>0</v>
      </c>
      <c r="J135" s="15">
        <f t="shared" ref="J135:J143" si="24">+G135*E135+H135*E135+E135*I135</f>
        <v>349119.0231092241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349119.0231092241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43886.428411999994</v>
      </c>
      <c r="H136" s="15">
        <f t="shared" si="23"/>
        <v>1316.5928523599998</v>
      </c>
      <c r="I136" s="15">
        <f>+G136*'BIENES DE CAPITAL'!$F138</f>
        <v>0</v>
      </c>
      <c r="J136" s="15">
        <f t="shared" si="24"/>
        <v>45203.021264359995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45203.021264359995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671520.5475480078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860622.69209857122</v>
      </c>
      <c r="P146" s="350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6.4515020532757728</v>
      </c>
      <c r="M151" s="80">
        <f>+L151*E151</f>
        <v>3709.6136806335694</v>
      </c>
      <c r="N151" s="17" t="str">
        <f>+'ASIGNACION INDEX'!D141</f>
        <v>IPC</v>
      </c>
      <c r="O151" s="337">
        <f>+J151+M151</f>
        <v>3709.6136806335694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120 MW HIBRIDO'!Q118)+VLOOKUP($C$5,'Factor Mano Obra'!$A$1:$C$21,3,FALSE)*'Caso Base 120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120 MW HIBRIDO'!Q119)+VLOOKUP($C$5,'Factor Mano Obra'!$A$1:$C$21,3,FALSE)*'Caso Base 120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+HLOOKUP($F$133,SSEE!$B$4:$Y$150,140,FALSE)+HLOOKUP("CONV.IN-OUT.70",SSEE!$B$4:$Y$150,140,FALSE)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120 MW HIBRIDO'!Q120)+VLOOKUP($C$5,'Factor Mano Obra'!$A$1:$C$21,3,FALSE)*'Caso Base 120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120 MW HIBRIDO'!Q121)+VLOOKUP($C$5,'Factor Mano Obra'!$A$1:$C$21,3,FALSE)*'Caso Base 120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+HLOOKUP($F$133,SSEE!$B$4:$Y$150,147,FALSE)+HLOOKUP("CONV.IN-OUT.70",SSEE!$B$4:$Y$150,147,FALSE)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574296.94313225057</v>
      </c>
      <c r="N156" s="17">
        <f>+'ASIGNACION INDEX'!D146</f>
        <v>0</v>
      </c>
      <c r="O156" s="338">
        <f>SUM(O150:O155)</f>
        <v>574296.94313225057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/>
      <c r="M159" s="80">
        <f t="shared" ref="M159:M169" si="28">+L159*E159</f>
        <v>0</v>
      </c>
      <c r="N159" s="17" t="str">
        <f>+'ASIGNACION INDEX'!D149</f>
        <v>IPC</v>
      </c>
      <c r="O159" s="337">
        <f t="shared" ref="O159:O169" si="29">+J159+M159</f>
        <v>0</v>
      </c>
      <c r="P159" s="349" t="s">
        <v>632</v>
      </c>
      <c r="Q159" s="196"/>
      <c r="R159" s="80">
        <f>+HLOOKUP($F$133,SSEE!$B$4:$Y$138,72,FALSE)+HLOOKUP("CONV.IN-OUT.70",SSEE!$B$4:$Y$138,72,FALSE)</f>
        <v>145989.56968488861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120 MW HIBRIDO'!Q126)+VLOOKUP($C$5,'Factor Mano Obra'!$A$1:$C$21,3,FALSE)*'Caso Base 120 MW HIBRIDO'!Q126)</f>
        <v>104714.93096326863</v>
      </c>
      <c r="M160" s="80">
        <f t="shared" si="28"/>
        <v>104714.93096326863</v>
      </c>
      <c r="N160" s="17" t="str">
        <f>+'ASIGNACION INDEX'!D150</f>
        <v>IPC</v>
      </c>
      <c r="O160" s="337">
        <f t="shared" si="29"/>
        <v>104714.93096326863</v>
      </c>
      <c r="P160" s="349" t="s">
        <v>632</v>
      </c>
      <c r="Q160" s="196"/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120 MW HIBRIDO'!Q127)+VLOOKUP($C$5,'Factor Mano Obra'!$A$1:$C$21,3,FALSE)*'Caso Base 120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120 MW HIBRIDO'!Q128)+VLOOKUP($C$5,'Factor Mano Obra'!$A$1:$C$21,3,FALSE)*'Caso Base 120 MW HIBRIDO'!Q128)</f>
        <v>299386.45752272435</v>
      </c>
      <c r="M162" s="80">
        <f t="shared" si="28"/>
        <v>299386.45752272435</v>
      </c>
      <c r="N162" s="17" t="str">
        <f>+'ASIGNACION INDEX'!D152</f>
        <v>IPC</v>
      </c>
      <c r="O162" s="337">
        <f t="shared" si="29"/>
        <v>299386.45752272435</v>
      </c>
      <c r="P162" s="349" t="s">
        <v>632</v>
      </c>
      <c r="Q162" s="196"/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120 MW HIBRIDO'!Q129)+VLOOKUP($C$5,'Factor Mano Obra'!$A$1:$C$21,3,FALSE)*'Caso Base 120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120 MW HIBRIDO'!Q130)+VLOOKUP($C$5,'Factor Mano Obra'!$A$1:$C$21,3,FALSE)*'Caso Base 120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120 MW HIBRIDO'!Q131)+VLOOKUP($C$5,'Factor Mano Obra'!$A$1:$C$21,3,FALSE)*'Caso Base 120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120 MW HIBRIDO'!Q132)+VLOOKUP($C$5,'Factor Mano Obra'!$A$1:$C$21,3,FALSE)*'Caso Base 120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120 MW HIBRIDO'!Q133)+VLOOKUP($C$5,'Factor Mano Obra'!$A$1:$C$21,3,FALSE)*'Caso Base 120 MW HIBRIDO'!Q133)</f>
        <v>75239.504642245593</v>
      </c>
      <c r="M167" s="80">
        <f t="shared" si="28"/>
        <v>75239.504642245593</v>
      </c>
      <c r="N167" s="17" t="str">
        <f>+'ASIGNACION INDEX'!D157</f>
        <v>IPC</v>
      </c>
      <c r="O167" s="337">
        <f t="shared" si="29"/>
        <v>75239.504642245593</v>
      </c>
      <c r="P167" s="349" t="s">
        <v>632</v>
      </c>
      <c r="Q167" s="196"/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120 MW HIBRIDO'!Q134)+VLOOKUP($C$5,'Factor Mano Obra'!$A$1:$C$21,3,FALSE)*'Caso Base 120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120 MW HIBRIDO'!Q135)+VLOOKUP($C$5,'Factor Mano Obra'!$A$1:$C$21,3,FALSE)*'Caso Base 120 MW HIBRIDO'!Q135)</f>
        <v>10869.65715481448</v>
      </c>
      <c r="M169" s="80">
        <f t="shared" si="28"/>
        <v>10869.65715481448</v>
      </c>
      <c r="N169" s="17" t="str">
        <f>+'ASIGNACION INDEX'!D159</f>
        <v>IPC</v>
      </c>
      <c r="O169" s="337">
        <f t="shared" si="29"/>
        <v>10869.65715481448</v>
      </c>
      <c r="P169" s="350"/>
      <c r="R169" s="80">
        <f>+(HLOOKUP($F$133,SSEE!$B$4:$Y$163,159,FALSE)+HLOOKUP("CONV.IN-OUT.70",SSEE!$B$4:$Y$163,159,FALSE))*VLOOKUP($C$5,'Data SSEE'!$A$2:$L$21,11,FALSE)</f>
        <v>10869.65715481448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7">
        <f>+R170*((1-'Caso Base 120 MW HIBRIDO'!Q136)+VLOOKUP($C$5,'Factor Mano Obra'!$A$1:$C$21,3,FALSE)*'Caso Base 120 MW HIBRIDO'!Q136)</f>
        <v>0</v>
      </c>
      <c r="M170" s="90">
        <f>SUM(M159:M169)</f>
        <v>737796.35717988189</v>
      </c>
      <c r="N170" s="17">
        <f>+'ASIGNACION INDEX'!D160</f>
        <v>0</v>
      </c>
      <c r="O170" s="338">
        <f>SUM(O159:O169)</f>
        <v>737796.35717988189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3347584.4828487593</v>
      </c>
      <c r="K178" s="16">
        <f>+'ASIGNACION INDEX'!C168</f>
        <v>0</v>
      </c>
      <c r="L178" s="90"/>
      <c r="M178" s="90">
        <f>+M175+M146+M130+M156+M170</f>
        <v>1906749.0329428548</v>
      </c>
      <c r="N178" s="17">
        <f>+'ASIGNACION INDEX'!D168</f>
        <v>0</v>
      </c>
      <c r="O178" s="338">
        <f>+O175+O146+O130+O156+O170</f>
        <v>5254333.5157916145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82828.141417211125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82828.141417211125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16.5</v>
      </c>
      <c r="F185" s="84"/>
      <c r="G185" s="113">
        <f>+HLOOKUP($C$5,LAT!$G$3:$Z$95,33,FALSE)*VLOOKUP($C$5,'Cond Anormal'!$B$1:$E$21,4,FALSE)</f>
        <v>4600</v>
      </c>
      <c r="H185" s="15">
        <f t="shared" si="30"/>
        <v>138</v>
      </c>
      <c r="I185" s="15">
        <f>+G185*'BIENES DE CAPITAL'!$F187</f>
        <v>0</v>
      </c>
      <c r="J185" s="15">
        <f t="shared" si="31"/>
        <v>78177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78177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5.5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12972.85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12972.85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0"/>
        <v>0.19559999999999997</v>
      </c>
      <c r="I189" s="15">
        <f>+G189*'BIENES DE CAPITAL'!$F191</f>
        <v>0</v>
      </c>
      <c r="J189" s="15">
        <f t="shared" si="31"/>
        <v>2377.3224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2377.3224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86.34</v>
      </c>
      <c r="H191" s="15">
        <f t="shared" si="30"/>
        <v>2.5901999999999998</v>
      </c>
      <c r="I191" s="15">
        <f>+G191*'BIENES DE CAPITAL'!$F193</f>
        <v>0</v>
      </c>
      <c r="J191" s="15">
        <f t="shared" si="31"/>
        <v>88.930199999999999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88.930199999999999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582.66999999999996</v>
      </c>
      <c r="H192" s="15">
        <f t="shared" si="30"/>
        <v>17.480099999999997</v>
      </c>
      <c r="I192" s="15">
        <f>+G192*'BIENES DE CAPITAL'!$F194</f>
        <v>0</v>
      </c>
      <c r="J192" s="15">
        <f t="shared" si="31"/>
        <v>600.15009999999995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600.15009999999995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189448.67381721112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193135.94841721113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120 MW HIBRIDO'!Q169)+VLOOKUP($C$5,'Factor Mano Obra'!$A$1:$C$21,3,FALSE)*'Caso Base 120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120 MW HIBRIDO'!Q170)+VLOOKUP($C$5,'Factor Mano Obra'!$A$1:$C$21,3,FALSE)*'Caso Base 120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120 MW HIBRIDO'!Q171)+VLOOKUP($C$5,'Factor Mano Obra'!$A$1:$C$21,3,FALSE)*'Caso Base 120 MW HIBRIDO'!Q171)</f>
        <v>0.34784489558652854</v>
      </c>
      <c r="M205" s="80">
        <f>+L205*E205</f>
        <v>69568.979117305702</v>
      </c>
      <c r="N205" s="17" t="str">
        <f>+'ASIGNACION INDEX'!D195</f>
        <v>IPC</v>
      </c>
      <c r="O205" s="337">
        <f>+J205+M205</f>
        <v>69568.979117305702</v>
      </c>
      <c r="P205" s="349" t="s">
        <v>631</v>
      </c>
      <c r="Q205" s="196"/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100000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120 MW HIBRIDO'!Q172)+VLOOKUP($C$5,'Factor Mano Obra'!$A$1:$C$21,3,FALSE)*'Caso Base 120 MW HIBRIDO'!Q172)</f>
        <v>4.42</v>
      </c>
      <c r="M206" s="80">
        <f>+L206*E206</f>
        <v>442000</v>
      </c>
      <c r="N206" s="17" t="str">
        <f>+'ASIGNACION INDEX'!D196</f>
        <v>IPC</v>
      </c>
      <c r="O206" s="337">
        <f>+J206+M206</f>
        <v>442000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863364.47911730572</v>
      </c>
      <c r="N209" s="17">
        <f>+'ASIGNACION INDEX'!D199</f>
        <v>0</v>
      </c>
      <c r="O209" s="338">
        <f>SUM(O202:O208)</f>
        <v>863364.47911730572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>
        <v>0</v>
      </c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3">
        <f>+R212*((1-'Caso Base 120 MW HIBRIDO'!Q178)+VLOOKUP($C$5,'Factor Mano Obra'!$A$1:$C$21,3,FALSE)*'Caso Base 120 MW HIBRIDO'!Q178)</f>
        <v>2130</v>
      </c>
      <c r="M212" s="80">
        <f t="shared" ref="M212:M227" si="36">+L212*E212</f>
        <v>29086.854000000003</v>
      </c>
      <c r="N212" s="17" t="str">
        <f>+'ASIGNACION INDEX'!D202</f>
        <v>IPC</v>
      </c>
      <c r="O212" s="337">
        <f t="shared" ref="O212:O228" si="37">+J212+M212</f>
        <v>29086.854000000003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5.5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3">
        <f>+R213*((1-'Caso Base 120 MW HIBRIDO'!Q179)+VLOOKUP($C$5,'Factor Mano Obra'!$A$1:$C$21,3,FALSE)*'Caso Base 120 MW HIBRIDO'!Q179)</f>
        <v>7220</v>
      </c>
      <c r="M213" s="80">
        <f t="shared" si="36"/>
        <v>39710</v>
      </c>
      <c r="N213" s="17" t="str">
        <f>+'ASIGNACION INDEX'!D203</f>
        <v>IPC</v>
      </c>
      <c r="O213" s="337">
        <f t="shared" si="37"/>
        <v>39710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5.5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3">
        <f>+R214*((1-'Caso Base 120 MW HIBRIDO'!Q180)+VLOOKUP($C$5,'Factor Mano Obra'!$A$1:$C$21,3,FALSE)*'Caso Base 120 MW HIBRIDO'!Q180)</f>
        <v>3900</v>
      </c>
      <c r="M214" s="80">
        <f t="shared" si="36"/>
        <v>21450</v>
      </c>
      <c r="N214" s="17" t="str">
        <f>+'ASIGNACION INDEX'!D204</f>
        <v>IPC</v>
      </c>
      <c r="O214" s="337">
        <f t="shared" si="37"/>
        <v>21450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3">
        <f>+R215*((1-'Caso Base 120 MW HIBRIDO'!Q181)+VLOOKUP($C$5,'Factor Mano Obra'!$A$1:$C$21,3,FALSE)*'Caso Base 120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3">
        <f>+R216*((1-'Caso Base 120 MW HIBRIDO'!Q182)+VLOOKUP($C$5,'Factor Mano Obra'!$A$1:$C$21,3,FALSE)*'Caso Base 120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3">
        <f>+R217*((1-'Caso Base 120 MW HIBRIDO'!Q183)+VLOOKUP($C$5,'Factor Mano Obra'!$A$1:$C$21,3,FALSE)*'Caso Base 120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3">
        <f>+R218*((1-'Caso Base 120 MW HIBRIDO'!Q184)+VLOOKUP($C$5,'Factor Mano Obra'!$A$1:$C$21,3,FALSE)*'Caso Base 120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3">
        <f>+R219*((1-'Caso Base 120 MW HIBRIDO'!Q185)+VLOOKUP($C$5,'Factor Mano Obra'!$A$1:$C$21,3,FALSE)*'Caso Base 120 MW HIBRIDO'!Q185)</f>
        <v>151.49</v>
      </c>
      <c r="M219" s="80">
        <f t="shared" si="36"/>
        <v>8777.5470142857157</v>
      </c>
      <c r="N219" s="17" t="str">
        <f>+'ASIGNACION INDEX'!D209</f>
        <v>IPC</v>
      </c>
      <c r="O219" s="337">
        <f t="shared" si="37"/>
        <v>8777.5470142857157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3">
        <f>+R220*((1-'Caso Base 120 MW HIBRIDO'!Q186)+VLOOKUP($C$5,'Factor Mano Obra'!$A$1:$C$21,3,FALSE)*'Caso Base 120 MW HIBRIDO'!Q186)</f>
        <v>113.37</v>
      </c>
      <c r="M220" s="80">
        <f t="shared" si="36"/>
        <v>412.99071428571432</v>
      </c>
      <c r="N220" s="17" t="str">
        <f>+'ASIGNACION INDEX'!D210</f>
        <v>IPC</v>
      </c>
      <c r="O220" s="337">
        <f t="shared" si="37"/>
        <v>412.99071428571432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3">
        <f>+R221*((1-'Caso Base 120 MW HIBRIDO'!Q187)+VLOOKUP($C$5,'Factor Mano Obra'!$A$1:$C$21,3,FALSE)*'Caso Base 120 MW HIBRIDO'!Q187)</f>
        <v>48.79</v>
      </c>
      <c r="M221" s="80">
        <f t="shared" si="36"/>
        <v>7758.3794879999987</v>
      </c>
      <c r="N221" s="17" t="str">
        <f>+'ASIGNACION INDEX'!D211</f>
        <v>IPC</v>
      </c>
      <c r="O221" s="337">
        <f t="shared" si="37"/>
        <v>7758.3794879999987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3">
        <f>+R222*((1-'Caso Base 120 MW HIBRIDO'!Q188)+VLOOKUP($C$5,'Factor Mano Obra'!$A$1:$C$21,3,FALSE)*'Caso Base 120 MW HIBRIDO'!Q188)</f>
        <v>7.48</v>
      </c>
      <c r="M222" s="80">
        <f t="shared" si="36"/>
        <v>275.05028571428574</v>
      </c>
      <c r="N222" s="17" t="str">
        <f>+'ASIGNACION INDEX'!D212</f>
        <v>IPC</v>
      </c>
      <c r="O222" s="337">
        <f t="shared" si="37"/>
        <v>275.05028571428574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3">
        <f>+R223*((1-'Caso Base 120 MW HIBRIDO'!Q189)+VLOOKUP($C$5,'Factor Mano Obra'!$A$1:$C$21,3,FALSE)*'Caso Base 120 MW HIBRIDO'!Q189)</f>
        <v>2.8200000000000003</v>
      </c>
      <c r="M223" s="80">
        <f t="shared" si="36"/>
        <v>10555.832057142859</v>
      </c>
      <c r="N223" s="17" t="str">
        <f>+'ASIGNACION INDEX'!D213</f>
        <v>IPC</v>
      </c>
      <c r="O223" s="337">
        <f t="shared" si="37"/>
        <v>10555.832057142859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3">
        <f>+R224*((1-'Caso Base 120 MW HIBRIDO'!Q190)+VLOOKUP($C$5,'Factor Mano Obra'!$A$1:$C$21,3,FALSE)*'Caso Base 120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3">
        <f>+R225*((1-'Caso Base 120 MW HIBRIDO'!Q191)+VLOOKUP($C$5,'Factor Mano Obra'!$A$1:$C$21,3,FALSE)*'Caso Base 120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3">
        <f>+R226*((1-'Caso Base 120 MW HIBRIDO'!Q192)+VLOOKUP($C$5,'Factor Mano Obra'!$A$1:$C$21,3,FALSE)*'Caso Base 120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3">
        <f>+R227*((1-'Caso Base 120 MW HIBRIDO'!Q193)+VLOOKUP($C$5,'Factor Mano Obra'!$A$1:$C$21,3,FALSE)*'Caso Base 120 MW HIBRIDO'!Q193)</f>
        <v>997.57173076179242</v>
      </c>
      <c r="M227" s="80">
        <f t="shared" si="36"/>
        <v>997.57173076179242</v>
      </c>
      <c r="N227" s="17" t="str">
        <f>+'ASIGNACION INDEX'!D217</f>
        <v>IPC</v>
      </c>
      <c r="O227" s="337">
        <f t="shared" si="37"/>
        <v>997.57173076179242</v>
      </c>
      <c r="P227" s="350"/>
      <c r="Q227" s="196"/>
      <c r="R227" s="113">
        <f>+HLOOKUP($C$5,'Transporte LAT '!$A$3:$Z$41,39,FALSE)</f>
        <v>997.57173076179242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220045.55288075103</v>
      </c>
      <c r="N228" s="17">
        <f>+'ASIGNACION INDEX'!D218</f>
        <v>0</v>
      </c>
      <c r="O228" s="337">
        <f t="shared" si="37"/>
        <v>220045.55288075103</v>
      </c>
      <c r="P228" s="347"/>
      <c r="Q228" s="196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189448.67381721112</v>
      </c>
      <c r="K235" s="16">
        <f>+'ASIGNACION INDEX'!C225</f>
        <v>0</v>
      </c>
      <c r="L235" s="90"/>
      <c r="M235" s="90">
        <f>+M233+M198+M228+M209</f>
        <v>1147900.3867087159</v>
      </c>
      <c r="N235" s="17">
        <f>+'ASIGNACION INDEX'!D225</f>
        <v>0</v>
      </c>
      <c r="O235" s="338">
        <f>+O233+O198+O228+O209</f>
        <v>1337349.060525927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2583038.2091744193</v>
      </c>
      <c r="N239" s="17" t="str">
        <f>+'ASIGNACION INDEX'!D229</f>
        <v>IPC</v>
      </c>
      <c r="O239" s="337">
        <f t="shared" si="38"/>
        <v>2583038.2091744193</v>
      </c>
      <c r="P239" s="349" t="s">
        <v>631</v>
      </c>
      <c r="Q239" s="80"/>
      <c r="R239" s="80"/>
      <c r="S239" s="196"/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</row>
    <row r="241" spans="2:19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</row>
    <row r="242" spans="2:19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</row>
    <row r="243" spans="2:19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369005.45845348842</v>
      </c>
      <c r="N243" s="17" t="str">
        <f>+'ASIGNACION INDEX'!D233</f>
        <v>IPC</v>
      </c>
      <c r="O243" s="337">
        <f t="shared" si="38"/>
        <v>369005.45845348842</v>
      </c>
      <c r="P243" s="349" t="s">
        <v>631</v>
      </c>
      <c r="Q243" s="80"/>
      <c r="R243" s="80"/>
      <c r="S243" s="196"/>
    </row>
    <row r="244" spans="2:19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1476021.8338139537</v>
      </c>
      <c r="N244" s="17" t="str">
        <f>+'ASIGNACION INDEX'!D234</f>
        <v>IPC</v>
      </c>
      <c r="O244" s="337">
        <f t="shared" si="38"/>
        <v>1476021.8338139537</v>
      </c>
      <c r="P244" s="349" t="s">
        <v>631</v>
      </c>
      <c r="Q244" s="80"/>
      <c r="R244" s="80"/>
      <c r="S244" s="196"/>
    </row>
    <row r="245" spans="2:19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738010.91690697684</v>
      </c>
      <c r="N245" s="17" t="str">
        <f>+'ASIGNACION INDEX'!D235</f>
        <v>IPC</v>
      </c>
      <c r="O245" s="337">
        <f t="shared" si="38"/>
        <v>738010.91690697684</v>
      </c>
      <c r="P245" s="349" t="s">
        <v>631</v>
      </c>
      <c r="Q245" s="80"/>
      <c r="R245" s="80"/>
      <c r="S245" s="196"/>
    </row>
    <row r="246" spans="2:19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369005.45845348842</v>
      </c>
      <c r="N246" s="17" t="str">
        <f>+'ASIGNACION INDEX'!D236</f>
        <v>IPC</v>
      </c>
      <c r="O246" s="337">
        <f t="shared" si="38"/>
        <v>369005.45845348842</v>
      </c>
      <c r="P246" s="349" t="s">
        <v>631</v>
      </c>
      <c r="Q246" s="80"/>
      <c r="R246" s="80"/>
      <c r="S246" s="196"/>
    </row>
    <row r="247" spans="2:19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</row>
    <row r="248" spans="2:19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738010.91690697684</v>
      </c>
      <c r="N248" s="17" t="str">
        <f>+'ASIGNACION INDEX'!D238</f>
        <v>IPC</v>
      </c>
      <c r="O248" s="337">
        <f t="shared" si="38"/>
        <v>738010.91690697684</v>
      </c>
      <c r="P248" s="349" t="s">
        <v>631</v>
      </c>
      <c r="Q248" s="80"/>
      <c r="R248" s="80"/>
      <c r="S248" s="196"/>
    </row>
    <row r="249" spans="2:19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9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9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6393092.7937093042</v>
      </c>
      <c r="N251" s="184"/>
      <c r="O251" s="343">
        <f>SUM(O237:O250)</f>
        <v>6393092.7937093042</v>
      </c>
      <c r="P251" s="354"/>
      <c r="Q251" s="196"/>
    </row>
    <row r="252" spans="2:19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</row>
    <row r="253" spans="2:19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19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9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9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60483069.79368823</v>
      </c>
      <c r="K258" s="194"/>
      <c r="L258" s="193"/>
      <c r="M258" s="193">
        <f>+$M$178+M60+M251+$M$235</f>
        <v>19711114.69071877</v>
      </c>
      <c r="N258" s="195"/>
      <c r="O258" s="345">
        <f>+$O$178+O60+O251+$O$235+$O$115</f>
        <v>166209157.70491889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15921600</v>
      </c>
      <c r="I266" s="272">
        <f t="shared" ref="I266:M266" si="41">SUMIF($K$13:$K$108,I265,$J$13:$J$108)+SUMIF($N$13:$N$108,I265,$M$13:$M$108)</f>
        <v>56946036.637022264</v>
      </c>
      <c r="J266" s="272">
        <f t="shared" si="41"/>
        <v>19342859.604012925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66835967.84407524</v>
      </c>
      <c r="O266" s="272">
        <f t="shared" ref="O266:O268" si="42">SUM(H266:N266)</f>
        <v>159046464.08511043</v>
      </c>
      <c r="P266" s="273">
        <f t="shared" ref="P266:V268" si="43">+H266/$O266</f>
        <v>0.10010659521157217</v>
      </c>
      <c r="Q266" s="273">
        <f t="shared" si="43"/>
        <v>0.35804654296840432</v>
      </c>
      <c r="R266" s="273">
        <f t="shared" si="43"/>
        <v>0.12161766509730133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0.42022919672272219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3347584.4828487593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2361910.887137848</v>
      </c>
      <c r="O267" s="272">
        <f t="shared" si="42"/>
        <v>5709495.3699866068</v>
      </c>
      <c r="P267" s="273">
        <f t="shared" si="43"/>
        <v>0</v>
      </c>
      <c r="Q267" s="273">
        <f t="shared" si="43"/>
        <v>0</v>
      </c>
      <c r="R267" s="273">
        <f t="shared" si="43"/>
        <v>0.58631880156102345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0.41368119843897666</v>
      </c>
      <c r="W267" s="274">
        <f t="shared" si="44"/>
        <v>1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189448.67381721112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1263749.5760046497</v>
      </c>
      <c r="O268" s="272">
        <f t="shared" si="42"/>
        <v>1453198.2498218608</v>
      </c>
      <c r="P268" s="273">
        <f t="shared" si="43"/>
        <v>0</v>
      </c>
      <c r="Q268" s="273">
        <f t="shared" si="43"/>
        <v>0</v>
      </c>
      <c r="R268" s="273">
        <f t="shared" si="43"/>
        <v>0.13036670931886585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0.86963329068113415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3347584.4828487593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1906749.0329428548</v>
      </c>
      <c r="O270" s="214">
        <f>SUM(H270:N270)</f>
        <v>5254333.5157916136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0.63710924949620651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0.36289075050379355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189448.67381721112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1147900.3867087159</v>
      </c>
      <c r="O271" s="214">
        <f>SUM(H271:N271)</f>
        <v>1337349.060525927</v>
      </c>
      <c r="P271" s="266">
        <f>+H271/$O271</f>
        <v>0</v>
      </c>
      <c r="Q271" s="266">
        <f t="shared" si="47"/>
        <v>0</v>
      </c>
      <c r="R271" s="266">
        <f t="shared" si="47"/>
        <v>0.14165985486444982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0.85834014513555024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15921600</v>
      </c>
      <c r="I275" s="214">
        <f t="shared" si="49"/>
        <v>56946036.637022264</v>
      </c>
      <c r="J275" s="214">
        <f t="shared" si="49"/>
        <v>22879892.760678895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70461628.307217747</v>
      </c>
      <c r="O275" s="216">
        <f>SUM(H275:N275)</f>
        <v>166209157.70491889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5822081.7502183784</v>
      </c>
      <c r="I280" s="197">
        <f>+$O251*($O$178/(O60+$O$178+$O$235))</f>
        <v>455161.85419499292</v>
      </c>
      <c r="J280" s="1451">
        <f>+$O251*($O$235/(O60+$O$178+$O$235))</f>
        <v>115849.18929593392</v>
      </c>
      <c r="K280" s="267">
        <f>+SUM(H280:J280)</f>
        <v>6393092.7937093051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A9A20-FB0E-4BCC-942F-125EE7EDE05D}">
  <dimension ref="A2:W280"/>
  <sheetViews>
    <sheetView showGridLines="0" zoomScale="55" zoomScaleNormal="55" workbookViewId="0">
      <pane xSplit="3" ySplit="9" topLeftCell="D51" activePane="bottomRight" state="frozen"/>
      <selection activeCell="F263" sqref="F263"/>
      <selection pane="topRight" activeCell="F263" sqref="F263"/>
      <selection pane="bottomLeft" activeCell="F263" sqref="F263"/>
      <selection pane="bottomRight" activeCell="F263" sqref="F263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1749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657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120 MW HIBRIDO'!$F$9</f>
        <v>55287414.210701227</v>
      </c>
      <c r="H13" s="985">
        <f>+G13*0.03</f>
        <v>1658622.4263210366</v>
      </c>
      <c r="I13" s="986">
        <f>+G13*'BIENES DE CAPITAL'!$F13</f>
        <v>0</v>
      </c>
      <c r="J13" s="986">
        <f>+G13*E13+H13*E13+E13*I13</f>
        <v>56946036.637022264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56946036.637022264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56946036.637022264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56946036.637022264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120 MW HIBRIDO'!$K$12</f>
        <v>272645.40358373988</v>
      </c>
      <c r="M16" s="986">
        <f t="shared" ref="M16:M21" si="2">+L16*E16</f>
        <v>272645.40358373988</v>
      </c>
      <c r="N16" s="993" t="str">
        <f>+'ASIGNACION INDEX'!D6</f>
        <v>PPI</v>
      </c>
      <c r="O16" s="989">
        <f t="shared" ref="O16:O21" si="3">+J16+M16</f>
        <v>272645.40358373988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120 MW HIBRIDO'!$K$13</f>
        <v>341200</v>
      </c>
      <c r="M17" s="986">
        <f t="shared" si="2"/>
        <v>341200</v>
      </c>
      <c r="N17" s="993" t="str">
        <f>+'ASIGNACION INDEX'!D7</f>
        <v>PPI</v>
      </c>
      <c r="O17" s="989">
        <f t="shared" si="3"/>
        <v>341200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120 MW HIBRIDO'!$K$14</f>
        <v>355304.9559199193</v>
      </c>
      <c r="M18" s="986">
        <f t="shared" si="2"/>
        <v>355304.9559199193</v>
      </c>
      <c r="N18" s="993" t="str">
        <f>+'ASIGNACION INDEX'!D8</f>
        <v>PPI</v>
      </c>
      <c r="O18" s="989">
        <f t="shared" si="3"/>
        <v>355304.9559199193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120 MW HIBRIDO'!$K$15</f>
        <v>13780.065525492502</v>
      </c>
      <c r="M19" s="1001">
        <f t="shared" si="2"/>
        <v>13780.065525492502</v>
      </c>
      <c r="N19" s="993" t="str">
        <f>+'ASIGNACION INDEX'!D9</f>
        <v>PPI</v>
      </c>
      <c r="O19" s="1002">
        <f t="shared" si="3"/>
        <v>13780.065525492502</v>
      </c>
      <c r="P19" s="1003"/>
      <c r="Q19" s="196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120 MW HIBRIDO'!$K$16</f>
        <v>83107.192810493507</v>
      </c>
      <c r="M20" s="986">
        <f t="shared" si="2"/>
        <v>83107.192810493507</v>
      </c>
      <c r="N20" s="993" t="str">
        <f>+'ASIGNACION INDEX'!D10</f>
        <v>PPI</v>
      </c>
      <c r="O20" s="989">
        <f t="shared" si="3"/>
        <v>83107.192810493507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120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1646037.6178396451</v>
      </c>
      <c r="N22" s="1010">
        <f>+'ASIGNACION INDEX'!D12</f>
        <v>0</v>
      </c>
      <c r="O22" s="1011">
        <f>+SUM(O16:O21)</f>
        <v>1646037.6178396451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77">
        <f>+'Caso Base 120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10.816455141486623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  <c r="Q27" s="196"/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  <c r="Q28" s="196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Q29" s="196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Q30" s="196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Q31" s="196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Q32" s="196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120 MW HIBRIDO'!Q20)+VLOOKUP($C$5,'Factor Mano Obra'!$A$1:$C$21,3,FALSE)*'Caso Base 120 MW HIBRIDO'!Q20)-L152-L203</f>
        <v>808867.77423816151</v>
      </c>
      <c r="M36" s="1031">
        <f t="shared" ref="M36:M51" si="6">+L36*E36</f>
        <v>808867.77423816151</v>
      </c>
      <c r="N36" s="1032" t="str">
        <f>+'ASIGNACION INDEX'!D26</f>
        <v>IPC</v>
      </c>
      <c r="O36" s="1033">
        <f t="shared" ref="O36:O51" si="7">+J36+M36</f>
        <v>808867.77423816151</v>
      </c>
      <c r="P36" s="1034" t="s">
        <v>631</v>
      </c>
      <c r="Q36" s="196"/>
      <c r="R36" s="97">
        <f>+'Caso Base 120 MW HIBRIDO'!$K$20</f>
        <v>1461025.3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Q37" s="196"/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120 MW HIBRIDO'!Q22)+VLOOKUP($C$5,'Factor Mano Obra'!$A$1:$C$21,3,FALSE)*'Caso Base 120 MW HIBRIDO'!Q22)</f>
        <v>83680.100000000006</v>
      </c>
      <c r="M38" s="986">
        <f t="shared" si="6"/>
        <v>83680.100000000006</v>
      </c>
      <c r="N38" s="993" t="str">
        <f>+'ASIGNACION INDEX'!D28</f>
        <v>IPC</v>
      </c>
      <c r="O38" s="989">
        <f t="shared" si="7"/>
        <v>83680.100000000006</v>
      </c>
      <c r="P38" s="1035" t="s">
        <v>631</v>
      </c>
      <c r="Q38" s="196"/>
      <c r="R38" s="97">
        <f>+'Caso Base 120 MW HIBRIDO'!$N$22</f>
        <v>83680.100000000006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120 MW HIBRIDO'!Q23)+VLOOKUP($C$5,'Factor Mano Obra'!$A$1:$C$21,3,FALSE)*'Caso Base 120 MW HIBRIDO'!Q23)</f>
        <v>206021.28000000003</v>
      </c>
      <c r="M39" s="986">
        <f t="shared" si="6"/>
        <v>206021.28000000003</v>
      </c>
      <c r="N39" s="993" t="str">
        <f>+'ASIGNACION INDEX'!D29</f>
        <v>IPC</v>
      </c>
      <c r="O39" s="989">
        <f t="shared" si="7"/>
        <v>206021.28000000003</v>
      </c>
      <c r="P39" s="1035" t="s">
        <v>631</v>
      </c>
      <c r="Q39" s="196"/>
      <c r="R39" s="97">
        <f>+'Caso Base 120 MW HIBRIDO'!$N$23</f>
        <v>206021.28000000003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120 MW HIBRIDO'!Q24)+VLOOKUP($C$5,'Factor Mano Obra'!$A$1:$C$21,3,FALSE)*'Caso Base 120 MW HIBRIDO'!Q24)</f>
        <v>826534.51229999994</v>
      </c>
      <c r="M40" s="986">
        <f t="shared" si="6"/>
        <v>826534.51229999994</v>
      </c>
      <c r="N40" s="993" t="str">
        <f>+'ASIGNACION INDEX'!D30</f>
        <v>IPC</v>
      </c>
      <c r="O40" s="989">
        <f t="shared" si="7"/>
        <v>826534.51229999994</v>
      </c>
      <c r="P40" s="1035" t="s">
        <v>631</v>
      </c>
      <c r="Q40" s="196"/>
      <c r="R40" s="97">
        <f>+'Caso Base 120 MW HIBRIDO'!$N$24</f>
        <v>826534.51229999994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120 MW HIBRIDO'!Q25)+VLOOKUP($C$5,'Factor Mano Obra'!$A$1:$C$21,3,FALSE)*'Caso Base 120 MW HIBRIDO'!Q25)</f>
        <v>381102.56526315789</v>
      </c>
      <c r="M41" s="986">
        <f t="shared" si="6"/>
        <v>381102.56526315789</v>
      </c>
      <c r="N41" s="993" t="str">
        <f>+'ASIGNACION INDEX'!D31</f>
        <v>IPC</v>
      </c>
      <c r="O41" s="989">
        <f t="shared" si="7"/>
        <v>381102.56526315789</v>
      </c>
      <c r="P41" s="1035" t="s">
        <v>631</v>
      </c>
      <c r="Q41" s="196"/>
      <c r="R41" s="97">
        <f>+'Caso Base 120 MW HIBRIDO'!$N$25</f>
        <v>381102.56526315789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120 MW HIBRIDO'!Q26)+VLOOKUP($C$5,'Factor Mano Obra'!$A$1:$C$21,3,FALSE)*'Caso Base 120 MW HIBRIDO'!Q26)</f>
        <v>121702.34189473685</v>
      </c>
      <c r="M42" s="986">
        <f t="shared" si="6"/>
        <v>121702.34189473685</v>
      </c>
      <c r="N42" s="993" t="str">
        <f>+'ASIGNACION INDEX'!D32</f>
        <v>IPC</v>
      </c>
      <c r="O42" s="989">
        <f t="shared" si="7"/>
        <v>121702.34189473685</v>
      </c>
      <c r="P42" s="1035" t="s">
        <v>631</v>
      </c>
      <c r="Q42" s="196"/>
      <c r="R42" s="97">
        <f>+'Caso Base 120 MW HIBRIDO'!$N$26</f>
        <v>121702.34189473685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Q43" s="196"/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120 MW HIBRIDO'!Q28)+VLOOKUP($C$5,'Factor Mano Obra'!$A$1:$C$21,3,FALSE)*'Caso Base 120 MW HIBRIDO'!Q28)</f>
        <v>1403860.0995000002</v>
      </c>
      <c r="M44" s="986">
        <f t="shared" si="6"/>
        <v>1403860.0995000002</v>
      </c>
      <c r="N44" s="993" t="str">
        <f>+'ASIGNACION INDEX'!D34</f>
        <v>IPC</v>
      </c>
      <c r="O44" s="989">
        <f t="shared" si="7"/>
        <v>1403860.0995000002</v>
      </c>
      <c r="P44" s="1035" t="s">
        <v>631</v>
      </c>
      <c r="Q44" s="196"/>
      <c r="R44" s="97">
        <f>+'Caso Base 120 MW HIBRIDO'!$N$28</f>
        <v>1403860.0995000002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120 MW HIBRIDO'!Q29)+VLOOKUP($C$5,'Factor Mano Obra'!$A$1:$C$21,3,FALSE)*'Caso Base 120 MW HIBRIDO'!Q29)</f>
        <v>248246.14147732902</v>
      </c>
      <c r="M45" s="986">
        <f t="shared" si="6"/>
        <v>248246.14147732902</v>
      </c>
      <c r="N45" s="993" t="str">
        <f>+'ASIGNACION INDEX'!D35</f>
        <v>IPC</v>
      </c>
      <c r="O45" s="989">
        <f t="shared" si="7"/>
        <v>248246.14147732902</v>
      </c>
      <c r="P45" s="1035" t="s">
        <v>631</v>
      </c>
      <c r="Q45" s="196"/>
      <c r="R45" s="97">
        <f>+'Caso Base 120 MW HIBRIDO'!N29</f>
        <v>248246.14147732902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120 MW HIBRIDO'!Q30)+VLOOKUP($C$5,'Factor Mano Obra'!$A$1:$C$21,3,FALSE)*'Caso Base 120 MW HIBRIDO'!Q30)</f>
        <v>178284.23771186909</v>
      </c>
      <c r="M46" s="986">
        <f t="shared" si="6"/>
        <v>178284.23771186909</v>
      </c>
      <c r="N46" s="993" t="str">
        <f>+'ASIGNACION INDEX'!D36</f>
        <v>IPC</v>
      </c>
      <c r="O46" s="989">
        <f t="shared" si="7"/>
        <v>178284.23771186909</v>
      </c>
      <c r="P46" s="1035" t="s">
        <v>631</v>
      </c>
      <c r="Q46" s="196"/>
      <c r="R46" s="97">
        <f>+'Caso Base 120 MW HIBRIDO'!$N$30</f>
        <v>178284.23771186909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120 MW HIBRIDO'!Q31)+VLOOKUP($C$5,'Factor Mano Obra'!$A$1:$C$21,3,FALSE)*'Caso Base 120 MW HIBRIDO'!Q31)</f>
        <v>482000</v>
      </c>
      <c r="M47" s="986">
        <f t="shared" si="6"/>
        <v>482000</v>
      </c>
      <c r="N47" s="993" t="str">
        <f>+'ASIGNACION INDEX'!D37</f>
        <v>IPC</v>
      </c>
      <c r="O47" s="989">
        <f t="shared" si="7"/>
        <v>482000</v>
      </c>
      <c r="P47" s="1035" t="s">
        <v>631</v>
      </c>
      <c r="Q47" s="196"/>
      <c r="R47" s="97">
        <f>+'Caso Base 120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Q48" s="196"/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120 MW HIBRIDO'!Q33)+VLOOKUP($C$5,'Factor Mano Obra'!$A$1:$C$21,3,FALSE)*'Caso Base 120 MW HIBRIDO'!Q33)</f>
        <v>2162273.5696789632</v>
      </c>
      <c r="M49" s="986">
        <f t="shared" si="6"/>
        <v>2162273.5696789632</v>
      </c>
      <c r="N49" s="993" t="str">
        <f>+'ASIGNACION INDEX'!D39</f>
        <v>IPC</v>
      </c>
      <c r="O49" s="989">
        <f t="shared" si="7"/>
        <v>2162273.5696789632</v>
      </c>
      <c r="P49" s="1035" t="s">
        <v>631</v>
      </c>
      <c r="Q49" s="196"/>
      <c r="R49" s="97">
        <f>+'Caso Base 120 MW HIBRIDO'!N33</f>
        <v>2162273.5696789632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120 MW HIBRIDO'!Q34)+VLOOKUP($C$5,'Factor Mano Obra'!$A$1:$C$21,3,FALSE)*'Caso Base 120 MW HIBRIDO'!Q34)</f>
        <v>32920.752356792902</v>
      </c>
      <c r="M50" s="986">
        <f t="shared" si="6"/>
        <v>32920.752356792902</v>
      </c>
      <c r="N50" s="993" t="str">
        <f>+'ASIGNACION INDEX'!D40</f>
        <v>IPC</v>
      </c>
      <c r="O50" s="989">
        <f t="shared" si="7"/>
        <v>32920.752356792902</v>
      </c>
      <c r="P50" s="1035" t="s">
        <v>631</v>
      </c>
      <c r="Q50" s="196"/>
      <c r="R50" s="97">
        <f>+'Caso Base 120 MW HIBRIDO'!$N$34</f>
        <v>32920.752356792902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120 MW HIBRIDO'!Q35)+VLOOKUP($C$5,'Factor Mano Obra'!$A$1:$C$21,3,FALSE)*'Caso Base 120 MW HIBRIDO'!Q35)</f>
        <v>1171841.4850972381</v>
      </c>
      <c r="M51" s="986">
        <f t="shared" si="6"/>
        <v>1171841.4850972381</v>
      </c>
      <c r="N51" s="993" t="str">
        <f>+'ASIGNACION INDEX'!D41</f>
        <v>IPC</v>
      </c>
      <c r="O51" s="989">
        <f t="shared" si="7"/>
        <v>1171841.4850972381</v>
      </c>
      <c r="P51" s="1036"/>
      <c r="Q51" s="196"/>
      <c r="R51" s="21">
        <f>+'Caso Base 120 MW HIBRIDO'!$K$35</f>
        <v>1171841.4850972381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8107334.8595182486</v>
      </c>
      <c r="N52" s="1043">
        <f>+'ASIGNACION INDEX'!D42</f>
        <v>0</v>
      </c>
      <c r="O52" s="1044">
        <f>SUM(O36:O51)</f>
        <v>8107334.8595182486</v>
      </c>
      <c r="P52" s="1045"/>
    </row>
    <row r="53" spans="2:18" x14ac:dyDescent="0.3">
      <c r="B53" s="75" t="s">
        <v>415</v>
      </c>
      <c r="C53" s="420" t="s">
        <v>270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120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  <c r="Q54" s="196"/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56946036.637022264</v>
      </c>
      <c r="K60" s="16">
        <f>+'ASIGNACION INDEX'!C50</f>
        <v>0</v>
      </c>
      <c r="L60" s="20"/>
      <c r="M60" s="90">
        <f>SUM(M22,M33,M52,M57,M14)</f>
        <v>10263372.477357894</v>
      </c>
      <c r="N60" s="17">
        <f>+'ASIGNACION INDEX'!D50</f>
        <v>0</v>
      </c>
      <c r="O60" s="338">
        <f>SUM(O22,O33,O52,O57,O14)</f>
        <v>67209409.114380151</v>
      </c>
      <c r="P60" s="350"/>
      <c r="Q60" s="196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  <c r="Q61" s="196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120 MW HIBRIDO'!F40</f>
        <v>15921600</v>
      </c>
      <c r="H65" s="991"/>
      <c r="I65" s="991"/>
      <c r="J65" s="991">
        <f t="shared" ref="J65:J69" si="8">+G65*E65+H65*E65+E65*I65</f>
        <v>15921600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120 MW HIBRIDO'!F41</f>
        <v>2910400</v>
      </c>
      <c r="H66" s="991"/>
      <c r="I66" s="991"/>
      <c r="J66" s="991">
        <f t="shared" si="8"/>
        <v>2910400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120 MW HIBRIDO'!F42</f>
        <v>2981020</v>
      </c>
      <c r="H67" s="991"/>
      <c r="I67" s="991"/>
      <c r="J67" s="991">
        <f t="shared" si="8"/>
        <v>2981020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120 MW HIBRIDO'!F43</f>
        <v>89880</v>
      </c>
      <c r="H68" s="991"/>
      <c r="I68" s="991"/>
      <c r="J68" s="991">
        <f t="shared" si="8"/>
        <v>89880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120 MW HIBRIDO'!F44</f>
        <v>10416000.000000002</v>
      </c>
      <c r="H69" s="991"/>
      <c r="I69" s="991"/>
      <c r="J69" s="991">
        <f t="shared" si="8"/>
        <v>10416000.000000002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32318900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32318900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120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120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120 MW HIBRIDO'!F48</f>
        <v>341200</v>
      </c>
      <c r="H74" s="991"/>
      <c r="I74" s="991"/>
      <c r="J74" s="991">
        <f>+G74*E74+H74*E74+E74*I74</f>
        <v>341200</v>
      </c>
      <c r="K74" s="992" t="str">
        <f>+'ASIGNACION INDEX'!C64</f>
        <v>PPI</v>
      </c>
      <c r="L74" s="991">
        <f>+'Caso Base 120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341200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120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120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120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120 MW HIBRIDO'!K50</f>
        <v>4235394.5436313655</v>
      </c>
      <c r="M76" s="986">
        <f t="shared" ref="M76:M78" si="11">+L76*E76</f>
        <v>4235394.5436313655</v>
      </c>
      <c r="N76" s="993" t="str">
        <f>+'ASIGNACION INDEX'!D66</f>
        <v>IPC</v>
      </c>
      <c r="O76" s="339">
        <f t="shared" si="10"/>
        <v>4235394.5436313655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120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120 MW HIBRIDO'!K51</f>
        <v>1117030.8810572822</v>
      </c>
      <c r="M77" s="986">
        <f t="shared" si="11"/>
        <v>1117030.8810572822</v>
      </c>
      <c r="N77" s="993" t="str">
        <f>+'ASIGNACION INDEX'!D67</f>
        <v>IPC</v>
      </c>
      <c r="O77" s="339">
        <f t="shared" si="10"/>
        <v>1117030.8810572822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120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120 MW HIBRIDO'!K52</f>
        <v>166634.81089274833</v>
      </c>
      <c r="M78" s="986">
        <f t="shared" si="11"/>
        <v>166634.81089274833</v>
      </c>
      <c r="N78" s="993" t="str">
        <f>+'ASIGNACION INDEX'!D68</f>
        <v>IPC</v>
      </c>
      <c r="O78" s="339">
        <f t="shared" si="10"/>
        <v>166634.81089274833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1299521.9861732754</v>
      </c>
      <c r="K80" s="992">
        <f>+'ASIGNACION INDEX'!C70</f>
        <v>0</v>
      </c>
      <c r="L80" s="1151">
        <f>+SUM(L73:L78)</f>
        <v>5519060.2355813961</v>
      </c>
      <c r="M80" s="1151">
        <f>+SUM(M73:M78)</f>
        <v>5519060.2355813961</v>
      </c>
      <c r="N80" s="993">
        <f>+'ASIGNACION INDEX'!D70</f>
        <v>0</v>
      </c>
      <c r="O80" s="1152">
        <f>+M80+J80</f>
        <v>6818582.221754672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120 MW HIBRIDO'!Q56)+VLOOKUP($C$5,'Factor Mano Obra'!$A$1:$C$21,3,FALSE)*'Caso Base 120 MW HIBRIDO'!Q56)</f>
        <v>1444831.4172869942</v>
      </c>
      <c r="M84" s="986">
        <f t="shared" ref="M84:M98" si="13">+L84*E84</f>
        <v>1444831.4172869942</v>
      </c>
      <c r="N84" s="993" t="str">
        <f>+'ASIGNACION INDEX'!D74</f>
        <v>IPC</v>
      </c>
      <c r="O84" s="339">
        <f t="shared" ref="O84:O98" si="14">+J84+M84</f>
        <v>1444831.4172869942</v>
      </c>
      <c r="P84" s="350"/>
      <c r="R84" s="268">
        <f>+'Caso Base 120 MW HIBRIDO'!L56</f>
        <v>1315312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120 MW HIBRIDO'!Q57)+VLOOKUP($C$5,'Factor Mano Obra'!$A$1:$C$21,3,FALSE)*'Caso Base 120 MW HIBRIDO'!Q57)</f>
        <v>564711.59578993695</v>
      </c>
      <c r="M85" s="986">
        <f t="shared" si="13"/>
        <v>564711.59578993695</v>
      </c>
      <c r="N85" s="993" t="str">
        <f>+'ASIGNACION INDEX'!D75</f>
        <v>IPC</v>
      </c>
      <c r="O85" s="1033">
        <f t="shared" si="14"/>
        <v>564711.59578993695</v>
      </c>
      <c r="P85" s="350"/>
      <c r="R85" s="268">
        <f>+'Caso Base 120 MW HIBRIDO'!L57</f>
        <v>514089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120 MW HIBRIDO'!Q58)+VLOOKUP($C$5,'Factor Mano Obra'!$A$1:$C$21,3,FALSE)*'Caso Base 120 MW HIBRIDO'!Q58)</f>
        <v>1764857.6129345351</v>
      </c>
      <c r="M86" s="986">
        <f t="shared" si="13"/>
        <v>1764857.6129345351</v>
      </c>
      <c r="N86" s="993" t="str">
        <f>+'ASIGNACION INDEX'!D76</f>
        <v>IPC</v>
      </c>
      <c r="O86" s="339">
        <f t="shared" si="14"/>
        <v>1764857.6129345351</v>
      </c>
      <c r="P86" s="350"/>
      <c r="R86" s="268">
        <f>+'Caso Base 120 MW HIBRIDO'!L58</f>
        <v>1606650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120 MW HIBRIDO'!Q59)+VLOOKUP($C$5,'Factor Mano Obra'!$A$1:$C$21,3,FALSE)*'Caso Base 120 MW HIBRIDO'!Q59)</f>
        <v>1919098.2483327799</v>
      </c>
      <c r="M87" s="986">
        <f t="shared" si="13"/>
        <v>1919098.2483327799</v>
      </c>
      <c r="N87" s="993" t="str">
        <f>+'ASIGNACION INDEX'!D77</f>
        <v>IPC</v>
      </c>
      <c r="O87" s="1033">
        <f t="shared" si="14"/>
        <v>1919098.2483327799</v>
      </c>
      <c r="P87" s="350"/>
      <c r="R87" s="268">
        <f>+'Caso Base 120 MW HIBRIDO'!L59</f>
        <v>1747064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120 MW HIBRIDO'!Q60)+VLOOKUP($C$5,'Factor Mano Obra'!$A$1:$C$21,3,FALSE)*'Caso Base 120 MW HIBRIDO'!Q60)</f>
        <v>19843051.043314189</v>
      </c>
      <c r="M88" s="986">
        <f t="shared" si="13"/>
        <v>19843051.043314189</v>
      </c>
      <c r="N88" s="993" t="str">
        <f>+'ASIGNACION INDEX'!D78</f>
        <v>IPC</v>
      </c>
      <c r="O88" s="339">
        <f t="shared" si="14"/>
        <v>19843051.043314189</v>
      </c>
      <c r="P88" s="350"/>
      <c r="R88" s="268">
        <f>+'Caso Base 120 MW HIBRIDO'!L60</f>
        <v>18064255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268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120 MW HIBRIDO'!Q63)+VLOOKUP($C$5,'Factor Mano Obra'!$A$1:$C$21,3,FALSE)*'Caso Base 120 MW HIBRIDO'!Q63)</f>
        <v>681789.80516822112</v>
      </c>
      <c r="M90" s="986">
        <f t="shared" si="13"/>
        <v>681789.80516822112</v>
      </c>
      <c r="N90" s="993" t="str">
        <f>+'ASIGNACION INDEX'!D80</f>
        <v>IPC</v>
      </c>
      <c r="O90" s="339">
        <f t="shared" si="14"/>
        <v>681789.80516822112</v>
      </c>
      <c r="P90" s="350"/>
      <c r="R90" s="268">
        <f>+'Caso Base 120 MW HIBRIDO'!L63</f>
        <v>620671.93548387103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120 MW HIBRIDO'!Q64)+VLOOKUP($C$5,'Factor Mano Obra'!$A$1:$C$21,3,FALSE)*'Caso Base 120 MW HIBRIDO'!Q64)</f>
        <v>16697002.999407647</v>
      </c>
      <c r="M91" s="986">
        <f t="shared" si="13"/>
        <v>16697002.999407647</v>
      </c>
      <c r="N91" s="993" t="str">
        <f>+'ASIGNACION INDEX'!D81</f>
        <v>IPC</v>
      </c>
      <c r="O91" s="1033">
        <f t="shared" si="14"/>
        <v>16697002.999407647</v>
      </c>
      <c r="P91" s="350"/>
      <c r="R91" s="268">
        <f>+'Caso Base 120 MW HIBRIDO'!L64</f>
        <v>15200229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120 MW HIBRIDO'!Q65)+VLOOKUP($C$5,'Factor Mano Obra'!$A$1:$C$21,3,FALSE)*'Caso Base 120 MW HIBRIDO'!Q65)</f>
        <v>112935.94802914475</v>
      </c>
      <c r="M92" s="986">
        <f t="shared" si="13"/>
        <v>112935.94802914475</v>
      </c>
      <c r="N92" s="993" t="str">
        <f>+'ASIGNACION INDEX'!D82</f>
        <v>IPC</v>
      </c>
      <c r="O92" s="339">
        <f t="shared" si="14"/>
        <v>112935.94802914475</v>
      </c>
      <c r="P92" s="350"/>
      <c r="R92" s="268">
        <f>+'Caso Base 120 MW HIBRIDO'!L65</f>
        <v>102812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120 MW HIBRIDO'!Q66)+VLOOKUP($C$5,'Factor Mano Obra'!$A$1:$C$21,3,FALSE)*'Caso Base 120 MW HIBRIDO'!Q66)</f>
        <v>166970.80990812444</v>
      </c>
      <c r="M93" s="986">
        <f t="shared" si="13"/>
        <v>166970.80990812444</v>
      </c>
      <c r="N93" s="993" t="str">
        <f>+'ASIGNACION INDEX'!D83</f>
        <v>IPC</v>
      </c>
      <c r="O93" s="1033">
        <f t="shared" si="14"/>
        <v>166970.80990812444</v>
      </c>
      <c r="P93" s="350"/>
      <c r="R93" s="268">
        <f>+'Caso Base 120 MW HIBRIDO'!L66</f>
        <v>152003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120 MW HIBRIDO'!Q67)+VLOOKUP($C$5,'Factor Mano Obra'!$A$1:$C$21,3,FALSE)*'Caso Base 120 MW HIBRIDO'!Q67)</f>
        <v>110876.31586018932</v>
      </c>
      <c r="M94" s="986">
        <f t="shared" si="13"/>
        <v>110876.31586018932</v>
      </c>
      <c r="N94" s="993" t="str">
        <f>+'ASIGNACION INDEX'!D84</f>
        <v>IPC</v>
      </c>
      <c r="O94" s="1033">
        <f t="shared" si="14"/>
        <v>110876.31586018932</v>
      </c>
      <c r="P94" s="350"/>
      <c r="R94" s="268">
        <f>+'Caso Base 120 MW HIBRIDO'!L67</f>
        <v>100937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120 MW HIBRIDO'!Q68)+VLOOKUP($C$5,'Factor Mano Obra'!$A$1:$C$21,3,FALSE)*'Caso Base 120 MW HIBRIDO'!Q68)</f>
        <v>4432996.5200885488</v>
      </c>
      <c r="M95" s="986">
        <f t="shared" si="13"/>
        <v>4432996.5200885488</v>
      </c>
      <c r="N95" s="993" t="str">
        <f>+'ASIGNACION INDEX'!D85</f>
        <v>IPC</v>
      </c>
      <c r="O95" s="1033">
        <f t="shared" si="14"/>
        <v>4432996.5200885488</v>
      </c>
      <c r="P95" s="350"/>
      <c r="R95" s="268">
        <f>+'Caso Base 120 MW HIBRIDO'!L68</f>
        <v>4035608.2024983498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120 MW HIBRIDO'!Q69)+VLOOKUP($C$5,'Factor Mano Obra'!$A$1:$C$21,3,FALSE)*'Caso Base 120 MW HIBRIDO'!Q69)</f>
        <v>112769.74427438182</v>
      </c>
      <c r="M96" s="986">
        <f t="shared" si="13"/>
        <v>112769.74427438182</v>
      </c>
      <c r="N96" s="993" t="str">
        <f>+'ASIGNACION INDEX'!D86</f>
        <v>IPC</v>
      </c>
      <c r="O96" s="1033">
        <f t="shared" si="14"/>
        <v>112769.74427438182</v>
      </c>
      <c r="P96" s="350"/>
      <c r="R96" s="268">
        <f>+'Caso Base 120 MW HIBRIDO'!L69</f>
        <v>102660.69529381135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120 MW HIBRIDO'!Q70)+VLOOKUP($C$5,'Factor Mano Obra'!$A$1:$C$21,3,FALSE)*'Caso Base 120 MW HIBRIDO'!Q70)</f>
        <v>206727.3566312175</v>
      </c>
      <c r="M97" s="986">
        <f t="shared" si="13"/>
        <v>206727.3566312175</v>
      </c>
      <c r="N97" s="993" t="str">
        <f>+'ASIGNACION INDEX'!D87</f>
        <v>IPC</v>
      </c>
      <c r="O97" s="1033">
        <f t="shared" si="14"/>
        <v>206727.3566312175</v>
      </c>
      <c r="P97" s="350"/>
      <c r="R97" s="268">
        <f>+'Caso Base 120 MW HIBRIDO'!L70</f>
        <v>188195.63974868142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120 MW HIBRIDO'!Q71)+VLOOKUP($C$5,'Factor Mano Obra'!$A$1:$C$21,3,FALSE)*'Caso Base 120 MW HIBRIDO'!Q71)</f>
        <v>753990.14441120648</v>
      </c>
      <c r="M98" s="986">
        <f t="shared" si="13"/>
        <v>753990.14441120648</v>
      </c>
      <c r="N98" s="993" t="str">
        <f>+'ASIGNACION INDEX'!D88</f>
        <v>IPC</v>
      </c>
      <c r="O98" s="1033">
        <f t="shared" si="14"/>
        <v>753990.14441120648</v>
      </c>
      <c r="P98" s="350">
        <v>1</v>
      </c>
      <c r="R98" s="268">
        <f>+'Caso Base 120 MW HIBRIDO'!L71</f>
        <v>686400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87950091.783191785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120 MW HIBRIDO'!Q80)+VLOOKUP($C$5,'Factor Mano Obra'!$A$1:$C$21,3,FALSE)*'Caso Base 120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120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120 MW HIBRIDO'!Q81)+VLOOKUP($C$5,'Factor Mano Obra'!$A$1:$C$21,3,FALSE)*'Caso Base 120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120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47739122.316120304</v>
      </c>
      <c r="M104" s="986"/>
      <c r="N104" s="993">
        <f>+'ASIGNACION INDEX'!D94</f>
        <v>0</v>
      </c>
      <c r="O104" s="1153">
        <f>+SUM(O83:O88)+SUM(O90:O98)+SUM(O102:O103)</f>
        <v>48812609.561437115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120 MW HIBRIDO'!L78</f>
        <v>1777475.4989209888</v>
      </c>
      <c r="M108" s="986">
        <f>+L108*E108</f>
        <v>1777475.4989209888</v>
      </c>
      <c r="N108" s="993" t="str">
        <f>+'ASIGNACION INDEX'!D98</f>
        <v>IPC</v>
      </c>
      <c r="O108" s="336">
        <f>+J108+M108</f>
        <v>1777475.4989209888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1777475.4989209888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89727567.282112777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+HLOOKUP("CONV.IN-OUT.150",SSEE!$B$4:$Y$138,4,FALSE)*VLOOKUP($C$5,'Cond Anormal'!$B$1:$E$21,4,FALSE)</f>
        <v>168062.94080614334</v>
      </c>
      <c r="H118" s="15">
        <f t="shared" ref="H118:H127" si="18">+G118*0.03</f>
        <v>5041.8882241843003</v>
      </c>
      <c r="I118" s="15">
        <f>+G118*'BIENES DE CAPITAL'!$F120</f>
        <v>0</v>
      </c>
      <c r="J118" s="15">
        <f t="shared" ref="J118:J127" si="19">+G118*E118+H118*E118+E118*I118</f>
        <v>173104.82903032764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173104.82903032764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+HLOOKUP("CONV.IN-OUT.150",SSEE!$B$4:$Y$138,15,FALSE)*VLOOKUP($C$5,'Cond Anormal'!$B$1:$E$21,4,FALSE)</f>
        <v>16205.832105759426</v>
      </c>
      <c r="H119" s="15">
        <f t="shared" si="18"/>
        <v>486.17496317278278</v>
      </c>
      <c r="I119" s="15">
        <f>+G119*'BIENES DE CAPITAL'!$F121</f>
        <v>0</v>
      </c>
      <c r="J119" s="15">
        <f t="shared" si="19"/>
        <v>16692.007068932209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16692.007068932209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+HLOOKUP("CONV.IN-OUT.150",SSEE!$B$4:$Y$138,23,FALSE)</f>
        <v>144464</v>
      </c>
      <c r="M120" s="80">
        <f t="shared" si="20"/>
        <v>144464</v>
      </c>
      <c r="N120" s="17" t="str">
        <f>+'ASIGNACION INDEX'!D110</f>
        <v>IPC</v>
      </c>
      <c r="O120" s="337">
        <f t="shared" si="21"/>
        <v>144464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+HLOOKUP("CONV.IN-OUT.150",SSEE!$B$4:$Y$138,28,FALSE)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+HLOOKUP("CONV.IN-OUT.150",SSEE!$B$4:$Y$138,32,FALSE)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+HLOOKUP("CONV.IN-OUT.150",SSEE!$B$4:$Y$138,39,FALSE)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+HLOOKUP("CONV.IN-OUT.150",SSEE!$B$4:$Y$138,42,FALSE)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+HLOOKUP("CONV.IN-OUT.150",SSEE!$B$4:$Y$138,49,FALSE)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+HLOOKUP("CONV.IN-OUT.150",SSEE!$B$4:$Y$138,52,FALSE)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+HLOOKUP("CONV.IN-OUT.150",SSEE!$B$4:$Y$138,55,FALSE)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+HLOOKUP("CONV.IN-OUT.150",SSEE!$B$4:$Y$138,68,FALSE)*VLOOKUP($C$5,'Cond Anormal'!$B$1:$E$21,4,FALSE)</f>
        <v>2326646.4100051252</v>
      </c>
      <c r="H127" s="15">
        <f t="shared" si="18"/>
        <v>69799.392300153748</v>
      </c>
      <c r="I127" s="15">
        <f>+G127*'BIENES DE CAPITAL'!$F129</f>
        <v>0</v>
      </c>
      <c r="J127" s="15">
        <f t="shared" si="19"/>
        <v>2396445.8023052788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2396445.8023052788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2716208.7246581102</v>
      </c>
      <c r="K130" s="16">
        <f>+'ASIGNACION INDEX'!C120</f>
        <v>0</v>
      </c>
      <c r="L130" s="20"/>
      <c r="M130" s="90">
        <f>SUM(M118:M128)</f>
        <v>235304.96377031345</v>
      </c>
      <c r="N130" s="17">
        <f>+'ASIGNACION INDEX'!D120</f>
        <v>0</v>
      </c>
      <c r="O130" s="338">
        <f>SUM(O117:O128)</f>
        <v>2951513.6884284234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344294.80237696378</v>
      </c>
      <c r="H135" s="15">
        <f t="shared" ref="H135:H143" si="23">+G135*0.03</f>
        <v>10328.844071308913</v>
      </c>
      <c r="I135" s="15">
        <f>+G135*'BIENES DE CAPITAL'!$F137</f>
        <v>0</v>
      </c>
      <c r="J135" s="15">
        <f t="shared" ref="J135:J143" si="24">+G135*E135+H135*E135+E135*I135</f>
        <v>354623.64644827269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354623.64644827269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44578.393736469297</v>
      </c>
      <c r="H136" s="15">
        <f t="shared" si="23"/>
        <v>1337.3518120940789</v>
      </c>
      <c r="I136" s="15">
        <f>+G136*'BIENES DE CAPITAL'!$F138</f>
        <v>0</v>
      </c>
      <c r="J136" s="15">
        <f t="shared" si="24"/>
        <v>45915.745548563376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45915.745548563376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677737.89517125976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866840.03972182306</v>
      </c>
      <c r="P146" s="350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10.816455141486623</v>
      </c>
      <c r="M151" s="80">
        <f>+L151*E151</f>
        <v>6219.4617063548085</v>
      </c>
      <c r="N151" s="17" t="str">
        <f>+'ASIGNACION INDEX'!D141</f>
        <v>IPC</v>
      </c>
      <c r="O151" s="337">
        <f>+J151+M151</f>
        <v>6219.4617063548085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120 MW HIBRIDO'!Q118)+VLOOKUP($C$5,'Factor Mano Obra'!$A$1:$C$21,3,FALSE)*'Caso Base 120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120 MW HIBRIDO'!Q119)+VLOOKUP($C$5,'Factor Mano Obra'!$A$1:$C$21,3,FALSE)*'Caso Base 120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+HLOOKUP($F$133,SSEE!$B$4:$Y$150,140,FALSE)+HLOOKUP("CONV.IN-OUT.70",SSEE!$B$4:$Y$150,140,FALSE)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120 MW HIBRIDO'!Q120)+VLOOKUP($C$5,'Factor Mano Obra'!$A$1:$C$21,3,FALSE)*'Caso Base 120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120 MW HIBRIDO'!Q121)+VLOOKUP($C$5,'Factor Mano Obra'!$A$1:$C$21,3,FALSE)*'Caso Base 120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+HLOOKUP($F$133,SSEE!$B$4:$Y$150,147,FALSE)+HLOOKUP("CONV.IN-OUT.70",SSEE!$B$4:$Y$150,147,FALSE)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576806.79115797183</v>
      </c>
      <c r="N156" s="17">
        <f>+'ASIGNACION INDEX'!D146</f>
        <v>0</v>
      </c>
      <c r="O156" s="338">
        <f>SUM(O150:O155)</f>
        <v>576806.79115797183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/>
      <c r="M159" s="80">
        <f t="shared" ref="M159:M169" si="28">+L159*E159</f>
        <v>0</v>
      </c>
      <c r="N159" s="17" t="str">
        <f>+'ASIGNACION INDEX'!D149</f>
        <v>IPC</v>
      </c>
      <c r="O159" s="337">
        <f t="shared" ref="O159:O169" si="29">+J159+M159</f>
        <v>0</v>
      </c>
      <c r="P159" s="349" t="s">
        <v>632</v>
      </c>
      <c r="Q159" s="196"/>
      <c r="R159" s="80">
        <f>+HLOOKUP($F$133,SSEE!$B$4:$Y$138,72,FALSE)+HLOOKUP("CONV.IN-OUT.70",SSEE!$B$4:$Y$138,72,FALSE)</f>
        <v>145989.56968488861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120 MW HIBRIDO'!Q126)+VLOOKUP($C$5,'Factor Mano Obra'!$A$1:$C$21,3,FALSE)*'Caso Base 120 MW HIBRIDO'!Q126)</f>
        <v>104714.93096326863</v>
      </c>
      <c r="M160" s="80">
        <f t="shared" si="28"/>
        <v>104714.93096326863</v>
      </c>
      <c r="N160" s="17" t="str">
        <f>+'ASIGNACION INDEX'!D150</f>
        <v>IPC</v>
      </c>
      <c r="O160" s="337">
        <f t="shared" si="29"/>
        <v>104714.93096326863</v>
      </c>
      <c r="P160" s="349" t="s">
        <v>632</v>
      </c>
      <c r="Q160" s="196"/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120 MW HIBRIDO'!Q127)+VLOOKUP($C$5,'Factor Mano Obra'!$A$1:$C$21,3,FALSE)*'Caso Base 120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120 MW HIBRIDO'!Q128)+VLOOKUP($C$5,'Factor Mano Obra'!$A$1:$C$21,3,FALSE)*'Caso Base 120 MW HIBRIDO'!Q128)</f>
        <v>299386.45752272435</v>
      </c>
      <c r="M162" s="80">
        <f t="shared" si="28"/>
        <v>299386.45752272435</v>
      </c>
      <c r="N162" s="17" t="str">
        <f>+'ASIGNACION INDEX'!D152</f>
        <v>IPC</v>
      </c>
      <c r="O162" s="337">
        <f t="shared" si="29"/>
        <v>299386.45752272435</v>
      </c>
      <c r="P162" s="349" t="s">
        <v>632</v>
      </c>
      <c r="Q162" s="196"/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120 MW HIBRIDO'!Q129)+VLOOKUP($C$5,'Factor Mano Obra'!$A$1:$C$21,3,FALSE)*'Caso Base 120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120 MW HIBRIDO'!Q130)+VLOOKUP($C$5,'Factor Mano Obra'!$A$1:$C$21,3,FALSE)*'Caso Base 120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120 MW HIBRIDO'!Q131)+VLOOKUP($C$5,'Factor Mano Obra'!$A$1:$C$21,3,FALSE)*'Caso Base 120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120 MW HIBRIDO'!Q132)+VLOOKUP($C$5,'Factor Mano Obra'!$A$1:$C$21,3,FALSE)*'Caso Base 120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120 MW HIBRIDO'!Q133)+VLOOKUP($C$5,'Factor Mano Obra'!$A$1:$C$21,3,FALSE)*'Caso Base 120 MW HIBRIDO'!Q133)</f>
        <v>75239.504642245593</v>
      </c>
      <c r="M167" s="80">
        <f t="shared" si="28"/>
        <v>75239.504642245593</v>
      </c>
      <c r="N167" s="17" t="str">
        <f>+'ASIGNACION INDEX'!D157</f>
        <v>IPC</v>
      </c>
      <c r="O167" s="337">
        <f t="shared" si="29"/>
        <v>75239.504642245593</v>
      </c>
      <c r="P167" s="349" t="s">
        <v>632</v>
      </c>
      <c r="Q167" s="196"/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120 MW HIBRIDO'!Q134)+VLOOKUP($C$5,'Factor Mano Obra'!$A$1:$C$21,3,FALSE)*'Caso Base 120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120 MW HIBRIDO'!Q135)+VLOOKUP($C$5,'Factor Mano Obra'!$A$1:$C$21,3,FALSE)*'Caso Base 120 MW HIBRIDO'!Q135)</f>
        <v>7550.6778709016617</v>
      </c>
      <c r="M169" s="80">
        <f t="shared" si="28"/>
        <v>7550.6778709016617</v>
      </c>
      <c r="N169" s="17" t="str">
        <f>+'ASIGNACION INDEX'!D159</f>
        <v>IPC</v>
      </c>
      <c r="O169" s="337">
        <f t="shared" si="29"/>
        <v>7550.6778709016617</v>
      </c>
      <c r="P169" s="350"/>
      <c r="R169" s="80">
        <f>+(HLOOKUP($F$133,SSEE!$B$4:$Y$163,159,FALSE)+HLOOKUP("CONV.IN-OUT.70",SSEE!$B$4:$Y$163,159,FALSE))*VLOOKUP($C$5,'Data SSEE'!$A$2:$L$21,11,FALSE)</f>
        <v>7550.6778709016617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7">
        <f>+R170*((1-'Caso Base 120 MW HIBRIDO'!Q136)+VLOOKUP($C$5,'Factor Mano Obra'!$A$1:$C$21,3,FALSE)*'Caso Base 120 MW HIBRIDO'!Q136)</f>
        <v>0</v>
      </c>
      <c r="M170" s="90">
        <f>SUM(M159:M169)</f>
        <v>734477.37789596908</v>
      </c>
      <c r="N170" s="17">
        <f>+'ASIGNACION INDEX'!D160</f>
        <v>0</v>
      </c>
      <c r="O170" s="338">
        <f>SUM(O159:O169)</f>
        <v>734477.37789596908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3393946.6198293697</v>
      </c>
      <c r="K178" s="16">
        <f>+'ASIGNACION INDEX'!C168</f>
        <v>0</v>
      </c>
      <c r="L178" s="90"/>
      <c r="M178" s="90">
        <f>+M175+M146+M130+M156+M170</f>
        <v>1905939.9016846633</v>
      </c>
      <c r="N178" s="17">
        <f>+'ASIGNACION INDEX'!D168</f>
        <v>0</v>
      </c>
      <c r="O178" s="338">
        <f>+O175+O146+O130+O156+O170</f>
        <v>5299886.521514033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82828.141417211125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82828.141417211125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3.3000000000000003</v>
      </c>
      <c r="F185" s="84"/>
      <c r="G185" s="113">
        <f>+HLOOKUP($C$5,LAT!$G$3:$Z$95,33,FALSE)*VLOOKUP($C$5,'Cond Anormal'!$B$1:$E$21,4,FALSE)</f>
        <v>4672.5290393348214</v>
      </c>
      <c r="H185" s="15">
        <f t="shared" si="30"/>
        <v>140.17587118004462</v>
      </c>
      <c r="I185" s="15">
        <f>+G185*'BIENES DE CAPITAL'!$F187</f>
        <v>0</v>
      </c>
      <c r="J185" s="15">
        <f t="shared" si="31"/>
        <v>15881.926204699059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15881.926204699059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1.1000000000000001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2594.5700000000002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2594.5700000000002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6.6228020296658778</v>
      </c>
      <c r="H189" s="15">
        <f t="shared" si="30"/>
        <v>0.19868406088997634</v>
      </c>
      <c r="I189" s="15">
        <f>+G189*'BIENES DE CAPITAL'!$F191</f>
        <v>0</v>
      </c>
      <c r="J189" s="15">
        <f t="shared" si="31"/>
        <v>2414.8060760567723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2414.8060760567723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361.17</v>
      </c>
      <c r="H192" s="15">
        <f t="shared" si="30"/>
        <v>10.835100000000001</v>
      </c>
      <c r="I192" s="15">
        <f>+G192*'BIENES DE CAPITAL'!$F194</f>
        <v>0</v>
      </c>
      <c r="J192" s="15">
        <f t="shared" si="31"/>
        <v>372.00510000000003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372.00510000000003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116582.63989796696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120269.91449796697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120 MW HIBRIDO'!Q169)+VLOOKUP($C$5,'Factor Mano Obra'!$A$1:$C$21,3,FALSE)*'Caso Base 120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120 MW HIBRIDO'!Q170)+VLOOKUP($C$5,'Factor Mano Obra'!$A$1:$C$21,3,FALSE)*'Caso Base 120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40000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120 MW HIBRIDO'!Q171)+VLOOKUP($C$5,'Factor Mano Obra'!$A$1:$C$21,3,FALSE)*'Caso Base 120 MW HIBRIDO'!Q171)</f>
        <v>0.34784489558652854</v>
      </c>
      <c r="M205" s="80">
        <f>+L205*E205</f>
        <v>13913.795823461141</v>
      </c>
      <c r="N205" s="17" t="str">
        <f>+'ASIGNACION INDEX'!D195</f>
        <v>IPC</v>
      </c>
      <c r="O205" s="337">
        <f>+J205+M205</f>
        <v>13913.795823461141</v>
      </c>
      <c r="P205" s="349" t="s">
        <v>631</v>
      </c>
      <c r="Q205" s="196"/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4000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120 MW HIBRIDO'!Q172)+VLOOKUP($C$5,'Factor Mano Obra'!$A$1:$C$21,3,FALSE)*'Caso Base 120 MW HIBRIDO'!Q172)</f>
        <v>4.42</v>
      </c>
      <c r="M206" s="80">
        <f>+L206*E206</f>
        <v>17680</v>
      </c>
      <c r="N206" s="17" t="str">
        <f>+'ASIGNACION INDEX'!D196</f>
        <v>IPC</v>
      </c>
      <c r="O206" s="337">
        <f>+J206+M206</f>
        <v>17680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383389.29582346114</v>
      </c>
      <c r="N209" s="17">
        <f>+'ASIGNACION INDEX'!D199</f>
        <v>0</v>
      </c>
      <c r="O209" s="338">
        <f>SUM(O202:O208)</f>
        <v>383389.29582346114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>
        <v>0</v>
      </c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3">
        <f>+R212*((1-'Caso Base 120 MW HIBRIDO'!Q178)+VLOOKUP($C$5,'Factor Mano Obra'!$A$1:$C$21,3,FALSE)*'Caso Base 120 MW HIBRIDO'!Q178)</f>
        <v>2130</v>
      </c>
      <c r="M212" s="80">
        <f t="shared" ref="M212:M227" si="36">+L212*E212</f>
        <v>29086.854000000003</v>
      </c>
      <c r="N212" s="17" t="str">
        <f>+'ASIGNACION INDEX'!D202</f>
        <v>IPC</v>
      </c>
      <c r="O212" s="337">
        <f t="shared" ref="O212:O228" si="37">+J212+M212</f>
        <v>29086.854000000003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1.1000000000000001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3">
        <f>+R213*((1-'Caso Base 120 MW HIBRIDO'!Q179)+VLOOKUP($C$5,'Factor Mano Obra'!$A$1:$C$21,3,FALSE)*'Caso Base 120 MW HIBRIDO'!Q179)</f>
        <v>7220</v>
      </c>
      <c r="M213" s="80">
        <f t="shared" si="36"/>
        <v>7942.0000000000009</v>
      </c>
      <c r="N213" s="17" t="str">
        <f>+'ASIGNACION INDEX'!D203</f>
        <v>IPC</v>
      </c>
      <c r="O213" s="337">
        <f t="shared" si="37"/>
        <v>7942.0000000000009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1.1000000000000001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3">
        <f>+R214*((1-'Caso Base 120 MW HIBRIDO'!Q180)+VLOOKUP($C$5,'Factor Mano Obra'!$A$1:$C$21,3,FALSE)*'Caso Base 120 MW HIBRIDO'!Q180)</f>
        <v>3900</v>
      </c>
      <c r="M214" s="80">
        <f t="shared" si="36"/>
        <v>4290</v>
      </c>
      <c r="N214" s="17" t="str">
        <f>+'ASIGNACION INDEX'!D204</f>
        <v>IPC</v>
      </c>
      <c r="O214" s="337">
        <f t="shared" si="37"/>
        <v>4290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3">
        <f>+R215*((1-'Caso Base 120 MW HIBRIDO'!Q181)+VLOOKUP($C$5,'Factor Mano Obra'!$A$1:$C$21,3,FALSE)*'Caso Base 120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3">
        <f>+R216*((1-'Caso Base 120 MW HIBRIDO'!Q182)+VLOOKUP($C$5,'Factor Mano Obra'!$A$1:$C$21,3,FALSE)*'Caso Base 120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3">
        <f>+R217*((1-'Caso Base 120 MW HIBRIDO'!Q183)+VLOOKUP($C$5,'Factor Mano Obra'!$A$1:$C$21,3,FALSE)*'Caso Base 120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3">
        <f>+R218*((1-'Caso Base 120 MW HIBRIDO'!Q184)+VLOOKUP($C$5,'Factor Mano Obra'!$A$1:$C$21,3,FALSE)*'Caso Base 120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3">
        <f>+R219*((1-'Caso Base 120 MW HIBRIDO'!Q185)+VLOOKUP($C$5,'Factor Mano Obra'!$A$1:$C$21,3,FALSE)*'Caso Base 120 MW HIBRIDO'!Q185)</f>
        <v>151.49</v>
      </c>
      <c r="M219" s="80">
        <f t="shared" si="36"/>
        <v>8777.5470142857157</v>
      </c>
      <c r="N219" s="17" t="str">
        <f>+'ASIGNACION INDEX'!D209</f>
        <v>IPC</v>
      </c>
      <c r="O219" s="337">
        <f t="shared" si="37"/>
        <v>8777.5470142857157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3">
        <f>+R220*((1-'Caso Base 120 MW HIBRIDO'!Q186)+VLOOKUP($C$5,'Factor Mano Obra'!$A$1:$C$21,3,FALSE)*'Caso Base 120 MW HIBRIDO'!Q186)</f>
        <v>113.37</v>
      </c>
      <c r="M220" s="80">
        <f t="shared" si="36"/>
        <v>412.99071428571432</v>
      </c>
      <c r="N220" s="17" t="str">
        <f>+'ASIGNACION INDEX'!D210</f>
        <v>IPC</v>
      </c>
      <c r="O220" s="337">
        <f t="shared" si="37"/>
        <v>412.99071428571432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3">
        <f>+R221*((1-'Caso Base 120 MW HIBRIDO'!Q187)+VLOOKUP($C$5,'Factor Mano Obra'!$A$1:$C$21,3,FALSE)*'Caso Base 120 MW HIBRIDO'!Q187)</f>
        <v>48.79</v>
      </c>
      <c r="M221" s="80">
        <f t="shared" si="36"/>
        <v>7758.3794879999987</v>
      </c>
      <c r="N221" s="17" t="str">
        <f>+'ASIGNACION INDEX'!D211</f>
        <v>IPC</v>
      </c>
      <c r="O221" s="337">
        <f t="shared" si="37"/>
        <v>7758.3794879999987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3">
        <f>+R222*((1-'Caso Base 120 MW HIBRIDO'!Q188)+VLOOKUP($C$5,'Factor Mano Obra'!$A$1:$C$21,3,FALSE)*'Caso Base 120 MW HIBRIDO'!Q188)</f>
        <v>7.48</v>
      </c>
      <c r="M222" s="80">
        <f t="shared" si="36"/>
        <v>275.05028571428574</v>
      </c>
      <c r="N222" s="17" t="str">
        <f>+'ASIGNACION INDEX'!D212</f>
        <v>IPC</v>
      </c>
      <c r="O222" s="337">
        <f t="shared" si="37"/>
        <v>275.05028571428574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3">
        <f>+R223*((1-'Caso Base 120 MW HIBRIDO'!Q189)+VLOOKUP($C$5,'Factor Mano Obra'!$A$1:$C$21,3,FALSE)*'Caso Base 120 MW HIBRIDO'!Q189)</f>
        <v>2.8200000000000003</v>
      </c>
      <c r="M223" s="80">
        <f t="shared" si="36"/>
        <v>10555.832057142859</v>
      </c>
      <c r="N223" s="17" t="str">
        <f>+'ASIGNACION INDEX'!D213</f>
        <v>IPC</v>
      </c>
      <c r="O223" s="337">
        <f t="shared" si="37"/>
        <v>10555.832057142859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3">
        <f>+R224*((1-'Caso Base 120 MW HIBRIDO'!Q190)+VLOOKUP($C$5,'Factor Mano Obra'!$A$1:$C$21,3,FALSE)*'Caso Base 120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3">
        <f>+R225*((1-'Caso Base 120 MW HIBRIDO'!Q191)+VLOOKUP($C$5,'Factor Mano Obra'!$A$1:$C$21,3,FALSE)*'Caso Base 120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3">
        <f>+R226*((1-'Caso Base 120 MW HIBRIDO'!Q192)+VLOOKUP($C$5,'Factor Mano Obra'!$A$1:$C$21,3,FALSE)*'Caso Base 120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3">
        <f>+R227*((1-'Caso Base 120 MW HIBRIDO'!Q193)+VLOOKUP($C$5,'Factor Mano Obra'!$A$1:$C$21,3,FALSE)*'Caso Base 120 MW HIBRIDO'!Q193)</f>
        <v>392.11274542494971</v>
      </c>
      <c r="M227" s="80">
        <f t="shared" si="36"/>
        <v>392.11274542494971</v>
      </c>
      <c r="N227" s="17" t="str">
        <f>+'ASIGNACION INDEX'!D217</f>
        <v>IPC</v>
      </c>
      <c r="O227" s="337">
        <f t="shared" si="37"/>
        <v>392.11274542494971</v>
      </c>
      <c r="P227" s="350"/>
      <c r="Q227" s="196"/>
      <c r="R227" s="113">
        <f>+HLOOKUP($C$5,'Transporte LAT '!$A$3:$Z$41,39,FALSE)</f>
        <v>392.11274542494971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170512.0938954142</v>
      </c>
      <c r="N228" s="17">
        <f>+'ASIGNACION INDEX'!D218</f>
        <v>0</v>
      </c>
      <c r="O228" s="337">
        <f t="shared" si="37"/>
        <v>170512.0938954142</v>
      </c>
      <c r="P228" s="347"/>
      <c r="Q228" s="196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116582.63989796696</v>
      </c>
      <c r="K235" s="16">
        <f>+'ASIGNACION INDEX'!C225</f>
        <v>0</v>
      </c>
      <c r="L235" s="90"/>
      <c r="M235" s="90">
        <f>+M233+M198+M228+M209</f>
        <v>618391.74442953453</v>
      </c>
      <c r="N235" s="17">
        <f>+'ASIGNACION INDEX'!D225</f>
        <v>0</v>
      </c>
      <c r="O235" s="338">
        <f>+O233+O198+O228+O209</f>
        <v>734974.38432750152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2563549.4507077592</v>
      </c>
      <c r="N239" s="17" t="str">
        <f>+'ASIGNACION INDEX'!D229</f>
        <v>IPC</v>
      </c>
      <c r="O239" s="337">
        <f t="shared" si="38"/>
        <v>2563549.4507077592</v>
      </c>
      <c r="P239" s="349" t="s">
        <v>631</v>
      </c>
      <c r="Q239" s="80"/>
      <c r="R239" s="80"/>
      <c r="S239" s="196"/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</row>
    <row r="241" spans="2:19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</row>
    <row r="242" spans="2:19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</row>
    <row r="243" spans="2:19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366221.35010110843</v>
      </c>
      <c r="N243" s="17" t="str">
        <f>+'ASIGNACION INDEX'!D233</f>
        <v>IPC</v>
      </c>
      <c r="O243" s="337">
        <f t="shared" si="38"/>
        <v>366221.35010110843</v>
      </c>
      <c r="P243" s="349" t="s">
        <v>631</v>
      </c>
      <c r="Q243" s="80"/>
      <c r="R243" s="80"/>
      <c r="S243" s="196"/>
    </row>
    <row r="244" spans="2:19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1464885.4004044337</v>
      </c>
      <c r="N244" s="17" t="str">
        <f>+'ASIGNACION INDEX'!D234</f>
        <v>IPC</v>
      </c>
      <c r="O244" s="337">
        <f t="shared" si="38"/>
        <v>1464885.4004044337</v>
      </c>
      <c r="P244" s="349" t="s">
        <v>631</v>
      </c>
      <c r="Q244" s="80"/>
      <c r="R244" s="80"/>
      <c r="S244" s="196"/>
    </row>
    <row r="245" spans="2:19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732442.70020221686</v>
      </c>
      <c r="N245" s="17" t="str">
        <f>+'ASIGNACION INDEX'!D235</f>
        <v>IPC</v>
      </c>
      <c r="O245" s="337">
        <f t="shared" si="38"/>
        <v>732442.70020221686</v>
      </c>
      <c r="P245" s="349" t="s">
        <v>631</v>
      </c>
      <c r="Q245" s="80"/>
      <c r="R245" s="80"/>
      <c r="S245" s="196"/>
    </row>
    <row r="246" spans="2:19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366221.35010110843</v>
      </c>
      <c r="N246" s="17" t="str">
        <f>+'ASIGNACION INDEX'!D236</f>
        <v>IPC</v>
      </c>
      <c r="O246" s="337">
        <f t="shared" si="38"/>
        <v>366221.35010110843</v>
      </c>
      <c r="P246" s="349" t="s">
        <v>631</v>
      </c>
      <c r="Q246" s="80"/>
      <c r="R246" s="80"/>
      <c r="S246" s="196"/>
    </row>
    <row r="247" spans="2:19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</row>
    <row r="248" spans="2:19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732442.70020221686</v>
      </c>
      <c r="N248" s="17" t="str">
        <f>+'ASIGNACION INDEX'!D238</f>
        <v>IPC</v>
      </c>
      <c r="O248" s="337">
        <f t="shared" si="38"/>
        <v>732442.70020221686</v>
      </c>
      <c r="P248" s="349" t="s">
        <v>631</v>
      </c>
      <c r="Q248" s="80"/>
      <c r="R248" s="80"/>
      <c r="S248" s="196"/>
    </row>
    <row r="249" spans="2:19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9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9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6345762.9517188426</v>
      </c>
      <c r="N251" s="184"/>
      <c r="O251" s="343">
        <f>SUM(O237:O250)</f>
        <v>6345762.9517188426</v>
      </c>
      <c r="P251" s="354"/>
      <c r="Q251" s="196"/>
    </row>
    <row r="252" spans="2:19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</row>
    <row r="253" spans="2:19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19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9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9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60456565.896749601</v>
      </c>
      <c r="K258" s="194"/>
      <c r="L258" s="193"/>
      <c r="M258" s="193">
        <f>+$M$178+M60+M251+$M$235</f>
        <v>19133467.075190939</v>
      </c>
      <c r="N258" s="195"/>
      <c r="O258" s="345">
        <f>+$O$178+O60+O251+$O$235+$O$115</f>
        <v>169317600.25405329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15921600</v>
      </c>
      <c r="I266" s="272">
        <f t="shared" ref="I266:M266" si="41">SUMIF($K$13:$K$108,I265,$J$13:$J$108)+SUMIF($N$13:$N$108,I265,$M$13:$M$108)</f>
        <v>56946036.637022264</v>
      </c>
      <c r="J266" s="272">
        <f t="shared" si="41"/>
        <v>19342859.604012925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70549392.695199072</v>
      </c>
      <c r="O266" s="272">
        <f t="shared" ref="O266:O268" si="42">SUM(H266:N266)</f>
        <v>162759888.93623424</v>
      </c>
      <c r="P266" s="273">
        <f t="shared" ref="P266:V268" si="43">+H266/$O266</f>
        <v>9.7822627577718091E-2</v>
      </c>
      <c r="Q266" s="273">
        <f t="shared" si="43"/>
        <v>0.34987758353246651</v>
      </c>
      <c r="R266" s="273">
        <f t="shared" si="43"/>
        <v>0.11884291474044342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0.43345687414937217</v>
      </c>
      <c r="W266" s="274">
        <f t="shared" ref="W266:W268" si="44">SUM(P266:V266)</f>
        <v>1.0000000000000002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3393946.6198293702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2365113.3432010105</v>
      </c>
      <c r="O267" s="272">
        <f t="shared" si="42"/>
        <v>5759059.9630303811</v>
      </c>
      <c r="P267" s="273">
        <f t="shared" si="43"/>
        <v>0</v>
      </c>
      <c r="Q267" s="273">
        <f t="shared" si="43"/>
        <v>0</v>
      </c>
      <c r="R267" s="273">
        <f t="shared" si="43"/>
        <v>0.5893230217459825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0.41067697825401744</v>
      </c>
      <c r="W267" s="274">
        <f t="shared" si="44"/>
        <v>1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116582.63989796696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682068.7148907074</v>
      </c>
      <c r="O268" s="272">
        <f t="shared" si="42"/>
        <v>798651.35478867439</v>
      </c>
      <c r="P268" s="273">
        <f t="shared" si="43"/>
        <v>0</v>
      </c>
      <c r="Q268" s="273">
        <f t="shared" si="43"/>
        <v>0</v>
      </c>
      <c r="R268" s="273">
        <f t="shared" si="43"/>
        <v>0.14597438444064881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0.85402561555935119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3393946.6198293702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1905939.9016846633</v>
      </c>
      <c r="O270" s="214">
        <f>SUM(H270:N270)</f>
        <v>5299886.5215140339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0.64038099798027592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0.35961900201972397</v>
      </c>
      <c r="W270" s="218">
        <f>SUM(P270:V270)</f>
        <v>0.99999999999999989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116582.63989796696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618391.74442953453</v>
      </c>
      <c r="O271" s="214">
        <f>SUM(H271:N271)</f>
        <v>734974.38432750152</v>
      </c>
      <c r="P271" s="266">
        <f>+H271/$O271</f>
        <v>0</v>
      </c>
      <c r="Q271" s="266">
        <f t="shared" si="47"/>
        <v>0</v>
      </c>
      <c r="R271" s="266">
        <f t="shared" si="47"/>
        <v>0.1586213647495206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0.8413786352504794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15921600</v>
      </c>
      <c r="I275" s="214">
        <f t="shared" si="49"/>
        <v>56946036.637022264</v>
      </c>
      <c r="J275" s="214">
        <f t="shared" si="49"/>
        <v>22853388.863740265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73596574.753290787</v>
      </c>
      <c r="O275" s="216">
        <f>SUM(H275:N275)</f>
        <v>169317600.25405329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5822912.5397413233</v>
      </c>
      <c r="I280" s="197">
        <f>+$O251*($O$178/(O60+$O$178+$O$235))</f>
        <v>459173.44151634717</v>
      </c>
      <c r="J280" s="1451">
        <f>+$O251*($O$235/(O60+$O$178+$O$235))</f>
        <v>63676.970461172867</v>
      </c>
      <c r="K280" s="267">
        <f>+SUM(H280:J280)</f>
        <v>6345762.9517188435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60ADA-0F8D-4AED-8EE7-07C0B83B1501}">
  <dimension ref="A2:W280"/>
  <sheetViews>
    <sheetView showGridLines="0" zoomScale="55" zoomScaleNormal="55" workbookViewId="0">
      <pane xSplit="3" ySplit="9" topLeftCell="G227" activePane="bottomRight" state="frozen"/>
      <selection activeCell="F263" sqref="F263"/>
      <selection pane="topRight" activeCell="F263" sqref="F263"/>
      <selection pane="bottomLeft" activeCell="F263" sqref="F263"/>
      <selection pane="bottomRight" activeCell="F263" sqref="F263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1749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277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120 MW HIBRIDO'!$F$9</f>
        <v>55287414.210701227</v>
      </c>
      <c r="H13" s="985">
        <f>+G13*0.03</f>
        <v>1658622.4263210366</v>
      </c>
      <c r="I13" s="986">
        <f>+G13*'BIENES DE CAPITAL'!$F13</f>
        <v>0</v>
      </c>
      <c r="J13" s="986">
        <f>+G13*E13+H13*E13+E13*I13</f>
        <v>56946036.637022264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56946036.637022264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56946036.637022264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56946036.637022264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120 MW HIBRIDO'!$K$12</f>
        <v>272645.40358373988</v>
      </c>
      <c r="M16" s="986">
        <f t="shared" ref="M16:M21" si="2">+L16*E16</f>
        <v>272645.40358373988</v>
      </c>
      <c r="N16" s="993" t="str">
        <f>+'ASIGNACION INDEX'!D6</f>
        <v>PPI</v>
      </c>
      <c r="O16" s="989">
        <f t="shared" ref="O16:O21" si="3">+J16+M16</f>
        <v>272645.40358373988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120 MW HIBRIDO'!$K$13</f>
        <v>341200</v>
      </c>
      <c r="M17" s="986">
        <f t="shared" si="2"/>
        <v>341200</v>
      </c>
      <c r="N17" s="993" t="str">
        <f>+'ASIGNACION INDEX'!D7</f>
        <v>PPI</v>
      </c>
      <c r="O17" s="989">
        <f t="shared" si="3"/>
        <v>341200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120 MW HIBRIDO'!$K$14</f>
        <v>355304.9559199193</v>
      </c>
      <c r="M18" s="986">
        <f t="shared" si="2"/>
        <v>355304.9559199193</v>
      </c>
      <c r="N18" s="993" t="str">
        <f>+'ASIGNACION INDEX'!D8</f>
        <v>PPI</v>
      </c>
      <c r="O18" s="989">
        <f t="shared" si="3"/>
        <v>355304.9559199193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120 MW HIBRIDO'!$K$15</f>
        <v>13780.065525492502</v>
      </c>
      <c r="M19" s="1001">
        <f t="shared" si="2"/>
        <v>13780.065525492502</v>
      </c>
      <c r="N19" s="993" t="str">
        <f>+'ASIGNACION INDEX'!D9</f>
        <v>PPI</v>
      </c>
      <c r="O19" s="1002">
        <f t="shared" si="3"/>
        <v>13780.065525492502</v>
      </c>
      <c r="P19" s="1003"/>
      <c r="Q19" s="196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120 MW HIBRIDO'!$K$16</f>
        <v>83107.192810493507</v>
      </c>
      <c r="M20" s="986">
        <f t="shared" si="2"/>
        <v>83107.192810493507</v>
      </c>
      <c r="N20" s="993" t="str">
        <f>+'ASIGNACION INDEX'!D10</f>
        <v>PPI</v>
      </c>
      <c r="O20" s="989">
        <f t="shared" si="3"/>
        <v>83107.192810493507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120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1646037.6178396451</v>
      </c>
      <c r="N22" s="1010">
        <f>+'ASIGNACION INDEX'!D12</f>
        <v>0</v>
      </c>
      <c r="O22" s="1011">
        <f>+SUM(O16:O21)</f>
        <v>1646037.6178396451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77">
        <f>+'Caso Base 120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10.816455141486623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  <c r="Q27" s="196"/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  <c r="Q28" s="196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Q29" s="196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Q30" s="196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Q31" s="196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Q32" s="196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120 MW HIBRIDO'!Q20)+VLOOKUP($C$5,'Factor Mano Obra'!$A$1:$C$21,3,FALSE)*'Caso Base 120 MW HIBRIDO'!Q20)-L152-L203</f>
        <v>808867.77423816151</v>
      </c>
      <c r="M36" s="1031">
        <f t="shared" ref="M36:M51" si="6">+L36*E36</f>
        <v>808867.77423816151</v>
      </c>
      <c r="N36" s="1032" t="str">
        <f>+'ASIGNACION INDEX'!D26</f>
        <v>IPC</v>
      </c>
      <c r="O36" s="1033">
        <f t="shared" ref="O36:O51" si="7">+J36+M36</f>
        <v>808867.77423816151</v>
      </c>
      <c r="P36" s="1034" t="s">
        <v>631</v>
      </c>
      <c r="Q36" s="196"/>
      <c r="R36" s="97">
        <f>+'Caso Base 120 MW HIBRIDO'!$K$20</f>
        <v>1461025.3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Q37" s="196"/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120 MW HIBRIDO'!Q22)+VLOOKUP($C$5,'Factor Mano Obra'!$A$1:$C$21,3,FALSE)*'Caso Base 120 MW HIBRIDO'!Q22)</f>
        <v>83680.100000000006</v>
      </c>
      <c r="M38" s="986">
        <f t="shared" si="6"/>
        <v>83680.100000000006</v>
      </c>
      <c r="N38" s="993" t="str">
        <f>+'ASIGNACION INDEX'!D28</f>
        <v>IPC</v>
      </c>
      <c r="O38" s="989">
        <f t="shared" si="7"/>
        <v>83680.100000000006</v>
      </c>
      <c r="P38" s="1035" t="s">
        <v>631</v>
      </c>
      <c r="Q38" s="196"/>
      <c r="R38" s="97">
        <f>+'Caso Base 120 MW HIBRIDO'!$N$22</f>
        <v>83680.100000000006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120 MW HIBRIDO'!Q23)+VLOOKUP($C$5,'Factor Mano Obra'!$A$1:$C$21,3,FALSE)*'Caso Base 120 MW HIBRIDO'!Q23)</f>
        <v>206021.28000000003</v>
      </c>
      <c r="M39" s="986">
        <f t="shared" si="6"/>
        <v>206021.28000000003</v>
      </c>
      <c r="N39" s="993" t="str">
        <f>+'ASIGNACION INDEX'!D29</f>
        <v>IPC</v>
      </c>
      <c r="O39" s="989">
        <f t="shared" si="7"/>
        <v>206021.28000000003</v>
      </c>
      <c r="P39" s="1035" t="s">
        <v>631</v>
      </c>
      <c r="Q39" s="196"/>
      <c r="R39" s="97">
        <f>+'Caso Base 120 MW HIBRIDO'!$N$23</f>
        <v>206021.28000000003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120 MW HIBRIDO'!Q24)+VLOOKUP($C$5,'Factor Mano Obra'!$A$1:$C$21,3,FALSE)*'Caso Base 120 MW HIBRIDO'!Q24)</f>
        <v>826534.51229999994</v>
      </c>
      <c r="M40" s="986">
        <f t="shared" si="6"/>
        <v>826534.51229999994</v>
      </c>
      <c r="N40" s="993" t="str">
        <f>+'ASIGNACION INDEX'!D30</f>
        <v>IPC</v>
      </c>
      <c r="O40" s="989">
        <f t="shared" si="7"/>
        <v>826534.51229999994</v>
      </c>
      <c r="P40" s="1035" t="s">
        <v>631</v>
      </c>
      <c r="Q40" s="196"/>
      <c r="R40" s="97">
        <f>+'Caso Base 120 MW HIBRIDO'!$N$24</f>
        <v>826534.51229999994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120 MW HIBRIDO'!Q25)+VLOOKUP($C$5,'Factor Mano Obra'!$A$1:$C$21,3,FALSE)*'Caso Base 120 MW HIBRIDO'!Q25)</f>
        <v>381102.56526315789</v>
      </c>
      <c r="M41" s="986">
        <f t="shared" si="6"/>
        <v>381102.56526315789</v>
      </c>
      <c r="N41" s="993" t="str">
        <f>+'ASIGNACION INDEX'!D31</f>
        <v>IPC</v>
      </c>
      <c r="O41" s="989">
        <f t="shared" si="7"/>
        <v>381102.56526315789</v>
      </c>
      <c r="P41" s="1035" t="s">
        <v>631</v>
      </c>
      <c r="Q41" s="196"/>
      <c r="R41" s="97">
        <f>+'Caso Base 120 MW HIBRIDO'!$N$25</f>
        <v>381102.56526315789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120 MW HIBRIDO'!Q26)+VLOOKUP($C$5,'Factor Mano Obra'!$A$1:$C$21,3,FALSE)*'Caso Base 120 MW HIBRIDO'!Q26)</f>
        <v>121702.34189473685</v>
      </c>
      <c r="M42" s="986">
        <f t="shared" si="6"/>
        <v>121702.34189473685</v>
      </c>
      <c r="N42" s="993" t="str">
        <f>+'ASIGNACION INDEX'!D32</f>
        <v>IPC</v>
      </c>
      <c r="O42" s="989">
        <f t="shared" si="7"/>
        <v>121702.34189473685</v>
      </c>
      <c r="P42" s="1035" t="s">
        <v>631</v>
      </c>
      <c r="Q42" s="196"/>
      <c r="R42" s="97">
        <f>+'Caso Base 120 MW HIBRIDO'!$N$26</f>
        <v>121702.34189473685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Q43" s="196"/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120 MW HIBRIDO'!Q28)+VLOOKUP($C$5,'Factor Mano Obra'!$A$1:$C$21,3,FALSE)*'Caso Base 120 MW HIBRIDO'!Q28)</f>
        <v>1403860.0995000002</v>
      </c>
      <c r="M44" s="986">
        <f t="shared" si="6"/>
        <v>1403860.0995000002</v>
      </c>
      <c r="N44" s="993" t="str">
        <f>+'ASIGNACION INDEX'!D34</f>
        <v>IPC</v>
      </c>
      <c r="O44" s="989">
        <f t="shared" si="7"/>
        <v>1403860.0995000002</v>
      </c>
      <c r="P44" s="1035" t="s">
        <v>631</v>
      </c>
      <c r="Q44" s="196"/>
      <c r="R44" s="97">
        <f>+'Caso Base 120 MW HIBRIDO'!$N$28</f>
        <v>1403860.0995000002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120 MW HIBRIDO'!Q29)+VLOOKUP($C$5,'Factor Mano Obra'!$A$1:$C$21,3,FALSE)*'Caso Base 120 MW HIBRIDO'!Q29)</f>
        <v>248246.14147732902</v>
      </c>
      <c r="M45" s="986">
        <f t="shared" si="6"/>
        <v>248246.14147732902</v>
      </c>
      <c r="N45" s="993" t="str">
        <f>+'ASIGNACION INDEX'!D35</f>
        <v>IPC</v>
      </c>
      <c r="O45" s="989">
        <f t="shared" si="7"/>
        <v>248246.14147732902</v>
      </c>
      <c r="P45" s="1035" t="s">
        <v>631</v>
      </c>
      <c r="Q45" s="196"/>
      <c r="R45" s="97">
        <f>+'Caso Base 120 MW HIBRIDO'!N29</f>
        <v>248246.14147732902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120 MW HIBRIDO'!Q30)+VLOOKUP($C$5,'Factor Mano Obra'!$A$1:$C$21,3,FALSE)*'Caso Base 120 MW HIBRIDO'!Q30)</f>
        <v>178284.23771186909</v>
      </c>
      <c r="M46" s="986">
        <f t="shared" si="6"/>
        <v>178284.23771186909</v>
      </c>
      <c r="N46" s="993" t="str">
        <f>+'ASIGNACION INDEX'!D36</f>
        <v>IPC</v>
      </c>
      <c r="O46" s="989">
        <f t="shared" si="7"/>
        <v>178284.23771186909</v>
      </c>
      <c r="P46" s="1035" t="s">
        <v>631</v>
      </c>
      <c r="Q46" s="196"/>
      <c r="R46" s="97">
        <f>+'Caso Base 120 MW HIBRIDO'!$N$30</f>
        <v>178284.23771186909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120 MW HIBRIDO'!Q31)+VLOOKUP($C$5,'Factor Mano Obra'!$A$1:$C$21,3,FALSE)*'Caso Base 120 MW HIBRIDO'!Q31)</f>
        <v>482000</v>
      </c>
      <c r="M47" s="986">
        <f t="shared" si="6"/>
        <v>482000</v>
      </c>
      <c r="N47" s="993" t="str">
        <f>+'ASIGNACION INDEX'!D37</f>
        <v>IPC</v>
      </c>
      <c r="O47" s="989">
        <f t="shared" si="7"/>
        <v>482000</v>
      </c>
      <c r="P47" s="1035" t="s">
        <v>631</v>
      </c>
      <c r="Q47" s="196"/>
      <c r="R47" s="97">
        <f>+'Caso Base 120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Q48" s="196"/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120 MW HIBRIDO'!Q33)+VLOOKUP($C$5,'Factor Mano Obra'!$A$1:$C$21,3,FALSE)*'Caso Base 120 MW HIBRIDO'!Q33)</f>
        <v>2162273.5696789632</v>
      </c>
      <c r="M49" s="986">
        <f t="shared" si="6"/>
        <v>2162273.5696789632</v>
      </c>
      <c r="N49" s="993" t="str">
        <f>+'ASIGNACION INDEX'!D39</f>
        <v>IPC</v>
      </c>
      <c r="O49" s="989">
        <f t="shared" si="7"/>
        <v>2162273.5696789632</v>
      </c>
      <c r="P49" s="1035" t="s">
        <v>631</v>
      </c>
      <c r="Q49" s="196"/>
      <c r="R49" s="97">
        <f>+'Caso Base 120 MW HIBRIDO'!N33</f>
        <v>2162273.5696789632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120 MW HIBRIDO'!Q34)+VLOOKUP($C$5,'Factor Mano Obra'!$A$1:$C$21,3,FALSE)*'Caso Base 120 MW HIBRIDO'!Q34)</f>
        <v>32920.752356792902</v>
      </c>
      <c r="M50" s="986">
        <f t="shared" si="6"/>
        <v>32920.752356792902</v>
      </c>
      <c r="N50" s="993" t="str">
        <f>+'ASIGNACION INDEX'!D40</f>
        <v>IPC</v>
      </c>
      <c r="O50" s="989">
        <f t="shared" si="7"/>
        <v>32920.752356792902</v>
      </c>
      <c r="P50" s="1035" t="s">
        <v>631</v>
      </c>
      <c r="Q50" s="196"/>
      <c r="R50" s="97">
        <f>+'Caso Base 120 MW HIBRIDO'!$N$34</f>
        <v>32920.752356792902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120 MW HIBRIDO'!Q35)+VLOOKUP($C$5,'Factor Mano Obra'!$A$1:$C$21,3,FALSE)*'Caso Base 120 MW HIBRIDO'!Q35)</f>
        <v>1171841.4850972381</v>
      </c>
      <c r="M51" s="986">
        <f t="shared" si="6"/>
        <v>1171841.4850972381</v>
      </c>
      <c r="N51" s="993" t="str">
        <f>+'ASIGNACION INDEX'!D41</f>
        <v>IPC</v>
      </c>
      <c r="O51" s="989">
        <f t="shared" si="7"/>
        <v>1171841.4850972381</v>
      </c>
      <c r="P51" s="1036"/>
      <c r="Q51" s="196"/>
      <c r="R51" s="21">
        <f>+'Caso Base 120 MW HIBRIDO'!$K$35</f>
        <v>1171841.4850972381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8107334.8595182486</v>
      </c>
      <c r="N52" s="1043">
        <f>+'ASIGNACION INDEX'!D42</f>
        <v>0</v>
      </c>
      <c r="O52" s="1044">
        <f>SUM(O36:O51)</f>
        <v>8107334.8595182486</v>
      </c>
      <c r="P52" s="1045"/>
    </row>
    <row r="53" spans="2:18" x14ac:dyDescent="0.3">
      <c r="B53" s="75" t="s">
        <v>415</v>
      </c>
      <c r="C53" s="420" t="s">
        <v>270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120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  <c r="Q54" s="196"/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56946036.637022264</v>
      </c>
      <c r="K60" s="16">
        <f>+'ASIGNACION INDEX'!C50</f>
        <v>0</v>
      </c>
      <c r="L60" s="20"/>
      <c r="M60" s="90">
        <f>SUM(M22,M33,M52,M57,M14)</f>
        <v>10263372.477357894</v>
      </c>
      <c r="N60" s="17">
        <f>+'ASIGNACION INDEX'!D50</f>
        <v>0</v>
      </c>
      <c r="O60" s="338">
        <f>SUM(O22,O33,O52,O57,O14)</f>
        <v>67209409.114380151</v>
      </c>
      <c r="P60" s="350"/>
      <c r="Q60" s="196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  <c r="Q61" s="196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120 MW HIBRIDO'!F40</f>
        <v>15921600</v>
      </c>
      <c r="H65" s="991"/>
      <c r="I65" s="991"/>
      <c r="J65" s="991">
        <f t="shared" ref="J65:J69" si="8">+G65*E65+H65*E65+E65*I65</f>
        <v>15921600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120 MW HIBRIDO'!F41</f>
        <v>2910400</v>
      </c>
      <c r="H66" s="991"/>
      <c r="I66" s="991"/>
      <c r="J66" s="991">
        <f t="shared" si="8"/>
        <v>2910400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120 MW HIBRIDO'!F42</f>
        <v>2981020</v>
      </c>
      <c r="H67" s="991"/>
      <c r="I67" s="991"/>
      <c r="J67" s="991">
        <f t="shared" si="8"/>
        <v>2981020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120 MW HIBRIDO'!F43</f>
        <v>89880</v>
      </c>
      <c r="H68" s="991"/>
      <c r="I68" s="991"/>
      <c r="J68" s="991">
        <f t="shared" si="8"/>
        <v>89880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120 MW HIBRIDO'!F44</f>
        <v>10416000.000000002</v>
      </c>
      <c r="H69" s="991"/>
      <c r="I69" s="991"/>
      <c r="J69" s="991">
        <f t="shared" si="8"/>
        <v>10416000.000000002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32318900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32318900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120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120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120 MW HIBRIDO'!F48</f>
        <v>341200</v>
      </c>
      <c r="H74" s="991"/>
      <c r="I74" s="991"/>
      <c r="J74" s="991">
        <f>+G74*E74+H74*E74+E74*I74</f>
        <v>341200</v>
      </c>
      <c r="K74" s="992" t="str">
        <f>+'ASIGNACION INDEX'!C64</f>
        <v>PPI</v>
      </c>
      <c r="L74" s="991">
        <f>+'Caso Base 120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341200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120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120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120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120 MW HIBRIDO'!K50</f>
        <v>4235394.5436313655</v>
      </c>
      <c r="M76" s="986">
        <f t="shared" ref="M76:M78" si="11">+L76*E76</f>
        <v>4235394.5436313655</v>
      </c>
      <c r="N76" s="993" t="str">
        <f>+'ASIGNACION INDEX'!D66</f>
        <v>IPC</v>
      </c>
      <c r="O76" s="339">
        <f t="shared" si="10"/>
        <v>4235394.5436313655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120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120 MW HIBRIDO'!K51</f>
        <v>1117030.8810572822</v>
      </c>
      <c r="M77" s="986">
        <f t="shared" si="11"/>
        <v>1117030.8810572822</v>
      </c>
      <c r="N77" s="993" t="str">
        <f>+'ASIGNACION INDEX'!D67</f>
        <v>IPC</v>
      </c>
      <c r="O77" s="339">
        <f t="shared" si="10"/>
        <v>1117030.8810572822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120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120 MW HIBRIDO'!K52</f>
        <v>166634.81089274833</v>
      </c>
      <c r="M78" s="986">
        <f t="shared" si="11"/>
        <v>166634.81089274833</v>
      </c>
      <c r="N78" s="993" t="str">
        <f>+'ASIGNACION INDEX'!D68</f>
        <v>IPC</v>
      </c>
      <c r="O78" s="339">
        <f t="shared" si="10"/>
        <v>166634.81089274833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1299521.9861732754</v>
      </c>
      <c r="K80" s="992">
        <f>+'ASIGNACION INDEX'!C70</f>
        <v>0</v>
      </c>
      <c r="L80" s="1151">
        <f>+SUM(L73:L78)</f>
        <v>5519060.2355813961</v>
      </c>
      <c r="M80" s="1151">
        <f>+SUM(M73:M78)</f>
        <v>5519060.2355813961</v>
      </c>
      <c r="N80" s="993">
        <f>+'ASIGNACION INDEX'!D70</f>
        <v>0</v>
      </c>
      <c r="O80" s="1152">
        <f>+M80+J80</f>
        <v>6818582.221754672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120 MW HIBRIDO'!Q56)+VLOOKUP($C$5,'Factor Mano Obra'!$A$1:$C$21,3,FALSE)*'Caso Base 120 MW HIBRIDO'!Q56)</f>
        <v>1444831.4172869942</v>
      </c>
      <c r="M84" s="986">
        <f t="shared" ref="M84:M98" si="13">+L84*E84</f>
        <v>1444831.4172869942</v>
      </c>
      <c r="N84" s="993" t="str">
        <f>+'ASIGNACION INDEX'!D74</f>
        <v>IPC</v>
      </c>
      <c r="O84" s="339">
        <f t="shared" ref="O84:O98" si="14">+J84+M84</f>
        <v>1444831.4172869942</v>
      </c>
      <c r="P84" s="350"/>
      <c r="R84" s="268">
        <f>+'Caso Base 120 MW HIBRIDO'!L56</f>
        <v>1315312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120 MW HIBRIDO'!Q57)+VLOOKUP($C$5,'Factor Mano Obra'!$A$1:$C$21,3,FALSE)*'Caso Base 120 MW HIBRIDO'!Q57)</f>
        <v>564711.59578993695</v>
      </c>
      <c r="M85" s="986">
        <f t="shared" si="13"/>
        <v>564711.59578993695</v>
      </c>
      <c r="N85" s="993" t="str">
        <f>+'ASIGNACION INDEX'!D75</f>
        <v>IPC</v>
      </c>
      <c r="O85" s="1033">
        <f t="shared" si="14"/>
        <v>564711.59578993695</v>
      </c>
      <c r="P85" s="350"/>
      <c r="R85" s="268">
        <f>+'Caso Base 120 MW HIBRIDO'!L57</f>
        <v>514089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120 MW HIBRIDO'!Q58)+VLOOKUP($C$5,'Factor Mano Obra'!$A$1:$C$21,3,FALSE)*'Caso Base 120 MW HIBRIDO'!Q58)</f>
        <v>1764857.6129345351</v>
      </c>
      <c r="M86" s="986">
        <f t="shared" si="13"/>
        <v>1764857.6129345351</v>
      </c>
      <c r="N86" s="993" t="str">
        <f>+'ASIGNACION INDEX'!D76</f>
        <v>IPC</v>
      </c>
      <c r="O86" s="339">
        <f t="shared" si="14"/>
        <v>1764857.6129345351</v>
      </c>
      <c r="P86" s="350"/>
      <c r="R86" s="268">
        <f>+'Caso Base 120 MW HIBRIDO'!L58</f>
        <v>1606650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120 MW HIBRIDO'!Q59)+VLOOKUP($C$5,'Factor Mano Obra'!$A$1:$C$21,3,FALSE)*'Caso Base 120 MW HIBRIDO'!Q59)</f>
        <v>1919098.2483327799</v>
      </c>
      <c r="M87" s="986">
        <f t="shared" si="13"/>
        <v>1919098.2483327799</v>
      </c>
      <c r="N87" s="993" t="str">
        <f>+'ASIGNACION INDEX'!D77</f>
        <v>IPC</v>
      </c>
      <c r="O87" s="1033">
        <f t="shared" si="14"/>
        <v>1919098.2483327799</v>
      </c>
      <c r="P87" s="350"/>
      <c r="R87" s="268">
        <f>+'Caso Base 120 MW HIBRIDO'!L59</f>
        <v>1747064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120 MW HIBRIDO'!Q60)+VLOOKUP($C$5,'Factor Mano Obra'!$A$1:$C$21,3,FALSE)*'Caso Base 120 MW HIBRIDO'!Q60)</f>
        <v>19843051.043314189</v>
      </c>
      <c r="M88" s="986">
        <f t="shared" si="13"/>
        <v>19843051.043314189</v>
      </c>
      <c r="N88" s="993" t="str">
        <f>+'ASIGNACION INDEX'!D78</f>
        <v>IPC</v>
      </c>
      <c r="O88" s="339">
        <f t="shared" si="14"/>
        <v>19843051.043314189</v>
      </c>
      <c r="P88" s="350"/>
      <c r="R88" s="268">
        <f>+'Caso Base 120 MW HIBRIDO'!L60</f>
        <v>18064255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268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120 MW HIBRIDO'!Q63)+VLOOKUP($C$5,'Factor Mano Obra'!$A$1:$C$21,3,FALSE)*'Caso Base 120 MW HIBRIDO'!Q63)</f>
        <v>681789.80516822112</v>
      </c>
      <c r="M90" s="986">
        <f t="shared" si="13"/>
        <v>681789.80516822112</v>
      </c>
      <c r="N90" s="993" t="str">
        <f>+'ASIGNACION INDEX'!D80</f>
        <v>IPC</v>
      </c>
      <c r="O90" s="339">
        <f t="shared" si="14"/>
        <v>681789.80516822112</v>
      </c>
      <c r="P90" s="350"/>
      <c r="R90" s="268">
        <f>+'Caso Base 120 MW HIBRIDO'!L63</f>
        <v>620671.93548387103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120 MW HIBRIDO'!Q64)+VLOOKUP($C$5,'Factor Mano Obra'!$A$1:$C$21,3,FALSE)*'Caso Base 120 MW HIBRIDO'!Q64)</f>
        <v>16697002.999407647</v>
      </c>
      <c r="M91" s="986">
        <f t="shared" si="13"/>
        <v>16697002.999407647</v>
      </c>
      <c r="N91" s="993" t="str">
        <f>+'ASIGNACION INDEX'!D81</f>
        <v>IPC</v>
      </c>
      <c r="O91" s="1033">
        <f t="shared" si="14"/>
        <v>16697002.999407647</v>
      </c>
      <c r="P91" s="350"/>
      <c r="R91" s="268">
        <f>+'Caso Base 120 MW HIBRIDO'!L64</f>
        <v>15200229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120 MW HIBRIDO'!Q65)+VLOOKUP($C$5,'Factor Mano Obra'!$A$1:$C$21,3,FALSE)*'Caso Base 120 MW HIBRIDO'!Q65)</f>
        <v>112935.94802914475</v>
      </c>
      <c r="M92" s="986">
        <f t="shared" si="13"/>
        <v>112935.94802914475</v>
      </c>
      <c r="N92" s="993" t="str">
        <f>+'ASIGNACION INDEX'!D82</f>
        <v>IPC</v>
      </c>
      <c r="O92" s="339">
        <f t="shared" si="14"/>
        <v>112935.94802914475</v>
      </c>
      <c r="P92" s="350"/>
      <c r="R92" s="268">
        <f>+'Caso Base 120 MW HIBRIDO'!L65</f>
        <v>102812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120 MW HIBRIDO'!Q66)+VLOOKUP($C$5,'Factor Mano Obra'!$A$1:$C$21,3,FALSE)*'Caso Base 120 MW HIBRIDO'!Q66)</f>
        <v>166970.80990812444</v>
      </c>
      <c r="M93" s="986">
        <f t="shared" si="13"/>
        <v>166970.80990812444</v>
      </c>
      <c r="N93" s="993" t="str">
        <f>+'ASIGNACION INDEX'!D83</f>
        <v>IPC</v>
      </c>
      <c r="O93" s="1033">
        <f t="shared" si="14"/>
        <v>166970.80990812444</v>
      </c>
      <c r="P93" s="350"/>
      <c r="R93" s="268">
        <f>+'Caso Base 120 MW HIBRIDO'!L66</f>
        <v>152003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120 MW HIBRIDO'!Q67)+VLOOKUP($C$5,'Factor Mano Obra'!$A$1:$C$21,3,FALSE)*'Caso Base 120 MW HIBRIDO'!Q67)</f>
        <v>110876.31586018932</v>
      </c>
      <c r="M94" s="986">
        <f t="shared" si="13"/>
        <v>110876.31586018932</v>
      </c>
      <c r="N94" s="993" t="str">
        <f>+'ASIGNACION INDEX'!D84</f>
        <v>IPC</v>
      </c>
      <c r="O94" s="1033">
        <f t="shared" si="14"/>
        <v>110876.31586018932</v>
      </c>
      <c r="P94" s="350"/>
      <c r="R94" s="268">
        <f>+'Caso Base 120 MW HIBRIDO'!L67</f>
        <v>100937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120 MW HIBRIDO'!Q68)+VLOOKUP($C$5,'Factor Mano Obra'!$A$1:$C$21,3,FALSE)*'Caso Base 120 MW HIBRIDO'!Q68)</f>
        <v>4432996.5200885488</v>
      </c>
      <c r="M95" s="986">
        <f t="shared" si="13"/>
        <v>4432996.5200885488</v>
      </c>
      <c r="N95" s="993" t="str">
        <f>+'ASIGNACION INDEX'!D85</f>
        <v>IPC</v>
      </c>
      <c r="O95" s="1033">
        <f t="shared" si="14"/>
        <v>4432996.5200885488</v>
      </c>
      <c r="P95" s="350"/>
      <c r="R95" s="268">
        <f>+'Caso Base 120 MW HIBRIDO'!L68</f>
        <v>4035608.2024983498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120 MW HIBRIDO'!Q69)+VLOOKUP($C$5,'Factor Mano Obra'!$A$1:$C$21,3,FALSE)*'Caso Base 120 MW HIBRIDO'!Q69)</f>
        <v>112769.74427438182</v>
      </c>
      <c r="M96" s="986">
        <f t="shared" si="13"/>
        <v>112769.74427438182</v>
      </c>
      <c r="N96" s="993" t="str">
        <f>+'ASIGNACION INDEX'!D86</f>
        <v>IPC</v>
      </c>
      <c r="O96" s="1033">
        <f t="shared" si="14"/>
        <v>112769.74427438182</v>
      </c>
      <c r="P96" s="350"/>
      <c r="R96" s="268">
        <f>+'Caso Base 120 MW HIBRIDO'!L69</f>
        <v>102660.69529381135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120 MW HIBRIDO'!Q70)+VLOOKUP($C$5,'Factor Mano Obra'!$A$1:$C$21,3,FALSE)*'Caso Base 120 MW HIBRIDO'!Q70)</f>
        <v>206727.3566312175</v>
      </c>
      <c r="M97" s="986">
        <f t="shared" si="13"/>
        <v>206727.3566312175</v>
      </c>
      <c r="N97" s="993" t="str">
        <f>+'ASIGNACION INDEX'!D87</f>
        <v>IPC</v>
      </c>
      <c r="O97" s="1033">
        <f t="shared" si="14"/>
        <v>206727.3566312175</v>
      </c>
      <c r="P97" s="350"/>
      <c r="R97" s="268">
        <f>+'Caso Base 120 MW HIBRIDO'!L70</f>
        <v>188195.63974868142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120 MW HIBRIDO'!Q71)+VLOOKUP($C$5,'Factor Mano Obra'!$A$1:$C$21,3,FALSE)*'Caso Base 120 MW HIBRIDO'!Q71)</f>
        <v>753990.14441120648</v>
      </c>
      <c r="M98" s="986">
        <f t="shared" si="13"/>
        <v>753990.14441120648</v>
      </c>
      <c r="N98" s="993" t="str">
        <f>+'ASIGNACION INDEX'!D88</f>
        <v>IPC</v>
      </c>
      <c r="O98" s="1033">
        <f t="shared" si="14"/>
        <v>753990.14441120648</v>
      </c>
      <c r="P98" s="350">
        <v>1</v>
      </c>
      <c r="R98" s="268">
        <f>+'Caso Base 120 MW HIBRIDO'!L71</f>
        <v>686400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87950091.783191785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120 MW HIBRIDO'!Q80)+VLOOKUP($C$5,'Factor Mano Obra'!$A$1:$C$21,3,FALSE)*'Caso Base 120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120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120 MW HIBRIDO'!Q81)+VLOOKUP($C$5,'Factor Mano Obra'!$A$1:$C$21,3,FALSE)*'Caso Base 120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120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47739122.316120304</v>
      </c>
      <c r="M104" s="986"/>
      <c r="N104" s="993">
        <f>+'ASIGNACION INDEX'!D94</f>
        <v>0</v>
      </c>
      <c r="O104" s="1153">
        <f>+SUM(O83:O88)+SUM(O90:O98)+SUM(O102:O103)</f>
        <v>48812609.561437115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120 MW HIBRIDO'!L78</f>
        <v>1777475.4989209888</v>
      </c>
      <c r="M108" s="986">
        <f>+L108*E108</f>
        <v>1777475.4989209888</v>
      </c>
      <c r="N108" s="993" t="str">
        <f>+'ASIGNACION INDEX'!D98</f>
        <v>IPC</v>
      </c>
      <c r="O108" s="336">
        <f>+J108+M108</f>
        <v>1777475.4989209888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1777475.4989209888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89727567.282112777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+HLOOKUP("CONV.IN-OUT.150",SSEE!$B$4:$Y$138,4,FALSE)*VLOOKUP($C$5,'Cond Anormal'!$B$1:$E$21,4,FALSE)</f>
        <v>168166.07853890382</v>
      </c>
      <c r="H118" s="15">
        <f t="shared" ref="H118:H127" si="18">+G118*0.03</f>
        <v>5044.9823561671146</v>
      </c>
      <c r="I118" s="15">
        <f>+G118*'BIENES DE CAPITAL'!$F120</f>
        <v>0</v>
      </c>
      <c r="J118" s="15">
        <f t="shared" ref="J118:J127" si="19">+G118*E118+H118*E118+E118*I118</f>
        <v>173211.06089507093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173211.06089507093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+HLOOKUP("CONV.IN-OUT.150",SSEE!$B$4:$Y$138,15,FALSE)*VLOOKUP($C$5,'Cond Anormal'!$B$1:$E$21,4,FALSE)</f>
        <v>16215.777384432213</v>
      </c>
      <c r="H119" s="15">
        <f t="shared" si="18"/>
        <v>486.47332153296634</v>
      </c>
      <c r="I119" s="15">
        <f>+G119*'BIENES DE CAPITAL'!$F121</f>
        <v>0</v>
      </c>
      <c r="J119" s="15">
        <f t="shared" si="19"/>
        <v>16702.25070596518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16702.25070596518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+HLOOKUP("CONV.IN-OUT.150",SSEE!$B$4:$Y$138,23,FALSE)</f>
        <v>144464</v>
      </c>
      <c r="M120" s="80">
        <f t="shared" si="20"/>
        <v>144464</v>
      </c>
      <c r="N120" s="17" t="str">
        <f>+'ASIGNACION INDEX'!D110</f>
        <v>IPC</v>
      </c>
      <c r="O120" s="337">
        <f t="shared" si="21"/>
        <v>144464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+HLOOKUP("CONV.IN-OUT.150",SSEE!$B$4:$Y$138,28,FALSE)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+HLOOKUP("CONV.IN-OUT.150",SSEE!$B$4:$Y$138,32,FALSE)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+HLOOKUP("CONV.IN-OUT.150",SSEE!$B$4:$Y$138,39,FALSE)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+HLOOKUP("CONV.IN-OUT.150",SSEE!$B$4:$Y$138,42,FALSE)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+HLOOKUP("CONV.IN-OUT.150",SSEE!$B$4:$Y$138,49,FALSE)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+HLOOKUP("CONV.IN-OUT.150",SSEE!$B$4:$Y$138,52,FALSE)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+HLOOKUP("CONV.IN-OUT.150",SSEE!$B$4:$Y$138,55,FALSE)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+HLOOKUP("CONV.IN-OUT.150",SSEE!$B$4:$Y$138,68,FALSE)*VLOOKUP($C$5,'Cond Anormal'!$B$1:$E$21,4,FALSE)</f>
        <v>2328074.2383800913</v>
      </c>
      <c r="H127" s="15">
        <f t="shared" si="18"/>
        <v>69842.227151402738</v>
      </c>
      <c r="I127" s="15">
        <f>+G127*'BIENES DE CAPITAL'!$F129</f>
        <v>0</v>
      </c>
      <c r="J127" s="15">
        <f t="shared" si="19"/>
        <v>2397916.465531494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2397916.465531494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2717795.8633861016</v>
      </c>
      <c r="K130" s="16">
        <f>+'ASIGNACION INDEX'!C120</f>
        <v>0</v>
      </c>
      <c r="L130" s="20"/>
      <c r="M130" s="90">
        <f>SUM(M118:M128)</f>
        <v>235304.96377031345</v>
      </c>
      <c r="N130" s="17">
        <f>+'ASIGNACION INDEX'!D120</f>
        <v>0</v>
      </c>
      <c r="O130" s="338">
        <f>SUM(O117:O128)</f>
        <v>2953100.8271564152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344506.09098793333</v>
      </c>
      <c r="H135" s="15">
        <f t="shared" ref="H135:H143" si="23">+G135*0.03</f>
        <v>10335.182729638</v>
      </c>
      <c r="I135" s="15">
        <f>+G135*'BIENES DE CAPITAL'!$F137</f>
        <v>0</v>
      </c>
      <c r="J135" s="15">
        <f t="shared" ref="J135:J143" si="24">+G135*E135+H135*E135+E135*I135</f>
        <v>354841.27371757134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354841.27371757134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44605.750835173094</v>
      </c>
      <c r="H136" s="15">
        <f t="shared" si="23"/>
        <v>1338.1725250551929</v>
      </c>
      <c r="I136" s="15">
        <f>+G136*'BIENES DE CAPITAL'!$F138</f>
        <v>0</v>
      </c>
      <c r="J136" s="15">
        <f t="shared" si="24"/>
        <v>45943.923360228284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45943.923360228284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677983.70025222329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867085.84480278671</v>
      </c>
      <c r="P146" s="350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10.816455141486623</v>
      </c>
      <c r="M151" s="80">
        <f>+L151*E151</f>
        <v>6219.4617063548085</v>
      </c>
      <c r="N151" s="17" t="str">
        <f>+'ASIGNACION INDEX'!D141</f>
        <v>IPC</v>
      </c>
      <c r="O151" s="337">
        <f>+J151+M151</f>
        <v>6219.4617063548085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120 MW HIBRIDO'!Q118)+VLOOKUP($C$5,'Factor Mano Obra'!$A$1:$C$21,3,FALSE)*'Caso Base 120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120 MW HIBRIDO'!Q119)+VLOOKUP($C$5,'Factor Mano Obra'!$A$1:$C$21,3,FALSE)*'Caso Base 120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+HLOOKUP($F$133,SSEE!$B$4:$Y$150,140,FALSE)+HLOOKUP("CONV.IN-OUT.70",SSEE!$B$4:$Y$150,140,FALSE)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120 MW HIBRIDO'!Q120)+VLOOKUP($C$5,'Factor Mano Obra'!$A$1:$C$21,3,FALSE)*'Caso Base 120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120 MW HIBRIDO'!Q121)+VLOOKUP($C$5,'Factor Mano Obra'!$A$1:$C$21,3,FALSE)*'Caso Base 120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+HLOOKUP($F$133,SSEE!$B$4:$Y$150,147,FALSE)+HLOOKUP("CONV.IN-OUT.70",SSEE!$B$4:$Y$150,147,FALSE)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576806.79115797183</v>
      </c>
      <c r="N156" s="17">
        <f>+'ASIGNACION INDEX'!D146</f>
        <v>0</v>
      </c>
      <c r="O156" s="338">
        <f>SUM(O150:O155)</f>
        <v>576806.79115797183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/>
      <c r="M159" s="80">
        <f t="shared" ref="M159:M169" si="28">+L159*E159</f>
        <v>0</v>
      </c>
      <c r="N159" s="17" t="str">
        <f>+'ASIGNACION INDEX'!D149</f>
        <v>IPC</v>
      </c>
      <c r="O159" s="337">
        <f t="shared" ref="O159:O169" si="29">+J159+M159</f>
        <v>0</v>
      </c>
      <c r="P159" s="349" t="s">
        <v>632</v>
      </c>
      <c r="Q159" s="196"/>
      <c r="R159" s="80">
        <f>+HLOOKUP($F$133,SSEE!$B$4:$Y$138,72,FALSE)+HLOOKUP("CONV.IN-OUT.70",SSEE!$B$4:$Y$138,72,FALSE)</f>
        <v>145989.56968488861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120 MW HIBRIDO'!Q126)+VLOOKUP($C$5,'Factor Mano Obra'!$A$1:$C$21,3,FALSE)*'Caso Base 120 MW HIBRIDO'!Q126)</f>
        <v>104714.93096326863</v>
      </c>
      <c r="M160" s="80">
        <f t="shared" si="28"/>
        <v>104714.93096326863</v>
      </c>
      <c r="N160" s="17" t="str">
        <f>+'ASIGNACION INDEX'!D150</f>
        <v>IPC</v>
      </c>
      <c r="O160" s="337">
        <f t="shared" si="29"/>
        <v>104714.93096326863</v>
      </c>
      <c r="P160" s="349" t="s">
        <v>632</v>
      </c>
      <c r="Q160" s="196"/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120 MW HIBRIDO'!Q127)+VLOOKUP($C$5,'Factor Mano Obra'!$A$1:$C$21,3,FALSE)*'Caso Base 120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120 MW HIBRIDO'!Q128)+VLOOKUP($C$5,'Factor Mano Obra'!$A$1:$C$21,3,FALSE)*'Caso Base 120 MW HIBRIDO'!Q128)</f>
        <v>299386.45752272435</v>
      </c>
      <c r="M162" s="80">
        <f t="shared" si="28"/>
        <v>299386.45752272435</v>
      </c>
      <c r="N162" s="17" t="str">
        <f>+'ASIGNACION INDEX'!D152</f>
        <v>IPC</v>
      </c>
      <c r="O162" s="337">
        <f t="shared" si="29"/>
        <v>299386.45752272435</v>
      </c>
      <c r="P162" s="349" t="s">
        <v>632</v>
      </c>
      <c r="Q162" s="196"/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120 MW HIBRIDO'!Q129)+VLOOKUP($C$5,'Factor Mano Obra'!$A$1:$C$21,3,FALSE)*'Caso Base 120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120 MW HIBRIDO'!Q130)+VLOOKUP($C$5,'Factor Mano Obra'!$A$1:$C$21,3,FALSE)*'Caso Base 120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120 MW HIBRIDO'!Q131)+VLOOKUP($C$5,'Factor Mano Obra'!$A$1:$C$21,3,FALSE)*'Caso Base 120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120 MW HIBRIDO'!Q132)+VLOOKUP($C$5,'Factor Mano Obra'!$A$1:$C$21,3,FALSE)*'Caso Base 120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120 MW HIBRIDO'!Q133)+VLOOKUP($C$5,'Factor Mano Obra'!$A$1:$C$21,3,FALSE)*'Caso Base 120 MW HIBRIDO'!Q133)</f>
        <v>75239.504642245593</v>
      </c>
      <c r="M167" s="80">
        <f t="shared" si="28"/>
        <v>75239.504642245593</v>
      </c>
      <c r="N167" s="17" t="str">
        <f>+'ASIGNACION INDEX'!D157</f>
        <v>IPC</v>
      </c>
      <c r="O167" s="337">
        <f t="shared" si="29"/>
        <v>75239.504642245593</v>
      </c>
      <c r="P167" s="349" t="s">
        <v>632</v>
      </c>
      <c r="Q167" s="196"/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120 MW HIBRIDO'!Q134)+VLOOKUP($C$5,'Factor Mano Obra'!$A$1:$C$21,3,FALSE)*'Caso Base 120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120 MW HIBRIDO'!Q135)+VLOOKUP($C$5,'Factor Mano Obra'!$A$1:$C$21,3,FALSE)*'Caso Base 120 MW HIBRIDO'!Q135)</f>
        <v>7675.1395940483926</v>
      </c>
      <c r="M169" s="80">
        <f t="shared" si="28"/>
        <v>7675.1395940483926</v>
      </c>
      <c r="N169" s="17" t="str">
        <f>+'ASIGNACION INDEX'!D159</f>
        <v>IPC</v>
      </c>
      <c r="O169" s="337">
        <f t="shared" si="29"/>
        <v>7675.1395940483926</v>
      </c>
      <c r="P169" s="350"/>
      <c r="R169" s="80">
        <f>+(HLOOKUP($F$133,SSEE!$B$4:$Y$163,159,FALSE)+HLOOKUP("CONV.IN-OUT.70",SSEE!$B$4:$Y$163,159,FALSE))*VLOOKUP($C$5,'Data SSEE'!$A$2:$L$21,11,FALSE)</f>
        <v>7675.1395940483926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7">
        <f>+R170*((1-'Caso Base 120 MW HIBRIDO'!Q136)+VLOOKUP($C$5,'Factor Mano Obra'!$A$1:$C$21,3,FALSE)*'Caso Base 120 MW HIBRIDO'!Q136)</f>
        <v>0</v>
      </c>
      <c r="M170" s="90">
        <f>SUM(M159:M169)</f>
        <v>734601.83961911581</v>
      </c>
      <c r="N170" s="17">
        <f>+'ASIGNACION INDEX'!D160</f>
        <v>0</v>
      </c>
      <c r="O170" s="338">
        <f>SUM(O159:O169)</f>
        <v>734601.83961911581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3395779.5636383248</v>
      </c>
      <c r="K178" s="16">
        <f>+'ASIGNACION INDEX'!C168</f>
        <v>0</v>
      </c>
      <c r="L178" s="90"/>
      <c r="M178" s="90">
        <f>+M175+M146+M130+M156+M170</f>
        <v>1906064.3634078102</v>
      </c>
      <c r="N178" s="17">
        <f>+'ASIGNACION INDEX'!D168</f>
        <v>0</v>
      </c>
      <c r="O178" s="338">
        <f>+O175+O146+O130+O156+O170</f>
        <v>5301843.9270461351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82828.141417211125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82828.141417211125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3.3000000000000003</v>
      </c>
      <c r="F185" s="84"/>
      <c r="G185" s="113">
        <f>+HLOOKUP($C$5,LAT!$G$3:$Z$95,33,FALSE)*VLOOKUP($C$5,'Cond Anormal'!$B$1:$E$21,4,FALSE)</f>
        <v>4675.3965010670927</v>
      </c>
      <c r="H185" s="15">
        <f t="shared" si="30"/>
        <v>140.26189503201277</v>
      </c>
      <c r="I185" s="15">
        <f>+G185*'BIENES DE CAPITAL'!$F187</f>
        <v>0</v>
      </c>
      <c r="J185" s="15">
        <f t="shared" si="31"/>
        <v>15891.672707127049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15891.672707127049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1.1000000000000001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2594.5700000000002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2594.5700000000002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6.6268663449907486</v>
      </c>
      <c r="H189" s="15">
        <f t="shared" si="30"/>
        <v>0.19880599034972246</v>
      </c>
      <c r="I189" s="15">
        <f>+G189*'BIENES DE CAPITAL'!$F191</f>
        <v>0</v>
      </c>
      <c r="J189" s="15">
        <f t="shared" si="31"/>
        <v>2416.288006710527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2416.288006710527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361.17</v>
      </c>
      <c r="H192" s="15">
        <f t="shared" si="30"/>
        <v>10.835100000000001</v>
      </c>
      <c r="I192" s="15">
        <f>+G192*'BIENES DE CAPITAL'!$F194</f>
        <v>0</v>
      </c>
      <c r="J192" s="15">
        <f t="shared" si="31"/>
        <v>372.00510000000003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372.00510000000003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116593.8683310487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120281.1429310487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120 MW HIBRIDO'!Q169)+VLOOKUP($C$5,'Factor Mano Obra'!$A$1:$C$21,3,FALSE)*'Caso Base 120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120 MW HIBRIDO'!Q170)+VLOOKUP($C$5,'Factor Mano Obra'!$A$1:$C$21,3,FALSE)*'Caso Base 120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40000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120 MW HIBRIDO'!Q171)+VLOOKUP($C$5,'Factor Mano Obra'!$A$1:$C$21,3,FALSE)*'Caso Base 120 MW HIBRIDO'!Q171)</f>
        <v>0.34784489558652854</v>
      </c>
      <c r="M205" s="80">
        <f>+L205*E205</f>
        <v>13913.795823461141</v>
      </c>
      <c r="N205" s="17" t="str">
        <f>+'ASIGNACION INDEX'!D195</f>
        <v>IPC</v>
      </c>
      <c r="O205" s="337">
        <f>+J205+M205</f>
        <v>13913.795823461141</v>
      </c>
      <c r="P205" s="349" t="s">
        <v>631</v>
      </c>
      <c r="Q205" s="196"/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4000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120 MW HIBRIDO'!Q172)+VLOOKUP($C$5,'Factor Mano Obra'!$A$1:$C$21,3,FALSE)*'Caso Base 120 MW HIBRIDO'!Q172)</f>
        <v>4.42</v>
      </c>
      <c r="M206" s="80">
        <f>+L206*E206</f>
        <v>17680</v>
      </c>
      <c r="N206" s="17" t="str">
        <f>+'ASIGNACION INDEX'!D196</f>
        <v>IPC</v>
      </c>
      <c r="O206" s="337">
        <f>+J206+M206</f>
        <v>17680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383389.29582346114</v>
      </c>
      <c r="N209" s="17">
        <f>+'ASIGNACION INDEX'!D199</f>
        <v>0</v>
      </c>
      <c r="O209" s="338">
        <f>SUM(O202:O208)</f>
        <v>383389.29582346114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>
        <v>0</v>
      </c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3">
        <f>+R212*((1-'Caso Base 120 MW HIBRIDO'!Q178)+VLOOKUP($C$5,'Factor Mano Obra'!$A$1:$C$21,3,FALSE)*'Caso Base 120 MW HIBRIDO'!Q178)</f>
        <v>2130</v>
      </c>
      <c r="M212" s="80">
        <f t="shared" ref="M212:M227" si="36">+L212*E212</f>
        <v>29086.854000000003</v>
      </c>
      <c r="N212" s="17" t="str">
        <f>+'ASIGNACION INDEX'!D202</f>
        <v>IPC</v>
      </c>
      <c r="O212" s="337">
        <f t="shared" ref="O212:O228" si="37">+J212+M212</f>
        <v>29086.854000000003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1.1000000000000001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3">
        <f>+R213*((1-'Caso Base 120 MW HIBRIDO'!Q179)+VLOOKUP($C$5,'Factor Mano Obra'!$A$1:$C$21,3,FALSE)*'Caso Base 120 MW HIBRIDO'!Q179)</f>
        <v>7220</v>
      </c>
      <c r="M213" s="80">
        <f t="shared" si="36"/>
        <v>7942.0000000000009</v>
      </c>
      <c r="N213" s="17" t="str">
        <f>+'ASIGNACION INDEX'!D203</f>
        <v>IPC</v>
      </c>
      <c r="O213" s="337">
        <f t="shared" si="37"/>
        <v>7942.0000000000009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1.1000000000000001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3">
        <f>+R214*((1-'Caso Base 120 MW HIBRIDO'!Q180)+VLOOKUP($C$5,'Factor Mano Obra'!$A$1:$C$21,3,FALSE)*'Caso Base 120 MW HIBRIDO'!Q180)</f>
        <v>3900</v>
      </c>
      <c r="M214" s="80">
        <f t="shared" si="36"/>
        <v>4290</v>
      </c>
      <c r="N214" s="17" t="str">
        <f>+'ASIGNACION INDEX'!D204</f>
        <v>IPC</v>
      </c>
      <c r="O214" s="337">
        <f t="shared" si="37"/>
        <v>4290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3">
        <f>+R215*((1-'Caso Base 120 MW HIBRIDO'!Q181)+VLOOKUP($C$5,'Factor Mano Obra'!$A$1:$C$21,3,FALSE)*'Caso Base 120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3">
        <f>+R216*((1-'Caso Base 120 MW HIBRIDO'!Q182)+VLOOKUP($C$5,'Factor Mano Obra'!$A$1:$C$21,3,FALSE)*'Caso Base 120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3">
        <f>+R217*((1-'Caso Base 120 MW HIBRIDO'!Q183)+VLOOKUP($C$5,'Factor Mano Obra'!$A$1:$C$21,3,FALSE)*'Caso Base 120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3">
        <f>+R218*((1-'Caso Base 120 MW HIBRIDO'!Q184)+VLOOKUP($C$5,'Factor Mano Obra'!$A$1:$C$21,3,FALSE)*'Caso Base 120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3">
        <f>+R219*((1-'Caso Base 120 MW HIBRIDO'!Q185)+VLOOKUP($C$5,'Factor Mano Obra'!$A$1:$C$21,3,FALSE)*'Caso Base 120 MW HIBRIDO'!Q185)</f>
        <v>151.49</v>
      </c>
      <c r="M219" s="80">
        <f t="shared" si="36"/>
        <v>8777.5470142857157</v>
      </c>
      <c r="N219" s="17" t="str">
        <f>+'ASIGNACION INDEX'!D209</f>
        <v>IPC</v>
      </c>
      <c r="O219" s="337">
        <f t="shared" si="37"/>
        <v>8777.5470142857157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3">
        <f>+R220*((1-'Caso Base 120 MW HIBRIDO'!Q186)+VLOOKUP($C$5,'Factor Mano Obra'!$A$1:$C$21,3,FALSE)*'Caso Base 120 MW HIBRIDO'!Q186)</f>
        <v>113.37</v>
      </c>
      <c r="M220" s="80">
        <f t="shared" si="36"/>
        <v>412.99071428571432</v>
      </c>
      <c r="N220" s="17" t="str">
        <f>+'ASIGNACION INDEX'!D210</f>
        <v>IPC</v>
      </c>
      <c r="O220" s="337">
        <f t="shared" si="37"/>
        <v>412.99071428571432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3">
        <f>+R221*((1-'Caso Base 120 MW HIBRIDO'!Q187)+VLOOKUP($C$5,'Factor Mano Obra'!$A$1:$C$21,3,FALSE)*'Caso Base 120 MW HIBRIDO'!Q187)</f>
        <v>48.79</v>
      </c>
      <c r="M221" s="80">
        <f t="shared" si="36"/>
        <v>7758.3794879999987</v>
      </c>
      <c r="N221" s="17" t="str">
        <f>+'ASIGNACION INDEX'!D211</f>
        <v>IPC</v>
      </c>
      <c r="O221" s="337">
        <f t="shared" si="37"/>
        <v>7758.3794879999987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3">
        <f>+R222*((1-'Caso Base 120 MW HIBRIDO'!Q188)+VLOOKUP($C$5,'Factor Mano Obra'!$A$1:$C$21,3,FALSE)*'Caso Base 120 MW HIBRIDO'!Q188)</f>
        <v>7.48</v>
      </c>
      <c r="M222" s="80">
        <f t="shared" si="36"/>
        <v>275.05028571428574</v>
      </c>
      <c r="N222" s="17" t="str">
        <f>+'ASIGNACION INDEX'!D212</f>
        <v>IPC</v>
      </c>
      <c r="O222" s="337">
        <f t="shared" si="37"/>
        <v>275.05028571428574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3">
        <f>+R223*((1-'Caso Base 120 MW HIBRIDO'!Q189)+VLOOKUP($C$5,'Factor Mano Obra'!$A$1:$C$21,3,FALSE)*'Caso Base 120 MW HIBRIDO'!Q189)</f>
        <v>2.8200000000000003</v>
      </c>
      <c r="M223" s="80">
        <f t="shared" si="36"/>
        <v>10555.832057142859</v>
      </c>
      <c r="N223" s="17" t="str">
        <f>+'ASIGNACION INDEX'!D213</f>
        <v>IPC</v>
      </c>
      <c r="O223" s="337">
        <f t="shared" si="37"/>
        <v>10555.832057142859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3">
        <f>+R224*((1-'Caso Base 120 MW HIBRIDO'!Q190)+VLOOKUP($C$5,'Factor Mano Obra'!$A$1:$C$21,3,FALSE)*'Caso Base 120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3">
        <f>+R225*((1-'Caso Base 120 MW HIBRIDO'!Q191)+VLOOKUP($C$5,'Factor Mano Obra'!$A$1:$C$21,3,FALSE)*'Caso Base 120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3">
        <f>+R226*((1-'Caso Base 120 MW HIBRIDO'!Q192)+VLOOKUP($C$5,'Factor Mano Obra'!$A$1:$C$21,3,FALSE)*'Caso Base 120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3">
        <f>+R227*((1-'Caso Base 120 MW HIBRIDO'!Q193)+VLOOKUP($C$5,'Factor Mano Obra'!$A$1:$C$21,3,FALSE)*'Caso Base 120 MW HIBRIDO'!Q193)</f>
        <v>439.9121710806287</v>
      </c>
      <c r="M227" s="80">
        <f t="shared" si="36"/>
        <v>439.9121710806287</v>
      </c>
      <c r="N227" s="17" t="str">
        <f>+'ASIGNACION INDEX'!D217</f>
        <v>IPC</v>
      </c>
      <c r="O227" s="337">
        <f t="shared" si="37"/>
        <v>439.9121710806287</v>
      </c>
      <c r="P227" s="350"/>
      <c r="Q227" s="196"/>
      <c r="R227" s="113">
        <f>+HLOOKUP($C$5,'Transporte LAT '!$A$3:$Z$41,39,FALSE)</f>
        <v>439.9121710806287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170559.89332106989</v>
      </c>
      <c r="N228" s="17">
        <f>+'ASIGNACION INDEX'!D218</f>
        <v>0</v>
      </c>
      <c r="O228" s="337">
        <f t="shared" si="37"/>
        <v>170559.89332106989</v>
      </c>
      <c r="P228" s="347"/>
      <c r="Q228" s="196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116593.8683310487</v>
      </c>
      <c r="K235" s="16">
        <f>+'ASIGNACION INDEX'!C225</f>
        <v>0</v>
      </c>
      <c r="L235" s="90"/>
      <c r="M235" s="90">
        <f>+M233+M198+M228+M209</f>
        <v>618439.54385519028</v>
      </c>
      <c r="N235" s="17">
        <f>+'ASIGNACION INDEX'!D225</f>
        <v>0</v>
      </c>
      <c r="O235" s="338">
        <f>+O233+O198+O228+O209</f>
        <v>735033.41218623891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2563620.0258764387</v>
      </c>
      <c r="N239" s="17" t="str">
        <f>+'ASIGNACION INDEX'!D229</f>
        <v>IPC</v>
      </c>
      <c r="O239" s="337">
        <f t="shared" si="38"/>
        <v>2563620.0258764387</v>
      </c>
      <c r="P239" s="349" t="s">
        <v>631</v>
      </c>
      <c r="Q239" s="80"/>
      <c r="R239" s="80"/>
      <c r="S239" s="196"/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</row>
    <row r="241" spans="2:19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</row>
    <row r="242" spans="2:19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</row>
    <row r="243" spans="2:19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366231.43226806261</v>
      </c>
      <c r="N243" s="17" t="str">
        <f>+'ASIGNACION INDEX'!D233</f>
        <v>IPC</v>
      </c>
      <c r="O243" s="337">
        <f t="shared" si="38"/>
        <v>366231.43226806261</v>
      </c>
      <c r="P243" s="349" t="s">
        <v>631</v>
      </c>
      <c r="Q243" s="80"/>
      <c r="R243" s="80"/>
      <c r="S243" s="196"/>
    </row>
    <row r="244" spans="2:19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1464925.7290722504</v>
      </c>
      <c r="N244" s="17" t="str">
        <f>+'ASIGNACION INDEX'!D234</f>
        <v>IPC</v>
      </c>
      <c r="O244" s="337">
        <f t="shared" si="38"/>
        <v>1464925.7290722504</v>
      </c>
      <c r="P244" s="349" t="s">
        <v>631</v>
      </c>
      <c r="Q244" s="80"/>
      <c r="R244" s="80"/>
      <c r="S244" s="196"/>
    </row>
    <row r="245" spans="2:19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732462.86453612521</v>
      </c>
      <c r="N245" s="17" t="str">
        <f>+'ASIGNACION INDEX'!D235</f>
        <v>IPC</v>
      </c>
      <c r="O245" s="337">
        <f t="shared" si="38"/>
        <v>732462.86453612521</v>
      </c>
      <c r="P245" s="349" t="s">
        <v>631</v>
      </c>
      <c r="Q245" s="80"/>
      <c r="R245" s="80"/>
      <c r="S245" s="196"/>
    </row>
    <row r="246" spans="2:19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366231.43226806261</v>
      </c>
      <c r="N246" s="17" t="str">
        <f>+'ASIGNACION INDEX'!D236</f>
        <v>IPC</v>
      </c>
      <c r="O246" s="337">
        <f t="shared" si="38"/>
        <v>366231.43226806261</v>
      </c>
      <c r="P246" s="349" t="s">
        <v>631</v>
      </c>
      <c r="Q246" s="80"/>
      <c r="R246" s="80"/>
      <c r="S246" s="196"/>
    </row>
    <row r="247" spans="2:19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</row>
    <row r="248" spans="2:19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732462.86453612521</v>
      </c>
      <c r="N248" s="17" t="str">
        <f>+'ASIGNACION INDEX'!D238</f>
        <v>IPC</v>
      </c>
      <c r="O248" s="337">
        <f t="shared" si="38"/>
        <v>732462.86453612521</v>
      </c>
      <c r="P248" s="349" t="s">
        <v>631</v>
      </c>
      <c r="Q248" s="80"/>
      <c r="R248" s="80"/>
      <c r="S248" s="196"/>
    </row>
    <row r="249" spans="2:19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9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9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6345934.3485570643</v>
      </c>
      <c r="N251" s="184"/>
      <c r="O251" s="343">
        <f>SUM(O237:O250)</f>
        <v>6345934.3485570643</v>
      </c>
      <c r="P251" s="354"/>
      <c r="Q251" s="196"/>
    </row>
    <row r="252" spans="2:19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</row>
    <row r="253" spans="2:19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19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9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9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60458410.068991639</v>
      </c>
      <c r="K258" s="194"/>
      <c r="L258" s="193"/>
      <c r="M258" s="193">
        <f>+$M$178+M60+M251+$M$235</f>
        <v>19133810.73317796</v>
      </c>
      <c r="N258" s="195"/>
      <c r="O258" s="345">
        <f>+$O$178+O60+O251+$O$235+$O$115</f>
        <v>169319788.08428237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15921600</v>
      </c>
      <c r="I266" s="272">
        <f t="shared" ref="I266:M266" si="41">SUMIF($K$13:$K$108,I265,$J$13:$J$108)+SUMIF($N$13:$N$108,I265,$M$13:$M$108)</f>
        <v>56946036.637022264</v>
      </c>
      <c r="J266" s="272">
        <f t="shared" si="41"/>
        <v>19342859.604012925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70549389.663850084</v>
      </c>
      <c r="O266" s="272">
        <f t="shared" ref="O266:O268" si="42">SUM(H266:N266)</f>
        <v>162759885.90488526</v>
      </c>
      <c r="P266" s="273">
        <f t="shared" ref="P266:V268" si="43">+H266/$O266</f>
        <v>9.7822629399632127E-2</v>
      </c>
      <c r="Q266" s="273">
        <f t="shared" si="43"/>
        <v>0.34987759004882063</v>
      </c>
      <c r="R266" s="273">
        <f t="shared" si="43"/>
        <v>0.11884291695385335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0.43345686359769398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3395779.5636383248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2365407.1521871225</v>
      </c>
      <c r="O267" s="272">
        <f t="shared" si="42"/>
        <v>5761186.7158254478</v>
      </c>
      <c r="P267" s="273">
        <f t="shared" si="43"/>
        <v>0</v>
      </c>
      <c r="Q267" s="273">
        <f t="shared" si="43"/>
        <v>0</v>
      </c>
      <c r="R267" s="273">
        <f t="shared" si="43"/>
        <v>0.58942362591901976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0.41057637408098013</v>
      </c>
      <c r="W267" s="274">
        <f t="shared" si="44"/>
        <v>0.99999999999999989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116593.8683310487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682121.59524060483</v>
      </c>
      <c r="O268" s="272">
        <f t="shared" si="42"/>
        <v>798715.46357165347</v>
      </c>
      <c r="P268" s="273">
        <f t="shared" si="43"/>
        <v>0</v>
      </c>
      <c r="Q268" s="273">
        <f t="shared" si="43"/>
        <v>0</v>
      </c>
      <c r="R268" s="273">
        <f t="shared" si="43"/>
        <v>0.14597672594151417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0.85402327405848588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3395779.5636383248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1906064.36340781</v>
      </c>
      <c r="O270" s="214">
        <f>SUM(H270:N270)</f>
        <v>5301843.9270461351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0.64049029174841188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0.35950970825158807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116593.8683310487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618439.54385519016</v>
      </c>
      <c r="O271" s="214">
        <f>SUM(H271:N271)</f>
        <v>735033.41218623891</v>
      </c>
      <c r="P271" s="266">
        <f>+H271/$O271</f>
        <v>0</v>
      </c>
      <c r="Q271" s="266">
        <f t="shared" si="47"/>
        <v>0</v>
      </c>
      <c r="R271" s="266">
        <f t="shared" si="47"/>
        <v>0.15862390253017064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0.84137609746982933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15921600</v>
      </c>
      <c r="I275" s="214">
        <f t="shared" si="49"/>
        <v>56946036.637022264</v>
      </c>
      <c r="J275" s="214">
        <f t="shared" si="49"/>
        <v>22855233.0359823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73596918.411277816</v>
      </c>
      <c r="O275" s="216">
        <f>SUM(H275:N275)</f>
        <v>169319788.08428237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5822909.5083923377</v>
      </c>
      <c r="I280" s="197">
        <f>+$O251*($O$178/(O60+$O$178+$O$235))</f>
        <v>459342.78877931234</v>
      </c>
      <c r="J280" s="1451">
        <f>+$O251*($O$235/(O60+$O$178+$O$235))</f>
        <v>63682.051385414685</v>
      </c>
      <c r="K280" s="267">
        <f>+SUM(H280:J280)</f>
        <v>6345934.3485570652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C5983-A2DF-4BDB-A7A7-E2D3C22DCCC9}">
  <dimension ref="A2:W280"/>
  <sheetViews>
    <sheetView showGridLines="0" zoomScale="55" zoomScaleNormal="55" workbookViewId="0">
      <pane xSplit="3" ySplit="9" topLeftCell="G227" activePane="bottomRight" state="frozen"/>
      <selection activeCell="F263" sqref="F263"/>
      <selection pane="topRight" activeCell="F263" sqref="F263"/>
      <selection pane="bottomLeft" activeCell="F263" sqref="F263"/>
      <selection pane="bottomRight" activeCell="F263" sqref="F263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1749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278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120 MW HIBRIDO'!$F$9</f>
        <v>55287414.210701227</v>
      </c>
      <c r="H13" s="985">
        <f>+G13*0.03</f>
        <v>1658622.4263210366</v>
      </c>
      <c r="I13" s="986">
        <f>+G13*'BIENES DE CAPITAL'!$F13</f>
        <v>0</v>
      </c>
      <c r="J13" s="986">
        <f>+G13*E13+H13*E13+E13*I13</f>
        <v>56946036.637022264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56946036.637022264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56946036.637022264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56946036.637022264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120 MW HIBRIDO'!$K$12</f>
        <v>272645.40358373988</v>
      </c>
      <c r="M16" s="986">
        <f t="shared" ref="M16:M21" si="2">+L16*E16</f>
        <v>272645.40358373988</v>
      </c>
      <c r="N16" s="993" t="str">
        <f>+'ASIGNACION INDEX'!D6</f>
        <v>PPI</v>
      </c>
      <c r="O16" s="989">
        <f t="shared" ref="O16:O21" si="3">+J16+M16</f>
        <v>272645.40358373988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120 MW HIBRIDO'!$K$13</f>
        <v>341200</v>
      </c>
      <c r="M17" s="986">
        <f t="shared" si="2"/>
        <v>341200</v>
      </c>
      <c r="N17" s="993" t="str">
        <f>+'ASIGNACION INDEX'!D7</f>
        <v>PPI</v>
      </c>
      <c r="O17" s="989">
        <f t="shared" si="3"/>
        <v>341200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120 MW HIBRIDO'!$K$14</f>
        <v>355304.9559199193</v>
      </c>
      <c r="M18" s="986">
        <f t="shared" si="2"/>
        <v>355304.9559199193</v>
      </c>
      <c r="N18" s="993" t="str">
        <f>+'ASIGNACION INDEX'!D8</f>
        <v>PPI</v>
      </c>
      <c r="O18" s="989">
        <f t="shared" si="3"/>
        <v>355304.9559199193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120 MW HIBRIDO'!$K$15</f>
        <v>13780.065525492502</v>
      </c>
      <c r="M19" s="1001">
        <f t="shared" si="2"/>
        <v>13780.065525492502</v>
      </c>
      <c r="N19" s="993" t="str">
        <f>+'ASIGNACION INDEX'!D9</f>
        <v>PPI</v>
      </c>
      <c r="O19" s="1002">
        <f t="shared" si="3"/>
        <v>13780.065525492502</v>
      </c>
      <c r="P19" s="1003"/>
      <c r="Q19" s="196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120 MW HIBRIDO'!$K$16</f>
        <v>83107.192810493507</v>
      </c>
      <c r="M20" s="986">
        <f t="shared" si="2"/>
        <v>83107.192810493507</v>
      </c>
      <c r="N20" s="993" t="str">
        <f>+'ASIGNACION INDEX'!D10</f>
        <v>PPI</v>
      </c>
      <c r="O20" s="989">
        <f t="shared" si="3"/>
        <v>83107.192810493507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120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1646037.6178396451</v>
      </c>
      <c r="N22" s="1010">
        <f>+'ASIGNACION INDEX'!D12</f>
        <v>0</v>
      </c>
      <c r="O22" s="1011">
        <f>+SUM(O16:O21)</f>
        <v>1646037.6178396451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77">
        <f>+'Caso Base 120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14.850700630781864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  <c r="Q27" s="196"/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  <c r="Q28" s="196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Q29" s="196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Q30" s="196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Q31" s="196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Q32" s="196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120 MW HIBRIDO'!Q20)+VLOOKUP($C$5,'Factor Mano Obra'!$A$1:$C$21,3,FALSE)*'Caso Base 120 MW HIBRIDO'!Q20)-L152-L203</f>
        <v>808867.77423816151</v>
      </c>
      <c r="M36" s="1031">
        <f t="shared" ref="M36:M51" si="6">+L36*E36</f>
        <v>808867.77423816151</v>
      </c>
      <c r="N36" s="1032" t="str">
        <f>+'ASIGNACION INDEX'!D26</f>
        <v>IPC</v>
      </c>
      <c r="O36" s="1033">
        <f t="shared" ref="O36:O51" si="7">+J36+M36</f>
        <v>808867.77423816151</v>
      </c>
      <c r="P36" s="1034" t="s">
        <v>631</v>
      </c>
      <c r="Q36" s="196"/>
      <c r="R36" s="97">
        <f>+'Caso Base 120 MW HIBRIDO'!$K$20</f>
        <v>1461025.3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Q37" s="196"/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120 MW HIBRIDO'!Q22)+VLOOKUP($C$5,'Factor Mano Obra'!$A$1:$C$21,3,FALSE)*'Caso Base 120 MW HIBRIDO'!Q22)</f>
        <v>83680.100000000006</v>
      </c>
      <c r="M38" s="986">
        <f t="shared" si="6"/>
        <v>83680.100000000006</v>
      </c>
      <c r="N38" s="993" t="str">
        <f>+'ASIGNACION INDEX'!D28</f>
        <v>IPC</v>
      </c>
      <c r="O38" s="989">
        <f t="shared" si="7"/>
        <v>83680.100000000006</v>
      </c>
      <c r="P38" s="1035" t="s">
        <v>631</v>
      </c>
      <c r="Q38" s="196"/>
      <c r="R38" s="97">
        <f>+'Caso Base 120 MW HIBRIDO'!$N$22</f>
        <v>83680.100000000006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120 MW HIBRIDO'!Q23)+VLOOKUP($C$5,'Factor Mano Obra'!$A$1:$C$21,3,FALSE)*'Caso Base 120 MW HIBRIDO'!Q23)</f>
        <v>206021.28000000003</v>
      </c>
      <c r="M39" s="986">
        <f t="shared" si="6"/>
        <v>206021.28000000003</v>
      </c>
      <c r="N39" s="993" t="str">
        <f>+'ASIGNACION INDEX'!D29</f>
        <v>IPC</v>
      </c>
      <c r="O39" s="989">
        <f t="shared" si="7"/>
        <v>206021.28000000003</v>
      </c>
      <c r="P39" s="1035" t="s">
        <v>631</v>
      </c>
      <c r="Q39" s="196"/>
      <c r="R39" s="97">
        <f>+'Caso Base 120 MW HIBRIDO'!$N$23</f>
        <v>206021.28000000003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120 MW HIBRIDO'!Q24)+VLOOKUP($C$5,'Factor Mano Obra'!$A$1:$C$21,3,FALSE)*'Caso Base 120 MW HIBRIDO'!Q24)</f>
        <v>826534.51229999994</v>
      </c>
      <c r="M40" s="986">
        <f t="shared" si="6"/>
        <v>826534.51229999994</v>
      </c>
      <c r="N40" s="993" t="str">
        <f>+'ASIGNACION INDEX'!D30</f>
        <v>IPC</v>
      </c>
      <c r="O40" s="989">
        <f t="shared" si="7"/>
        <v>826534.51229999994</v>
      </c>
      <c r="P40" s="1035" t="s">
        <v>631</v>
      </c>
      <c r="Q40" s="196"/>
      <c r="R40" s="97">
        <f>+'Caso Base 120 MW HIBRIDO'!$N$24</f>
        <v>826534.51229999994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120 MW HIBRIDO'!Q25)+VLOOKUP($C$5,'Factor Mano Obra'!$A$1:$C$21,3,FALSE)*'Caso Base 120 MW HIBRIDO'!Q25)</f>
        <v>381102.56526315789</v>
      </c>
      <c r="M41" s="986">
        <f t="shared" si="6"/>
        <v>381102.56526315789</v>
      </c>
      <c r="N41" s="993" t="str">
        <f>+'ASIGNACION INDEX'!D31</f>
        <v>IPC</v>
      </c>
      <c r="O41" s="989">
        <f t="shared" si="7"/>
        <v>381102.56526315789</v>
      </c>
      <c r="P41" s="1035" t="s">
        <v>631</v>
      </c>
      <c r="Q41" s="196"/>
      <c r="R41" s="97">
        <f>+'Caso Base 120 MW HIBRIDO'!$N$25</f>
        <v>381102.56526315789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120 MW HIBRIDO'!Q26)+VLOOKUP($C$5,'Factor Mano Obra'!$A$1:$C$21,3,FALSE)*'Caso Base 120 MW HIBRIDO'!Q26)</f>
        <v>121702.34189473685</v>
      </c>
      <c r="M42" s="986">
        <f t="shared" si="6"/>
        <v>121702.34189473685</v>
      </c>
      <c r="N42" s="993" t="str">
        <f>+'ASIGNACION INDEX'!D32</f>
        <v>IPC</v>
      </c>
      <c r="O42" s="989">
        <f t="shared" si="7"/>
        <v>121702.34189473685</v>
      </c>
      <c r="P42" s="1035" t="s">
        <v>631</v>
      </c>
      <c r="Q42" s="196"/>
      <c r="R42" s="97">
        <f>+'Caso Base 120 MW HIBRIDO'!$N$26</f>
        <v>121702.34189473685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Q43" s="196"/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120 MW HIBRIDO'!Q28)+VLOOKUP($C$5,'Factor Mano Obra'!$A$1:$C$21,3,FALSE)*'Caso Base 120 MW HIBRIDO'!Q28)</f>
        <v>1403860.0995000002</v>
      </c>
      <c r="M44" s="986">
        <f t="shared" si="6"/>
        <v>1403860.0995000002</v>
      </c>
      <c r="N44" s="993" t="str">
        <f>+'ASIGNACION INDEX'!D34</f>
        <v>IPC</v>
      </c>
      <c r="O44" s="989">
        <f t="shared" si="7"/>
        <v>1403860.0995000002</v>
      </c>
      <c r="P44" s="1035" t="s">
        <v>631</v>
      </c>
      <c r="Q44" s="196"/>
      <c r="R44" s="97">
        <f>+'Caso Base 120 MW HIBRIDO'!$N$28</f>
        <v>1403860.0995000002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120 MW HIBRIDO'!Q29)+VLOOKUP($C$5,'Factor Mano Obra'!$A$1:$C$21,3,FALSE)*'Caso Base 120 MW HIBRIDO'!Q29)</f>
        <v>248246.14147732902</v>
      </c>
      <c r="M45" s="986">
        <f t="shared" si="6"/>
        <v>248246.14147732902</v>
      </c>
      <c r="N45" s="993" t="str">
        <f>+'ASIGNACION INDEX'!D35</f>
        <v>IPC</v>
      </c>
      <c r="O45" s="989">
        <f t="shared" si="7"/>
        <v>248246.14147732902</v>
      </c>
      <c r="P45" s="1035" t="s">
        <v>631</v>
      </c>
      <c r="Q45" s="196"/>
      <c r="R45" s="97">
        <f>+'Caso Base 120 MW HIBRIDO'!N29</f>
        <v>248246.14147732902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120 MW HIBRIDO'!Q30)+VLOOKUP($C$5,'Factor Mano Obra'!$A$1:$C$21,3,FALSE)*'Caso Base 120 MW HIBRIDO'!Q30)</f>
        <v>178284.23771186909</v>
      </c>
      <c r="M46" s="986">
        <f t="shared" si="6"/>
        <v>178284.23771186909</v>
      </c>
      <c r="N46" s="993" t="str">
        <f>+'ASIGNACION INDEX'!D36</f>
        <v>IPC</v>
      </c>
      <c r="O46" s="989">
        <f t="shared" si="7"/>
        <v>178284.23771186909</v>
      </c>
      <c r="P46" s="1035" t="s">
        <v>631</v>
      </c>
      <c r="Q46" s="196"/>
      <c r="R46" s="97">
        <f>+'Caso Base 120 MW HIBRIDO'!$N$30</f>
        <v>178284.23771186909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120 MW HIBRIDO'!Q31)+VLOOKUP($C$5,'Factor Mano Obra'!$A$1:$C$21,3,FALSE)*'Caso Base 120 MW HIBRIDO'!Q31)</f>
        <v>482000</v>
      </c>
      <c r="M47" s="986">
        <f t="shared" si="6"/>
        <v>482000</v>
      </c>
      <c r="N47" s="993" t="str">
        <f>+'ASIGNACION INDEX'!D37</f>
        <v>IPC</v>
      </c>
      <c r="O47" s="989">
        <f t="shared" si="7"/>
        <v>482000</v>
      </c>
      <c r="P47" s="1035" t="s">
        <v>631</v>
      </c>
      <c r="Q47" s="196"/>
      <c r="R47" s="97">
        <f>+'Caso Base 120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Q48" s="196"/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120 MW HIBRIDO'!Q33)+VLOOKUP($C$5,'Factor Mano Obra'!$A$1:$C$21,3,FALSE)*'Caso Base 120 MW HIBRIDO'!Q33)</f>
        <v>2162273.5696789632</v>
      </c>
      <c r="M49" s="986">
        <f t="shared" si="6"/>
        <v>2162273.5696789632</v>
      </c>
      <c r="N49" s="993" t="str">
        <f>+'ASIGNACION INDEX'!D39</f>
        <v>IPC</v>
      </c>
      <c r="O49" s="989">
        <f t="shared" si="7"/>
        <v>2162273.5696789632</v>
      </c>
      <c r="P49" s="1035" t="s">
        <v>631</v>
      </c>
      <c r="Q49" s="196"/>
      <c r="R49" s="97">
        <f>+'Caso Base 120 MW HIBRIDO'!N33</f>
        <v>2162273.5696789632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120 MW HIBRIDO'!Q34)+VLOOKUP($C$5,'Factor Mano Obra'!$A$1:$C$21,3,FALSE)*'Caso Base 120 MW HIBRIDO'!Q34)</f>
        <v>32920.752356792902</v>
      </c>
      <c r="M50" s="986">
        <f t="shared" si="6"/>
        <v>32920.752356792902</v>
      </c>
      <c r="N50" s="993" t="str">
        <f>+'ASIGNACION INDEX'!D40</f>
        <v>IPC</v>
      </c>
      <c r="O50" s="989">
        <f t="shared" si="7"/>
        <v>32920.752356792902</v>
      </c>
      <c r="P50" s="1035" t="s">
        <v>631</v>
      </c>
      <c r="Q50" s="196"/>
      <c r="R50" s="97">
        <f>+'Caso Base 120 MW HIBRIDO'!$N$34</f>
        <v>32920.752356792902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120 MW HIBRIDO'!Q35)+VLOOKUP($C$5,'Factor Mano Obra'!$A$1:$C$21,3,FALSE)*'Caso Base 120 MW HIBRIDO'!Q35)</f>
        <v>1171841.4850972381</v>
      </c>
      <c r="M51" s="986">
        <f t="shared" si="6"/>
        <v>1171841.4850972381</v>
      </c>
      <c r="N51" s="993" t="str">
        <f>+'ASIGNACION INDEX'!D41</f>
        <v>IPC</v>
      </c>
      <c r="O51" s="989">
        <f t="shared" si="7"/>
        <v>1171841.4850972381</v>
      </c>
      <c r="P51" s="1036"/>
      <c r="Q51" s="196"/>
      <c r="R51" s="21">
        <f>+'Caso Base 120 MW HIBRIDO'!$K$35</f>
        <v>1171841.4850972381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8107334.8595182486</v>
      </c>
      <c r="N52" s="1043">
        <f>+'ASIGNACION INDEX'!D42</f>
        <v>0</v>
      </c>
      <c r="O52" s="1044">
        <f>SUM(O36:O51)</f>
        <v>8107334.8595182486</v>
      </c>
      <c r="P52" s="1045"/>
    </row>
    <row r="53" spans="2:18" x14ac:dyDescent="0.3">
      <c r="B53" s="75" t="s">
        <v>415</v>
      </c>
      <c r="C53" s="420" t="s">
        <v>270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120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  <c r="Q54" s="196"/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56946036.637022264</v>
      </c>
      <c r="K60" s="16">
        <f>+'ASIGNACION INDEX'!C50</f>
        <v>0</v>
      </c>
      <c r="L60" s="20"/>
      <c r="M60" s="90">
        <f>SUM(M22,M33,M52,M57,M14)</f>
        <v>10263372.477357894</v>
      </c>
      <c r="N60" s="17">
        <f>+'ASIGNACION INDEX'!D50</f>
        <v>0</v>
      </c>
      <c r="O60" s="338">
        <f>SUM(O22,O33,O52,O57,O14)</f>
        <v>67209409.114380151</v>
      </c>
      <c r="P60" s="350"/>
      <c r="Q60" s="196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  <c r="Q61" s="196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120 MW HIBRIDO'!F40</f>
        <v>15921600</v>
      </c>
      <c r="H65" s="991"/>
      <c r="I65" s="991"/>
      <c r="J65" s="991">
        <f t="shared" ref="J65:J69" si="8">+G65*E65+H65*E65+E65*I65</f>
        <v>15921600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120 MW HIBRIDO'!F41</f>
        <v>2910400</v>
      </c>
      <c r="H66" s="991"/>
      <c r="I66" s="991"/>
      <c r="J66" s="991">
        <f t="shared" si="8"/>
        <v>2910400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120 MW HIBRIDO'!F42</f>
        <v>2981020</v>
      </c>
      <c r="H67" s="991"/>
      <c r="I67" s="991"/>
      <c r="J67" s="991">
        <f t="shared" si="8"/>
        <v>2981020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120 MW HIBRIDO'!F43</f>
        <v>89880</v>
      </c>
      <c r="H68" s="991"/>
      <c r="I68" s="991"/>
      <c r="J68" s="991">
        <f t="shared" si="8"/>
        <v>89880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120 MW HIBRIDO'!F44</f>
        <v>10416000.000000002</v>
      </c>
      <c r="H69" s="991"/>
      <c r="I69" s="991"/>
      <c r="J69" s="991">
        <f t="shared" si="8"/>
        <v>10416000.000000002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32318900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32318900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120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120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120 MW HIBRIDO'!F48</f>
        <v>341200</v>
      </c>
      <c r="H74" s="991"/>
      <c r="I74" s="991"/>
      <c r="J74" s="991">
        <f>+G74*E74+H74*E74+E74*I74</f>
        <v>341200</v>
      </c>
      <c r="K74" s="992" t="str">
        <f>+'ASIGNACION INDEX'!C64</f>
        <v>PPI</v>
      </c>
      <c r="L74" s="991">
        <f>+'Caso Base 120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341200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120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120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120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120 MW HIBRIDO'!K50</f>
        <v>4235394.5436313655</v>
      </c>
      <c r="M76" s="986">
        <f t="shared" ref="M76:M78" si="11">+L76*E76</f>
        <v>4235394.5436313655</v>
      </c>
      <c r="N76" s="993" t="str">
        <f>+'ASIGNACION INDEX'!D66</f>
        <v>IPC</v>
      </c>
      <c r="O76" s="339">
        <f t="shared" si="10"/>
        <v>4235394.5436313655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120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120 MW HIBRIDO'!K51</f>
        <v>1117030.8810572822</v>
      </c>
      <c r="M77" s="986">
        <f t="shared" si="11"/>
        <v>1117030.8810572822</v>
      </c>
      <c r="N77" s="993" t="str">
        <f>+'ASIGNACION INDEX'!D67</f>
        <v>IPC</v>
      </c>
      <c r="O77" s="339">
        <f t="shared" si="10"/>
        <v>1117030.8810572822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120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120 MW HIBRIDO'!K52</f>
        <v>166634.81089274833</v>
      </c>
      <c r="M78" s="986">
        <f t="shared" si="11"/>
        <v>166634.81089274833</v>
      </c>
      <c r="N78" s="993" t="str">
        <f>+'ASIGNACION INDEX'!D68</f>
        <v>IPC</v>
      </c>
      <c r="O78" s="339">
        <f t="shared" si="10"/>
        <v>166634.81089274833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1299521.9861732754</v>
      </c>
      <c r="K80" s="992">
        <f>+'ASIGNACION INDEX'!C70</f>
        <v>0</v>
      </c>
      <c r="L80" s="1151">
        <f>+SUM(L73:L78)</f>
        <v>5519060.2355813961</v>
      </c>
      <c r="M80" s="1151">
        <f>+SUM(M73:M78)</f>
        <v>5519060.2355813961</v>
      </c>
      <c r="N80" s="993">
        <f>+'ASIGNACION INDEX'!D70</f>
        <v>0</v>
      </c>
      <c r="O80" s="1152">
        <f>+M80+J80</f>
        <v>6818582.221754672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120 MW HIBRIDO'!Q56)+VLOOKUP($C$5,'Factor Mano Obra'!$A$1:$C$21,3,FALSE)*'Caso Base 120 MW HIBRIDO'!Q56)</f>
        <v>1444831.4172869942</v>
      </c>
      <c r="M84" s="986">
        <f t="shared" ref="M84:M98" si="13">+L84*E84</f>
        <v>1444831.4172869942</v>
      </c>
      <c r="N84" s="993" t="str">
        <f>+'ASIGNACION INDEX'!D74</f>
        <v>IPC</v>
      </c>
      <c r="O84" s="339">
        <f t="shared" ref="O84:O98" si="14">+J84+M84</f>
        <v>1444831.4172869942</v>
      </c>
      <c r="P84" s="350"/>
      <c r="R84" s="268">
        <f>+'Caso Base 120 MW HIBRIDO'!L56</f>
        <v>1315312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120 MW HIBRIDO'!Q57)+VLOOKUP($C$5,'Factor Mano Obra'!$A$1:$C$21,3,FALSE)*'Caso Base 120 MW HIBRIDO'!Q57)</f>
        <v>564711.59578993695</v>
      </c>
      <c r="M85" s="986">
        <f t="shared" si="13"/>
        <v>564711.59578993695</v>
      </c>
      <c r="N85" s="993" t="str">
        <f>+'ASIGNACION INDEX'!D75</f>
        <v>IPC</v>
      </c>
      <c r="O85" s="1033">
        <f t="shared" si="14"/>
        <v>564711.59578993695</v>
      </c>
      <c r="P85" s="350"/>
      <c r="R85" s="268">
        <f>+'Caso Base 120 MW HIBRIDO'!L57</f>
        <v>514089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120 MW HIBRIDO'!Q58)+VLOOKUP($C$5,'Factor Mano Obra'!$A$1:$C$21,3,FALSE)*'Caso Base 120 MW HIBRIDO'!Q58)</f>
        <v>1764857.6129345351</v>
      </c>
      <c r="M86" s="986">
        <f t="shared" si="13"/>
        <v>1764857.6129345351</v>
      </c>
      <c r="N86" s="993" t="str">
        <f>+'ASIGNACION INDEX'!D76</f>
        <v>IPC</v>
      </c>
      <c r="O86" s="339">
        <f t="shared" si="14"/>
        <v>1764857.6129345351</v>
      </c>
      <c r="P86" s="350"/>
      <c r="R86" s="268">
        <f>+'Caso Base 120 MW HIBRIDO'!L58</f>
        <v>1606650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120 MW HIBRIDO'!Q59)+VLOOKUP($C$5,'Factor Mano Obra'!$A$1:$C$21,3,FALSE)*'Caso Base 120 MW HIBRIDO'!Q59)</f>
        <v>1919098.2483327799</v>
      </c>
      <c r="M87" s="986">
        <f t="shared" si="13"/>
        <v>1919098.2483327799</v>
      </c>
      <c r="N87" s="993" t="str">
        <f>+'ASIGNACION INDEX'!D77</f>
        <v>IPC</v>
      </c>
      <c r="O87" s="1033">
        <f t="shared" si="14"/>
        <v>1919098.2483327799</v>
      </c>
      <c r="P87" s="350"/>
      <c r="R87" s="268">
        <f>+'Caso Base 120 MW HIBRIDO'!L59</f>
        <v>1747064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120 MW HIBRIDO'!Q60)+VLOOKUP($C$5,'Factor Mano Obra'!$A$1:$C$21,3,FALSE)*'Caso Base 120 MW HIBRIDO'!Q60)</f>
        <v>19843051.043314189</v>
      </c>
      <c r="M88" s="986">
        <f t="shared" si="13"/>
        <v>19843051.043314189</v>
      </c>
      <c r="N88" s="993" t="str">
        <f>+'ASIGNACION INDEX'!D78</f>
        <v>IPC</v>
      </c>
      <c r="O88" s="339">
        <f t="shared" si="14"/>
        <v>19843051.043314189</v>
      </c>
      <c r="P88" s="350"/>
      <c r="R88" s="268">
        <f>+'Caso Base 120 MW HIBRIDO'!L60</f>
        <v>18064255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268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120 MW HIBRIDO'!Q63)+VLOOKUP($C$5,'Factor Mano Obra'!$A$1:$C$21,3,FALSE)*'Caso Base 120 MW HIBRIDO'!Q63)</f>
        <v>681789.80516822112</v>
      </c>
      <c r="M90" s="986">
        <f t="shared" si="13"/>
        <v>681789.80516822112</v>
      </c>
      <c r="N90" s="993" t="str">
        <f>+'ASIGNACION INDEX'!D80</f>
        <v>IPC</v>
      </c>
      <c r="O90" s="339">
        <f t="shared" si="14"/>
        <v>681789.80516822112</v>
      </c>
      <c r="P90" s="350"/>
      <c r="R90" s="268">
        <f>+'Caso Base 120 MW HIBRIDO'!L63</f>
        <v>620671.93548387103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120 MW HIBRIDO'!Q64)+VLOOKUP($C$5,'Factor Mano Obra'!$A$1:$C$21,3,FALSE)*'Caso Base 120 MW HIBRIDO'!Q64)</f>
        <v>16697002.999407647</v>
      </c>
      <c r="M91" s="986">
        <f t="shared" si="13"/>
        <v>16697002.999407647</v>
      </c>
      <c r="N91" s="993" t="str">
        <f>+'ASIGNACION INDEX'!D81</f>
        <v>IPC</v>
      </c>
      <c r="O91" s="1033">
        <f t="shared" si="14"/>
        <v>16697002.999407647</v>
      </c>
      <c r="P91" s="350"/>
      <c r="R91" s="268">
        <f>+'Caso Base 120 MW HIBRIDO'!L64</f>
        <v>15200229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120 MW HIBRIDO'!Q65)+VLOOKUP($C$5,'Factor Mano Obra'!$A$1:$C$21,3,FALSE)*'Caso Base 120 MW HIBRIDO'!Q65)</f>
        <v>112935.94802914475</v>
      </c>
      <c r="M92" s="986">
        <f t="shared" si="13"/>
        <v>112935.94802914475</v>
      </c>
      <c r="N92" s="993" t="str">
        <f>+'ASIGNACION INDEX'!D82</f>
        <v>IPC</v>
      </c>
      <c r="O92" s="339">
        <f t="shared" si="14"/>
        <v>112935.94802914475</v>
      </c>
      <c r="P92" s="350"/>
      <c r="R92" s="268">
        <f>+'Caso Base 120 MW HIBRIDO'!L65</f>
        <v>102812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120 MW HIBRIDO'!Q66)+VLOOKUP($C$5,'Factor Mano Obra'!$A$1:$C$21,3,FALSE)*'Caso Base 120 MW HIBRIDO'!Q66)</f>
        <v>166970.80990812444</v>
      </c>
      <c r="M93" s="986">
        <f t="shared" si="13"/>
        <v>166970.80990812444</v>
      </c>
      <c r="N93" s="993" t="str">
        <f>+'ASIGNACION INDEX'!D83</f>
        <v>IPC</v>
      </c>
      <c r="O93" s="1033">
        <f t="shared" si="14"/>
        <v>166970.80990812444</v>
      </c>
      <c r="P93" s="350"/>
      <c r="R93" s="268">
        <f>+'Caso Base 120 MW HIBRIDO'!L66</f>
        <v>152003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120 MW HIBRIDO'!Q67)+VLOOKUP($C$5,'Factor Mano Obra'!$A$1:$C$21,3,FALSE)*'Caso Base 120 MW HIBRIDO'!Q67)</f>
        <v>110876.31586018932</v>
      </c>
      <c r="M94" s="986">
        <f t="shared" si="13"/>
        <v>110876.31586018932</v>
      </c>
      <c r="N94" s="993" t="str">
        <f>+'ASIGNACION INDEX'!D84</f>
        <v>IPC</v>
      </c>
      <c r="O94" s="1033">
        <f t="shared" si="14"/>
        <v>110876.31586018932</v>
      </c>
      <c r="P94" s="350"/>
      <c r="R94" s="268">
        <f>+'Caso Base 120 MW HIBRIDO'!L67</f>
        <v>100937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120 MW HIBRIDO'!Q68)+VLOOKUP($C$5,'Factor Mano Obra'!$A$1:$C$21,3,FALSE)*'Caso Base 120 MW HIBRIDO'!Q68)</f>
        <v>4432996.5200885488</v>
      </c>
      <c r="M95" s="986">
        <f t="shared" si="13"/>
        <v>4432996.5200885488</v>
      </c>
      <c r="N95" s="993" t="str">
        <f>+'ASIGNACION INDEX'!D85</f>
        <v>IPC</v>
      </c>
      <c r="O95" s="1033">
        <f t="shared" si="14"/>
        <v>4432996.5200885488</v>
      </c>
      <c r="P95" s="350"/>
      <c r="R95" s="268">
        <f>+'Caso Base 120 MW HIBRIDO'!L68</f>
        <v>4035608.2024983498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120 MW HIBRIDO'!Q69)+VLOOKUP($C$5,'Factor Mano Obra'!$A$1:$C$21,3,FALSE)*'Caso Base 120 MW HIBRIDO'!Q69)</f>
        <v>112769.74427438182</v>
      </c>
      <c r="M96" s="986">
        <f t="shared" si="13"/>
        <v>112769.74427438182</v>
      </c>
      <c r="N96" s="993" t="str">
        <f>+'ASIGNACION INDEX'!D86</f>
        <v>IPC</v>
      </c>
      <c r="O96" s="1033">
        <f t="shared" si="14"/>
        <v>112769.74427438182</v>
      </c>
      <c r="P96" s="350"/>
      <c r="R96" s="268">
        <f>+'Caso Base 120 MW HIBRIDO'!L69</f>
        <v>102660.69529381135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120 MW HIBRIDO'!Q70)+VLOOKUP($C$5,'Factor Mano Obra'!$A$1:$C$21,3,FALSE)*'Caso Base 120 MW HIBRIDO'!Q70)</f>
        <v>206727.3566312175</v>
      </c>
      <c r="M97" s="986">
        <f t="shared" si="13"/>
        <v>206727.3566312175</v>
      </c>
      <c r="N97" s="993" t="str">
        <f>+'ASIGNACION INDEX'!D87</f>
        <v>IPC</v>
      </c>
      <c r="O97" s="1033">
        <f t="shared" si="14"/>
        <v>206727.3566312175</v>
      </c>
      <c r="P97" s="350"/>
      <c r="R97" s="268">
        <f>+'Caso Base 120 MW HIBRIDO'!L70</f>
        <v>188195.63974868142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120 MW HIBRIDO'!Q71)+VLOOKUP($C$5,'Factor Mano Obra'!$A$1:$C$21,3,FALSE)*'Caso Base 120 MW HIBRIDO'!Q71)</f>
        <v>753990.14441120648</v>
      </c>
      <c r="M98" s="986">
        <f t="shared" si="13"/>
        <v>753990.14441120648</v>
      </c>
      <c r="N98" s="993" t="str">
        <f>+'ASIGNACION INDEX'!D88</f>
        <v>IPC</v>
      </c>
      <c r="O98" s="1033">
        <f t="shared" si="14"/>
        <v>753990.14441120648</v>
      </c>
      <c r="P98" s="350">
        <v>1</v>
      </c>
      <c r="R98" s="268">
        <f>+'Caso Base 120 MW HIBRIDO'!L71</f>
        <v>686400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87950091.783191785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120 MW HIBRIDO'!Q80)+VLOOKUP($C$5,'Factor Mano Obra'!$A$1:$C$21,3,FALSE)*'Caso Base 120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120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120 MW HIBRIDO'!Q81)+VLOOKUP($C$5,'Factor Mano Obra'!$A$1:$C$21,3,FALSE)*'Caso Base 120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120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47739122.316120304</v>
      </c>
      <c r="M104" s="986"/>
      <c r="N104" s="993">
        <f>+'ASIGNACION INDEX'!D94</f>
        <v>0</v>
      </c>
      <c r="O104" s="1153">
        <f>+SUM(O83:O88)+SUM(O90:O98)+SUM(O102:O103)</f>
        <v>48812609.561437115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120 MW HIBRIDO'!L78</f>
        <v>1777475.4989209888</v>
      </c>
      <c r="M108" s="986">
        <f>+L108*E108</f>
        <v>1777475.4989209888</v>
      </c>
      <c r="N108" s="993" t="str">
        <f>+'ASIGNACION INDEX'!D98</f>
        <v>IPC</v>
      </c>
      <c r="O108" s="336">
        <f>+J108+M108</f>
        <v>1777475.4989209888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1777475.4989209888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89727567.282112777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+HLOOKUP("CONV.IN-OUT.150",SSEE!$B$4:$Y$138,4,FALSE)*VLOOKUP($C$5,'Cond Anormal'!$B$1:$E$21,4,FALSE)</f>
        <v>165454.19433462009</v>
      </c>
      <c r="H118" s="15">
        <f t="shared" ref="H118:H127" si="18">+G118*0.03</f>
        <v>4963.6258300386025</v>
      </c>
      <c r="I118" s="15">
        <f>+G118*'BIENES DE CAPITAL'!$F120</f>
        <v>0</v>
      </c>
      <c r="J118" s="15">
        <f t="shared" ref="J118:J127" si="19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170417.82016465868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+HLOOKUP("CONV.IN-OUT.150",SSEE!$B$4:$Y$138,15,FALSE)*VLOOKUP($C$5,'Cond Anormal'!$B$1:$E$21,4,FALSE)</f>
        <v>15954.278092</v>
      </c>
      <c r="H119" s="15">
        <f t="shared" si="18"/>
        <v>478.62834276000001</v>
      </c>
      <c r="I119" s="15">
        <f>+G119*'BIENES DE CAPITAL'!$F121</f>
        <v>0</v>
      </c>
      <c r="J119" s="15">
        <f t="shared" si="19"/>
        <v>16432.90643476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16432.90643476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+HLOOKUP("CONV.IN-OUT.150",SSEE!$B$4:$Y$138,23,FALSE)</f>
        <v>144464</v>
      </c>
      <c r="M120" s="80">
        <f t="shared" si="20"/>
        <v>144464</v>
      </c>
      <c r="N120" s="17" t="str">
        <f>+'ASIGNACION INDEX'!D110</f>
        <v>IPC</v>
      </c>
      <c r="O120" s="337">
        <f t="shared" si="21"/>
        <v>144464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+HLOOKUP("CONV.IN-OUT.150",SSEE!$B$4:$Y$138,28,FALSE)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+HLOOKUP("CONV.IN-OUT.150",SSEE!$B$4:$Y$138,32,FALSE)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+HLOOKUP("CONV.IN-OUT.150",SSEE!$B$4:$Y$138,39,FALSE)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+HLOOKUP("CONV.IN-OUT.150",SSEE!$B$4:$Y$138,42,FALSE)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+HLOOKUP("CONV.IN-OUT.150",SSEE!$B$4:$Y$138,49,FALSE)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+HLOOKUP("CONV.IN-OUT.150",SSEE!$B$4:$Y$138,52,FALSE)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+HLOOKUP("CONV.IN-OUT.150",SSEE!$B$4:$Y$138,55,FALSE)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+HLOOKUP("CONV.IN-OUT.150",SSEE!$B$4:$Y$138,68,FALSE)*VLOOKUP($C$5,'Cond Anormal'!$B$1:$E$21,4,FALSE)</f>
        <v>2290531.1868424872</v>
      </c>
      <c r="H127" s="15">
        <f t="shared" si="18"/>
        <v>68715.935605274615</v>
      </c>
      <c r="I127" s="15">
        <f>+G127*'BIENES DE CAPITAL'!$F129</f>
        <v>0</v>
      </c>
      <c r="J127" s="15">
        <f t="shared" si="19"/>
        <v>2359247.1224477617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2359247.1224477617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2676063.9353007516</v>
      </c>
      <c r="K130" s="16">
        <f>+'ASIGNACION INDEX'!C120</f>
        <v>0</v>
      </c>
      <c r="L130" s="20"/>
      <c r="M130" s="90">
        <f>SUM(M118:M128)</f>
        <v>235304.96377031345</v>
      </c>
      <c r="N130" s="17">
        <f>+'ASIGNACION INDEX'!D120</f>
        <v>0</v>
      </c>
      <c r="O130" s="338">
        <f>SUM(O117:O128)</f>
        <v>2911368.8990710652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GIS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783836.25947867113</v>
      </c>
      <c r="H135" s="15">
        <f t="shared" ref="H135:H143" si="23">+G135*0.03</f>
        <v>23515.087784360134</v>
      </c>
      <c r="I135" s="15">
        <f>+G135*'BIENES DE CAPITAL'!$F137</f>
        <v>0</v>
      </c>
      <c r="J135" s="15">
        <f t="shared" ref="J135:J143" si="24">+G135*E135+H135*E135+E135*I135</f>
        <v>807351.34726303129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807351.34726303129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8042.1020520000002</v>
      </c>
      <c r="H136" s="15">
        <f t="shared" si="23"/>
        <v>241.26306155999998</v>
      </c>
      <c r="I136" s="15">
        <f>+G136*'BIENES DE CAPITAL'!$F138</f>
        <v>0</v>
      </c>
      <c r="J136" s="15">
        <f t="shared" si="24"/>
        <v>8283.3651135599994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8283.3651135599994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37513</v>
      </c>
      <c r="M137" s="80">
        <f t="shared" si="25"/>
        <v>37513</v>
      </c>
      <c r="N137" s="17" t="str">
        <f>+'ASIGNACION INDEX'!D127</f>
        <v>IPC</v>
      </c>
      <c r="O137" s="337">
        <f t="shared" si="22"/>
        <v>37513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2836.7664432315137</v>
      </c>
      <c r="M140" s="80">
        <f t="shared" si="25"/>
        <v>2836.7664432315137</v>
      </c>
      <c r="N140" s="17" t="str">
        <f>+'ASIGNACION INDEX'!D130</f>
        <v>IPC</v>
      </c>
      <c r="O140" s="337">
        <f t="shared" si="22"/>
        <v>2836.7664432315137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48781.976002034935</v>
      </c>
      <c r="M141" s="80">
        <f t="shared" si="25"/>
        <v>48781.976002034935</v>
      </c>
      <c r="N141" s="17" t="str">
        <f>+'ASIGNACION INDEX'!D131</f>
        <v>IPC</v>
      </c>
      <c r="O141" s="337">
        <f t="shared" si="22"/>
        <v>48781.976002034935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25390.864368932045</v>
      </c>
      <c r="H143" s="15">
        <f t="shared" si="23"/>
        <v>761.72593106796137</v>
      </c>
      <c r="I143" s="15">
        <f>+G143*'BIENES DE CAPITAL'!$F145</f>
        <v>0</v>
      </c>
      <c r="J143" s="15">
        <f t="shared" si="24"/>
        <v>26152.590300000007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26152.590300000007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1000922.3026765913</v>
      </c>
      <c r="K146" s="16">
        <f>+'ASIGNACION INDEX'!C136</f>
        <v>0</v>
      </c>
      <c r="L146" s="90"/>
      <c r="M146" s="90">
        <f>SUM(M133:M145)</f>
        <v>112093.30510296847</v>
      </c>
      <c r="N146" s="17">
        <f>+'ASIGNACION INDEX'!D136</f>
        <v>0</v>
      </c>
      <c r="O146" s="338">
        <f>SUM(O133:O145)</f>
        <v>1113015.6077795597</v>
      </c>
      <c r="P146" s="350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14.850700630781864</v>
      </c>
      <c r="M151" s="80">
        <f>+L151*E151</f>
        <v>8539.1528626995714</v>
      </c>
      <c r="N151" s="17" t="str">
        <f>+'ASIGNACION INDEX'!D141</f>
        <v>IPC</v>
      </c>
      <c r="O151" s="337">
        <f>+J151+M151</f>
        <v>8539.1528626995714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120 MW HIBRIDO'!Q118)+VLOOKUP($C$5,'Factor Mano Obra'!$A$1:$C$21,3,FALSE)*'Caso Base 120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120 MW HIBRIDO'!Q119)+VLOOKUP($C$5,'Factor Mano Obra'!$A$1:$C$21,3,FALSE)*'Caso Base 120 MW HIBRIDO'!Q119)</f>
        <v>184352.85039164562</v>
      </c>
      <c r="M153" s="80">
        <f>+L153*E153</f>
        <v>184352.85039164562</v>
      </c>
      <c r="N153" s="17" t="str">
        <f>+'ASIGNACION INDEX'!D143</f>
        <v>IPC</v>
      </c>
      <c r="O153" s="337">
        <f>+J153+M153</f>
        <v>184352.85039164562</v>
      </c>
      <c r="P153" s="349" t="s">
        <v>631</v>
      </c>
      <c r="Q153" s="196"/>
      <c r="R153" s="80">
        <f>+HLOOKUP($F$133,SSEE!$B$4:$Y$150,140,FALSE)+HLOOKUP("CONV.IN-OUT.70",SSEE!$B$4:$Y$150,140,FALSE)</f>
        <v>184352.85039164562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120 MW HIBRIDO'!Q120)+VLOOKUP($C$5,'Factor Mano Obra'!$A$1:$C$21,3,FALSE)*'Caso Base 120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120 MW HIBRIDO'!Q121)+VLOOKUP($C$5,'Factor Mano Obra'!$A$1:$C$21,3,FALSE)*'Caso Base 120 MW HIBRIDO'!Q121)</f>
        <v>3328.6823766166231</v>
      </c>
      <c r="M155" s="80">
        <f>+L155*E155</f>
        <v>3328.6823766166231</v>
      </c>
      <c r="N155" s="17" t="str">
        <f>+'ASIGNACION INDEX'!D145</f>
        <v>IPC</v>
      </c>
      <c r="O155" s="337">
        <f>+J155+M155</f>
        <v>3328.6823766166231</v>
      </c>
      <c r="P155" s="349" t="s">
        <v>631</v>
      </c>
      <c r="Q155" s="196"/>
      <c r="R155" s="80">
        <f>+HLOOKUP($F$133,SSEE!$B$4:$Y$150,147,FALSE)+HLOOKUP("CONV.IN-OUT.70",SSEE!$B$4:$Y$150,147,FALSE)</f>
        <v>3328.6823766166231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553315.94334949832</v>
      </c>
      <c r="N156" s="17">
        <f>+'ASIGNACION INDEX'!D146</f>
        <v>0</v>
      </c>
      <c r="O156" s="338">
        <f>SUM(O150:O155)</f>
        <v>553315.94334949832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/>
      <c r="M159" s="80">
        <f t="shared" ref="M159:M169" si="28">+L159*E159</f>
        <v>0</v>
      </c>
      <c r="N159" s="17" t="str">
        <f>+'ASIGNACION INDEX'!D149</f>
        <v>IPC</v>
      </c>
      <c r="O159" s="337">
        <f t="shared" ref="O159:O169" si="29">+J159+M159</f>
        <v>0</v>
      </c>
      <c r="P159" s="349" t="s">
        <v>632</v>
      </c>
      <c r="Q159" s="196"/>
      <c r="R159" s="80">
        <f>+HLOOKUP($F$133,SSEE!$B$4:$Y$138,72,FALSE)+HLOOKUP("CONV.IN-OUT.70",SSEE!$B$4:$Y$138,72,FALSE)</f>
        <v>132284.41924890451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120 MW HIBRIDO'!Q126)+VLOOKUP($C$5,'Factor Mano Obra'!$A$1:$C$21,3,FALSE)*'Caso Base 120 MW HIBRIDO'!Q126)</f>
        <v>40431.840511678558</v>
      </c>
      <c r="M160" s="80">
        <f t="shared" si="28"/>
        <v>40431.840511678558</v>
      </c>
      <c r="N160" s="17" t="str">
        <f>+'ASIGNACION INDEX'!D150</f>
        <v>IPC</v>
      </c>
      <c r="O160" s="337">
        <f t="shared" si="29"/>
        <v>40431.840511678558</v>
      </c>
      <c r="P160" s="349" t="s">
        <v>632</v>
      </c>
      <c r="Q160" s="196"/>
      <c r="R160" s="80">
        <f>+HLOOKUP($F$133,SSEE!$B$4:$Y$138,86,FALSE)+HLOOKUP("CONV.IN-OUT.70",SSEE!$B$4:$Y$138,86,FALSE)</f>
        <v>40431.840511678558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120 MW HIBRIDO'!Q127)+VLOOKUP($C$5,'Factor Mano Obra'!$A$1:$C$21,3,FALSE)*'Caso Base 120 MW HIBRIDO'!Q127)</f>
        <v>39928.571268524756</v>
      </c>
      <c r="M161" s="80">
        <f t="shared" si="28"/>
        <v>39928.571268524756</v>
      </c>
      <c r="N161" s="17" t="str">
        <f>+'ASIGNACION INDEX'!D151</f>
        <v>IPC</v>
      </c>
      <c r="O161" s="337">
        <f t="shared" si="29"/>
        <v>39928.571268524756</v>
      </c>
      <c r="P161" s="349" t="s">
        <v>632</v>
      </c>
      <c r="Q161" s="196"/>
      <c r="R161" s="80">
        <f>+HLOOKUP($F$133,SSEE!$B$4:$Y$138,102,FALSE)+HLOOKUP("CONV.IN-OUT.70",SSEE!$B$4:$Y$138,102,FALSE)</f>
        <v>39928.571268524756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120 MW HIBRIDO'!Q128)+VLOOKUP($C$5,'Factor Mano Obra'!$A$1:$C$21,3,FALSE)*'Caso Base 120 MW HIBRIDO'!Q128)</f>
        <v>120342.96465762304</v>
      </c>
      <c r="M162" s="80">
        <f t="shared" si="28"/>
        <v>120342.96465762304</v>
      </c>
      <c r="N162" s="17" t="str">
        <f>+'ASIGNACION INDEX'!D152</f>
        <v>IPC</v>
      </c>
      <c r="O162" s="337">
        <f t="shared" si="29"/>
        <v>120342.96465762304</v>
      </c>
      <c r="P162" s="349" t="s">
        <v>632</v>
      </c>
      <c r="Q162" s="196"/>
      <c r="R162" s="80">
        <f>+HLOOKUP($F$133,SSEE!$B$4:$Y$138,106,FALSE)+HLOOKUP("CONV.IN-OUT.70",SSEE!$B$4:$Y$138,106,FALSE)</f>
        <v>120342.96465762304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120 MW HIBRIDO'!Q129)+VLOOKUP($C$5,'Factor Mano Obra'!$A$1:$C$21,3,FALSE)*'Caso Base 120 MW HIBRIDO'!Q129)</f>
        <v>14908.497923539117</v>
      </c>
      <c r="M163" s="80">
        <f t="shared" si="28"/>
        <v>14908.497923539117</v>
      </c>
      <c r="N163" s="17" t="str">
        <f>+'ASIGNACION INDEX'!D153</f>
        <v>IPC</v>
      </c>
      <c r="O163" s="337">
        <f t="shared" si="29"/>
        <v>14908.497923539117</v>
      </c>
      <c r="P163" s="349" t="s">
        <v>632</v>
      </c>
      <c r="Q163" s="196"/>
      <c r="R163" s="80">
        <f>+HLOOKUP($F$133,SSEE!$B$4:$Y$138,115,FALSE)+HLOOKUP("CONV.IN-OUT.70",SSEE!$B$4:$Y$138,115,FALSE)</f>
        <v>14908.497923539117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120 MW HIBRIDO'!Q130)+VLOOKUP($C$5,'Factor Mano Obra'!$A$1:$C$21,3,FALSE)*'Caso Base 120 MW HIBRIDO'!Q130)</f>
        <v>11647.169464051753</v>
      </c>
      <c r="M164" s="80">
        <f t="shared" si="28"/>
        <v>11647.169464051753</v>
      </c>
      <c r="N164" s="17" t="str">
        <f>+'ASIGNACION INDEX'!D154</f>
        <v>IPC</v>
      </c>
      <c r="O164" s="337">
        <f t="shared" si="29"/>
        <v>11647.169464051753</v>
      </c>
      <c r="P164" s="349" t="s">
        <v>632</v>
      </c>
      <c r="Q164" s="196"/>
      <c r="R164" s="80">
        <f>+HLOOKUP($F$133,SSEE!$B$4:$Y$138,118,FALSE)+HLOOKUP("CONV.IN-OUT.70",SSEE!$B$4:$Y$138,118,FALSE)</f>
        <v>11647.169464051753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120 MW HIBRIDO'!Q131)+VLOOKUP($C$5,'Factor Mano Obra'!$A$1:$C$21,3,FALSE)*'Caso Base 120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120 MW HIBRIDO'!Q132)+VLOOKUP($C$5,'Factor Mano Obra'!$A$1:$C$21,3,FALSE)*'Caso Base 120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120 MW HIBRIDO'!Q133)+VLOOKUP($C$5,'Factor Mano Obra'!$A$1:$C$21,3,FALSE)*'Caso Base 120 MW HIBRIDO'!Q133)</f>
        <v>78030.831998373193</v>
      </c>
      <c r="M167" s="80">
        <f t="shared" si="28"/>
        <v>78030.831998373193</v>
      </c>
      <c r="N167" s="17" t="str">
        <f>+'ASIGNACION INDEX'!D157</f>
        <v>IPC</v>
      </c>
      <c r="O167" s="337">
        <f t="shared" si="29"/>
        <v>78030.831998373193</v>
      </c>
      <c r="P167" s="349" t="s">
        <v>632</v>
      </c>
      <c r="Q167" s="196"/>
      <c r="R167" s="80">
        <f>+HLOOKUP($F$133,SSEE!$B$4:$Y$138,132,FALSE)+HLOOKUP("CONV.IN-OUT.70",SSEE!$B$4:$Y$138,132,FALSE)</f>
        <v>78030.831998373193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120 MW HIBRIDO'!Q134)+VLOOKUP($C$5,'Factor Mano Obra'!$A$1:$C$21,3,FALSE)*'Caso Base 120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120 MW HIBRIDO'!Q135)+VLOOKUP($C$5,'Factor Mano Obra'!$A$1:$C$21,3,FALSE)*'Caso Base 120 MW HIBRIDO'!Q135)</f>
        <v>4461.695613387812</v>
      </c>
      <c r="M169" s="80">
        <f t="shared" si="28"/>
        <v>4461.695613387812</v>
      </c>
      <c r="N169" s="17" t="str">
        <f>+'ASIGNACION INDEX'!D159</f>
        <v>IPC</v>
      </c>
      <c r="O169" s="337">
        <f t="shared" si="29"/>
        <v>4461.695613387812</v>
      </c>
      <c r="P169" s="350"/>
      <c r="R169" s="80">
        <f>+(HLOOKUP($F$133,SSEE!$B$4:$Y$163,159,FALSE)+HLOOKUP("CONV.IN-OUT.70",SSEE!$B$4:$Y$163,159,FALSE))*VLOOKUP($C$5,'Data SSEE'!$A$2:$L$21,11,FALSE)</f>
        <v>4461.695613387812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7">
        <f>+R170*((1-'Caso Base 120 MW HIBRIDO'!Q136)+VLOOKUP($C$5,'Factor Mano Obra'!$A$1:$C$21,3,FALSE)*'Caso Base 120 MW HIBRIDO'!Q136)</f>
        <v>0</v>
      </c>
      <c r="M170" s="90">
        <f>SUM(M159:M169)</f>
        <v>445661.25621301017</v>
      </c>
      <c r="N170" s="17">
        <f>+'ASIGNACION INDEX'!D160</f>
        <v>0</v>
      </c>
      <c r="O170" s="338">
        <f>SUM(O159:O169)</f>
        <v>445661.25621301017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3676986.2379773427</v>
      </c>
      <c r="K178" s="16">
        <f>+'ASIGNACION INDEX'!C168</f>
        <v>0</v>
      </c>
      <c r="L178" s="90"/>
      <c r="M178" s="90">
        <f>+M175+M146+M130+M156+M170</f>
        <v>1516624.0927456361</v>
      </c>
      <c r="N178" s="17">
        <f>+'ASIGNACION INDEX'!D168</f>
        <v>0</v>
      </c>
      <c r="O178" s="338">
        <f>+O175+O146+O130+O156+O170</f>
        <v>5193610.3307229793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82828.141417211125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82828.141417211125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4600</v>
      </c>
      <c r="H185" s="15">
        <f t="shared" si="30"/>
        <v>138</v>
      </c>
      <c r="I185" s="15">
        <f>+G185*'BIENES DE CAPITAL'!$F187</f>
        <v>0</v>
      </c>
      <c r="J185" s="15">
        <f t="shared" si="31"/>
        <v>7817.7000000000007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7817.7000000000007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0"/>
        <v>0.19559999999999997</v>
      </c>
      <c r="I189" s="15">
        <f>+G189*'BIENES DE CAPITAL'!$F191</f>
        <v>0</v>
      </c>
      <c r="J189" s="15">
        <f t="shared" si="31"/>
        <v>2377.3224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2377.3224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107069.57251721113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110756.84711721113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120 MW HIBRIDO'!Q169)+VLOOKUP($C$5,'Factor Mano Obra'!$A$1:$C$21,3,FALSE)*'Caso Base 120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120 MW HIBRIDO'!Q170)+VLOOKUP($C$5,'Factor Mano Obra'!$A$1:$C$21,3,FALSE)*'Caso Base 120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120 MW HIBRIDO'!Q171)+VLOOKUP($C$5,'Factor Mano Obra'!$A$1:$C$21,3,FALSE)*'Caso Base 120 MW HIBRIDO'!Q171)</f>
        <v>0.34784489558652854</v>
      </c>
      <c r="M205" s="80">
        <f>+L205*E205</f>
        <v>6956.8979117305707</v>
      </c>
      <c r="N205" s="17" t="str">
        <f>+'ASIGNACION INDEX'!D195</f>
        <v>IPC</v>
      </c>
      <c r="O205" s="337">
        <f>+J205+M205</f>
        <v>6956.8979117305707</v>
      </c>
      <c r="P205" s="349" t="s">
        <v>631</v>
      </c>
      <c r="Q205" s="196"/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2000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120 MW HIBRIDO'!Q172)+VLOOKUP($C$5,'Factor Mano Obra'!$A$1:$C$21,3,FALSE)*'Caso Base 120 MW HIBRIDO'!Q172)</f>
        <v>4.42</v>
      </c>
      <c r="M206" s="80">
        <f>+L206*E206</f>
        <v>8840</v>
      </c>
      <c r="N206" s="17" t="str">
        <f>+'ASIGNACION INDEX'!D196</f>
        <v>IPC</v>
      </c>
      <c r="O206" s="337">
        <f>+J206+M206</f>
        <v>8840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367592.39791173057</v>
      </c>
      <c r="N209" s="17">
        <f>+'ASIGNACION INDEX'!D199</f>
        <v>0</v>
      </c>
      <c r="O209" s="338">
        <f>SUM(O202:O208)</f>
        <v>367592.39791173057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>
        <v>0</v>
      </c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3">
        <f>+R212*((1-'Caso Base 120 MW HIBRIDO'!Q178)+VLOOKUP($C$5,'Factor Mano Obra'!$A$1:$C$21,3,FALSE)*'Caso Base 120 MW HIBRIDO'!Q178)</f>
        <v>2130</v>
      </c>
      <c r="M212" s="80">
        <f t="shared" ref="M212:M227" si="36">+L212*E212</f>
        <v>29086.854000000003</v>
      </c>
      <c r="N212" s="17" t="str">
        <f>+'ASIGNACION INDEX'!D202</f>
        <v>IPC</v>
      </c>
      <c r="O212" s="337">
        <f t="shared" ref="O212:O228" si="37">+J212+M212</f>
        <v>29086.854000000003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3">
        <f>+R213*((1-'Caso Base 120 MW HIBRIDO'!Q179)+VLOOKUP($C$5,'Factor Mano Obra'!$A$1:$C$21,3,FALSE)*'Caso Base 120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3">
        <f>+R214*((1-'Caso Base 120 MW HIBRIDO'!Q180)+VLOOKUP($C$5,'Factor Mano Obra'!$A$1:$C$21,3,FALSE)*'Caso Base 120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3">
        <f>+R215*((1-'Caso Base 120 MW HIBRIDO'!Q181)+VLOOKUP($C$5,'Factor Mano Obra'!$A$1:$C$21,3,FALSE)*'Caso Base 120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3">
        <f>+R216*((1-'Caso Base 120 MW HIBRIDO'!Q182)+VLOOKUP($C$5,'Factor Mano Obra'!$A$1:$C$21,3,FALSE)*'Caso Base 120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3">
        <f>+R217*((1-'Caso Base 120 MW HIBRIDO'!Q183)+VLOOKUP($C$5,'Factor Mano Obra'!$A$1:$C$21,3,FALSE)*'Caso Base 120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3">
        <f>+R218*((1-'Caso Base 120 MW HIBRIDO'!Q184)+VLOOKUP($C$5,'Factor Mano Obra'!$A$1:$C$21,3,FALSE)*'Caso Base 120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3">
        <f>+R219*((1-'Caso Base 120 MW HIBRIDO'!Q185)+VLOOKUP($C$5,'Factor Mano Obra'!$A$1:$C$21,3,FALSE)*'Caso Base 120 MW HIBRIDO'!Q185)</f>
        <v>151.49</v>
      </c>
      <c r="M219" s="80">
        <f t="shared" si="36"/>
        <v>8777.5470142857157</v>
      </c>
      <c r="N219" s="17" t="str">
        <f>+'ASIGNACION INDEX'!D209</f>
        <v>IPC</v>
      </c>
      <c r="O219" s="337">
        <f t="shared" si="37"/>
        <v>8777.5470142857157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3">
        <f>+R220*((1-'Caso Base 120 MW HIBRIDO'!Q186)+VLOOKUP($C$5,'Factor Mano Obra'!$A$1:$C$21,3,FALSE)*'Caso Base 120 MW HIBRIDO'!Q186)</f>
        <v>113.37</v>
      </c>
      <c r="M220" s="80">
        <f t="shared" si="36"/>
        <v>412.99071428571432</v>
      </c>
      <c r="N220" s="17" t="str">
        <f>+'ASIGNACION INDEX'!D210</f>
        <v>IPC</v>
      </c>
      <c r="O220" s="337">
        <f t="shared" si="37"/>
        <v>412.99071428571432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3">
        <f>+R221*((1-'Caso Base 120 MW HIBRIDO'!Q187)+VLOOKUP($C$5,'Factor Mano Obra'!$A$1:$C$21,3,FALSE)*'Caso Base 120 MW HIBRIDO'!Q187)</f>
        <v>48.79</v>
      </c>
      <c r="M221" s="80">
        <f t="shared" si="36"/>
        <v>7758.3794879999987</v>
      </c>
      <c r="N221" s="17" t="str">
        <f>+'ASIGNACION INDEX'!D211</f>
        <v>IPC</v>
      </c>
      <c r="O221" s="337">
        <f t="shared" si="37"/>
        <v>7758.3794879999987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3">
        <f>+R222*((1-'Caso Base 120 MW HIBRIDO'!Q188)+VLOOKUP($C$5,'Factor Mano Obra'!$A$1:$C$21,3,FALSE)*'Caso Base 120 MW HIBRIDO'!Q188)</f>
        <v>7.48</v>
      </c>
      <c r="M222" s="80">
        <f t="shared" si="36"/>
        <v>275.05028571428574</v>
      </c>
      <c r="N222" s="17" t="str">
        <f>+'ASIGNACION INDEX'!D212</f>
        <v>IPC</v>
      </c>
      <c r="O222" s="337">
        <f t="shared" si="37"/>
        <v>275.05028571428574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3">
        <f>+R223*((1-'Caso Base 120 MW HIBRIDO'!Q189)+VLOOKUP($C$5,'Factor Mano Obra'!$A$1:$C$21,3,FALSE)*'Caso Base 120 MW HIBRIDO'!Q189)</f>
        <v>2.8200000000000003</v>
      </c>
      <c r="M223" s="80">
        <f t="shared" si="36"/>
        <v>10555.832057142859</v>
      </c>
      <c r="N223" s="17" t="str">
        <f>+'ASIGNACION INDEX'!D213</f>
        <v>IPC</v>
      </c>
      <c r="O223" s="337">
        <f t="shared" si="37"/>
        <v>10555.832057142859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3">
        <f>+R224*((1-'Caso Base 120 MW HIBRIDO'!Q190)+VLOOKUP($C$5,'Factor Mano Obra'!$A$1:$C$21,3,FALSE)*'Caso Base 120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3">
        <f>+R225*((1-'Caso Base 120 MW HIBRIDO'!Q191)+VLOOKUP($C$5,'Factor Mano Obra'!$A$1:$C$21,3,FALSE)*'Caso Base 120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3">
        <f>+R226*((1-'Caso Base 120 MW HIBRIDO'!Q192)+VLOOKUP($C$5,'Factor Mano Obra'!$A$1:$C$21,3,FALSE)*'Caso Base 120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3">
        <f>+R227*((1-'Caso Base 120 MW HIBRIDO'!Q193)+VLOOKUP($C$5,'Factor Mano Obra'!$A$1:$C$21,3,FALSE)*'Caso Base 120 MW HIBRIDO'!Q193)</f>
        <v>225.86835035484981</v>
      </c>
      <c r="M227" s="80">
        <f t="shared" si="36"/>
        <v>225.86835035484981</v>
      </c>
      <c r="N227" s="17" t="str">
        <f>+'ASIGNACION INDEX'!D217</f>
        <v>IPC</v>
      </c>
      <c r="O227" s="337">
        <f t="shared" si="37"/>
        <v>225.86835035484981</v>
      </c>
      <c r="P227" s="350"/>
      <c r="Q227" s="196"/>
      <c r="R227" s="113">
        <f>+HLOOKUP($C$5,'Transporte LAT '!$A$3:$Z$41,39,FALSE)</f>
        <v>225.86835035484981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164229.84950034413</v>
      </c>
      <c r="N228" s="17">
        <f>+'ASIGNACION INDEX'!D218</f>
        <v>0</v>
      </c>
      <c r="O228" s="337">
        <f t="shared" si="37"/>
        <v>164229.84950034413</v>
      </c>
      <c r="P228" s="347"/>
      <c r="Q228" s="196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107069.57251721113</v>
      </c>
      <c r="K235" s="16">
        <f>+'ASIGNACION INDEX'!C225</f>
        <v>0</v>
      </c>
      <c r="L235" s="90"/>
      <c r="M235" s="90">
        <f>+M233+M198+M228+M209</f>
        <v>596312.60212273384</v>
      </c>
      <c r="N235" s="17">
        <f>+'ASIGNACION INDEX'!D225</f>
        <v>0</v>
      </c>
      <c r="O235" s="338">
        <f>+O233+O198+O228+O209</f>
        <v>703382.17463994503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2558724.0566910077</v>
      </c>
      <c r="N239" s="17" t="str">
        <f>+'ASIGNACION INDEX'!D229</f>
        <v>IPC</v>
      </c>
      <c r="O239" s="337">
        <f t="shared" si="38"/>
        <v>2558724.0566910077</v>
      </c>
      <c r="P239" s="349" t="s">
        <v>631</v>
      </c>
      <c r="Q239" s="80"/>
      <c r="R239" s="80"/>
      <c r="S239" s="196"/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</row>
    <row r="241" spans="2:19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</row>
    <row r="242" spans="2:19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</row>
    <row r="243" spans="2:19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365532.00809871533</v>
      </c>
      <c r="N243" s="17" t="str">
        <f>+'ASIGNACION INDEX'!D233</f>
        <v>IPC</v>
      </c>
      <c r="O243" s="337">
        <f t="shared" si="38"/>
        <v>365532.00809871533</v>
      </c>
      <c r="P243" s="349" t="s">
        <v>631</v>
      </c>
      <c r="Q243" s="80"/>
      <c r="R243" s="80"/>
      <c r="S243" s="196"/>
    </row>
    <row r="244" spans="2:19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1462128.0323948613</v>
      </c>
      <c r="N244" s="17" t="str">
        <f>+'ASIGNACION INDEX'!D234</f>
        <v>IPC</v>
      </c>
      <c r="O244" s="337">
        <f t="shared" si="38"/>
        <v>1462128.0323948613</v>
      </c>
      <c r="P244" s="349" t="s">
        <v>631</v>
      </c>
      <c r="Q244" s="80"/>
      <c r="R244" s="80"/>
      <c r="S244" s="196"/>
    </row>
    <row r="245" spans="2:19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731064.01619743067</v>
      </c>
      <c r="N245" s="17" t="str">
        <f>+'ASIGNACION INDEX'!D235</f>
        <v>IPC</v>
      </c>
      <c r="O245" s="337">
        <f t="shared" si="38"/>
        <v>731064.01619743067</v>
      </c>
      <c r="P245" s="349" t="s">
        <v>631</v>
      </c>
      <c r="Q245" s="80"/>
      <c r="R245" s="80"/>
      <c r="S245" s="196"/>
    </row>
    <row r="246" spans="2:19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365532.00809871533</v>
      </c>
      <c r="N246" s="17" t="str">
        <f>+'ASIGNACION INDEX'!D236</f>
        <v>IPC</v>
      </c>
      <c r="O246" s="337">
        <f t="shared" si="38"/>
        <v>365532.00809871533</v>
      </c>
      <c r="P246" s="349" t="s">
        <v>631</v>
      </c>
      <c r="Q246" s="80"/>
      <c r="R246" s="80"/>
      <c r="S246" s="196"/>
    </row>
    <row r="247" spans="2:19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</row>
    <row r="248" spans="2:19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731064.01619743067</v>
      </c>
      <c r="N248" s="17" t="str">
        <f>+'ASIGNACION INDEX'!D238</f>
        <v>IPC</v>
      </c>
      <c r="O248" s="337">
        <f t="shared" si="38"/>
        <v>731064.01619743067</v>
      </c>
      <c r="P248" s="349" t="s">
        <v>631</v>
      </c>
      <c r="Q248" s="80"/>
      <c r="R248" s="80"/>
      <c r="S248" s="196"/>
    </row>
    <row r="249" spans="2:19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9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9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6334044.1376781613</v>
      </c>
      <c r="N251" s="184"/>
      <c r="O251" s="343">
        <f>SUM(O237:O250)</f>
        <v>6334044.1376781613</v>
      </c>
      <c r="P251" s="354"/>
      <c r="Q251" s="196"/>
    </row>
    <row r="252" spans="2:19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</row>
    <row r="253" spans="2:19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19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9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9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60730092.447516814</v>
      </c>
      <c r="K258" s="194"/>
      <c r="L258" s="193"/>
      <c r="M258" s="193">
        <f>+$M$178+M60+M251+$M$235</f>
        <v>18710353.309904426</v>
      </c>
      <c r="N258" s="195"/>
      <c r="O258" s="345">
        <f>+$O$178+O60+O251+$O$235+$O$115</f>
        <v>169168013.039534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15921600</v>
      </c>
      <c r="I266" s="272">
        <f t="shared" ref="I266:M266" si="41">SUMIF($K$13:$K$108,I265,$J$13:$J$108)+SUMIF($N$13:$N$108,I265,$M$13:$M$108)</f>
        <v>56946036.637022264</v>
      </c>
      <c r="J266" s="272">
        <f t="shared" si="41"/>
        <v>19342859.604012925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70549600.35240075</v>
      </c>
      <c r="O266" s="272">
        <f t="shared" ref="O266:O268" si="42">SUM(H266:N266)</f>
        <v>162760096.59343594</v>
      </c>
      <c r="P266" s="273">
        <f t="shared" ref="P266:V268" si="43">+H266/$O266</f>
        <v>9.7822502770879491E-2</v>
      </c>
      <c r="Q266" s="273">
        <f t="shared" si="43"/>
        <v>0.34987713714172664</v>
      </c>
      <c r="R266" s="273">
        <f t="shared" si="43"/>
        <v>0.11884276311490599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0.43345759697248787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3676986.2379773427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1966605.9868047822</v>
      </c>
      <c r="O267" s="272">
        <f t="shared" si="42"/>
        <v>5643592.2247821251</v>
      </c>
      <c r="P267" s="273">
        <f t="shared" si="43"/>
        <v>0</v>
      </c>
      <c r="Q267" s="273">
        <f t="shared" si="43"/>
        <v>0</v>
      </c>
      <c r="R267" s="273">
        <f t="shared" si="43"/>
        <v>0.65153294063858336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0.34846705936141664</v>
      </c>
      <c r="W267" s="274">
        <f t="shared" si="44"/>
        <v>1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107069.57251721113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657254.64879874303</v>
      </c>
      <c r="O268" s="272">
        <f t="shared" si="42"/>
        <v>764324.22131595411</v>
      </c>
      <c r="P268" s="273">
        <f t="shared" si="43"/>
        <v>0</v>
      </c>
      <c r="Q268" s="273">
        <f t="shared" si="43"/>
        <v>0</v>
      </c>
      <c r="R268" s="273">
        <f t="shared" si="43"/>
        <v>0.14008397160679673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0.85991602839320336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3676986.2379773427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1516624.0927456359</v>
      </c>
      <c r="O270" s="214">
        <f>SUM(H270:N270)</f>
        <v>5193610.3307229783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0.7079826948560245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0.29201730514397556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107069.57251721113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596312.60212273372</v>
      </c>
      <c r="O271" s="214">
        <f>SUM(H271:N271)</f>
        <v>703382.1746399448</v>
      </c>
      <c r="P271" s="266">
        <f>+H271/$O271</f>
        <v>0</v>
      </c>
      <c r="Q271" s="266">
        <f t="shared" si="47"/>
        <v>0</v>
      </c>
      <c r="R271" s="266">
        <f t="shared" si="47"/>
        <v>0.15222104906485454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0.84777895093514555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15921600</v>
      </c>
      <c r="I275" s="214">
        <f t="shared" si="49"/>
        <v>56946036.637022264</v>
      </c>
      <c r="J275" s="214">
        <f t="shared" si="49"/>
        <v>23126915.414507482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73173460.988004282</v>
      </c>
      <c r="O275" s="216">
        <f>SUM(H275:N275)</f>
        <v>169168013.03953403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5823120.1969430065</v>
      </c>
      <c r="I280" s="197">
        <f>+$O251*($O$178/(O60+$O$178+$O$235))</f>
        <v>449981.89405914629</v>
      </c>
      <c r="J280" s="1451">
        <f>+$O251*($O$235/(O60+$O$178+$O$235))</f>
        <v>60942.046676009253</v>
      </c>
      <c r="K280" s="267">
        <f>+SUM(H280:J280)</f>
        <v>6334044.1376781622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40"/>
  <dimension ref="A2:W280"/>
  <sheetViews>
    <sheetView showGridLines="0" zoomScale="55" zoomScaleNormal="55" workbookViewId="0">
      <pane xSplit="3" ySplit="9" topLeftCell="G259" activePane="bottomRight" state="frozen"/>
      <selection activeCell="F263" sqref="F263"/>
      <selection pane="topRight" activeCell="F263" sqref="F263"/>
      <selection pane="bottomLeft" activeCell="F263" sqref="F263"/>
      <selection pane="bottomRight" activeCell="F263" sqref="F263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1749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279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120 MW HIBRIDO'!$F$9</f>
        <v>55287414.210701227</v>
      </c>
      <c r="H13" s="985">
        <f>+G13*0.03</f>
        <v>1658622.4263210366</v>
      </c>
      <c r="I13" s="986">
        <f>+G13*'BIENES DE CAPITAL'!$F13</f>
        <v>0</v>
      </c>
      <c r="J13" s="986">
        <f>+G13*E13+H13*E13+E13*I13</f>
        <v>56946036.637022264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56946036.637022264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56946036.637022264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56946036.637022264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120 MW HIBRIDO'!$K$12</f>
        <v>272645.40358373988</v>
      </c>
      <c r="M16" s="986">
        <f t="shared" ref="M16:M21" si="2">+L16*E16</f>
        <v>272645.40358373988</v>
      </c>
      <c r="N16" s="993" t="str">
        <f>+'ASIGNACION INDEX'!D6</f>
        <v>PPI</v>
      </c>
      <c r="O16" s="989">
        <f t="shared" ref="O16:O21" si="3">+J16+M16</f>
        <v>272645.40358373988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120 MW HIBRIDO'!$K$13</f>
        <v>341200</v>
      </c>
      <c r="M17" s="986">
        <f t="shared" si="2"/>
        <v>341200</v>
      </c>
      <c r="N17" s="993" t="str">
        <f>+'ASIGNACION INDEX'!D7</f>
        <v>PPI</v>
      </c>
      <c r="O17" s="989">
        <f t="shared" si="3"/>
        <v>341200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120 MW HIBRIDO'!$K$14</f>
        <v>355304.9559199193</v>
      </c>
      <c r="M18" s="986">
        <f t="shared" si="2"/>
        <v>355304.9559199193</v>
      </c>
      <c r="N18" s="993" t="str">
        <f>+'ASIGNACION INDEX'!D8</f>
        <v>PPI</v>
      </c>
      <c r="O18" s="989">
        <f t="shared" si="3"/>
        <v>355304.9559199193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120 MW HIBRIDO'!$K$15</f>
        <v>13780.065525492502</v>
      </c>
      <c r="M19" s="1001">
        <f t="shared" si="2"/>
        <v>13780.065525492502</v>
      </c>
      <c r="N19" s="993" t="str">
        <f>+'ASIGNACION INDEX'!D9</f>
        <v>PPI</v>
      </c>
      <c r="O19" s="1002">
        <f t="shared" si="3"/>
        <v>13780.065525492502</v>
      </c>
      <c r="P19" s="1003"/>
      <c r="Q19" s="196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120 MW HIBRIDO'!$K$16</f>
        <v>83107.192810493507</v>
      </c>
      <c r="M20" s="986">
        <f t="shared" si="2"/>
        <v>83107.192810493507</v>
      </c>
      <c r="N20" s="993" t="str">
        <f>+'ASIGNACION INDEX'!D10</f>
        <v>PPI</v>
      </c>
      <c r="O20" s="989">
        <f t="shared" si="3"/>
        <v>83107.192810493507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120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1646037.6178396451</v>
      </c>
      <c r="N22" s="1010">
        <f>+'ASIGNACION INDEX'!D12</f>
        <v>0</v>
      </c>
      <c r="O22" s="1011">
        <f>+SUM(O16:O21)</f>
        <v>1646037.6178396451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77">
        <f>+'Caso Base 120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7.1998334682947371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  <c r="Q27" s="196"/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  <c r="Q28" s="196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Q29" s="196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Q30" s="196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Q31" s="196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Q32" s="196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120 MW HIBRIDO'!Q20)+VLOOKUP($C$5,'Factor Mano Obra'!$A$1:$C$21,3,FALSE)*'Caso Base 120 MW HIBRIDO'!Q20)-L152-L203</f>
        <v>808867.77423816151</v>
      </c>
      <c r="M36" s="1031">
        <f t="shared" ref="M36:M51" si="6">+L36*E36</f>
        <v>808867.77423816151</v>
      </c>
      <c r="N36" s="1032" t="str">
        <f>+'ASIGNACION INDEX'!D26</f>
        <v>IPC</v>
      </c>
      <c r="O36" s="1033">
        <f t="shared" ref="O36:O51" si="7">+J36+M36</f>
        <v>808867.77423816151</v>
      </c>
      <c r="P36" s="1034" t="s">
        <v>631</v>
      </c>
      <c r="Q36" s="196"/>
      <c r="R36" s="97">
        <f>+'Caso Base 120 MW HIBRIDO'!$K$20</f>
        <v>1461025.3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Q37" s="196"/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120 MW HIBRIDO'!Q22)+VLOOKUP($C$5,'Factor Mano Obra'!$A$1:$C$21,3,FALSE)*'Caso Base 120 MW HIBRIDO'!Q22)</f>
        <v>83680.100000000006</v>
      </c>
      <c r="M38" s="986">
        <f t="shared" si="6"/>
        <v>83680.100000000006</v>
      </c>
      <c r="N38" s="993" t="str">
        <f>+'ASIGNACION INDEX'!D28</f>
        <v>IPC</v>
      </c>
      <c r="O38" s="989">
        <f t="shared" si="7"/>
        <v>83680.100000000006</v>
      </c>
      <c r="P38" s="1035" t="s">
        <v>631</v>
      </c>
      <c r="Q38" s="196"/>
      <c r="R38" s="97">
        <f>+'Caso Base 120 MW HIBRIDO'!$N$22</f>
        <v>83680.100000000006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120 MW HIBRIDO'!Q23)+VLOOKUP($C$5,'Factor Mano Obra'!$A$1:$C$21,3,FALSE)*'Caso Base 120 MW HIBRIDO'!Q23)</f>
        <v>206021.28000000003</v>
      </c>
      <c r="M39" s="986">
        <f t="shared" si="6"/>
        <v>206021.28000000003</v>
      </c>
      <c r="N39" s="993" t="str">
        <f>+'ASIGNACION INDEX'!D29</f>
        <v>IPC</v>
      </c>
      <c r="O39" s="989">
        <f t="shared" si="7"/>
        <v>206021.28000000003</v>
      </c>
      <c r="P39" s="1035" t="s">
        <v>631</v>
      </c>
      <c r="Q39" s="196"/>
      <c r="R39" s="97">
        <f>+'Caso Base 120 MW HIBRIDO'!$N$23</f>
        <v>206021.28000000003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120 MW HIBRIDO'!Q24)+VLOOKUP($C$5,'Factor Mano Obra'!$A$1:$C$21,3,FALSE)*'Caso Base 120 MW HIBRIDO'!Q24)</f>
        <v>826534.51229999994</v>
      </c>
      <c r="M40" s="986">
        <f t="shared" si="6"/>
        <v>826534.51229999994</v>
      </c>
      <c r="N40" s="993" t="str">
        <f>+'ASIGNACION INDEX'!D30</f>
        <v>IPC</v>
      </c>
      <c r="O40" s="989">
        <f t="shared" si="7"/>
        <v>826534.51229999994</v>
      </c>
      <c r="P40" s="1035" t="s">
        <v>631</v>
      </c>
      <c r="Q40" s="196"/>
      <c r="R40" s="97">
        <f>+'Caso Base 120 MW HIBRIDO'!$N$24</f>
        <v>826534.51229999994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120 MW HIBRIDO'!Q25)+VLOOKUP($C$5,'Factor Mano Obra'!$A$1:$C$21,3,FALSE)*'Caso Base 120 MW HIBRIDO'!Q25)</f>
        <v>381102.56526315789</v>
      </c>
      <c r="M41" s="986">
        <f t="shared" si="6"/>
        <v>381102.56526315789</v>
      </c>
      <c r="N41" s="993" t="str">
        <f>+'ASIGNACION INDEX'!D31</f>
        <v>IPC</v>
      </c>
      <c r="O41" s="989">
        <f t="shared" si="7"/>
        <v>381102.56526315789</v>
      </c>
      <c r="P41" s="1035" t="s">
        <v>631</v>
      </c>
      <c r="Q41" s="196"/>
      <c r="R41" s="97">
        <f>+'Caso Base 120 MW HIBRIDO'!$N$25</f>
        <v>381102.56526315789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120 MW HIBRIDO'!Q26)+VLOOKUP($C$5,'Factor Mano Obra'!$A$1:$C$21,3,FALSE)*'Caso Base 120 MW HIBRIDO'!Q26)</f>
        <v>121702.34189473685</v>
      </c>
      <c r="M42" s="986">
        <f t="shared" si="6"/>
        <v>121702.34189473685</v>
      </c>
      <c r="N42" s="993" t="str">
        <f>+'ASIGNACION INDEX'!D32</f>
        <v>IPC</v>
      </c>
      <c r="O42" s="989">
        <f t="shared" si="7"/>
        <v>121702.34189473685</v>
      </c>
      <c r="P42" s="1035" t="s">
        <v>631</v>
      </c>
      <c r="Q42" s="196"/>
      <c r="R42" s="97">
        <f>+'Caso Base 120 MW HIBRIDO'!$N$26</f>
        <v>121702.34189473685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Q43" s="196"/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120 MW HIBRIDO'!Q28)+VLOOKUP($C$5,'Factor Mano Obra'!$A$1:$C$21,3,FALSE)*'Caso Base 120 MW HIBRIDO'!Q28)</f>
        <v>1403860.0995000002</v>
      </c>
      <c r="M44" s="986">
        <f t="shared" si="6"/>
        <v>1403860.0995000002</v>
      </c>
      <c r="N44" s="993" t="str">
        <f>+'ASIGNACION INDEX'!D34</f>
        <v>IPC</v>
      </c>
      <c r="O44" s="989">
        <f t="shared" si="7"/>
        <v>1403860.0995000002</v>
      </c>
      <c r="P44" s="1035" t="s">
        <v>631</v>
      </c>
      <c r="Q44" s="196"/>
      <c r="R44" s="97">
        <f>+'Caso Base 120 MW HIBRIDO'!$N$28</f>
        <v>1403860.0995000002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120 MW HIBRIDO'!Q29)+VLOOKUP($C$5,'Factor Mano Obra'!$A$1:$C$21,3,FALSE)*'Caso Base 120 MW HIBRIDO'!Q29)</f>
        <v>248246.14147732902</v>
      </c>
      <c r="M45" s="986">
        <f t="shared" si="6"/>
        <v>248246.14147732902</v>
      </c>
      <c r="N45" s="993" t="str">
        <f>+'ASIGNACION INDEX'!D35</f>
        <v>IPC</v>
      </c>
      <c r="O45" s="989">
        <f t="shared" si="7"/>
        <v>248246.14147732902</v>
      </c>
      <c r="P45" s="1035" t="s">
        <v>631</v>
      </c>
      <c r="Q45" s="196"/>
      <c r="R45" s="97">
        <f>+'Caso Base 120 MW HIBRIDO'!N29</f>
        <v>248246.14147732902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120 MW HIBRIDO'!Q30)+VLOOKUP($C$5,'Factor Mano Obra'!$A$1:$C$21,3,FALSE)*'Caso Base 120 MW HIBRIDO'!Q30)</f>
        <v>178284.23771186909</v>
      </c>
      <c r="M46" s="986">
        <f t="shared" si="6"/>
        <v>178284.23771186909</v>
      </c>
      <c r="N46" s="993" t="str">
        <f>+'ASIGNACION INDEX'!D36</f>
        <v>IPC</v>
      </c>
      <c r="O46" s="989">
        <f t="shared" si="7"/>
        <v>178284.23771186909</v>
      </c>
      <c r="P46" s="1035" t="s">
        <v>631</v>
      </c>
      <c r="Q46" s="196"/>
      <c r="R46" s="97">
        <f>+'Caso Base 120 MW HIBRIDO'!$N$30</f>
        <v>178284.23771186909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120 MW HIBRIDO'!Q31)+VLOOKUP($C$5,'Factor Mano Obra'!$A$1:$C$21,3,FALSE)*'Caso Base 120 MW HIBRIDO'!Q31)</f>
        <v>482000</v>
      </c>
      <c r="M47" s="986">
        <f t="shared" si="6"/>
        <v>482000</v>
      </c>
      <c r="N47" s="993" t="str">
        <f>+'ASIGNACION INDEX'!D37</f>
        <v>IPC</v>
      </c>
      <c r="O47" s="989">
        <f t="shared" si="7"/>
        <v>482000</v>
      </c>
      <c r="P47" s="1035" t="s">
        <v>631</v>
      </c>
      <c r="Q47" s="196"/>
      <c r="R47" s="97">
        <f>+'Caso Base 120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Q48" s="196"/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120 MW HIBRIDO'!Q33)+VLOOKUP($C$5,'Factor Mano Obra'!$A$1:$C$21,3,FALSE)*'Caso Base 120 MW HIBRIDO'!Q33)</f>
        <v>2162273.5696789632</v>
      </c>
      <c r="M49" s="986">
        <f t="shared" si="6"/>
        <v>2162273.5696789632</v>
      </c>
      <c r="N49" s="993" t="str">
        <f>+'ASIGNACION INDEX'!D39</f>
        <v>IPC</v>
      </c>
      <c r="O49" s="989">
        <f t="shared" si="7"/>
        <v>2162273.5696789632</v>
      </c>
      <c r="P49" s="1035" t="s">
        <v>631</v>
      </c>
      <c r="Q49" s="196"/>
      <c r="R49" s="97">
        <f>+'Caso Base 120 MW HIBRIDO'!N33</f>
        <v>2162273.5696789632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120 MW HIBRIDO'!Q34)+VLOOKUP($C$5,'Factor Mano Obra'!$A$1:$C$21,3,FALSE)*'Caso Base 120 MW HIBRIDO'!Q34)</f>
        <v>32920.752356792902</v>
      </c>
      <c r="M50" s="986">
        <f t="shared" si="6"/>
        <v>32920.752356792902</v>
      </c>
      <c r="N50" s="993" t="str">
        <f>+'ASIGNACION INDEX'!D40</f>
        <v>IPC</v>
      </c>
      <c r="O50" s="989">
        <f t="shared" si="7"/>
        <v>32920.752356792902</v>
      </c>
      <c r="P50" s="1035" t="s">
        <v>631</v>
      </c>
      <c r="Q50" s="196"/>
      <c r="R50" s="97">
        <f>+'Caso Base 120 MW HIBRIDO'!$N$34</f>
        <v>32920.752356792902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120 MW HIBRIDO'!Q35)+VLOOKUP($C$5,'Factor Mano Obra'!$A$1:$C$21,3,FALSE)*'Caso Base 120 MW HIBRIDO'!Q35)</f>
        <v>1171841.4850972381</v>
      </c>
      <c r="M51" s="986">
        <f t="shared" si="6"/>
        <v>1171841.4850972381</v>
      </c>
      <c r="N51" s="993" t="str">
        <f>+'ASIGNACION INDEX'!D41</f>
        <v>IPC</v>
      </c>
      <c r="O51" s="989">
        <f t="shared" si="7"/>
        <v>1171841.4850972381</v>
      </c>
      <c r="P51" s="1036"/>
      <c r="Q51" s="196"/>
      <c r="R51" s="21">
        <f>+'Caso Base 120 MW HIBRIDO'!$K$35</f>
        <v>1171841.4850972381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8107334.8595182486</v>
      </c>
      <c r="N52" s="1043">
        <f>+'ASIGNACION INDEX'!D42</f>
        <v>0</v>
      </c>
      <c r="O52" s="1044">
        <f>SUM(O36:O51)</f>
        <v>8107334.8595182486</v>
      </c>
      <c r="P52" s="1045"/>
    </row>
    <row r="53" spans="2:18" x14ac:dyDescent="0.3">
      <c r="B53" s="75" t="s">
        <v>415</v>
      </c>
      <c r="C53" s="420" t="s">
        <v>270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120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  <c r="Q54" s="196"/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56946036.637022264</v>
      </c>
      <c r="K60" s="16">
        <f>+'ASIGNACION INDEX'!C50</f>
        <v>0</v>
      </c>
      <c r="L60" s="20"/>
      <c r="M60" s="90">
        <f>SUM(M22,M33,M52,M57,M14)</f>
        <v>10263372.477357894</v>
      </c>
      <c r="N60" s="17">
        <f>+'ASIGNACION INDEX'!D50</f>
        <v>0</v>
      </c>
      <c r="O60" s="338">
        <f>SUM(O22,O33,O52,O57,O14)</f>
        <v>67209409.114380151</v>
      </c>
      <c r="P60" s="350"/>
      <c r="Q60" s="196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  <c r="Q61" s="196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120 MW HIBRIDO'!F40</f>
        <v>15921600</v>
      </c>
      <c r="H65" s="991"/>
      <c r="I65" s="991"/>
      <c r="J65" s="991">
        <f t="shared" ref="J65:J69" si="8">+G65*E65+H65*E65+E65*I65</f>
        <v>15921600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120 MW HIBRIDO'!F41</f>
        <v>2910400</v>
      </c>
      <c r="H66" s="991"/>
      <c r="I66" s="991"/>
      <c r="J66" s="991">
        <f t="shared" si="8"/>
        <v>2910400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120 MW HIBRIDO'!F42</f>
        <v>2981020</v>
      </c>
      <c r="H67" s="991"/>
      <c r="I67" s="991"/>
      <c r="J67" s="991">
        <f t="shared" si="8"/>
        <v>2981020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120 MW HIBRIDO'!F43</f>
        <v>89880</v>
      </c>
      <c r="H68" s="991"/>
      <c r="I68" s="991"/>
      <c r="J68" s="991">
        <f t="shared" si="8"/>
        <v>89880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120 MW HIBRIDO'!F44</f>
        <v>10416000.000000002</v>
      </c>
      <c r="H69" s="991"/>
      <c r="I69" s="991"/>
      <c r="J69" s="991">
        <f t="shared" si="8"/>
        <v>10416000.000000002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32318900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32318900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120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120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120 MW HIBRIDO'!F48</f>
        <v>341200</v>
      </c>
      <c r="H74" s="991"/>
      <c r="I74" s="991"/>
      <c r="J74" s="991">
        <f>+G74*E74+H74*E74+E74*I74</f>
        <v>341200</v>
      </c>
      <c r="K74" s="992" t="str">
        <f>+'ASIGNACION INDEX'!C64</f>
        <v>PPI</v>
      </c>
      <c r="L74" s="991">
        <f>+'Caso Base 120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341200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120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120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120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120 MW HIBRIDO'!K50</f>
        <v>4235394.5436313655</v>
      </c>
      <c r="M76" s="986">
        <f t="shared" ref="M76:M78" si="11">+L76*E76</f>
        <v>4235394.5436313655</v>
      </c>
      <c r="N76" s="993" t="str">
        <f>+'ASIGNACION INDEX'!D66</f>
        <v>IPC</v>
      </c>
      <c r="O76" s="339">
        <f t="shared" si="10"/>
        <v>4235394.5436313655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120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120 MW HIBRIDO'!K51</f>
        <v>1117030.8810572822</v>
      </c>
      <c r="M77" s="986">
        <f t="shared" si="11"/>
        <v>1117030.8810572822</v>
      </c>
      <c r="N77" s="993" t="str">
        <f>+'ASIGNACION INDEX'!D67</f>
        <v>IPC</v>
      </c>
      <c r="O77" s="339">
        <f t="shared" si="10"/>
        <v>1117030.8810572822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120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120 MW HIBRIDO'!K52</f>
        <v>166634.81089274833</v>
      </c>
      <c r="M78" s="986">
        <f t="shared" si="11"/>
        <v>166634.81089274833</v>
      </c>
      <c r="N78" s="993" t="str">
        <f>+'ASIGNACION INDEX'!D68</f>
        <v>IPC</v>
      </c>
      <c r="O78" s="339">
        <f t="shared" si="10"/>
        <v>166634.81089274833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1299521.9861732754</v>
      </c>
      <c r="K80" s="992">
        <f>+'ASIGNACION INDEX'!C70</f>
        <v>0</v>
      </c>
      <c r="L80" s="1151">
        <f>+SUM(L73:L78)</f>
        <v>5519060.2355813961</v>
      </c>
      <c r="M80" s="1151">
        <f>+SUM(M73:M78)</f>
        <v>5519060.2355813961</v>
      </c>
      <c r="N80" s="993">
        <f>+'ASIGNACION INDEX'!D70</f>
        <v>0</v>
      </c>
      <c r="O80" s="1152">
        <f>+M80+J80</f>
        <v>6818582.221754672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120 MW HIBRIDO'!Q56)+VLOOKUP($C$5,'Factor Mano Obra'!$A$1:$C$21,3,FALSE)*'Caso Base 120 MW HIBRIDO'!Q56)</f>
        <v>1444831.4172869942</v>
      </c>
      <c r="M84" s="986">
        <f t="shared" ref="M84:M98" si="13">+L84*E84</f>
        <v>1444831.4172869942</v>
      </c>
      <c r="N84" s="993" t="str">
        <f>+'ASIGNACION INDEX'!D74</f>
        <v>IPC</v>
      </c>
      <c r="O84" s="339">
        <f t="shared" ref="O84:O98" si="14">+J84+M84</f>
        <v>1444831.4172869942</v>
      </c>
      <c r="P84" s="350"/>
      <c r="R84" s="268">
        <f>+'Caso Base 120 MW HIBRIDO'!L56</f>
        <v>1315312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120 MW HIBRIDO'!Q57)+VLOOKUP($C$5,'Factor Mano Obra'!$A$1:$C$21,3,FALSE)*'Caso Base 120 MW HIBRIDO'!Q57)</f>
        <v>564711.59578993695</v>
      </c>
      <c r="M85" s="986">
        <f t="shared" si="13"/>
        <v>564711.59578993695</v>
      </c>
      <c r="N85" s="993" t="str">
        <f>+'ASIGNACION INDEX'!D75</f>
        <v>IPC</v>
      </c>
      <c r="O85" s="1033">
        <f t="shared" si="14"/>
        <v>564711.59578993695</v>
      </c>
      <c r="P85" s="350"/>
      <c r="R85" s="268">
        <f>+'Caso Base 120 MW HIBRIDO'!L57</f>
        <v>514089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120 MW HIBRIDO'!Q58)+VLOOKUP($C$5,'Factor Mano Obra'!$A$1:$C$21,3,FALSE)*'Caso Base 120 MW HIBRIDO'!Q58)</f>
        <v>1764857.6129345351</v>
      </c>
      <c r="M86" s="986">
        <f t="shared" si="13"/>
        <v>1764857.6129345351</v>
      </c>
      <c r="N86" s="993" t="str">
        <f>+'ASIGNACION INDEX'!D76</f>
        <v>IPC</v>
      </c>
      <c r="O86" s="339">
        <f t="shared" si="14"/>
        <v>1764857.6129345351</v>
      </c>
      <c r="P86" s="350"/>
      <c r="R86" s="268">
        <f>+'Caso Base 120 MW HIBRIDO'!L58</f>
        <v>1606650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120 MW HIBRIDO'!Q59)+VLOOKUP($C$5,'Factor Mano Obra'!$A$1:$C$21,3,FALSE)*'Caso Base 120 MW HIBRIDO'!Q59)</f>
        <v>1919098.2483327799</v>
      </c>
      <c r="M87" s="986">
        <f t="shared" si="13"/>
        <v>1919098.2483327799</v>
      </c>
      <c r="N87" s="993" t="str">
        <f>+'ASIGNACION INDEX'!D77</f>
        <v>IPC</v>
      </c>
      <c r="O87" s="1033">
        <f t="shared" si="14"/>
        <v>1919098.2483327799</v>
      </c>
      <c r="P87" s="350"/>
      <c r="R87" s="268">
        <f>+'Caso Base 120 MW HIBRIDO'!L59</f>
        <v>1747064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120 MW HIBRIDO'!Q60)+VLOOKUP($C$5,'Factor Mano Obra'!$A$1:$C$21,3,FALSE)*'Caso Base 120 MW HIBRIDO'!Q60)</f>
        <v>19843051.043314189</v>
      </c>
      <c r="M88" s="986">
        <f t="shared" si="13"/>
        <v>19843051.043314189</v>
      </c>
      <c r="N88" s="993" t="str">
        <f>+'ASIGNACION INDEX'!D78</f>
        <v>IPC</v>
      </c>
      <c r="O88" s="339">
        <f t="shared" si="14"/>
        <v>19843051.043314189</v>
      </c>
      <c r="P88" s="350"/>
      <c r="R88" s="268">
        <f>+'Caso Base 120 MW HIBRIDO'!L60</f>
        <v>18064255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268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120 MW HIBRIDO'!Q63)+VLOOKUP($C$5,'Factor Mano Obra'!$A$1:$C$21,3,FALSE)*'Caso Base 120 MW HIBRIDO'!Q63)</f>
        <v>681789.80516822112</v>
      </c>
      <c r="M90" s="986">
        <f t="shared" si="13"/>
        <v>681789.80516822112</v>
      </c>
      <c r="N90" s="993" t="str">
        <f>+'ASIGNACION INDEX'!D80</f>
        <v>IPC</v>
      </c>
      <c r="O90" s="339">
        <f t="shared" si="14"/>
        <v>681789.80516822112</v>
      </c>
      <c r="P90" s="350"/>
      <c r="R90" s="268">
        <f>+'Caso Base 120 MW HIBRIDO'!L63</f>
        <v>620671.93548387103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120 MW HIBRIDO'!Q64)+VLOOKUP($C$5,'Factor Mano Obra'!$A$1:$C$21,3,FALSE)*'Caso Base 120 MW HIBRIDO'!Q64)</f>
        <v>16697002.999407647</v>
      </c>
      <c r="M91" s="986">
        <f t="shared" si="13"/>
        <v>16697002.999407647</v>
      </c>
      <c r="N91" s="993" t="str">
        <f>+'ASIGNACION INDEX'!D81</f>
        <v>IPC</v>
      </c>
      <c r="O91" s="1033">
        <f t="shared" si="14"/>
        <v>16697002.999407647</v>
      </c>
      <c r="P91" s="350"/>
      <c r="R91" s="268">
        <f>+'Caso Base 120 MW HIBRIDO'!L64</f>
        <v>15200229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120 MW HIBRIDO'!Q65)+VLOOKUP($C$5,'Factor Mano Obra'!$A$1:$C$21,3,FALSE)*'Caso Base 120 MW HIBRIDO'!Q65)</f>
        <v>112935.94802914475</v>
      </c>
      <c r="M92" s="986">
        <f t="shared" si="13"/>
        <v>112935.94802914475</v>
      </c>
      <c r="N92" s="993" t="str">
        <f>+'ASIGNACION INDEX'!D82</f>
        <v>IPC</v>
      </c>
      <c r="O92" s="339">
        <f t="shared" si="14"/>
        <v>112935.94802914475</v>
      </c>
      <c r="P92" s="350"/>
      <c r="R92" s="268">
        <f>+'Caso Base 120 MW HIBRIDO'!L65</f>
        <v>102812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120 MW HIBRIDO'!Q66)+VLOOKUP($C$5,'Factor Mano Obra'!$A$1:$C$21,3,FALSE)*'Caso Base 120 MW HIBRIDO'!Q66)</f>
        <v>166970.80990812444</v>
      </c>
      <c r="M93" s="986">
        <f t="shared" si="13"/>
        <v>166970.80990812444</v>
      </c>
      <c r="N93" s="993" t="str">
        <f>+'ASIGNACION INDEX'!D83</f>
        <v>IPC</v>
      </c>
      <c r="O93" s="1033">
        <f t="shared" si="14"/>
        <v>166970.80990812444</v>
      </c>
      <c r="P93" s="350"/>
      <c r="R93" s="268">
        <f>+'Caso Base 120 MW HIBRIDO'!L66</f>
        <v>152003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120 MW HIBRIDO'!Q67)+VLOOKUP($C$5,'Factor Mano Obra'!$A$1:$C$21,3,FALSE)*'Caso Base 120 MW HIBRIDO'!Q67)</f>
        <v>110876.31586018932</v>
      </c>
      <c r="M94" s="986">
        <f t="shared" si="13"/>
        <v>110876.31586018932</v>
      </c>
      <c r="N94" s="993" t="str">
        <f>+'ASIGNACION INDEX'!D84</f>
        <v>IPC</v>
      </c>
      <c r="O94" s="1033">
        <f t="shared" si="14"/>
        <v>110876.31586018932</v>
      </c>
      <c r="P94" s="350"/>
      <c r="R94" s="268">
        <f>+'Caso Base 120 MW HIBRIDO'!L67</f>
        <v>100937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120 MW HIBRIDO'!Q68)+VLOOKUP($C$5,'Factor Mano Obra'!$A$1:$C$21,3,FALSE)*'Caso Base 120 MW HIBRIDO'!Q68)</f>
        <v>4432996.5200885488</v>
      </c>
      <c r="M95" s="986">
        <f t="shared" si="13"/>
        <v>4432996.5200885488</v>
      </c>
      <c r="N95" s="993" t="str">
        <f>+'ASIGNACION INDEX'!D85</f>
        <v>IPC</v>
      </c>
      <c r="O95" s="1033">
        <f t="shared" si="14"/>
        <v>4432996.5200885488</v>
      </c>
      <c r="P95" s="350"/>
      <c r="R95" s="268">
        <f>+'Caso Base 120 MW HIBRIDO'!L68</f>
        <v>4035608.2024983498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120 MW HIBRIDO'!Q69)+VLOOKUP($C$5,'Factor Mano Obra'!$A$1:$C$21,3,FALSE)*'Caso Base 120 MW HIBRIDO'!Q69)</f>
        <v>112769.74427438182</v>
      </c>
      <c r="M96" s="986">
        <f t="shared" si="13"/>
        <v>112769.74427438182</v>
      </c>
      <c r="N96" s="993" t="str">
        <f>+'ASIGNACION INDEX'!D86</f>
        <v>IPC</v>
      </c>
      <c r="O96" s="1033">
        <f t="shared" si="14"/>
        <v>112769.74427438182</v>
      </c>
      <c r="P96" s="350"/>
      <c r="R96" s="268">
        <f>+'Caso Base 120 MW HIBRIDO'!L69</f>
        <v>102660.69529381135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120 MW HIBRIDO'!Q70)+VLOOKUP($C$5,'Factor Mano Obra'!$A$1:$C$21,3,FALSE)*'Caso Base 120 MW HIBRIDO'!Q70)</f>
        <v>206727.3566312175</v>
      </c>
      <c r="M97" s="986">
        <f t="shared" si="13"/>
        <v>206727.3566312175</v>
      </c>
      <c r="N97" s="993" t="str">
        <f>+'ASIGNACION INDEX'!D87</f>
        <v>IPC</v>
      </c>
      <c r="O97" s="1033">
        <f t="shared" si="14"/>
        <v>206727.3566312175</v>
      </c>
      <c r="P97" s="350"/>
      <c r="R97" s="268">
        <f>+'Caso Base 120 MW HIBRIDO'!L70</f>
        <v>188195.63974868142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120 MW HIBRIDO'!Q71)+VLOOKUP($C$5,'Factor Mano Obra'!$A$1:$C$21,3,FALSE)*'Caso Base 120 MW HIBRIDO'!Q71)</f>
        <v>753990.14441120648</v>
      </c>
      <c r="M98" s="986">
        <f t="shared" si="13"/>
        <v>753990.14441120648</v>
      </c>
      <c r="N98" s="993" t="str">
        <f>+'ASIGNACION INDEX'!D88</f>
        <v>IPC</v>
      </c>
      <c r="O98" s="1033">
        <f t="shared" si="14"/>
        <v>753990.14441120648</v>
      </c>
      <c r="P98" s="350">
        <v>1</v>
      </c>
      <c r="R98" s="268">
        <f>+'Caso Base 120 MW HIBRIDO'!L71</f>
        <v>686400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87950091.783191785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120 MW HIBRIDO'!Q80)+VLOOKUP($C$5,'Factor Mano Obra'!$A$1:$C$21,3,FALSE)*'Caso Base 120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120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120 MW HIBRIDO'!Q81)+VLOOKUP($C$5,'Factor Mano Obra'!$A$1:$C$21,3,FALSE)*'Caso Base 120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120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47739122.316120304</v>
      </c>
      <c r="M104" s="986"/>
      <c r="N104" s="993">
        <f>+'ASIGNACION INDEX'!D94</f>
        <v>0</v>
      </c>
      <c r="O104" s="1153">
        <f>+SUM(O83:O88)+SUM(O90:O98)+SUM(O102:O103)</f>
        <v>48812609.561437115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120 MW HIBRIDO'!L78</f>
        <v>1777475.4989209888</v>
      </c>
      <c r="M108" s="986">
        <f>+L108*E108</f>
        <v>1777475.4989209888</v>
      </c>
      <c r="N108" s="993" t="str">
        <f>+'ASIGNACION INDEX'!D98</f>
        <v>IPC</v>
      </c>
      <c r="O108" s="336">
        <f>+J108+M108</f>
        <v>1777475.4989209888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1777475.4989209888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89727567.282112777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+HLOOKUP("CONV.IN-OUT.150",SSEE!$B$4:$Y$138,4,FALSE)*VLOOKUP($C$5,'Cond Anormal'!$B$1:$E$21,4,FALSE)</f>
        <v>177146.41494442677</v>
      </c>
      <c r="H118" s="15">
        <f t="shared" ref="H118:H127" si="18">+G118*0.03</f>
        <v>5314.3924483328028</v>
      </c>
      <c r="I118" s="15">
        <f>+G118*'BIENES DE CAPITAL'!$F120</f>
        <v>0</v>
      </c>
      <c r="J118" s="15">
        <f t="shared" ref="J118:J127" si="19">+G118*E118+H118*E118+E118*I118</f>
        <v>182460.80739275957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182460.80739275957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+HLOOKUP("CONV.IN-OUT.150",SSEE!$B$4:$Y$138,15,FALSE)*VLOOKUP($C$5,'Cond Anormal'!$B$1:$E$21,4,FALSE)</f>
        <v>17081.725721067676</v>
      </c>
      <c r="H119" s="15">
        <f t="shared" si="18"/>
        <v>512.45177163203027</v>
      </c>
      <c r="I119" s="15">
        <f>+G119*'BIENES DE CAPITAL'!$F121</f>
        <v>0</v>
      </c>
      <c r="J119" s="15">
        <f t="shared" si="19"/>
        <v>17594.177492699706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17594.177492699706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+HLOOKUP("CONV.IN-OUT.150",SSEE!$B$4:$Y$138,23,FALSE)</f>
        <v>144464</v>
      </c>
      <c r="M120" s="80">
        <f t="shared" si="20"/>
        <v>144464</v>
      </c>
      <c r="N120" s="17" t="str">
        <f>+'ASIGNACION INDEX'!D110</f>
        <v>IPC</v>
      </c>
      <c r="O120" s="337">
        <f t="shared" si="21"/>
        <v>144464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+HLOOKUP("CONV.IN-OUT.150",SSEE!$B$4:$Y$138,28,FALSE)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+HLOOKUP("CONV.IN-OUT.150",SSEE!$B$4:$Y$138,32,FALSE)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+HLOOKUP("CONV.IN-OUT.150",SSEE!$B$4:$Y$138,39,FALSE)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+HLOOKUP("CONV.IN-OUT.150",SSEE!$B$4:$Y$138,42,FALSE)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+HLOOKUP("CONV.IN-OUT.150",SSEE!$B$4:$Y$138,49,FALSE)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+HLOOKUP("CONV.IN-OUT.150",SSEE!$B$4:$Y$138,52,FALSE)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+HLOOKUP("CONV.IN-OUT.150",SSEE!$B$4:$Y$138,55,FALSE)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+HLOOKUP("CONV.IN-OUT.150",SSEE!$B$4:$Y$138,68,FALSE)*VLOOKUP($C$5,'Cond Anormal'!$B$1:$E$21,4,FALSE)</f>
        <v>2452397.1102656256</v>
      </c>
      <c r="H127" s="15">
        <f t="shared" si="18"/>
        <v>73571.91330796876</v>
      </c>
      <c r="I127" s="15">
        <f>+G127*'BIENES DE CAPITAL'!$F129</f>
        <v>0</v>
      </c>
      <c r="J127" s="15">
        <f t="shared" si="19"/>
        <v>2525969.0235735942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2525969.0235735942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2855990.0947126248</v>
      </c>
      <c r="K130" s="16">
        <f>+'ASIGNACION INDEX'!C120</f>
        <v>0</v>
      </c>
      <c r="L130" s="20"/>
      <c r="M130" s="90">
        <f>SUM(M118:M128)</f>
        <v>235304.96377031345</v>
      </c>
      <c r="N130" s="17">
        <f>+'ASIGNACION INDEX'!D120</f>
        <v>0</v>
      </c>
      <c r="O130" s="338">
        <f>SUM(O117:O128)</f>
        <v>3091295.0584829384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362903.26488711307</v>
      </c>
      <c r="H135" s="15">
        <f t="shared" ref="H135:H143" si="23">+G135*0.03</f>
        <v>10887.097946613392</v>
      </c>
      <c r="I135" s="15">
        <f>+G135*'BIENES DE CAPITAL'!$F137</f>
        <v>0</v>
      </c>
      <c r="J135" s="15">
        <f t="shared" ref="J135:J143" si="24">+G135*E135+H135*E135+E135*I135</f>
        <v>373790.36283372645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373790.36283372645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46987.768966303629</v>
      </c>
      <c r="H136" s="15">
        <f t="shared" si="23"/>
        <v>1409.6330689891088</v>
      </c>
      <c r="I136" s="15">
        <f>+G136*'BIENES DE CAPITAL'!$F138</f>
        <v>0</v>
      </c>
      <c r="J136" s="15">
        <f t="shared" si="24"/>
        <v>48397.40203529274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48397.40203529274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699386.26804344286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888488.41259400628</v>
      </c>
      <c r="P146" s="350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7.1998334682947371</v>
      </c>
      <c r="M151" s="80">
        <f>+L151*E151</f>
        <v>4139.9042442694736</v>
      </c>
      <c r="N151" s="17" t="str">
        <f>+'ASIGNACION INDEX'!D141</f>
        <v>IPC</v>
      </c>
      <c r="O151" s="337">
        <f>+J151+M151</f>
        <v>4139.9042442694736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120 MW HIBRIDO'!Q118)+VLOOKUP($C$5,'Factor Mano Obra'!$A$1:$C$21,3,FALSE)*'Caso Base 120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120 MW HIBRIDO'!Q119)+VLOOKUP($C$5,'Factor Mano Obra'!$A$1:$C$21,3,FALSE)*'Caso Base 120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+HLOOKUP($F$133,SSEE!$B$4:$Y$150,140,FALSE)+HLOOKUP("CONV.IN-OUT.70",SSEE!$B$4:$Y$150,140,FALSE)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120 MW HIBRIDO'!Q120)+VLOOKUP($C$5,'Factor Mano Obra'!$A$1:$C$21,3,FALSE)*'Caso Base 120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120 MW HIBRIDO'!Q121)+VLOOKUP($C$5,'Factor Mano Obra'!$A$1:$C$21,3,FALSE)*'Caso Base 120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+HLOOKUP($F$133,SSEE!$B$4:$Y$150,147,FALSE)+HLOOKUP("CONV.IN-OUT.70",SSEE!$B$4:$Y$150,147,FALSE)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574727.23369588656</v>
      </c>
      <c r="N156" s="17">
        <f>+'ASIGNACION INDEX'!D146</f>
        <v>0</v>
      </c>
      <c r="O156" s="338">
        <f>SUM(O150:O155)</f>
        <v>574727.23369588656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/>
      <c r="M159" s="80">
        <f t="shared" ref="M159:M169" si="28">+L159*E159</f>
        <v>0</v>
      </c>
      <c r="N159" s="17" t="str">
        <f>+'ASIGNACION INDEX'!D149</f>
        <v>IPC</v>
      </c>
      <c r="O159" s="337">
        <f t="shared" ref="O159:O169" si="29">+J159+M159</f>
        <v>0</v>
      </c>
      <c r="P159" s="349" t="s">
        <v>632</v>
      </c>
      <c r="Q159" s="196"/>
      <c r="R159" s="80">
        <f>+HLOOKUP($F$133,SSEE!$B$4:$Y$138,72,FALSE)+HLOOKUP("CONV.IN-OUT.70",SSEE!$B$4:$Y$138,72,FALSE)</f>
        <v>145989.56968488861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120 MW HIBRIDO'!Q126)+VLOOKUP($C$5,'Factor Mano Obra'!$A$1:$C$21,3,FALSE)*'Caso Base 120 MW HIBRIDO'!Q126)</f>
        <v>104714.93096326863</v>
      </c>
      <c r="M160" s="80">
        <f t="shared" si="28"/>
        <v>104714.93096326863</v>
      </c>
      <c r="N160" s="17" t="str">
        <f>+'ASIGNACION INDEX'!D150</f>
        <v>IPC</v>
      </c>
      <c r="O160" s="337">
        <f t="shared" si="29"/>
        <v>104714.93096326863</v>
      </c>
      <c r="P160" s="349" t="s">
        <v>632</v>
      </c>
      <c r="Q160" s="196"/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120 MW HIBRIDO'!Q127)+VLOOKUP($C$5,'Factor Mano Obra'!$A$1:$C$21,3,FALSE)*'Caso Base 120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120 MW HIBRIDO'!Q128)+VLOOKUP($C$5,'Factor Mano Obra'!$A$1:$C$21,3,FALSE)*'Caso Base 120 MW HIBRIDO'!Q128)</f>
        <v>299386.45752272435</v>
      </c>
      <c r="M162" s="80">
        <f t="shared" si="28"/>
        <v>299386.45752272435</v>
      </c>
      <c r="N162" s="17" t="str">
        <f>+'ASIGNACION INDEX'!D152</f>
        <v>IPC</v>
      </c>
      <c r="O162" s="337">
        <f t="shared" si="29"/>
        <v>299386.45752272435</v>
      </c>
      <c r="P162" s="349" t="s">
        <v>632</v>
      </c>
      <c r="Q162" s="196"/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120 MW HIBRIDO'!Q129)+VLOOKUP($C$5,'Factor Mano Obra'!$A$1:$C$21,3,FALSE)*'Caso Base 120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120 MW HIBRIDO'!Q130)+VLOOKUP($C$5,'Factor Mano Obra'!$A$1:$C$21,3,FALSE)*'Caso Base 120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120 MW HIBRIDO'!Q131)+VLOOKUP($C$5,'Factor Mano Obra'!$A$1:$C$21,3,FALSE)*'Caso Base 120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120 MW HIBRIDO'!Q132)+VLOOKUP($C$5,'Factor Mano Obra'!$A$1:$C$21,3,FALSE)*'Caso Base 120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120 MW HIBRIDO'!Q133)+VLOOKUP($C$5,'Factor Mano Obra'!$A$1:$C$21,3,FALSE)*'Caso Base 120 MW HIBRIDO'!Q133)</f>
        <v>75239.504642245593</v>
      </c>
      <c r="M167" s="80">
        <f t="shared" si="28"/>
        <v>75239.504642245593</v>
      </c>
      <c r="N167" s="17" t="str">
        <f>+'ASIGNACION INDEX'!D157</f>
        <v>IPC</v>
      </c>
      <c r="O167" s="337">
        <f t="shared" si="29"/>
        <v>75239.504642245593</v>
      </c>
      <c r="P167" s="349" t="s">
        <v>632</v>
      </c>
      <c r="Q167" s="196"/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120 MW HIBRIDO'!Q134)+VLOOKUP($C$5,'Factor Mano Obra'!$A$1:$C$21,3,FALSE)*'Caso Base 120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120 MW HIBRIDO'!Q135)+VLOOKUP($C$5,'Factor Mano Obra'!$A$1:$C$21,3,FALSE)*'Caso Base 120 MW HIBRIDO'!Q135)</f>
        <v>13317.404376700184</v>
      </c>
      <c r="M169" s="80">
        <f t="shared" si="28"/>
        <v>13317.404376700184</v>
      </c>
      <c r="N169" s="17" t="str">
        <f>+'ASIGNACION INDEX'!D159</f>
        <v>IPC</v>
      </c>
      <c r="O169" s="337">
        <f t="shared" si="29"/>
        <v>13317.404376700184</v>
      </c>
      <c r="P169" s="350"/>
      <c r="R169" s="80">
        <f>+(HLOOKUP($F$133,SSEE!$B$4:$Y$163,159,FALSE)+HLOOKUP("CONV.IN-OUT.70",SSEE!$B$4:$Y$163,159,FALSE))*VLOOKUP($C$5,'Data SSEE'!$A$2:$L$21,11,FALSE)</f>
        <v>13317.404376700184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7">
        <f>+R170*((1-'Caso Base 120 MW HIBRIDO'!Q136)+VLOOKUP($C$5,'Factor Mano Obra'!$A$1:$C$21,3,FALSE)*'Caso Base 120 MW HIBRIDO'!Q136)</f>
        <v>0</v>
      </c>
      <c r="M170" s="90">
        <f>SUM(M159:M169)</f>
        <v>740244.1044017676</v>
      </c>
      <c r="N170" s="17">
        <f>+'ASIGNACION INDEX'!D160</f>
        <v>0</v>
      </c>
      <c r="O170" s="338">
        <f>SUM(O159:O169)</f>
        <v>740244.1044017676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3555376.3627560679</v>
      </c>
      <c r="K178" s="16">
        <f>+'ASIGNACION INDEX'!C168</f>
        <v>0</v>
      </c>
      <c r="L178" s="90"/>
      <c r="M178" s="90">
        <f>+M175+M146+M130+M156+M170</f>
        <v>1909627.0707283765</v>
      </c>
      <c r="N178" s="17">
        <f>+'ASIGNACION INDEX'!D168</f>
        <v>0</v>
      </c>
      <c r="O178" s="338">
        <f>+O175+O146+O130+O156+O170</f>
        <v>5465003.4334844444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82828.141417211125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82828.141417211125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4925.0701199894384</v>
      </c>
      <c r="H185" s="15">
        <f t="shared" si="30"/>
        <v>147.75210359968315</v>
      </c>
      <c r="I185" s="15">
        <f>+G185*'BIENES DE CAPITAL'!$F187</f>
        <v>0</v>
      </c>
      <c r="J185" s="15">
        <f t="shared" si="31"/>
        <v>8370.1566689220508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8370.1566689220508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6.9807515613763336</v>
      </c>
      <c r="H189" s="15">
        <f t="shared" si="30"/>
        <v>0.20942254684129</v>
      </c>
      <c r="I189" s="15">
        <f>+G189*'BIENES DE CAPITAL'!$F191</f>
        <v>0</v>
      </c>
      <c r="J189" s="15">
        <f t="shared" si="31"/>
        <v>2545.3216343090385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2545.3216343090385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107790.02842044221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111477.30302044221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120 MW HIBRIDO'!Q169)+VLOOKUP($C$5,'Factor Mano Obra'!$A$1:$C$21,3,FALSE)*'Caso Base 120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120 MW HIBRIDO'!Q170)+VLOOKUP($C$5,'Factor Mano Obra'!$A$1:$C$21,3,FALSE)*'Caso Base 120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120 MW HIBRIDO'!Q171)+VLOOKUP($C$5,'Factor Mano Obra'!$A$1:$C$21,3,FALSE)*'Caso Base 120 MW HIBRIDO'!Q171)</f>
        <v>0.9791189653546728</v>
      </c>
      <c r="M205" s="80">
        <f>+L205*E205</f>
        <v>19582.379307093455</v>
      </c>
      <c r="N205" s="17" t="str">
        <f>+'ASIGNACION INDEX'!D195</f>
        <v>IPC</v>
      </c>
      <c r="O205" s="337">
        <f>+J205+M205</f>
        <v>19582.379307093455</v>
      </c>
      <c r="P205" s="349" t="s">
        <v>631</v>
      </c>
      <c r="Q205" s="196"/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2000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120 MW HIBRIDO'!Q172)+VLOOKUP($C$5,'Factor Mano Obra'!$A$1:$C$21,3,FALSE)*'Caso Base 120 MW HIBRIDO'!Q172)</f>
        <v>4.42</v>
      </c>
      <c r="M206" s="80">
        <f>+L206*E206</f>
        <v>8840</v>
      </c>
      <c r="N206" s="17" t="str">
        <f>+'ASIGNACION INDEX'!D196</f>
        <v>IPC</v>
      </c>
      <c r="O206" s="337">
        <f>+J206+M206</f>
        <v>8840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380217.87930709345</v>
      </c>
      <c r="N209" s="17">
        <f>+'ASIGNACION INDEX'!D199</f>
        <v>0</v>
      </c>
      <c r="O209" s="338">
        <f>SUM(O202:O208)</f>
        <v>380217.87930709345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>
        <v>0</v>
      </c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3">
        <f>+R212*((1-'Caso Base 120 MW HIBRIDO'!Q178)+VLOOKUP($C$5,'Factor Mano Obra'!$A$1:$C$21,3,FALSE)*'Caso Base 120 MW HIBRIDO'!Q178)</f>
        <v>2130</v>
      </c>
      <c r="M212" s="80">
        <f t="shared" ref="M212:M227" si="36">+L212*E212</f>
        <v>29086.854000000003</v>
      </c>
      <c r="N212" s="17" t="str">
        <f>+'ASIGNACION INDEX'!D202</f>
        <v>IPC</v>
      </c>
      <c r="O212" s="337">
        <f t="shared" ref="O212:O228" si="37">+J212+M212</f>
        <v>29086.854000000003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3">
        <f>+R213*((1-'Caso Base 120 MW HIBRIDO'!Q179)+VLOOKUP($C$5,'Factor Mano Obra'!$A$1:$C$21,3,FALSE)*'Caso Base 120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3">
        <f>+R214*((1-'Caso Base 120 MW HIBRIDO'!Q180)+VLOOKUP($C$5,'Factor Mano Obra'!$A$1:$C$21,3,FALSE)*'Caso Base 120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3">
        <f>+R215*((1-'Caso Base 120 MW HIBRIDO'!Q181)+VLOOKUP($C$5,'Factor Mano Obra'!$A$1:$C$21,3,FALSE)*'Caso Base 120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3">
        <f>+R216*((1-'Caso Base 120 MW HIBRIDO'!Q182)+VLOOKUP($C$5,'Factor Mano Obra'!$A$1:$C$21,3,FALSE)*'Caso Base 120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3">
        <f>+R217*((1-'Caso Base 120 MW HIBRIDO'!Q183)+VLOOKUP($C$5,'Factor Mano Obra'!$A$1:$C$21,3,FALSE)*'Caso Base 120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3">
        <f>+R218*((1-'Caso Base 120 MW HIBRIDO'!Q184)+VLOOKUP($C$5,'Factor Mano Obra'!$A$1:$C$21,3,FALSE)*'Caso Base 120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3">
        <f>+R219*((1-'Caso Base 120 MW HIBRIDO'!Q185)+VLOOKUP($C$5,'Factor Mano Obra'!$A$1:$C$21,3,FALSE)*'Caso Base 120 MW HIBRIDO'!Q185)</f>
        <v>151.49</v>
      </c>
      <c r="M219" s="80">
        <f t="shared" si="36"/>
        <v>8777.5470142857157</v>
      </c>
      <c r="N219" s="17" t="str">
        <f>+'ASIGNACION INDEX'!D209</f>
        <v>IPC</v>
      </c>
      <c r="O219" s="337">
        <f t="shared" si="37"/>
        <v>8777.5470142857157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3">
        <f>+R220*((1-'Caso Base 120 MW HIBRIDO'!Q186)+VLOOKUP($C$5,'Factor Mano Obra'!$A$1:$C$21,3,FALSE)*'Caso Base 120 MW HIBRIDO'!Q186)</f>
        <v>113.37</v>
      </c>
      <c r="M220" s="80">
        <f t="shared" si="36"/>
        <v>412.99071428571432</v>
      </c>
      <c r="N220" s="17" t="str">
        <f>+'ASIGNACION INDEX'!D210</f>
        <v>IPC</v>
      </c>
      <c r="O220" s="337">
        <f t="shared" si="37"/>
        <v>412.99071428571432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3">
        <f>+R221*((1-'Caso Base 120 MW HIBRIDO'!Q187)+VLOOKUP($C$5,'Factor Mano Obra'!$A$1:$C$21,3,FALSE)*'Caso Base 120 MW HIBRIDO'!Q187)</f>
        <v>48.79</v>
      </c>
      <c r="M221" s="80">
        <f t="shared" si="36"/>
        <v>7758.3794879999987</v>
      </c>
      <c r="N221" s="17" t="str">
        <f>+'ASIGNACION INDEX'!D211</f>
        <v>IPC</v>
      </c>
      <c r="O221" s="337">
        <f t="shared" si="37"/>
        <v>7758.3794879999987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3">
        <f>+R222*((1-'Caso Base 120 MW HIBRIDO'!Q188)+VLOOKUP($C$5,'Factor Mano Obra'!$A$1:$C$21,3,FALSE)*'Caso Base 120 MW HIBRIDO'!Q188)</f>
        <v>7.48</v>
      </c>
      <c r="M222" s="80">
        <f t="shared" si="36"/>
        <v>275.05028571428574</v>
      </c>
      <c r="N222" s="17" t="str">
        <f>+'ASIGNACION INDEX'!D212</f>
        <v>IPC</v>
      </c>
      <c r="O222" s="337">
        <f t="shared" si="37"/>
        <v>275.05028571428574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3">
        <f>+R223*((1-'Caso Base 120 MW HIBRIDO'!Q189)+VLOOKUP($C$5,'Factor Mano Obra'!$A$1:$C$21,3,FALSE)*'Caso Base 120 MW HIBRIDO'!Q189)</f>
        <v>2.8200000000000003</v>
      </c>
      <c r="M223" s="80">
        <f t="shared" si="36"/>
        <v>10555.832057142859</v>
      </c>
      <c r="N223" s="17" t="str">
        <f>+'ASIGNACION INDEX'!D213</f>
        <v>IPC</v>
      </c>
      <c r="O223" s="337">
        <f t="shared" si="37"/>
        <v>10555.832057142859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3">
        <f>+R224*((1-'Caso Base 120 MW HIBRIDO'!Q190)+VLOOKUP($C$5,'Factor Mano Obra'!$A$1:$C$21,3,FALSE)*'Caso Base 120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3">
        <f>+R225*((1-'Caso Base 120 MW HIBRIDO'!Q191)+VLOOKUP($C$5,'Factor Mano Obra'!$A$1:$C$21,3,FALSE)*'Caso Base 120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3">
        <f>+R226*((1-'Caso Base 120 MW HIBRIDO'!Q192)+VLOOKUP($C$5,'Factor Mano Obra'!$A$1:$C$21,3,FALSE)*'Caso Base 120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3">
        <f>+R227*((1-'Caso Base 120 MW HIBRIDO'!Q193)+VLOOKUP($C$5,'Factor Mano Obra'!$A$1:$C$21,3,FALSE)*'Caso Base 120 MW HIBRIDO'!Q193)</f>
        <v>553.46366766341055</v>
      </c>
      <c r="M227" s="80">
        <f t="shared" si="36"/>
        <v>553.46366766341055</v>
      </c>
      <c r="N227" s="17" t="str">
        <f>+'ASIGNACION INDEX'!D217</f>
        <v>IPC</v>
      </c>
      <c r="O227" s="337">
        <f t="shared" si="37"/>
        <v>553.46366766341055</v>
      </c>
      <c r="P227" s="350"/>
      <c r="Q227" s="196"/>
      <c r="R227" s="113">
        <f>+HLOOKUP($C$5,'Transporte LAT '!$A$3:$Z$41,39,FALSE)</f>
        <v>553.46366766341055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164557.44481765269</v>
      </c>
      <c r="N228" s="17">
        <f>+'ASIGNACION INDEX'!D218</f>
        <v>0</v>
      </c>
      <c r="O228" s="337">
        <f t="shared" si="37"/>
        <v>164557.44481765269</v>
      </c>
      <c r="P228" s="347"/>
      <c r="Q228" s="196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107790.02842044221</v>
      </c>
      <c r="K235" s="16">
        <f>+'ASIGNACION INDEX'!C225</f>
        <v>0</v>
      </c>
      <c r="L235" s="90"/>
      <c r="M235" s="90">
        <f>+M233+M198+M228+M209</f>
        <v>609265.67883540527</v>
      </c>
      <c r="N235" s="17">
        <f>+'ASIGNACION INDEX'!D225</f>
        <v>0</v>
      </c>
      <c r="O235" s="338">
        <f>+O233+O198+O228+O209</f>
        <v>717055.70725584752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2568701.3889292157</v>
      </c>
      <c r="N239" s="17" t="str">
        <f>+'ASIGNACION INDEX'!D229</f>
        <v>IPC</v>
      </c>
      <c r="O239" s="337">
        <f t="shared" si="38"/>
        <v>2568701.3889292157</v>
      </c>
      <c r="P239" s="349" t="s">
        <v>631</v>
      </c>
      <c r="Q239" s="80"/>
      <c r="R239" s="80"/>
      <c r="S239" s="196"/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</row>
    <row r="241" spans="2:19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</row>
    <row r="242" spans="2:19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</row>
    <row r="243" spans="2:19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366957.34127560223</v>
      </c>
      <c r="N243" s="17" t="str">
        <f>+'ASIGNACION INDEX'!D233</f>
        <v>IPC</v>
      </c>
      <c r="O243" s="337">
        <f t="shared" si="38"/>
        <v>366957.34127560223</v>
      </c>
      <c r="P243" s="349" t="s">
        <v>631</v>
      </c>
      <c r="Q243" s="80"/>
      <c r="R243" s="80"/>
      <c r="S243" s="196"/>
    </row>
    <row r="244" spans="2:19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1467829.3651024089</v>
      </c>
      <c r="N244" s="17" t="str">
        <f>+'ASIGNACION INDEX'!D234</f>
        <v>IPC</v>
      </c>
      <c r="O244" s="337">
        <f t="shared" si="38"/>
        <v>1467829.3651024089</v>
      </c>
      <c r="P244" s="349" t="s">
        <v>631</v>
      </c>
      <c r="Q244" s="80"/>
      <c r="R244" s="80"/>
      <c r="S244" s="196"/>
    </row>
    <row r="245" spans="2:19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733914.68255120446</v>
      </c>
      <c r="N245" s="17" t="str">
        <f>+'ASIGNACION INDEX'!D235</f>
        <v>IPC</v>
      </c>
      <c r="O245" s="337">
        <f t="shared" si="38"/>
        <v>733914.68255120446</v>
      </c>
      <c r="P245" s="349" t="s">
        <v>631</v>
      </c>
      <c r="Q245" s="80"/>
      <c r="R245" s="80"/>
      <c r="S245" s="196"/>
    </row>
    <row r="246" spans="2:19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366957.34127560223</v>
      </c>
      <c r="N246" s="17" t="str">
        <f>+'ASIGNACION INDEX'!D236</f>
        <v>IPC</v>
      </c>
      <c r="O246" s="337">
        <f t="shared" si="38"/>
        <v>366957.34127560223</v>
      </c>
      <c r="P246" s="349" t="s">
        <v>631</v>
      </c>
      <c r="Q246" s="80"/>
      <c r="R246" s="80"/>
      <c r="S246" s="196"/>
    </row>
    <row r="247" spans="2:19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</row>
    <row r="248" spans="2:19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733914.68255120446</v>
      </c>
      <c r="N248" s="17" t="str">
        <f>+'ASIGNACION INDEX'!D238</f>
        <v>IPC</v>
      </c>
      <c r="O248" s="337">
        <f t="shared" si="38"/>
        <v>733914.68255120446</v>
      </c>
      <c r="P248" s="349" t="s">
        <v>631</v>
      </c>
      <c r="Q248" s="80"/>
      <c r="R248" s="80"/>
      <c r="S248" s="196"/>
    </row>
    <row r="249" spans="2:19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9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9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6358274.8016852383</v>
      </c>
      <c r="N251" s="184"/>
      <c r="O251" s="343">
        <f>SUM(O237:O250)</f>
        <v>6358274.8016852383</v>
      </c>
      <c r="P251" s="354"/>
      <c r="Q251" s="196"/>
    </row>
    <row r="252" spans="2:19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</row>
    <row r="253" spans="2:19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19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9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9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60609203.028198771</v>
      </c>
      <c r="K258" s="194"/>
      <c r="L258" s="193"/>
      <c r="M258" s="193">
        <f>+$M$178+M60+M251+$M$235</f>
        <v>19140540.028606914</v>
      </c>
      <c r="N258" s="195"/>
      <c r="O258" s="345">
        <f>+$O$178+O60+O251+$O$235+$O$115</f>
        <v>169477310.33891845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15921600</v>
      </c>
      <c r="I266" s="272">
        <f t="shared" ref="I266:M266" si="41">SUMIF($K$13:$K$108,I265,$J$13:$J$108)+SUMIF($N$13:$N$108,I265,$M$13:$M$108)</f>
        <v>56946036.637022264</v>
      </c>
      <c r="J266" s="272">
        <f t="shared" si="41"/>
        <v>19342859.604012925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70549171.84657681</v>
      </c>
      <c r="O266" s="272">
        <f t="shared" ref="O266:O268" si="42">SUM(H266:N266)</f>
        <v>162759668.08761197</v>
      </c>
      <c r="P266" s="273">
        <f t="shared" ref="P266:P268" si="43">+H266/$O266</f>
        <v>9.782276031325865E-2</v>
      </c>
      <c r="Q266" s="273">
        <f t="shared" ref="Q266:Q268" si="44">+I266/$O266</f>
        <v>0.34987805828142116</v>
      </c>
      <c r="R266" s="273">
        <f t="shared" ref="R266:R268" si="45">+J266/$O266</f>
        <v>0.11884307599841534</v>
      </c>
      <c r="S266" s="273">
        <f t="shared" ref="S266:S268" si="46">+K266/$O266</f>
        <v>0</v>
      </c>
      <c r="T266" s="273">
        <f t="shared" ref="T266:T268" si="47">+L266/$O266</f>
        <v>0</v>
      </c>
      <c r="U266" s="273">
        <f t="shared" ref="U266:U268" si="48">+M266/$O266</f>
        <v>0</v>
      </c>
      <c r="V266" s="273">
        <f t="shared" ref="V266:V268" si="49">+N266/$O266</f>
        <v>0.43345610540690499</v>
      </c>
      <c r="W266" s="274">
        <f t="shared" ref="W266:W268" si="50">SUM(P266:V266)</f>
        <v>1.0000000000000002</v>
      </c>
    </row>
    <row r="267" spans="2:23" x14ac:dyDescent="0.3">
      <c r="G267" s="271" t="s">
        <v>647</v>
      </c>
      <c r="H267" s="272">
        <f t="shared" ref="H267:M268" si="51">+H270</f>
        <v>0</v>
      </c>
      <c r="I267" s="272">
        <f t="shared" si="51"/>
        <v>0</v>
      </c>
      <c r="J267" s="272">
        <f t="shared" si="51"/>
        <v>3555376.3627560679</v>
      </c>
      <c r="K267" s="272">
        <f t="shared" si="51"/>
        <v>0</v>
      </c>
      <c r="L267" s="272">
        <f t="shared" si="51"/>
        <v>0</v>
      </c>
      <c r="M267" s="272">
        <f t="shared" si="51"/>
        <v>0</v>
      </c>
      <c r="N267" s="272">
        <f>+N270+I280</f>
        <v>2383088.0117393658</v>
      </c>
      <c r="O267" s="272">
        <f t="shared" si="42"/>
        <v>5938464.3744954336</v>
      </c>
      <c r="P267" s="273">
        <f t="shared" si="43"/>
        <v>0</v>
      </c>
      <c r="Q267" s="273">
        <f t="shared" si="44"/>
        <v>0</v>
      </c>
      <c r="R267" s="273">
        <f t="shared" si="45"/>
        <v>0.5987029875982296</v>
      </c>
      <c r="S267" s="273">
        <f t="shared" si="46"/>
        <v>0</v>
      </c>
      <c r="T267" s="273">
        <f t="shared" si="47"/>
        <v>0</v>
      </c>
      <c r="U267" s="273">
        <f t="shared" si="48"/>
        <v>0</v>
      </c>
      <c r="V267" s="273">
        <f t="shared" si="49"/>
        <v>0.4012970124017704</v>
      </c>
      <c r="W267" s="274">
        <f t="shared" si="50"/>
        <v>1</v>
      </c>
    </row>
    <row r="268" spans="2:23" x14ac:dyDescent="0.3">
      <c r="G268" s="271" t="s">
        <v>648</v>
      </c>
      <c r="H268" s="272">
        <f t="shared" si="51"/>
        <v>0</v>
      </c>
      <c r="I268" s="272">
        <f t="shared" si="51"/>
        <v>0</v>
      </c>
      <c r="J268" s="272">
        <f t="shared" si="51"/>
        <v>107790.02842044221</v>
      </c>
      <c r="K268" s="272">
        <f t="shared" si="51"/>
        <v>0</v>
      </c>
      <c r="L268" s="272">
        <f t="shared" si="51"/>
        <v>0</v>
      </c>
      <c r="M268" s="272">
        <f t="shared" si="51"/>
        <v>0</v>
      </c>
      <c r="N268" s="272">
        <f>+N271+J280</f>
        <v>671387.84839060204</v>
      </c>
      <c r="O268" s="272">
        <f t="shared" si="42"/>
        <v>779177.87681104429</v>
      </c>
      <c r="P268" s="273">
        <f t="shared" si="43"/>
        <v>0</v>
      </c>
      <c r="Q268" s="273">
        <f t="shared" si="44"/>
        <v>0</v>
      </c>
      <c r="R268" s="273">
        <f t="shared" si="45"/>
        <v>0.13833815310772998</v>
      </c>
      <c r="S268" s="273">
        <f t="shared" si="46"/>
        <v>0</v>
      </c>
      <c r="T268" s="273">
        <f t="shared" si="47"/>
        <v>0</v>
      </c>
      <c r="U268" s="273">
        <f t="shared" si="48"/>
        <v>0</v>
      </c>
      <c r="V268" s="273">
        <f t="shared" si="49"/>
        <v>0.86166184689226999</v>
      </c>
      <c r="W268" s="274">
        <f t="shared" si="50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52">SUMIF($K$118:$K$172,H265,$J$118:$J$172)+SUMIF($N$118:$N$172,H265,$M$118:$M$172)</f>
        <v>0</v>
      </c>
      <c r="I270" s="214">
        <f t="shared" si="52"/>
        <v>0</v>
      </c>
      <c r="J270" s="214">
        <f t="shared" si="52"/>
        <v>3555376.3627560679</v>
      </c>
      <c r="K270" s="214">
        <f t="shared" si="52"/>
        <v>0</v>
      </c>
      <c r="L270" s="214">
        <f t="shared" si="52"/>
        <v>0</v>
      </c>
      <c r="M270" s="214">
        <f t="shared" si="52"/>
        <v>0</v>
      </c>
      <c r="N270" s="214">
        <f>SUMIF(K118:K172,"IPC",J118:J172)+SUMIF(N118:N172,"IPC",M118:M172)</f>
        <v>1909627.0707283765</v>
      </c>
      <c r="O270" s="214">
        <f>SUM(H270:N270)</f>
        <v>5465003.4334844444</v>
      </c>
      <c r="P270" s="266">
        <f>+H270/$O270</f>
        <v>0</v>
      </c>
      <c r="Q270" s="266">
        <f t="shared" ref="Q270:V270" si="53">+I270/$O270</f>
        <v>0</v>
      </c>
      <c r="R270" s="266">
        <f t="shared" si="53"/>
        <v>0.65057166130437127</v>
      </c>
      <c r="S270" s="266">
        <f t="shared" si="53"/>
        <v>0</v>
      </c>
      <c r="T270" s="266">
        <f t="shared" si="53"/>
        <v>0</v>
      </c>
      <c r="U270" s="266">
        <f t="shared" si="53"/>
        <v>0</v>
      </c>
      <c r="V270" s="266">
        <f t="shared" si="53"/>
        <v>0.34942833869562878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4">SUMIF($K$183:$K$231,H265,$J$183:$J$231)+SUMIF($N$183:$N$231,H265,$M$183:$M$231)</f>
        <v>0</v>
      </c>
      <c r="I271" s="214">
        <f t="shared" si="54"/>
        <v>0</v>
      </c>
      <c r="J271" s="214">
        <f t="shared" si="54"/>
        <v>107790.02842044221</v>
      </c>
      <c r="K271" s="214">
        <f t="shared" si="54"/>
        <v>0</v>
      </c>
      <c r="L271" s="214">
        <f t="shared" si="54"/>
        <v>0</v>
      </c>
      <c r="M271" s="214">
        <f t="shared" si="54"/>
        <v>0</v>
      </c>
      <c r="N271" s="214">
        <f>SUMIF(K183:K231,"IPC",J183:J231)+SUMIF(N183:N231,"IPC",M183:M231)</f>
        <v>609265.67883540515</v>
      </c>
      <c r="O271" s="214">
        <f>SUM(H271:N271)</f>
        <v>717055.7072558474</v>
      </c>
      <c r="P271" s="266">
        <f>+H271/$O271</f>
        <v>0</v>
      </c>
      <c r="Q271" s="266">
        <f t="shared" ref="Q271:V271" si="55">+I271/$O271</f>
        <v>0</v>
      </c>
      <c r="R271" s="266">
        <f t="shared" si="55"/>
        <v>0.15032308833152128</v>
      </c>
      <c r="S271" s="266">
        <f t="shared" si="55"/>
        <v>0</v>
      </c>
      <c r="T271" s="266">
        <f t="shared" si="55"/>
        <v>0</v>
      </c>
      <c r="U271" s="266">
        <f t="shared" si="55"/>
        <v>0</v>
      </c>
      <c r="V271" s="266">
        <f t="shared" si="55"/>
        <v>0.8496769116684787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6">+SUM(H266:H268)</f>
        <v>15921600</v>
      </c>
      <c r="I275" s="214">
        <f t="shared" si="56"/>
        <v>56946036.637022264</v>
      </c>
      <c r="J275" s="214">
        <f t="shared" si="56"/>
        <v>23006025.995189436</v>
      </c>
      <c r="K275" s="214">
        <f t="shared" si="56"/>
        <v>0</v>
      </c>
      <c r="L275" s="214">
        <f t="shared" si="56"/>
        <v>0</v>
      </c>
      <c r="M275" s="214">
        <f t="shared" si="56"/>
        <v>0</v>
      </c>
      <c r="N275" s="214">
        <f t="shared" si="56"/>
        <v>73603647.706706792</v>
      </c>
      <c r="O275" s="216">
        <f>SUM(H275:N275)</f>
        <v>169477310.33891848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5822691.6911190525</v>
      </c>
      <c r="I280" s="197">
        <f>+$O251*($O$178/(O60+$O$178+$O$235))</f>
        <v>473460.94101098902</v>
      </c>
      <c r="J280" s="1451">
        <f>+$O251*($O$235/(O60+$O$178+$O$235))</f>
        <v>62122.169555196895</v>
      </c>
      <c r="K280" s="267">
        <f>+SUM(H280:J280)</f>
        <v>6358274.8016852383</v>
      </c>
      <c r="L280" s="268">
        <f>+K280-O251</f>
        <v>0</v>
      </c>
    </row>
  </sheetData>
  <mergeCells count="18">
    <mergeCell ref="A2:O2"/>
    <mergeCell ref="A3:O3"/>
    <mergeCell ref="D6:D9"/>
    <mergeCell ref="E6:E9"/>
    <mergeCell ref="G6:J7"/>
    <mergeCell ref="O6:O7"/>
    <mergeCell ref="I8:I9"/>
    <mergeCell ref="K8:K9"/>
    <mergeCell ref="N8:N9"/>
    <mergeCell ref="L7:M7"/>
    <mergeCell ref="G8:G9"/>
    <mergeCell ref="H8:H9"/>
    <mergeCell ref="G278:L278"/>
    <mergeCell ref="C175:D175"/>
    <mergeCell ref="G264:W264"/>
    <mergeCell ref="G273:O273"/>
    <mergeCell ref="P6:P7"/>
    <mergeCell ref="P8:P9"/>
  </mergeCells>
  <pageMargins left="0.7" right="0.7" top="0.75" bottom="0.75" header="0.3" footer="0.3"/>
  <pageSetup orientation="portrait" verticalDpi="0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048FAB-DEF1-4773-B37F-95D3056B1EE9}">
  <dimension ref="A2:W280"/>
  <sheetViews>
    <sheetView showGridLines="0" zoomScale="55" zoomScaleNormal="55" workbookViewId="0">
      <pane xSplit="3" ySplit="9" topLeftCell="D247" activePane="bottomRight" state="frozen"/>
      <selection activeCell="F263" sqref="F263"/>
      <selection pane="topRight" activeCell="F263" sqref="F263"/>
      <selection pane="bottomLeft" activeCell="F263" sqref="F263"/>
      <selection pane="bottomRight" activeCell="F263" sqref="F263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1749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280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120 MW HIBRIDO'!$F$9</f>
        <v>55287414.210701227</v>
      </c>
      <c r="H13" s="985">
        <f>+G13*0.03</f>
        <v>1658622.4263210366</v>
      </c>
      <c r="I13" s="986">
        <f>+G13*'BIENES DE CAPITAL'!$F13</f>
        <v>0</v>
      </c>
      <c r="J13" s="986">
        <f>+G13*E13+H13*E13+E13*I13</f>
        <v>56946036.637022264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56946036.637022264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56946036.637022264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56946036.637022264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120 MW HIBRIDO'!$K$12</f>
        <v>272645.40358373988</v>
      </c>
      <c r="M16" s="986">
        <f t="shared" ref="M16:M21" si="2">+L16*E16</f>
        <v>272645.40358373988</v>
      </c>
      <c r="N16" s="993" t="str">
        <f>+'ASIGNACION INDEX'!D6</f>
        <v>PPI</v>
      </c>
      <c r="O16" s="989">
        <f t="shared" ref="O16:O21" si="3">+J16+M16</f>
        <v>272645.40358373988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120 MW HIBRIDO'!$K$13</f>
        <v>341200</v>
      </c>
      <c r="M17" s="986">
        <f t="shared" si="2"/>
        <v>341200</v>
      </c>
      <c r="N17" s="993" t="str">
        <f>+'ASIGNACION INDEX'!D7</f>
        <v>PPI</v>
      </c>
      <c r="O17" s="989">
        <f t="shared" si="3"/>
        <v>341200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120 MW HIBRIDO'!$K$14</f>
        <v>355304.9559199193</v>
      </c>
      <c r="M18" s="986">
        <f t="shared" si="2"/>
        <v>355304.9559199193</v>
      </c>
      <c r="N18" s="993" t="str">
        <f>+'ASIGNACION INDEX'!D8</f>
        <v>PPI</v>
      </c>
      <c r="O18" s="989">
        <f t="shared" si="3"/>
        <v>355304.9559199193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120 MW HIBRIDO'!$K$15</f>
        <v>13780.065525492502</v>
      </c>
      <c r="M19" s="1001">
        <f t="shared" si="2"/>
        <v>13780.065525492502</v>
      </c>
      <c r="N19" s="993" t="str">
        <f>+'ASIGNACION INDEX'!D9</f>
        <v>PPI</v>
      </c>
      <c r="O19" s="1002">
        <f t="shared" si="3"/>
        <v>13780.065525492502</v>
      </c>
      <c r="P19" s="1003"/>
      <c r="Q19" s="196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120 MW HIBRIDO'!$K$16</f>
        <v>83107.192810493507</v>
      </c>
      <c r="M20" s="986">
        <f t="shared" si="2"/>
        <v>83107.192810493507</v>
      </c>
      <c r="N20" s="993" t="str">
        <f>+'ASIGNACION INDEX'!D10</f>
        <v>PPI</v>
      </c>
      <c r="O20" s="989">
        <f t="shared" si="3"/>
        <v>83107.192810493507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120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1646037.6178396451</v>
      </c>
      <c r="N22" s="1010">
        <f>+'ASIGNACION INDEX'!D12</f>
        <v>0</v>
      </c>
      <c r="O22" s="1011">
        <f>+SUM(O16:O21)</f>
        <v>1646037.6178396451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77">
        <f>+'Caso Base 120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7.1998334682947371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  <c r="Q27" s="196"/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  <c r="Q28" s="196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Q29" s="196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Q30" s="196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Q31" s="196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Q32" s="196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120 MW HIBRIDO'!Q20)+VLOOKUP($C$5,'Factor Mano Obra'!$A$1:$C$21,3,FALSE)*'Caso Base 120 MW HIBRIDO'!Q20)-L152-L203</f>
        <v>808867.77423816151</v>
      </c>
      <c r="M36" s="1031">
        <f t="shared" ref="M36:M51" si="6">+L36*E36</f>
        <v>808867.77423816151</v>
      </c>
      <c r="N36" s="1032" t="str">
        <f>+'ASIGNACION INDEX'!D26</f>
        <v>IPC</v>
      </c>
      <c r="O36" s="1033">
        <f t="shared" ref="O36:O51" si="7">+J36+M36</f>
        <v>808867.77423816151</v>
      </c>
      <c r="P36" s="1034" t="s">
        <v>631</v>
      </c>
      <c r="Q36" s="196"/>
      <c r="R36" s="97">
        <f>+'Caso Base 120 MW HIBRIDO'!$K$20</f>
        <v>1461025.3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Q37" s="196"/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120 MW HIBRIDO'!Q22)+VLOOKUP($C$5,'Factor Mano Obra'!$A$1:$C$21,3,FALSE)*'Caso Base 120 MW HIBRIDO'!Q22)</f>
        <v>83680.100000000006</v>
      </c>
      <c r="M38" s="986">
        <f t="shared" si="6"/>
        <v>83680.100000000006</v>
      </c>
      <c r="N38" s="993" t="str">
        <f>+'ASIGNACION INDEX'!D28</f>
        <v>IPC</v>
      </c>
      <c r="O38" s="989">
        <f t="shared" si="7"/>
        <v>83680.100000000006</v>
      </c>
      <c r="P38" s="1035" t="s">
        <v>631</v>
      </c>
      <c r="Q38" s="196"/>
      <c r="R38" s="97">
        <f>+'Caso Base 120 MW HIBRIDO'!$N$22</f>
        <v>83680.100000000006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120 MW HIBRIDO'!Q23)+VLOOKUP($C$5,'Factor Mano Obra'!$A$1:$C$21,3,FALSE)*'Caso Base 120 MW HIBRIDO'!Q23)</f>
        <v>206021.28000000003</v>
      </c>
      <c r="M39" s="986">
        <f t="shared" si="6"/>
        <v>206021.28000000003</v>
      </c>
      <c r="N39" s="993" t="str">
        <f>+'ASIGNACION INDEX'!D29</f>
        <v>IPC</v>
      </c>
      <c r="O39" s="989">
        <f t="shared" si="7"/>
        <v>206021.28000000003</v>
      </c>
      <c r="P39" s="1035" t="s">
        <v>631</v>
      </c>
      <c r="Q39" s="196"/>
      <c r="R39" s="97">
        <f>+'Caso Base 120 MW HIBRIDO'!$N$23</f>
        <v>206021.28000000003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120 MW HIBRIDO'!Q24)+VLOOKUP($C$5,'Factor Mano Obra'!$A$1:$C$21,3,FALSE)*'Caso Base 120 MW HIBRIDO'!Q24)</f>
        <v>826534.51229999994</v>
      </c>
      <c r="M40" s="986">
        <f t="shared" si="6"/>
        <v>826534.51229999994</v>
      </c>
      <c r="N40" s="993" t="str">
        <f>+'ASIGNACION INDEX'!D30</f>
        <v>IPC</v>
      </c>
      <c r="O40" s="989">
        <f t="shared" si="7"/>
        <v>826534.51229999994</v>
      </c>
      <c r="P40" s="1035" t="s">
        <v>631</v>
      </c>
      <c r="Q40" s="196"/>
      <c r="R40" s="97">
        <f>+'Caso Base 120 MW HIBRIDO'!$N$24</f>
        <v>826534.51229999994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120 MW HIBRIDO'!Q25)+VLOOKUP($C$5,'Factor Mano Obra'!$A$1:$C$21,3,FALSE)*'Caso Base 120 MW HIBRIDO'!Q25)</f>
        <v>381102.56526315789</v>
      </c>
      <c r="M41" s="986">
        <f t="shared" si="6"/>
        <v>381102.56526315789</v>
      </c>
      <c r="N41" s="993" t="str">
        <f>+'ASIGNACION INDEX'!D31</f>
        <v>IPC</v>
      </c>
      <c r="O41" s="989">
        <f t="shared" si="7"/>
        <v>381102.56526315789</v>
      </c>
      <c r="P41" s="1035" t="s">
        <v>631</v>
      </c>
      <c r="Q41" s="196"/>
      <c r="R41" s="97">
        <f>+'Caso Base 120 MW HIBRIDO'!$N$25</f>
        <v>381102.56526315789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120 MW HIBRIDO'!Q26)+VLOOKUP($C$5,'Factor Mano Obra'!$A$1:$C$21,3,FALSE)*'Caso Base 120 MW HIBRIDO'!Q26)</f>
        <v>121702.34189473685</v>
      </c>
      <c r="M42" s="986">
        <f t="shared" si="6"/>
        <v>121702.34189473685</v>
      </c>
      <c r="N42" s="993" t="str">
        <f>+'ASIGNACION INDEX'!D32</f>
        <v>IPC</v>
      </c>
      <c r="O42" s="989">
        <f t="shared" si="7"/>
        <v>121702.34189473685</v>
      </c>
      <c r="P42" s="1035" t="s">
        <v>631</v>
      </c>
      <c r="Q42" s="196"/>
      <c r="R42" s="97">
        <f>+'Caso Base 120 MW HIBRIDO'!$N$26</f>
        <v>121702.34189473685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Q43" s="196"/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120 MW HIBRIDO'!Q28)+VLOOKUP($C$5,'Factor Mano Obra'!$A$1:$C$21,3,FALSE)*'Caso Base 120 MW HIBRIDO'!Q28)</f>
        <v>1403860.0995000002</v>
      </c>
      <c r="M44" s="986">
        <f t="shared" si="6"/>
        <v>1403860.0995000002</v>
      </c>
      <c r="N44" s="993" t="str">
        <f>+'ASIGNACION INDEX'!D34</f>
        <v>IPC</v>
      </c>
      <c r="O44" s="989">
        <f t="shared" si="7"/>
        <v>1403860.0995000002</v>
      </c>
      <c r="P44" s="1035" t="s">
        <v>631</v>
      </c>
      <c r="Q44" s="196"/>
      <c r="R44" s="97">
        <f>+'Caso Base 120 MW HIBRIDO'!$N$28</f>
        <v>1403860.0995000002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120 MW HIBRIDO'!Q29)+VLOOKUP($C$5,'Factor Mano Obra'!$A$1:$C$21,3,FALSE)*'Caso Base 120 MW HIBRIDO'!Q29)</f>
        <v>248246.14147732902</v>
      </c>
      <c r="M45" s="986">
        <f t="shared" si="6"/>
        <v>248246.14147732902</v>
      </c>
      <c r="N45" s="993" t="str">
        <f>+'ASIGNACION INDEX'!D35</f>
        <v>IPC</v>
      </c>
      <c r="O45" s="989">
        <f t="shared" si="7"/>
        <v>248246.14147732902</v>
      </c>
      <c r="P45" s="1035" t="s">
        <v>631</v>
      </c>
      <c r="Q45" s="196"/>
      <c r="R45" s="97">
        <f>+'Caso Base 120 MW HIBRIDO'!N29</f>
        <v>248246.14147732902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120 MW HIBRIDO'!Q30)+VLOOKUP($C$5,'Factor Mano Obra'!$A$1:$C$21,3,FALSE)*'Caso Base 120 MW HIBRIDO'!Q30)</f>
        <v>178284.23771186909</v>
      </c>
      <c r="M46" s="986">
        <f t="shared" si="6"/>
        <v>178284.23771186909</v>
      </c>
      <c r="N46" s="993" t="str">
        <f>+'ASIGNACION INDEX'!D36</f>
        <v>IPC</v>
      </c>
      <c r="O46" s="989">
        <f t="shared" si="7"/>
        <v>178284.23771186909</v>
      </c>
      <c r="P46" s="1035" t="s">
        <v>631</v>
      </c>
      <c r="Q46" s="196"/>
      <c r="R46" s="97">
        <f>+'Caso Base 120 MW HIBRIDO'!$N$30</f>
        <v>178284.23771186909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120 MW HIBRIDO'!Q31)+VLOOKUP($C$5,'Factor Mano Obra'!$A$1:$C$21,3,FALSE)*'Caso Base 120 MW HIBRIDO'!Q31)</f>
        <v>482000</v>
      </c>
      <c r="M47" s="986">
        <f t="shared" si="6"/>
        <v>482000</v>
      </c>
      <c r="N47" s="993" t="str">
        <f>+'ASIGNACION INDEX'!D37</f>
        <v>IPC</v>
      </c>
      <c r="O47" s="989">
        <f t="shared" si="7"/>
        <v>482000</v>
      </c>
      <c r="P47" s="1035" t="s">
        <v>631</v>
      </c>
      <c r="Q47" s="196"/>
      <c r="R47" s="97">
        <f>+'Caso Base 120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Q48" s="196"/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120 MW HIBRIDO'!Q33)+VLOOKUP($C$5,'Factor Mano Obra'!$A$1:$C$21,3,FALSE)*'Caso Base 120 MW HIBRIDO'!Q33)</f>
        <v>2162273.5696789632</v>
      </c>
      <c r="M49" s="986">
        <f t="shared" si="6"/>
        <v>2162273.5696789632</v>
      </c>
      <c r="N49" s="993" t="str">
        <f>+'ASIGNACION INDEX'!D39</f>
        <v>IPC</v>
      </c>
      <c r="O49" s="989">
        <f t="shared" si="7"/>
        <v>2162273.5696789632</v>
      </c>
      <c r="P49" s="1035" t="s">
        <v>631</v>
      </c>
      <c r="Q49" s="196"/>
      <c r="R49" s="97">
        <f>+'Caso Base 120 MW HIBRIDO'!N33</f>
        <v>2162273.5696789632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120 MW HIBRIDO'!Q34)+VLOOKUP($C$5,'Factor Mano Obra'!$A$1:$C$21,3,FALSE)*'Caso Base 120 MW HIBRIDO'!Q34)</f>
        <v>32920.752356792902</v>
      </c>
      <c r="M50" s="986">
        <f t="shared" si="6"/>
        <v>32920.752356792902</v>
      </c>
      <c r="N50" s="993" t="str">
        <f>+'ASIGNACION INDEX'!D40</f>
        <v>IPC</v>
      </c>
      <c r="O50" s="989">
        <f t="shared" si="7"/>
        <v>32920.752356792902</v>
      </c>
      <c r="P50" s="1035" t="s">
        <v>631</v>
      </c>
      <c r="Q50" s="196"/>
      <c r="R50" s="97">
        <f>+'Caso Base 120 MW HIBRIDO'!$N$34</f>
        <v>32920.752356792902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120 MW HIBRIDO'!Q35)+VLOOKUP($C$5,'Factor Mano Obra'!$A$1:$C$21,3,FALSE)*'Caso Base 120 MW HIBRIDO'!Q35)</f>
        <v>1171841.4850972381</v>
      </c>
      <c r="M51" s="986">
        <f t="shared" si="6"/>
        <v>1171841.4850972381</v>
      </c>
      <c r="N51" s="993" t="str">
        <f>+'ASIGNACION INDEX'!D41</f>
        <v>IPC</v>
      </c>
      <c r="O51" s="989">
        <f t="shared" si="7"/>
        <v>1171841.4850972381</v>
      </c>
      <c r="P51" s="1036"/>
      <c r="Q51" s="196"/>
      <c r="R51" s="21">
        <f>+'Caso Base 120 MW HIBRIDO'!$K$35</f>
        <v>1171841.4850972381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8107334.8595182486</v>
      </c>
      <c r="N52" s="1043">
        <f>+'ASIGNACION INDEX'!D42</f>
        <v>0</v>
      </c>
      <c r="O52" s="1044">
        <f>SUM(O36:O51)</f>
        <v>8107334.8595182486</v>
      </c>
      <c r="P52" s="1045"/>
    </row>
    <row r="53" spans="2:18" x14ac:dyDescent="0.3">
      <c r="B53" s="75" t="s">
        <v>415</v>
      </c>
      <c r="C53" s="420" t="s">
        <v>270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120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  <c r="Q54" s="196"/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56946036.637022264</v>
      </c>
      <c r="K60" s="16">
        <f>+'ASIGNACION INDEX'!C50</f>
        <v>0</v>
      </c>
      <c r="L60" s="20"/>
      <c r="M60" s="90">
        <f>SUM(M22,M33,M52,M57,M14)</f>
        <v>10263372.477357894</v>
      </c>
      <c r="N60" s="17">
        <f>+'ASIGNACION INDEX'!D50</f>
        <v>0</v>
      </c>
      <c r="O60" s="338">
        <f>SUM(O22,O33,O52,O57,O14)</f>
        <v>67209409.114380151</v>
      </c>
      <c r="P60" s="350"/>
      <c r="Q60" s="196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  <c r="Q61" s="196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120 MW HIBRIDO'!F40</f>
        <v>15921600</v>
      </c>
      <c r="H65" s="991"/>
      <c r="I65" s="991"/>
      <c r="J65" s="991">
        <f t="shared" ref="J65:J69" si="8">+G65*E65+H65*E65+E65*I65</f>
        <v>15921600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120 MW HIBRIDO'!F41</f>
        <v>2910400</v>
      </c>
      <c r="H66" s="991"/>
      <c r="I66" s="991"/>
      <c r="J66" s="991">
        <f t="shared" si="8"/>
        <v>2910400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120 MW HIBRIDO'!F42</f>
        <v>2981020</v>
      </c>
      <c r="H67" s="991"/>
      <c r="I67" s="991"/>
      <c r="J67" s="991">
        <f t="shared" si="8"/>
        <v>2981020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120 MW HIBRIDO'!F43</f>
        <v>89880</v>
      </c>
      <c r="H68" s="991"/>
      <c r="I68" s="991"/>
      <c r="J68" s="991">
        <f t="shared" si="8"/>
        <v>89880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120 MW HIBRIDO'!F44</f>
        <v>10416000.000000002</v>
      </c>
      <c r="H69" s="991"/>
      <c r="I69" s="991"/>
      <c r="J69" s="991">
        <f t="shared" si="8"/>
        <v>10416000.000000002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32318900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32318900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120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120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120 MW HIBRIDO'!F48</f>
        <v>341200</v>
      </c>
      <c r="H74" s="991"/>
      <c r="I74" s="991"/>
      <c r="J74" s="991">
        <f>+G74*E74+H74*E74+E74*I74</f>
        <v>341200</v>
      </c>
      <c r="K74" s="992" t="str">
        <f>+'ASIGNACION INDEX'!C64</f>
        <v>PPI</v>
      </c>
      <c r="L74" s="991">
        <f>+'Caso Base 120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341200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120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120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120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120 MW HIBRIDO'!K50</f>
        <v>4235394.5436313655</v>
      </c>
      <c r="M76" s="986">
        <f t="shared" ref="M76:M78" si="11">+L76*E76</f>
        <v>4235394.5436313655</v>
      </c>
      <c r="N76" s="993" t="str">
        <f>+'ASIGNACION INDEX'!D66</f>
        <v>IPC</v>
      </c>
      <c r="O76" s="339">
        <f t="shared" si="10"/>
        <v>4235394.5436313655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120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120 MW HIBRIDO'!K51</f>
        <v>1117030.8810572822</v>
      </c>
      <c r="M77" s="986">
        <f t="shared" si="11"/>
        <v>1117030.8810572822</v>
      </c>
      <c r="N77" s="993" t="str">
        <f>+'ASIGNACION INDEX'!D67</f>
        <v>IPC</v>
      </c>
      <c r="O77" s="339">
        <f t="shared" si="10"/>
        <v>1117030.8810572822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120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120 MW HIBRIDO'!K52</f>
        <v>166634.81089274833</v>
      </c>
      <c r="M78" s="986">
        <f t="shared" si="11"/>
        <v>166634.81089274833</v>
      </c>
      <c r="N78" s="993" t="str">
        <f>+'ASIGNACION INDEX'!D68</f>
        <v>IPC</v>
      </c>
      <c r="O78" s="339">
        <f t="shared" si="10"/>
        <v>166634.81089274833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1299521.9861732754</v>
      </c>
      <c r="K80" s="992">
        <f>+'ASIGNACION INDEX'!C70</f>
        <v>0</v>
      </c>
      <c r="L80" s="1151">
        <f>+SUM(L73:L78)</f>
        <v>5519060.2355813961</v>
      </c>
      <c r="M80" s="1151">
        <f>+SUM(M73:M78)</f>
        <v>5519060.2355813961</v>
      </c>
      <c r="N80" s="993">
        <f>+'ASIGNACION INDEX'!D70</f>
        <v>0</v>
      </c>
      <c r="O80" s="1152">
        <f>+M80+J80</f>
        <v>6818582.221754672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120 MW HIBRIDO'!Q56)+VLOOKUP($C$5,'Factor Mano Obra'!$A$1:$C$21,3,FALSE)*'Caso Base 120 MW HIBRIDO'!Q56)</f>
        <v>1355557.7363681393</v>
      </c>
      <c r="M84" s="986">
        <f t="shared" ref="M84:M98" si="13">+L84*E84</f>
        <v>1355557.7363681393</v>
      </c>
      <c r="N84" s="993" t="str">
        <f>+'ASIGNACION INDEX'!D74</f>
        <v>IPC</v>
      </c>
      <c r="O84" s="339">
        <f t="shared" ref="O84:O98" si="14">+J84+M84</f>
        <v>1355557.7363681393</v>
      </c>
      <c r="P84" s="350"/>
      <c r="R84" s="268">
        <f>+'Caso Base 120 MW HIBRIDO'!L56</f>
        <v>1315312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120 MW HIBRIDO'!Q57)+VLOOKUP($C$5,'Factor Mano Obra'!$A$1:$C$21,3,FALSE)*'Caso Base 120 MW HIBRIDO'!Q57)</f>
        <v>529819.02478785289</v>
      </c>
      <c r="M85" s="986">
        <f t="shared" si="13"/>
        <v>529819.02478785289</v>
      </c>
      <c r="N85" s="993" t="str">
        <f>+'ASIGNACION INDEX'!D75</f>
        <v>IPC</v>
      </c>
      <c r="O85" s="1033">
        <f t="shared" si="14"/>
        <v>529819.02478785289</v>
      </c>
      <c r="P85" s="350"/>
      <c r="R85" s="268">
        <f>+'Caso Base 120 MW HIBRIDO'!L57</f>
        <v>514089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120 MW HIBRIDO'!Q58)+VLOOKUP($C$5,'Factor Mano Obra'!$A$1:$C$21,3,FALSE)*'Caso Base 120 MW HIBRIDO'!Q58)</f>
        <v>1655810.0565765924</v>
      </c>
      <c r="M86" s="986">
        <f t="shared" si="13"/>
        <v>1655810.0565765924</v>
      </c>
      <c r="N86" s="993" t="str">
        <f>+'ASIGNACION INDEX'!D76</f>
        <v>IPC</v>
      </c>
      <c r="O86" s="339">
        <f t="shared" si="14"/>
        <v>1655810.0565765924</v>
      </c>
      <c r="P86" s="350"/>
      <c r="R86" s="268">
        <f>+'Caso Base 120 MW HIBRIDO'!L58</f>
        <v>1606650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120 MW HIBRIDO'!Q59)+VLOOKUP($C$5,'Factor Mano Obra'!$A$1:$C$21,3,FALSE)*'Caso Base 120 MW HIBRIDO'!Q59)</f>
        <v>1800520.4249107945</v>
      </c>
      <c r="M87" s="986">
        <f t="shared" si="13"/>
        <v>1800520.4249107945</v>
      </c>
      <c r="N87" s="993" t="str">
        <f>+'ASIGNACION INDEX'!D77</f>
        <v>IPC</v>
      </c>
      <c r="O87" s="1033">
        <f t="shared" si="14"/>
        <v>1800520.4249107945</v>
      </c>
      <c r="P87" s="350"/>
      <c r="R87" s="268">
        <f>+'Caso Base 120 MW HIBRIDO'!L59</f>
        <v>1747064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120 MW HIBRIDO'!Q60)+VLOOKUP($C$5,'Factor Mano Obra'!$A$1:$C$21,3,FALSE)*'Caso Base 120 MW HIBRIDO'!Q60)</f>
        <v>18616982.599548124</v>
      </c>
      <c r="M88" s="986">
        <f t="shared" si="13"/>
        <v>18616982.599548124</v>
      </c>
      <c r="N88" s="993" t="str">
        <f>+'ASIGNACION INDEX'!D78</f>
        <v>IPC</v>
      </c>
      <c r="O88" s="339">
        <f t="shared" si="14"/>
        <v>18616982.599548124</v>
      </c>
      <c r="P88" s="350"/>
      <c r="R88" s="268">
        <f>+'Caso Base 120 MW HIBRIDO'!L60</f>
        <v>18064255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268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120 MW HIBRIDO'!Q63)+VLOOKUP($C$5,'Factor Mano Obra'!$A$1:$C$21,3,FALSE)*'Caso Base 120 MW HIBRIDO'!Q63)</f>
        <v>639663.1703289774</v>
      </c>
      <c r="M90" s="986">
        <f t="shared" si="13"/>
        <v>639663.1703289774</v>
      </c>
      <c r="N90" s="993" t="str">
        <f>+'ASIGNACION INDEX'!D80</f>
        <v>IPC</v>
      </c>
      <c r="O90" s="339">
        <f t="shared" si="14"/>
        <v>639663.1703289774</v>
      </c>
      <c r="P90" s="350"/>
      <c r="R90" s="268">
        <f>+'Caso Base 120 MW HIBRIDO'!L63</f>
        <v>620671.93548387103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120 MW HIBRIDO'!Q64)+VLOOKUP($C$5,'Factor Mano Obra'!$A$1:$C$21,3,FALSE)*'Caso Base 120 MW HIBRIDO'!Q64)</f>
        <v>15665323.524393715</v>
      </c>
      <c r="M91" s="986">
        <f t="shared" si="13"/>
        <v>15665323.524393715</v>
      </c>
      <c r="N91" s="993" t="str">
        <f>+'ASIGNACION INDEX'!D81</f>
        <v>IPC</v>
      </c>
      <c r="O91" s="1033">
        <f t="shared" si="14"/>
        <v>15665323.524393715</v>
      </c>
      <c r="P91" s="350"/>
      <c r="R91" s="268">
        <f>+'Caso Base 120 MW HIBRIDO'!L64</f>
        <v>15200229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120 MW HIBRIDO'!Q65)+VLOOKUP($C$5,'Factor Mano Obra'!$A$1:$C$21,3,FALSE)*'Caso Base 120 MW HIBRIDO'!Q65)</f>
        <v>105957.82748996522</v>
      </c>
      <c r="M92" s="986">
        <f t="shared" si="13"/>
        <v>105957.82748996522</v>
      </c>
      <c r="N92" s="993" t="str">
        <f>+'ASIGNACION INDEX'!D82</f>
        <v>IPC</v>
      </c>
      <c r="O92" s="339">
        <f t="shared" si="14"/>
        <v>105957.82748996522</v>
      </c>
      <c r="P92" s="350"/>
      <c r="R92" s="268">
        <f>+'Caso Base 120 MW HIBRIDO'!L65</f>
        <v>102812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120 MW HIBRIDO'!Q66)+VLOOKUP($C$5,'Factor Mano Obra'!$A$1:$C$21,3,FALSE)*'Caso Base 120 MW HIBRIDO'!Q66)</f>
        <v>156653.96696841987</v>
      </c>
      <c r="M93" s="986">
        <f t="shared" si="13"/>
        <v>156653.96696841987</v>
      </c>
      <c r="N93" s="993" t="str">
        <f>+'ASIGNACION INDEX'!D83</f>
        <v>IPC</v>
      </c>
      <c r="O93" s="1033">
        <f t="shared" si="14"/>
        <v>156653.96696841987</v>
      </c>
      <c r="P93" s="350"/>
      <c r="R93" s="268">
        <f>+'Caso Base 120 MW HIBRIDO'!L66</f>
        <v>152003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120 MW HIBRIDO'!Q67)+VLOOKUP($C$5,'Factor Mano Obra'!$A$1:$C$21,3,FALSE)*'Caso Base 120 MW HIBRIDO'!Q67)</f>
        <v>104025.45649685465</v>
      </c>
      <c r="M94" s="986">
        <f t="shared" si="13"/>
        <v>104025.45649685465</v>
      </c>
      <c r="N94" s="993" t="str">
        <f>+'ASIGNACION INDEX'!D84</f>
        <v>IPC</v>
      </c>
      <c r="O94" s="1033">
        <f t="shared" si="14"/>
        <v>104025.45649685465</v>
      </c>
      <c r="P94" s="350"/>
      <c r="R94" s="268">
        <f>+'Caso Base 120 MW HIBRIDO'!L67</f>
        <v>100937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120 MW HIBRIDO'!Q68)+VLOOKUP($C$5,'Factor Mano Obra'!$A$1:$C$21,3,FALSE)*'Caso Base 120 MW HIBRIDO'!Q68)</f>
        <v>4159089.1893690308</v>
      </c>
      <c r="M95" s="986">
        <f t="shared" si="13"/>
        <v>4159089.1893690308</v>
      </c>
      <c r="N95" s="993" t="str">
        <f>+'ASIGNACION INDEX'!D85</f>
        <v>IPC</v>
      </c>
      <c r="O95" s="1033">
        <f t="shared" si="14"/>
        <v>4159089.1893690308</v>
      </c>
      <c r="P95" s="350"/>
      <c r="R95" s="268">
        <f>+'Caso Base 120 MW HIBRIDO'!L68</f>
        <v>4035608.2024983498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120 MW HIBRIDO'!Q69)+VLOOKUP($C$5,'Factor Mano Obra'!$A$1:$C$21,3,FALSE)*'Caso Base 120 MW HIBRIDO'!Q69)</f>
        <v>105801.89318310653</v>
      </c>
      <c r="M96" s="986">
        <f t="shared" si="13"/>
        <v>105801.89318310653</v>
      </c>
      <c r="N96" s="993" t="str">
        <f>+'ASIGNACION INDEX'!D86</f>
        <v>IPC</v>
      </c>
      <c r="O96" s="1033">
        <f t="shared" si="14"/>
        <v>105801.89318310653</v>
      </c>
      <c r="P96" s="350"/>
      <c r="R96" s="268">
        <f>+'Caso Base 120 MW HIBRIDO'!L69</f>
        <v>102660.69529381135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120 MW HIBRIDO'!Q70)+VLOOKUP($C$5,'Factor Mano Obra'!$A$1:$C$21,3,FALSE)*'Caso Base 120 MW HIBRIDO'!Q70)</f>
        <v>193954.02414946142</v>
      </c>
      <c r="M97" s="986">
        <f t="shared" si="13"/>
        <v>193954.02414946142</v>
      </c>
      <c r="N97" s="993" t="str">
        <f>+'ASIGNACION INDEX'!D87</f>
        <v>IPC</v>
      </c>
      <c r="O97" s="1033">
        <f t="shared" si="14"/>
        <v>193954.02414946142</v>
      </c>
      <c r="P97" s="350"/>
      <c r="R97" s="268">
        <f>+'Caso Base 120 MW HIBRIDO'!L70</f>
        <v>188195.63974868142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120 MW HIBRIDO'!Q71)+VLOOKUP($C$5,'Factor Mano Obra'!$A$1:$C$21,3,FALSE)*'Caso Base 120 MW HIBRIDO'!Q71)</f>
        <v>707402.37315792055</v>
      </c>
      <c r="M98" s="986">
        <f t="shared" si="13"/>
        <v>707402.37315792055</v>
      </c>
      <c r="N98" s="993" t="str">
        <f>+'ASIGNACION INDEX'!D88</f>
        <v>IPC</v>
      </c>
      <c r="O98" s="1033">
        <f t="shared" si="14"/>
        <v>707402.37315792055</v>
      </c>
      <c r="P98" s="350">
        <v>1</v>
      </c>
      <c r="R98" s="268">
        <f>+'Caso Base 120 MW HIBRIDO'!L71</f>
        <v>686400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84934043.489483625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120 MW HIBRIDO'!Q80)+VLOOKUP($C$5,'Factor Mano Obra'!$A$1:$C$21,3,FALSE)*'Caso Base 120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120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120 MW HIBRIDO'!Q81)+VLOOKUP($C$5,'Factor Mano Obra'!$A$1:$C$21,3,FALSE)*'Caso Base 120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120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44789402.977238469</v>
      </c>
      <c r="M104" s="986"/>
      <c r="N104" s="993">
        <f>+'ASIGNACION INDEX'!D94</f>
        <v>0</v>
      </c>
      <c r="O104" s="1153">
        <f>+SUM(O83:O88)+SUM(O90:O98)+SUM(O102:O103)</f>
        <v>45796561.267728955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120 MW HIBRIDO'!L78</f>
        <v>1777475.4989209888</v>
      </c>
      <c r="M108" s="986">
        <f>+L108*E108</f>
        <v>1777475.4989209888</v>
      </c>
      <c r="N108" s="993" t="str">
        <f>+'ASIGNACION INDEX'!D98</f>
        <v>IPC</v>
      </c>
      <c r="O108" s="336">
        <f>+J108+M108</f>
        <v>1777475.4989209888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1777475.4989209888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86711518.988404617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+HLOOKUP("CONV.IN-OUT.150",SSEE!$B$4:$Y$138,4,FALSE)*VLOOKUP($C$5,'Cond Anormal'!$B$1:$E$21,4,FALSE)</f>
        <v>166237.63677327437</v>
      </c>
      <c r="H118" s="15">
        <f t="shared" ref="H118:H127" si="18">+G118*0.03</f>
        <v>4987.129103198231</v>
      </c>
      <c r="I118" s="15">
        <f>+G118*'BIENES DE CAPITAL'!$F120</f>
        <v>0</v>
      </c>
      <c r="J118" s="15">
        <f t="shared" ref="J118:J127" si="19">+G118*E118+H118*E118+E118*I118</f>
        <v>171224.76587647261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171224.76587647261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+HLOOKUP("CONV.IN-OUT.150",SSEE!$B$4:$Y$138,15,FALSE)*VLOOKUP($C$5,'Cond Anormal'!$B$1:$E$21,4,FALSE)</f>
        <v>16029.823221488143</v>
      </c>
      <c r="H119" s="15">
        <f t="shared" si="18"/>
        <v>480.89469664464428</v>
      </c>
      <c r="I119" s="15">
        <f>+G119*'BIENES DE CAPITAL'!$F121</f>
        <v>0</v>
      </c>
      <c r="J119" s="15">
        <f t="shared" si="19"/>
        <v>16510.717918132788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16510.717918132788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+HLOOKUP("CONV.IN-OUT.150",SSEE!$B$4:$Y$138,23,FALSE)</f>
        <v>144464</v>
      </c>
      <c r="M120" s="80">
        <f t="shared" si="20"/>
        <v>144464</v>
      </c>
      <c r="N120" s="17" t="str">
        <f>+'ASIGNACION INDEX'!D110</f>
        <v>IPC</v>
      </c>
      <c r="O120" s="337">
        <f t="shared" si="21"/>
        <v>144464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+HLOOKUP("CONV.IN-OUT.150",SSEE!$B$4:$Y$138,28,FALSE)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+HLOOKUP("CONV.IN-OUT.150",SSEE!$B$4:$Y$138,32,FALSE)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+HLOOKUP("CONV.IN-OUT.150",SSEE!$B$4:$Y$138,39,FALSE)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+HLOOKUP("CONV.IN-OUT.150",SSEE!$B$4:$Y$138,42,FALSE)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+HLOOKUP("CONV.IN-OUT.150",SSEE!$B$4:$Y$138,49,FALSE)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+HLOOKUP("CONV.IN-OUT.150",SSEE!$B$4:$Y$138,52,FALSE)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+HLOOKUP("CONV.IN-OUT.150",SSEE!$B$4:$Y$138,55,FALSE)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+HLOOKUP("CONV.IN-OUT.150",SSEE!$B$4:$Y$138,68,FALSE)*VLOOKUP($C$5,'Cond Anormal'!$B$1:$E$21,4,FALSE)</f>
        <v>2301377.0849839649</v>
      </c>
      <c r="H127" s="15">
        <f t="shared" si="18"/>
        <v>69041.312549518945</v>
      </c>
      <c r="I127" s="15">
        <f>+G127*'BIENES DE CAPITAL'!$F129</f>
        <v>0</v>
      </c>
      <c r="J127" s="15">
        <f t="shared" si="19"/>
        <v>2370418.3975334838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2370418.3975334838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2688119.9675816605</v>
      </c>
      <c r="K130" s="16">
        <f>+'ASIGNACION INDEX'!C120</f>
        <v>0</v>
      </c>
      <c r="L130" s="20"/>
      <c r="M130" s="90">
        <f>SUM(M118:M128)</f>
        <v>235304.96377031345</v>
      </c>
      <c r="N130" s="17">
        <f>+'ASIGNACION INDEX'!D120</f>
        <v>0</v>
      </c>
      <c r="O130" s="338">
        <f>SUM(O117:O128)</f>
        <v>2923424.9313519741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340555.4730027421</v>
      </c>
      <c r="H135" s="15">
        <f t="shared" ref="H135:H143" si="23">+G135*0.03</f>
        <v>10216.664190082263</v>
      </c>
      <c r="I135" s="15">
        <f>+G135*'BIENES DE CAPITAL'!$F137</f>
        <v>0</v>
      </c>
      <c r="J135" s="15">
        <f t="shared" ref="J135:J143" si="24">+G135*E135+H135*E135+E135*I135</f>
        <v>350772.13719282439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350772.13719282439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44094.235114254923</v>
      </c>
      <c r="H136" s="15">
        <f t="shared" si="23"/>
        <v>1322.8270534276476</v>
      </c>
      <c r="I136" s="15">
        <f>+G136*'BIENES DE CAPITAL'!$F138</f>
        <v>0</v>
      </c>
      <c r="J136" s="15">
        <f t="shared" si="24"/>
        <v>45417.062167682569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45417.062167682569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673387.70253493066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862489.84708549408</v>
      </c>
      <c r="P146" s="350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7.1998334682947371</v>
      </c>
      <c r="M151" s="80">
        <f>+L151*E151</f>
        <v>4139.9042442694736</v>
      </c>
      <c r="N151" s="17" t="str">
        <f>+'ASIGNACION INDEX'!D141</f>
        <v>IPC</v>
      </c>
      <c r="O151" s="337">
        <f>+J151+M151</f>
        <v>4139.9042442694736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120 MW HIBRIDO'!Q118)+VLOOKUP($C$5,'Factor Mano Obra'!$A$1:$C$21,3,FALSE)*'Caso Base 120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120 MW HIBRIDO'!Q119)+VLOOKUP($C$5,'Factor Mano Obra'!$A$1:$C$21,3,FALSE)*'Caso Base 120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+HLOOKUP($F$133,SSEE!$B$4:$Y$150,140,FALSE)+HLOOKUP("CONV.IN-OUT.70",SSEE!$B$4:$Y$150,140,FALSE)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120 MW HIBRIDO'!Q120)+VLOOKUP($C$5,'Factor Mano Obra'!$A$1:$C$21,3,FALSE)*'Caso Base 120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120 MW HIBRIDO'!Q121)+VLOOKUP($C$5,'Factor Mano Obra'!$A$1:$C$21,3,FALSE)*'Caso Base 120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+HLOOKUP($F$133,SSEE!$B$4:$Y$150,147,FALSE)+HLOOKUP("CONV.IN-OUT.70",SSEE!$B$4:$Y$150,147,FALSE)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574727.23369588656</v>
      </c>
      <c r="N156" s="17">
        <f>+'ASIGNACION INDEX'!D146</f>
        <v>0</v>
      </c>
      <c r="O156" s="338">
        <f>SUM(O150:O155)</f>
        <v>574727.23369588656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/>
      <c r="M159" s="80">
        <f t="shared" ref="M159:M169" si="28">+L159*E159</f>
        <v>0</v>
      </c>
      <c r="N159" s="17" t="str">
        <f>+'ASIGNACION INDEX'!D149</f>
        <v>IPC</v>
      </c>
      <c r="O159" s="337">
        <f t="shared" ref="O159:O169" si="29">+J159+M159</f>
        <v>0</v>
      </c>
      <c r="P159" s="349" t="s">
        <v>632</v>
      </c>
      <c r="Q159" s="196"/>
      <c r="R159" s="80">
        <f>+HLOOKUP($F$133,SSEE!$B$4:$Y$138,72,FALSE)+HLOOKUP("CONV.IN-OUT.70",SSEE!$B$4:$Y$138,72,FALSE)</f>
        <v>145989.56968488861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120 MW HIBRIDO'!Q126)+VLOOKUP($C$5,'Factor Mano Obra'!$A$1:$C$21,3,FALSE)*'Caso Base 120 MW HIBRIDO'!Q126)</f>
        <v>104714.93096326863</v>
      </c>
      <c r="M160" s="80">
        <f t="shared" si="28"/>
        <v>104714.93096326863</v>
      </c>
      <c r="N160" s="17" t="str">
        <f>+'ASIGNACION INDEX'!D150</f>
        <v>IPC</v>
      </c>
      <c r="O160" s="337">
        <f t="shared" si="29"/>
        <v>104714.93096326863</v>
      </c>
      <c r="P160" s="349" t="s">
        <v>632</v>
      </c>
      <c r="Q160" s="196"/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120 MW HIBRIDO'!Q127)+VLOOKUP($C$5,'Factor Mano Obra'!$A$1:$C$21,3,FALSE)*'Caso Base 120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120 MW HIBRIDO'!Q128)+VLOOKUP($C$5,'Factor Mano Obra'!$A$1:$C$21,3,FALSE)*'Caso Base 120 MW HIBRIDO'!Q128)</f>
        <v>299386.45752272435</v>
      </c>
      <c r="M162" s="80">
        <f t="shared" si="28"/>
        <v>299386.45752272435</v>
      </c>
      <c r="N162" s="17" t="str">
        <f>+'ASIGNACION INDEX'!D152</f>
        <v>IPC</v>
      </c>
      <c r="O162" s="337">
        <f t="shared" si="29"/>
        <v>299386.45752272435</v>
      </c>
      <c r="P162" s="349" t="s">
        <v>632</v>
      </c>
      <c r="Q162" s="196"/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120 MW HIBRIDO'!Q129)+VLOOKUP($C$5,'Factor Mano Obra'!$A$1:$C$21,3,FALSE)*'Caso Base 120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120 MW HIBRIDO'!Q130)+VLOOKUP($C$5,'Factor Mano Obra'!$A$1:$C$21,3,FALSE)*'Caso Base 120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120 MW HIBRIDO'!Q131)+VLOOKUP($C$5,'Factor Mano Obra'!$A$1:$C$21,3,FALSE)*'Caso Base 120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120 MW HIBRIDO'!Q132)+VLOOKUP($C$5,'Factor Mano Obra'!$A$1:$C$21,3,FALSE)*'Caso Base 120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120 MW HIBRIDO'!Q133)+VLOOKUP($C$5,'Factor Mano Obra'!$A$1:$C$21,3,FALSE)*'Caso Base 120 MW HIBRIDO'!Q133)</f>
        <v>75239.504642245593</v>
      </c>
      <c r="M167" s="80">
        <f t="shared" si="28"/>
        <v>75239.504642245593</v>
      </c>
      <c r="N167" s="17" t="str">
        <f>+'ASIGNACION INDEX'!D157</f>
        <v>IPC</v>
      </c>
      <c r="O167" s="337">
        <f t="shared" si="29"/>
        <v>75239.504642245593</v>
      </c>
      <c r="P167" s="349" t="s">
        <v>632</v>
      </c>
      <c r="Q167" s="196"/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120 MW HIBRIDO'!Q134)+VLOOKUP($C$5,'Factor Mano Obra'!$A$1:$C$21,3,FALSE)*'Caso Base 120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120 MW HIBRIDO'!Q135)+VLOOKUP($C$5,'Factor Mano Obra'!$A$1:$C$21,3,FALSE)*'Caso Base 120 MW HIBRIDO'!Q135)</f>
        <v>35305.642132622605</v>
      </c>
      <c r="M169" s="80">
        <f t="shared" si="28"/>
        <v>35305.642132622605</v>
      </c>
      <c r="N169" s="17" t="str">
        <f>+'ASIGNACION INDEX'!D159</f>
        <v>IPC</v>
      </c>
      <c r="O169" s="337">
        <f t="shared" si="29"/>
        <v>35305.642132622605</v>
      </c>
      <c r="P169" s="350"/>
      <c r="R169" s="80">
        <f>+(HLOOKUP($F$133,SSEE!$B$4:$Y$163,159,FALSE)+HLOOKUP("CONV.IN-OUT.70",SSEE!$B$4:$Y$163,159,FALSE))*VLOOKUP($C$5,'Data SSEE'!$A$2:$L$21,11,FALSE)</f>
        <v>35305.642132622605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7">
        <f>+R170*((1-'Caso Base 120 MW HIBRIDO'!Q136)+VLOOKUP($C$5,'Factor Mano Obra'!$A$1:$C$21,3,FALSE)*'Caso Base 120 MW HIBRIDO'!Q136)</f>
        <v>0</v>
      </c>
      <c r="M170" s="90">
        <f>SUM(M159:M169)</f>
        <v>762232.34215769009</v>
      </c>
      <c r="N170" s="17">
        <f>+'ASIGNACION INDEX'!D160</f>
        <v>0</v>
      </c>
      <c r="O170" s="338">
        <f>SUM(O159:O169)</f>
        <v>762232.34215769009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3361507.6701165913</v>
      </c>
      <c r="K178" s="16">
        <f>+'ASIGNACION INDEX'!C168</f>
        <v>0</v>
      </c>
      <c r="L178" s="90"/>
      <c r="M178" s="90">
        <f>+M175+M146+M130+M156+M170</f>
        <v>1931615.3084842991</v>
      </c>
      <c r="N178" s="17">
        <f>+'ASIGNACION INDEX'!D168</f>
        <v>0</v>
      </c>
      <c r="O178" s="338">
        <f>+O175+O146+O130+O156+O170</f>
        <v>5293122.9786008904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82828.141417211125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82828.141417211125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4621.7814678697187</v>
      </c>
      <c r="H185" s="15">
        <f t="shared" si="30"/>
        <v>138.65344403609154</v>
      </c>
      <c r="I185" s="15">
        <f>+G185*'BIENES DE CAPITAL'!$F187</f>
        <v>0</v>
      </c>
      <c r="J185" s="15">
        <f t="shared" si="31"/>
        <v>7854.7176046445875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7854.7176046445875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6.5508728631544706</v>
      </c>
      <c r="H189" s="15">
        <f t="shared" si="30"/>
        <v>0.19652618589463411</v>
      </c>
      <c r="I189" s="15">
        <f>+G189*'BIENES DE CAPITAL'!$F191</f>
        <v>0</v>
      </c>
      <c r="J189" s="15">
        <f t="shared" si="31"/>
        <v>2388.5792633633828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2388.5792633633828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107117.84698521909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110805.12158521909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0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120 MW HIBRIDO'!Q169)+VLOOKUP($C$5,'Factor Mano Obra'!$A$1:$C$21,3,FALSE)*'Caso Base 120 MW HIBRIDO'!Q169)</f>
        <v>350000</v>
      </c>
      <c r="M203" s="80">
        <f>+L203*E203</f>
        <v>0</v>
      </c>
      <c r="N203" s="17" t="str">
        <f>+'ASIGNACION INDEX'!D193</f>
        <v>IPC</v>
      </c>
      <c r="O203" s="337">
        <f>+J203+M203</f>
        <v>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120 MW HIBRIDO'!Q170)+VLOOKUP($C$5,'Factor Mano Obra'!$A$1:$C$21,3,FALSE)*'Caso Base 120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120 MW HIBRIDO'!Q171)+VLOOKUP($C$5,'Factor Mano Obra'!$A$1:$C$21,3,FALSE)*'Caso Base 120 MW HIBRIDO'!Q171)</f>
        <v>0.9791189653546728</v>
      </c>
      <c r="M205" s="80">
        <f>+L205*E205</f>
        <v>19582.379307093455</v>
      </c>
      <c r="N205" s="17" t="str">
        <f>+'ASIGNACION INDEX'!D195</f>
        <v>IPC</v>
      </c>
      <c r="O205" s="337">
        <f>+J205+M205</f>
        <v>19582.379307093455</v>
      </c>
      <c r="P205" s="349" t="s">
        <v>631</v>
      </c>
      <c r="Q205" s="196"/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5000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120 MW HIBRIDO'!Q172)+VLOOKUP($C$5,'Factor Mano Obra'!$A$1:$C$21,3,FALSE)*'Caso Base 120 MW HIBRIDO'!Q172)</f>
        <v>4.42</v>
      </c>
      <c r="M206" s="80">
        <f>+L206*E206</f>
        <v>22100</v>
      </c>
      <c r="N206" s="17" t="str">
        <f>+'ASIGNACION INDEX'!D196</f>
        <v>IPC</v>
      </c>
      <c r="O206" s="337">
        <f>+J206+M206</f>
        <v>22100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43477.879307093455</v>
      </c>
      <c r="N209" s="17">
        <f>+'ASIGNACION INDEX'!D199</f>
        <v>0</v>
      </c>
      <c r="O209" s="338">
        <f>SUM(O202:O208)</f>
        <v>43477.879307093455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>
        <v>0</v>
      </c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3">
        <f>+R212*((1-'Caso Base 120 MW HIBRIDO'!Q178)+VLOOKUP($C$5,'Factor Mano Obra'!$A$1:$C$21,3,FALSE)*'Caso Base 120 MW HIBRIDO'!Q178)</f>
        <v>2130</v>
      </c>
      <c r="M212" s="80">
        <f t="shared" ref="M212:M227" si="36">+L212*E212</f>
        <v>29086.854000000003</v>
      </c>
      <c r="N212" s="17" t="str">
        <f>+'ASIGNACION INDEX'!D202</f>
        <v>IPC</v>
      </c>
      <c r="O212" s="337">
        <f t="shared" ref="O212:O228" si="37">+J212+M212</f>
        <v>29086.854000000003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3">
        <f>+R213*((1-'Caso Base 120 MW HIBRIDO'!Q179)+VLOOKUP($C$5,'Factor Mano Obra'!$A$1:$C$21,3,FALSE)*'Caso Base 120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3">
        <f>+R214*((1-'Caso Base 120 MW HIBRIDO'!Q180)+VLOOKUP($C$5,'Factor Mano Obra'!$A$1:$C$21,3,FALSE)*'Caso Base 120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3">
        <f>+R215*((1-'Caso Base 120 MW HIBRIDO'!Q181)+VLOOKUP($C$5,'Factor Mano Obra'!$A$1:$C$21,3,FALSE)*'Caso Base 120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3">
        <f>+R216*((1-'Caso Base 120 MW HIBRIDO'!Q182)+VLOOKUP($C$5,'Factor Mano Obra'!$A$1:$C$21,3,FALSE)*'Caso Base 120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3">
        <f>+R217*((1-'Caso Base 120 MW HIBRIDO'!Q183)+VLOOKUP($C$5,'Factor Mano Obra'!$A$1:$C$21,3,FALSE)*'Caso Base 120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3">
        <f>+R218*((1-'Caso Base 120 MW HIBRIDO'!Q184)+VLOOKUP($C$5,'Factor Mano Obra'!$A$1:$C$21,3,FALSE)*'Caso Base 120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3">
        <f>+R219*((1-'Caso Base 120 MW HIBRIDO'!Q185)+VLOOKUP($C$5,'Factor Mano Obra'!$A$1:$C$21,3,FALSE)*'Caso Base 120 MW HIBRIDO'!Q185)</f>
        <v>151.49</v>
      </c>
      <c r="M219" s="80">
        <f t="shared" si="36"/>
        <v>8777.5470142857157</v>
      </c>
      <c r="N219" s="17" t="str">
        <f>+'ASIGNACION INDEX'!D209</f>
        <v>IPC</v>
      </c>
      <c r="O219" s="337">
        <f t="shared" si="37"/>
        <v>8777.5470142857157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3">
        <f>+R220*((1-'Caso Base 120 MW HIBRIDO'!Q186)+VLOOKUP($C$5,'Factor Mano Obra'!$A$1:$C$21,3,FALSE)*'Caso Base 120 MW HIBRIDO'!Q186)</f>
        <v>113.37</v>
      </c>
      <c r="M220" s="80">
        <f t="shared" si="36"/>
        <v>412.99071428571432</v>
      </c>
      <c r="N220" s="17" t="str">
        <f>+'ASIGNACION INDEX'!D210</f>
        <v>IPC</v>
      </c>
      <c r="O220" s="337">
        <f t="shared" si="37"/>
        <v>412.99071428571432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3">
        <f>+R221*((1-'Caso Base 120 MW HIBRIDO'!Q187)+VLOOKUP($C$5,'Factor Mano Obra'!$A$1:$C$21,3,FALSE)*'Caso Base 120 MW HIBRIDO'!Q187)</f>
        <v>48.79</v>
      </c>
      <c r="M221" s="80">
        <f t="shared" si="36"/>
        <v>7758.3794879999987</v>
      </c>
      <c r="N221" s="17" t="str">
        <f>+'ASIGNACION INDEX'!D211</f>
        <v>IPC</v>
      </c>
      <c r="O221" s="337">
        <f t="shared" si="37"/>
        <v>7758.3794879999987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3">
        <f>+R222*((1-'Caso Base 120 MW HIBRIDO'!Q188)+VLOOKUP($C$5,'Factor Mano Obra'!$A$1:$C$21,3,FALSE)*'Caso Base 120 MW HIBRIDO'!Q188)</f>
        <v>7.48</v>
      </c>
      <c r="M222" s="80">
        <f t="shared" si="36"/>
        <v>275.05028571428574</v>
      </c>
      <c r="N222" s="17" t="str">
        <f>+'ASIGNACION INDEX'!D212</f>
        <v>IPC</v>
      </c>
      <c r="O222" s="337">
        <f t="shared" si="37"/>
        <v>275.05028571428574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3">
        <f>+R223*((1-'Caso Base 120 MW HIBRIDO'!Q189)+VLOOKUP($C$5,'Factor Mano Obra'!$A$1:$C$21,3,FALSE)*'Caso Base 120 MW HIBRIDO'!Q189)</f>
        <v>2.8200000000000003</v>
      </c>
      <c r="M223" s="80">
        <f t="shared" si="36"/>
        <v>10555.832057142859</v>
      </c>
      <c r="N223" s="17" t="str">
        <f>+'ASIGNACION INDEX'!D213</f>
        <v>IPC</v>
      </c>
      <c r="O223" s="337">
        <f t="shared" si="37"/>
        <v>10555.832057142859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3">
        <f>+R224*((1-'Caso Base 120 MW HIBRIDO'!Q190)+VLOOKUP($C$5,'Factor Mano Obra'!$A$1:$C$21,3,FALSE)*'Caso Base 120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3">
        <f>+R225*((1-'Caso Base 120 MW HIBRIDO'!Q191)+VLOOKUP($C$5,'Factor Mano Obra'!$A$1:$C$21,3,FALSE)*'Caso Base 120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3">
        <f>+R226*((1-'Caso Base 120 MW HIBRIDO'!Q192)+VLOOKUP($C$5,'Factor Mano Obra'!$A$1:$C$21,3,FALSE)*'Caso Base 120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3">
        <f>+R227*((1-'Caso Base 120 MW HIBRIDO'!Q193)+VLOOKUP($C$5,'Factor Mano Obra'!$A$1:$C$21,3,FALSE)*'Caso Base 120 MW HIBRIDO'!Q193)</f>
        <v>1467.282184366238</v>
      </c>
      <c r="M227" s="80">
        <f t="shared" si="36"/>
        <v>1467.282184366238</v>
      </c>
      <c r="N227" s="17" t="str">
        <f>+'ASIGNACION INDEX'!D217</f>
        <v>IPC</v>
      </c>
      <c r="O227" s="337">
        <f t="shared" si="37"/>
        <v>1467.282184366238</v>
      </c>
      <c r="P227" s="350"/>
      <c r="Q227" s="196"/>
      <c r="R227" s="113">
        <f>+HLOOKUP($C$5,'Transporte LAT '!$A$3:$Z$41,39,FALSE)</f>
        <v>1467.282184366238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165471.26333435552</v>
      </c>
      <c r="N228" s="17">
        <f>+'ASIGNACION INDEX'!D218</f>
        <v>0</v>
      </c>
      <c r="O228" s="337">
        <f t="shared" si="37"/>
        <v>165471.26333435552</v>
      </c>
      <c r="P228" s="347"/>
      <c r="Q228" s="196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107117.84698521909</v>
      </c>
      <c r="K235" s="16">
        <f>+'ASIGNACION INDEX'!C225</f>
        <v>0</v>
      </c>
      <c r="L235" s="90"/>
      <c r="M235" s="90">
        <f>+M233+M198+M228+M209</f>
        <v>273439.49735210813</v>
      </c>
      <c r="N235" s="17">
        <f>+'ASIGNACION INDEX'!D225</f>
        <v>0</v>
      </c>
      <c r="O235" s="338">
        <f>+O233+O198+O228+O209</f>
        <v>380557.34433732723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2550908.1303061433</v>
      </c>
      <c r="N239" s="17" t="str">
        <f>+'ASIGNACION INDEX'!D229</f>
        <v>IPC</v>
      </c>
      <c r="O239" s="337">
        <f t="shared" si="38"/>
        <v>2550908.1303061433</v>
      </c>
      <c r="P239" s="349" t="s">
        <v>631</v>
      </c>
      <c r="Q239" s="80"/>
      <c r="R239" s="80"/>
      <c r="S239" s="196"/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</row>
    <row r="241" spans="2:19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</row>
    <row r="242" spans="2:19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</row>
    <row r="243" spans="2:19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364415.44718659186</v>
      </c>
      <c r="N243" s="17" t="str">
        <f>+'ASIGNACION INDEX'!D233</f>
        <v>IPC</v>
      </c>
      <c r="O243" s="337">
        <f t="shared" si="38"/>
        <v>364415.44718659186</v>
      </c>
      <c r="P243" s="349" t="s">
        <v>631</v>
      </c>
      <c r="Q243" s="80"/>
      <c r="R243" s="80"/>
      <c r="S243" s="196"/>
    </row>
    <row r="244" spans="2:19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1457661.7887463674</v>
      </c>
      <c r="N244" s="17" t="str">
        <f>+'ASIGNACION INDEX'!D234</f>
        <v>IPC</v>
      </c>
      <c r="O244" s="337">
        <f t="shared" si="38"/>
        <v>1457661.7887463674</v>
      </c>
      <c r="P244" s="349" t="s">
        <v>631</v>
      </c>
      <c r="Q244" s="80"/>
      <c r="R244" s="80"/>
      <c r="S244" s="196"/>
    </row>
    <row r="245" spans="2:19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728830.89437318372</v>
      </c>
      <c r="N245" s="17" t="str">
        <f>+'ASIGNACION INDEX'!D235</f>
        <v>IPC</v>
      </c>
      <c r="O245" s="337">
        <f t="shared" si="38"/>
        <v>728830.89437318372</v>
      </c>
      <c r="P245" s="349" t="s">
        <v>631</v>
      </c>
      <c r="Q245" s="80"/>
      <c r="R245" s="80"/>
      <c r="S245" s="196"/>
    </row>
    <row r="246" spans="2:19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364415.44718659186</v>
      </c>
      <c r="N246" s="17" t="str">
        <f>+'ASIGNACION INDEX'!D236</f>
        <v>IPC</v>
      </c>
      <c r="O246" s="337">
        <f t="shared" si="38"/>
        <v>364415.44718659186</v>
      </c>
      <c r="P246" s="349" t="s">
        <v>631</v>
      </c>
      <c r="Q246" s="80"/>
      <c r="R246" s="80"/>
      <c r="S246" s="196"/>
    </row>
    <row r="247" spans="2:19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</row>
    <row r="248" spans="2:19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728830.89437318372</v>
      </c>
      <c r="N248" s="17" t="str">
        <f>+'ASIGNACION INDEX'!D238</f>
        <v>IPC</v>
      </c>
      <c r="O248" s="337">
        <f t="shared" si="38"/>
        <v>728830.89437318372</v>
      </c>
      <c r="P248" s="349" t="s">
        <v>631</v>
      </c>
      <c r="Q248" s="80"/>
      <c r="R248" s="80"/>
      <c r="S248" s="196"/>
    </row>
    <row r="249" spans="2:19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9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9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6315062.6021720627</v>
      </c>
      <c r="N251" s="184"/>
      <c r="O251" s="343">
        <f>SUM(O237:O250)</f>
        <v>6315062.6021720627</v>
      </c>
      <c r="P251" s="354"/>
      <c r="Q251" s="196"/>
    </row>
    <row r="252" spans="2:19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</row>
    <row r="253" spans="2:19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19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9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9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60414662.154124074</v>
      </c>
      <c r="K258" s="194"/>
      <c r="L258" s="193"/>
      <c r="M258" s="193">
        <f>+$M$178+M60+M251+$M$235</f>
        <v>18783489.885366365</v>
      </c>
      <c r="N258" s="195"/>
      <c r="O258" s="345">
        <f>+$O$178+O60+O251+$O$235+$O$115</f>
        <v>165909671.02789503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15921600</v>
      </c>
      <c r="I266" s="272">
        <f t="shared" ref="I266:M266" si="41">SUMIF($K$13:$K$108,I265,$J$13:$J$108)+SUMIF($N$13:$N$108,I265,$M$13:$M$108)</f>
        <v>56946036.637022264</v>
      </c>
      <c r="J266" s="272">
        <f t="shared" si="41"/>
        <v>19342859.604012925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67533890.078038946</v>
      </c>
      <c r="O266" s="272">
        <f t="shared" ref="O266:O268" si="42">SUM(H266:N266)</f>
        <v>159744386.31907412</v>
      </c>
      <c r="P266" s="273">
        <f t="shared" ref="P266:V268" si="43">+H266/$O266</f>
        <v>9.9669230117408497E-2</v>
      </c>
      <c r="Q266" s="273">
        <f t="shared" si="43"/>
        <v>0.35648223984082927</v>
      </c>
      <c r="R266" s="273">
        <f t="shared" si="43"/>
        <v>0.12108631827210137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0.42276221176966094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3361507.6701165913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2390245.7429091153</v>
      </c>
      <c r="O267" s="272">
        <f t="shared" si="42"/>
        <v>5751753.413025707</v>
      </c>
      <c r="P267" s="273">
        <f t="shared" si="43"/>
        <v>0</v>
      </c>
      <c r="Q267" s="273">
        <f t="shared" si="43"/>
        <v>0</v>
      </c>
      <c r="R267" s="273">
        <f t="shared" si="43"/>
        <v>0.58443181213296691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0.41556818786703298</v>
      </c>
      <c r="W267" s="274">
        <f t="shared" si="44"/>
        <v>0.99999999999999989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107117.84698521909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306413.44880998961</v>
      </c>
      <c r="O268" s="272">
        <f t="shared" si="42"/>
        <v>413531.29579520872</v>
      </c>
      <c r="P268" s="273">
        <f t="shared" si="43"/>
        <v>0</v>
      </c>
      <c r="Q268" s="273">
        <f t="shared" si="43"/>
        <v>0</v>
      </c>
      <c r="R268" s="273">
        <f t="shared" si="43"/>
        <v>0.25903202024706395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0.74096797975293605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3361507.6701165913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1931615.3084842989</v>
      </c>
      <c r="O270" s="214">
        <f>SUM(H270:N270)</f>
        <v>5293122.9786008904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0.63507076705123611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0.36492923294876378</v>
      </c>
      <c r="W270" s="218">
        <f>SUM(P270:V270)</f>
        <v>0.99999999999999989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107117.84698521909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273439.49735210813</v>
      </c>
      <c r="O271" s="214">
        <f>SUM(H271:N271)</f>
        <v>380557.34433732723</v>
      </c>
      <c r="P271" s="266">
        <f>+H271/$O271</f>
        <v>0</v>
      </c>
      <c r="Q271" s="266">
        <f t="shared" si="47"/>
        <v>0</v>
      </c>
      <c r="R271" s="266">
        <f t="shared" si="47"/>
        <v>0.2814762310572293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0.7185237689427707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15921600</v>
      </c>
      <c r="I275" s="214">
        <f t="shared" si="49"/>
        <v>56946036.637022264</v>
      </c>
      <c r="J275" s="214">
        <f t="shared" si="49"/>
        <v>22811485.121114738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70230549.269758061</v>
      </c>
      <c r="O275" s="216">
        <f>SUM(H275:N275)</f>
        <v>165909671.02789503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5823458.2162893647</v>
      </c>
      <c r="I280" s="197">
        <f>+$O251*($O$178/(O60+$O$178+$O$235))</f>
        <v>458630.43442481651</v>
      </c>
      <c r="J280" s="1451">
        <f>+$O251*($O$235/(O60+$O$178+$O$235))</f>
        <v>32973.951457881492</v>
      </c>
      <c r="K280" s="267">
        <f>+SUM(H280:J280)</f>
        <v>6315062.6021720627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42"/>
  <dimension ref="A2:W280"/>
  <sheetViews>
    <sheetView showGridLines="0" zoomScale="55" zoomScaleNormal="55" workbookViewId="0">
      <pane xSplit="3" ySplit="9" topLeftCell="D61" activePane="bottomRight" state="frozen"/>
      <selection activeCell="F263" sqref="F263"/>
      <selection pane="topRight" activeCell="F263" sqref="F263"/>
      <selection pane="bottomLeft" activeCell="F263" sqref="F263"/>
      <selection pane="bottomRight" activeCell="F263" sqref="F263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1749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281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120 MW HIBRIDO'!$F$9</f>
        <v>55287414.210701227</v>
      </c>
      <c r="H13" s="985">
        <f>+G13*0.03</f>
        <v>1658622.4263210366</v>
      </c>
      <c r="I13" s="986">
        <f>+G13*'BIENES DE CAPITAL'!$F13</f>
        <v>0</v>
      </c>
      <c r="J13" s="986">
        <f>+G13*E13+H13*E13+E13*I13</f>
        <v>56946036.637022264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56946036.637022264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56946036.637022264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56946036.637022264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120 MW HIBRIDO'!$K$12</f>
        <v>272645.40358373988</v>
      </c>
      <c r="M16" s="986">
        <f t="shared" ref="M16:M21" si="2">+L16*E16</f>
        <v>272645.40358373988</v>
      </c>
      <c r="N16" s="993" t="str">
        <f>+'ASIGNACION INDEX'!D6</f>
        <v>PPI</v>
      </c>
      <c r="O16" s="989">
        <f t="shared" ref="O16:O21" si="3">+J16+M16</f>
        <v>272645.40358373988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120 MW HIBRIDO'!$K$13</f>
        <v>341200</v>
      </c>
      <c r="M17" s="986">
        <f t="shared" si="2"/>
        <v>341200</v>
      </c>
      <c r="N17" s="993" t="str">
        <f>+'ASIGNACION INDEX'!D7</f>
        <v>PPI</v>
      </c>
      <c r="O17" s="989">
        <f t="shared" si="3"/>
        <v>341200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120 MW HIBRIDO'!$K$14</f>
        <v>355304.9559199193</v>
      </c>
      <c r="M18" s="986">
        <f t="shared" si="2"/>
        <v>355304.9559199193</v>
      </c>
      <c r="N18" s="993" t="str">
        <f>+'ASIGNACION INDEX'!D8</f>
        <v>PPI</v>
      </c>
      <c r="O18" s="989">
        <f t="shared" si="3"/>
        <v>355304.9559199193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120 MW HIBRIDO'!$K$15</f>
        <v>13780.065525492502</v>
      </c>
      <c r="M19" s="1001">
        <f t="shared" si="2"/>
        <v>13780.065525492502</v>
      </c>
      <c r="N19" s="993" t="str">
        <f>+'ASIGNACION INDEX'!D9</f>
        <v>PPI</v>
      </c>
      <c r="O19" s="1002">
        <f t="shared" si="3"/>
        <v>13780.065525492502</v>
      </c>
      <c r="P19" s="1003"/>
      <c r="Q19" s="196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120 MW HIBRIDO'!$K$16</f>
        <v>83107.192810493507</v>
      </c>
      <c r="M20" s="986">
        <f t="shared" si="2"/>
        <v>83107.192810493507</v>
      </c>
      <c r="N20" s="993" t="str">
        <f>+'ASIGNACION INDEX'!D10</f>
        <v>PPI</v>
      </c>
      <c r="O20" s="989">
        <f t="shared" si="3"/>
        <v>83107.192810493507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120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1646037.6178396451</v>
      </c>
      <c r="N22" s="1010">
        <f>+'ASIGNACION INDEX'!D12</f>
        <v>0</v>
      </c>
      <c r="O22" s="1011">
        <f>+SUM(O16:O21)</f>
        <v>1646037.6178396451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77">
        <f>+'Caso Base 120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7.1998334682947371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  <c r="Q27" s="196"/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  <c r="Q28" s="196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Q29" s="196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Q30" s="196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Q31" s="196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Q32" s="196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120 MW HIBRIDO'!Q20)+VLOOKUP($C$5,'Factor Mano Obra'!$A$1:$C$21,3,FALSE)*'Caso Base 120 MW HIBRIDO'!Q20)-L152-L203</f>
        <v>808867.77423816151</v>
      </c>
      <c r="M36" s="1031">
        <f t="shared" ref="M36:M51" si="6">+L36*E36</f>
        <v>808867.77423816151</v>
      </c>
      <c r="N36" s="1032" t="str">
        <f>+'ASIGNACION INDEX'!D26</f>
        <v>IPC</v>
      </c>
      <c r="O36" s="1033">
        <f t="shared" ref="O36:O51" si="7">+J36+M36</f>
        <v>808867.77423816151</v>
      </c>
      <c r="P36" s="1034" t="s">
        <v>631</v>
      </c>
      <c r="Q36" s="196"/>
      <c r="R36" s="97">
        <f>+'Caso Base 120 MW HIBRIDO'!$K$20</f>
        <v>1461025.3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Q37" s="196"/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120 MW HIBRIDO'!Q22)+VLOOKUP($C$5,'Factor Mano Obra'!$A$1:$C$21,3,FALSE)*'Caso Base 120 MW HIBRIDO'!Q22)</f>
        <v>83680.100000000006</v>
      </c>
      <c r="M38" s="986">
        <f t="shared" si="6"/>
        <v>83680.100000000006</v>
      </c>
      <c r="N38" s="993" t="str">
        <f>+'ASIGNACION INDEX'!D28</f>
        <v>IPC</v>
      </c>
      <c r="O38" s="989">
        <f t="shared" si="7"/>
        <v>83680.100000000006</v>
      </c>
      <c r="P38" s="1035" t="s">
        <v>631</v>
      </c>
      <c r="Q38" s="196"/>
      <c r="R38" s="97">
        <f>+'Caso Base 120 MW HIBRIDO'!$N$22</f>
        <v>83680.100000000006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120 MW HIBRIDO'!Q23)+VLOOKUP($C$5,'Factor Mano Obra'!$A$1:$C$21,3,FALSE)*'Caso Base 120 MW HIBRIDO'!Q23)</f>
        <v>206021.28000000003</v>
      </c>
      <c r="M39" s="986">
        <f t="shared" si="6"/>
        <v>206021.28000000003</v>
      </c>
      <c r="N39" s="993" t="str">
        <f>+'ASIGNACION INDEX'!D29</f>
        <v>IPC</v>
      </c>
      <c r="O39" s="989">
        <f t="shared" si="7"/>
        <v>206021.28000000003</v>
      </c>
      <c r="P39" s="1035" t="s">
        <v>631</v>
      </c>
      <c r="Q39" s="196"/>
      <c r="R39" s="97">
        <f>+'Caso Base 120 MW HIBRIDO'!$N$23</f>
        <v>206021.28000000003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120 MW HIBRIDO'!Q24)+VLOOKUP($C$5,'Factor Mano Obra'!$A$1:$C$21,3,FALSE)*'Caso Base 120 MW HIBRIDO'!Q24)</f>
        <v>826534.51229999994</v>
      </c>
      <c r="M40" s="986">
        <f t="shared" si="6"/>
        <v>826534.51229999994</v>
      </c>
      <c r="N40" s="993" t="str">
        <f>+'ASIGNACION INDEX'!D30</f>
        <v>IPC</v>
      </c>
      <c r="O40" s="989">
        <f t="shared" si="7"/>
        <v>826534.51229999994</v>
      </c>
      <c r="P40" s="1035" t="s">
        <v>631</v>
      </c>
      <c r="Q40" s="196"/>
      <c r="R40" s="97">
        <f>+'Caso Base 120 MW HIBRIDO'!$N$24</f>
        <v>826534.51229999994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120 MW HIBRIDO'!Q25)+VLOOKUP($C$5,'Factor Mano Obra'!$A$1:$C$21,3,FALSE)*'Caso Base 120 MW HIBRIDO'!Q25)</f>
        <v>381102.56526315789</v>
      </c>
      <c r="M41" s="986">
        <f t="shared" si="6"/>
        <v>381102.56526315789</v>
      </c>
      <c r="N41" s="993" t="str">
        <f>+'ASIGNACION INDEX'!D31</f>
        <v>IPC</v>
      </c>
      <c r="O41" s="989">
        <f t="shared" si="7"/>
        <v>381102.56526315789</v>
      </c>
      <c r="P41" s="1035" t="s">
        <v>631</v>
      </c>
      <c r="Q41" s="196"/>
      <c r="R41" s="97">
        <f>+'Caso Base 120 MW HIBRIDO'!$N$25</f>
        <v>381102.56526315789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120 MW HIBRIDO'!Q26)+VLOOKUP($C$5,'Factor Mano Obra'!$A$1:$C$21,3,FALSE)*'Caso Base 120 MW HIBRIDO'!Q26)</f>
        <v>121702.34189473685</v>
      </c>
      <c r="M42" s="986">
        <f t="shared" si="6"/>
        <v>121702.34189473685</v>
      </c>
      <c r="N42" s="993" t="str">
        <f>+'ASIGNACION INDEX'!D32</f>
        <v>IPC</v>
      </c>
      <c r="O42" s="989">
        <f t="shared" si="7"/>
        <v>121702.34189473685</v>
      </c>
      <c r="P42" s="1035" t="s">
        <v>631</v>
      </c>
      <c r="Q42" s="196"/>
      <c r="R42" s="97">
        <f>+'Caso Base 120 MW HIBRIDO'!$N$26</f>
        <v>121702.34189473685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Q43" s="196"/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120 MW HIBRIDO'!Q28)+VLOOKUP($C$5,'Factor Mano Obra'!$A$1:$C$21,3,FALSE)*'Caso Base 120 MW HIBRIDO'!Q28)</f>
        <v>1403860.0995000002</v>
      </c>
      <c r="M44" s="986">
        <f t="shared" si="6"/>
        <v>1403860.0995000002</v>
      </c>
      <c r="N44" s="993" t="str">
        <f>+'ASIGNACION INDEX'!D34</f>
        <v>IPC</v>
      </c>
      <c r="O44" s="989">
        <f t="shared" si="7"/>
        <v>1403860.0995000002</v>
      </c>
      <c r="P44" s="1035" t="s">
        <v>631</v>
      </c>
      <c r="Q44" s="196"/>
      <c r="R44" s="97">
        <f>+'Caso Base 120 MW HIBRIDO'!$N$28</f>
        <v>1403860.0995000002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120 MW HIBRIDO'!Q29)+VLOOKUP($C$5,'Factor Mano Obra'!$A$1:$C$21,3,FALSE)*'Caso Base 120 MW HIBRIDO'!Q29)</f>
        <v>248246.14147732902</v>
      </c>
      <c r="M45" s="986">
        <f t="shared" si="6"/>
        <v>248246.14147732902</v>
      </c>
      <c r="N45" s="993" t="str">
        <f>+'ASIGNACION INDEX'!D35</f>
        <v>IPC</v>
      </c>
      <c r="O45" s="989">
        <f t="shared" si="7"/>
        <v>248246.14147732902</v>
      </c>
      <c r="P45" s="1035" t="s">
        <v>631</v>
      </c>
      <c r="Q45" s="196"/>
      <c r="R45" s="97">
        <f>+'Caso Base 120 MW HIBRIDO'!N29</f>
        <v>248246.14147732902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120 MW HIBRIDO'!Q30)+VLOOKUP($C$5,'Factor Mano Obra'!$A$1:$C$21,3,FALSE)*'Caso Base 120 MW HIBRIDO'!Q30)</f>
        <v>178284.23771186909</v>
      </c>
      <c r="M46" s="986">
        <f t="shared" si="6"/>
        <v>178284.23771186909</v>
      </c>
      <c r="N46" s="993" t="str">
        <f>+'ASIGNACION INDEX'!D36</f>
        <v>IPC</v>
      </c>
      <c r="O46" s="989">
        <f t="shared" si="7"/>
        <v>178284.23771186909</v>
      </c>
      <c r="P46" s="1035" t="s">
        <v>631</v>
      </c>
      <c r="Q46" s="196"/>
      <c r="R46" s="97">
        <f>+'Caso Base 120 MW HIBRIDO'!$N$30</f>
        <v>178284.23771186909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120 MW HIBRIDO'!Q31)+VLOOKUP($C$5,'Factor Mano Obra'!$A$1:$C$21,3,FALSE)*'Caso Base 120 MW HIBRIDO'!Q31)</f>
        <v>482000</v>
      </c>
      <c r="M47" s="986">
        <f t="shared" si="6"/>
        <v>482000</v>
      </c>
      <c r="N47" s="993" t="str">
        <f>+'ASIGNACION INDEX'!D37</f>
        <v>IPC</v>
      </c>
      <c r="O47" s="989">
        <f t="shared" si="7"/>
        <v>482000</v>
      </c>
      <c r="P47" s="1035" t="s">
        <v>631</v>
      </c>
      <c r="Q47" s="196"/>
      <c r="R47" s="97">
        <f>+'Caso Base 120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Q48" s="196"/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120 MW HIBRIDO'!Q33)+VLOOKUP($C$5,'Factor Mano Obra'!$A$1:$C$21,3,FALSE)*'Caso Base 120 MW HIBRIDO'!Q33)</f>
        <v>2162273.5696789632</v>
      </c>
      <c r="M49" s="986">
        <f t="shared" si="6"/>
        <v>2162273.5696789632</v>
      </c>
      <c r="N49" s="993" t="str">
        <f>+'ASIGNACION INDEX'!D39</f>
        <v>IPC</v>
      </c>
      <c r="O49" s="989">
        <f t="shared" si="7"/>
        <v>2162273.5696789632</v>
      </c>
      <c r="P49" s="1035" t="s">
        <v>631</v>
      </c>
      <c r="Q49" s="196"/>
      <c r="R49" s="97">
        <f>+'Caso Base 120 MW HIBRIDO'!N33</f>
        <v>2162273.5696789632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120 MW HIBRIDO'!Q34)+VLOOKUP($C$5,'Factor Mano Obra'!$A$1:$C$21,3,FALSE)*'Caso Base 120 MW HIBRIDO'!Q34)</f>
        <v>32920.752356792902</v>
      </c>
      <c r="M50" s="986">
        <f t="shared" si="6"/>
        <v>32920.752356792902</v>
      </c>
      <c r="N50" s="993" t="str">
        <f>+'ASIGNACION INDEX'!D40</f>
        <v>IPC</v>
      </c>
      <c r="O50" s="989">
        <f t="shared" si="7"/>
        <v>32920.752356792902</v>
      </c>
      <c r="P50" s="1035" t="s">
        <v>631</v>
      </c>
      <c r="Q50" s="196"/>
      <c r="R50" s="97">
        <f>+'Caso Base 120 MW HIBRIDO'!$N$34</f>
        <v>32920.752356792902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120 MW HIBRIDO'!Q35)+VLOOKUP($C$5,'Factor Mano Obra'!$A$1:$C$21,3,FALSE)*'Caso Base 120 MW HIBRIDO'!Q35)</f>
        <v>1171841.4850972381</v>
      </c>
      <c r="M51" s="986">
        <f t="shared" si="6"/>
        <v>1171841.4850972381</v>
      </c>
      <c r="N51" s="993" t="str">
        <f>+'ASIGNACION INDEX'!D41</f>
        <v>IPC</v>
      </c>
      <c r="O51" s="989">
        <f t="shared" si="7"/>
        <v>1171841.4850972381</v>
      </c>
      <c r="P51" s="1036"/>
      <c r="Q51" s="196"/>
      <c r="R51" s="21">
        <f>+'Caso Base 120 MW HIBRIDO'!$K$35</f>
        <v>1171841.4850972381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8107334.8595182486</v>
      </c>
      <c r="N52" s="1043">
        <f>+'ASIGNACION INDEX'!D42</f>
        <v>0</v>
      </c>
      <c r="O52" s="1044">
        <f>SUM(O36:O51)</f>
        <v>8107334.8595182486</v>
      </c>
      <c r="P52" s="1045"/>
    </row>
    <row r="53" spans="2:18" x14ac:dyDescent="0.3">
      <c r="B53" s="75" t="s">
        <v>415</v>
      </c>
      <c r="C53" s="420" t="s">
        <v>270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120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  <c r="Q54" s="196"/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56946036.637022264</v>
      </c>
      <c r="K60" s="16">
        <f>+'ASIGNACION INDEX'!C50</f>
        <v>0</v>
      </c>
      <c r="L60" s="20"/>
      <c r="M60" s="90">
        <f>SUM(M22,M33,M52,M57,M14)</f>
        <v>10263372.477357894</v>
      </c>
      <c r="N60" s="17">
        <f>+'ASIGNACION INDEX'!D50</f>
        <v>0</v>
      </c>
      <c r="O60" s="338">
        <f>SUM(O22,O33,O52,O57,O14)</f>
        <v>67209409.114380151</v>
      </c>
      <c r="P60" s="350"/>
      <c r="Q60" s="196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  <c r="Q61" s="196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120 MW HIBRIDO'!F40</f>
        <v>15921600</v>
      </c>
      <c r="H65" s="991"/>
      <c r="I65" s="991"/>
      <c r="J65" s="991">
        <f t="shared" ref="J65:J69" si="8">+G65*E65+H65*E65+E65*I65</f>
        <v>15921600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120 MW HIBRIDO'!F41</f>
        <v>2910400</v>
      </c>
      <c r="H66" s="991"/>
      <c r="I66" s="991"/>
      <c r="J66" s="991">
        <f t="shared" si="8"/>
        <v>2910400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120 MW HIBRIDO'!F42</f>
        <v>2981020</v>
      </c>
      <c r="H67" s="991"/>
      <c r="I67" s="991"/>
      <c r="J67" s="991">
        <f t="shared" si="8"/>
        <v>2981020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120 MW HIBRIDO'!F43</f>
        <v>89880</v>
      </c>
      <c r="H68" s="991"/>
      <c r="I68" s="991"/>
      <c r="J68" s="991">
        <f t="shared" si="8"/>
        <v>89880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120 MW HIBRIDO'!F44</f>
        <v>10416000.000000002</v>
      </c>
      <c r="H69" s="991"/>
      <c r="I69" s="991"/>
      <c r="J69" s="991">
        <f t="shared" si="8"/>
        <v>10416000.000000002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32318900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32318900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120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120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120 MW HIBRIDO'!F48</f>
        <v>341200</v>
      </c>
      <c r="H74" s="991"/>
      <c r="I74" s="991"/>
      <c r="J74" s="991">
        <f>+G74*E74+H74*E74+E74*I74</f>
        <v>341200</v>
      </c>
      <c r="K74" s="992" t="str">
        <f>+'ASIGNACION INDEX'!C64</f>
        <v>PPI</v>
      </c>
      <c r="L74" s="991">
        <f>+'Caso Base 120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341200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120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120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120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120 MW HIBRIDO'!K50</f>
        <v>4235394.5436313655</v>
      </c>
      <c r="M76" s="986">
        <f t="shared" ref="M76:M78" si="11">+L76*E76</f>
        <v>4235394.5436313655</v>
      </c>
      <c r="N76" s="993" t="str">
        <f>+'ASIGNACION INDEX'!D66</f>
        <v>IPC</v>
      </c>
      <c r="O76" s="339">
        <f t="shared" si="10"/>
        <v>4235394.5436313655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120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120 MW HIBRIDO'!K51</f>
        <v>1117030.8810572822</v>
      </c>
      <c r="M77" s="986">
        <f t="shared" si="11"/>
        <v>1117030.8810572822</v>
      </c>
      <c r="N77" s="993" t="str">
        <f>+'ASIGNACION INDEX'!D67</f>
        <v>IPC</v>
      </c>
      <c r="O77" s="339">
        <f t="shared" si="10"/>
        <v>1117030.8810572822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120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120 MW HIBRIDO'!K52</f>
        <v>166634.81089274833</v>
      </c>
      <c r="M78" s="986">
        <f t="shared" si="11"/>
        <v>166634.81089274833</v>
      </c>
      <c r="N78" s="993" t="str">
        <f>+'ASIGNACION INDEX'!D68</f>
        <v>IPC</v>
      </c>
      <c r="O78" s="339">
        <f t="shared" si="10"/>
        <v>166634.81089274833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1299521.9861732754</v>
      </c>
      <c r="K80" s="992">
        <f>+'ASIGNACION INDEX'!C70</f>
        <v>0</v>
      </c>
      <c r="L80" s="1151">
        <f>+SUM(L73:L78)</f>
        <v>5519060.2355813961</v>
      </c>
      <c r="M80" s="1151">
        <f>+SUM(M73:M78)</f>
        <v>5519060.2355813961</v>
      </c>
      <c r="N80" s="993">
        <f>+'ASIGNACION INDEX'!D70</f>
        <v>0</v>
      </c>
      <c r="O80" s="1152">
        <f>+M80+J80</f>
        <v>6818582.221754672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120 MW HIBRIDO'!Q56)+VLOOKUP($C$5,'Factor Mano Obra'!$A$1:$C$21,3,FALSE)*'Caso Base 120 MW HIBRIDO'!Q56)</f>
        <v>1355557.7363681393</v>
      </c>
      <c r="M84" s="986">
        <f t="shared" ref="M84:M98" si="13">+L84*E84</f>
        <v>1355557.7363681393</v>
      </c>
      <c r="N84" s="993" t="str">
        <f>+'ASIGNACION INDEX'!D74</f>
        <v>IPC</v>
      </c>
      <c r="O84" s="339">
        <f t="shared" ref="O84:O98" si="14">+J84+M84</f>
        <v>1355557.7363681393</v>
      </c>
      <c r="P84" s="350"/>
      <c r="R84" s="268">
        <f>+'Caso Base 120 MW HIBRIDO'!L56</f>
        <v>1315312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120 MW HIBRIDO'!Q57)+VLOOKUP($C$5,'Factor Mano Obra'!$A$1:$C$21,3,FALSE)*'Caso Base 120 MW HIBRIDO'!Q57)</f>
        <v>529819.02478785289</v>
      </c>
      <c r="M85" s="986">
        <f t="shared" si="13"/>
        <v>529819.02478785289</v>
      </c>
      <c r="N85" s="993" t="str">
        <f>+'ASIGNACION INDEX'!D75</f>
        <v>IPC</v>
      </c>
      <c r="O85" s="1033">
        <f t="shared" si="14"/>
        <v>529819.02478785289</v>
      </c>
      <c r="P85" s="350"/>
      <c r="R85" s="268">
        <f>+'Caso Base 120 MW HIBRIDO'!L57</f>
        <v>514089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120 MW HIBRIDO'!Q58)+VLOOKUP($C$5,'Factor Mano Obra'!$A$1:$C$21,3,FALSE)*'Caso Base 120 MW HIBRIDO'!Q58)</f>
        <v>1655810.0565765924</v>
      </c>
      <c r="M86" s="986">
        <f t="shared" si="13"/>
        <v>1655810.0565765924</v>
      </c>
      <c r="N86" s="993" t="str">
        <f>+'ASIGNACION INDEX'!D76</f>
        <v>IPC</v>
      </c>
      <c r="O86" s="339">
        <f t="shared" si="14"/>
        <v>1655810.0565765924</v>
      </c>
      <c r="P86" s="350"/>
      <c r="R86" s="268">
        <f>+'Caso Base 120 MW HIBRIDO'!L58</f>
        <v>1606650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120 MW HIBRIDO'!Q59)+VLOOKUP($C$5,'Factor Mano Obra'!$A$1:$C$21,3,FALSE)*'Caso Base 120 MW HIBRIDO'!Q59)</f>
        <v>1800520.4249107945</v>
      </c>
      <c r="M87" s="986">
        <f t="shared" si="13"/>
        <v>1800520.4249107945</v>
      </c>
      <c r="N87" s="993" t="str">
        <f>+'ASIGNACION INDEX'!D77</f>
        <v>IPC</v>
      </c>
      <c r="O87" s="1033">
        <f t="shared" si="14"/>
        <v>1800520.4249107945</v>
      </c>
      <c r="P87" s="350"/>
      <c r="R87" s="268">
        <f>+'Caso Base 120 MW HIBRIDO'!L59</f>
        <v>1747064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120 MW HIBRIDO'!Q60)+VLOOKUP($C$5,'Factor Mano Obra'!$A$1:$C$21,3,FALSE)*'Caso Base 120 MW HIBRIDO'!Q60)</f>
        <v>18616982.599548124</v>
      </c>
      <c r="M88" s="986">
        <f t="shared" si="13"/>
        <v>18616982.599548124</v>
      </c>
      <c r="N88" s="993" t="str">
        <f>+'ASIGNACION INDEX'!D78</f>
        <v>IPC</v>
      </c>
      <c r="O88" s="339">
        <f t="shared" si="14"/>
        <v>18616982.599548124</v>
      </c>
      <c r="P88" s="350"/>
      <c r="R88" s="268">
        <f>+'Caso Base 120 MW HIBRIDO'!L60</f>
        <v>18064255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268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120 MW HIBRIDO'!Q63)+VLOOKUP($C$5,'Factor Mano Obra'!$A$1:$C$21,3,FALSE)*'Caso Base 120 MW HIBRIDO'!Q63)</f>
        <v>639663.1703289774</v>
      </c>
      <c r="M90" s="986">
        <f t="shared" si="13"/>
        <v>639663.1703289774</v>
      </c>
      <c r="N90" s="993" t="str">
        <f>+'ASIGNACION INDEX'!D80</f>
        <v>IPC</v>
      </c>
      <c r="O90" s="339">
        <f t="shared" si="14"/>
        <v>639663.1703289774</v>
      </c>
      <c r="P90" s="350"/>
      <c r="R90" s="268">
        <f>+'Caso Base 120 MW HIBRIDO'!L63</f>
        <v>620671.93548387103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120 MW HIBRIDO'!Q64)+VLOOKUP($C$5,'Factor Mano Obra'!$A$1:$C$21,3,FALSE)*'Caso Base 120 MW HIBRIDO'!Q64)</f>
        <v>15665323.524393715</v>
      </c>
      <c r="M91" s="986">
        <f t="shared" si="13"/>
        <v>15665323.524393715</v>
      </c>
      <c r="N91" s="993" t="str">
        <f>+'ASIGNACION INDEX'!D81</f>
        <v>IPC</v>
      </c>
      <c r="O91" s="1033">
        <f t="shared" si="14"/>
        <v>15665323.524393715</v>
      </c>
      <c r="P91" s="350"/>
      <c r="R91" s="268">
        <f>+'Caso Base 120 MW HIBRIDO'!L64</f>
        <v>15200229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120 MW HIBRIDO'!Q65)+VLOOKUP($C$5,'Factor Mano Obra'!$A$1:$C$21,3,FALSE)*'Caso Base 120 MW HIBRIDO'!Q65)</f>
        <v>105957.82748996522</v>
      </c>
      <c r="M92" s="986">
        <f t="shared" si="13"/>
        <v>105957.82748996522</v>
      </c>
      <c r="N92" s="993" t="str">
        <f>+'ASIGNACION INDEX'!D82</f>
        <v>IPC</v>
      </c>
      <c r="O92" s="339">
        <f t="shared" si="14"/>
        <v>105957.82748996522</v>
      </c>
      <c r="P92" s="350"/>
      <c r="R92" s="268">
        <f>+'Caso Base 120 MW HIBRIDO'!L65</f>
        <v>102812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120 MW HIBRIDO'!Q66)+VLOOKUP($C$5,'Factor Mano Obra'!$A$1:$C$21,3,FALSE)*'Caso Base 120 MW HIBRIDO'!Q66)</f>
        <v>156653.96696841987</v>
      </c>
      <c r="M93" s="986">
        <f t="shared" si="13"/>
        <v>156653.96696841987</v>
      </c>
      <c r="N93" s="993" t="str">
        <f>+'ASIGNACION INDEX'!D83</f>
        <v>IPC</v>
      </c>
      <c r="O93" s="1033">
        <f t="shared" si="14"/>
        <v>156653.96696841987</v>
      </c>
      <c r="P93" s="350"/>
      <c r="R93" s="268">
        <f>+'Caso Base 120 MW HIBRIDO'!L66</f>
        <v>152003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120 MW HIBRIDO'!Q67)+VLOOKUP($C$5,'Factor Mano Obra'!$A$1:$C$21,3,FALSE)*'Caso Base 120 MW HIBRIDO'!Q67)</f>
        <v>104025.45649685465</v>
      </c>
      <c r="M94" s="986">
        <f t="shared" si="13"/>
        <v>104025.45649685465</v>
      </c>
      <c r="N94" s="993" t="str">
        <f>+'ASIGNACION INDEX'!D84</f>
        <v>IPC</v>
      </c>
      <c r="O94" s="1033">
        <f t="shared" si="14"/>
        <v>104025.45649685465</v>
      </c>
      <c r="P94" s="350"/>
      <c r="R94" s="268">
        <f>+'Caso Base 120 MW HIBRIDO'!L67</f>
        <v>100937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120 MW HIBRIDO'!Q68)+VLOOKUP($C$5,'Factor Mano Obra'!$A$1:$C$21,3,FALSE)*'Caso Base 120 MW HIBRIDO'!Q68)</f>
        <v>4159089.1893690308</v>
      </c>
      <c r="M95" s="986">
        <f t="shared" si="13"/>
        <v>4159089.1893690308</v>
      </c>
      <c r="N95" s="993" t="str">
        <f>+'ASIGNACION INDEX'!D85</f>
        <v>IPC</v>
      </c>
      <c r="O95" s="1033">
        <f t="shared" si="14"/>
        <v>4159089.1893690308</v>
      </c>
      <c r="P95" s="350"/>
      <c r="R95" s="268">
        <f>+'Caso Base 120 MW HIBRIDO'!L68</f>
        <v>4035608.2024983498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120 MW HIBRIDO'!Q69)+VLOOKUP($C$5,'Factor Mano Obra'!$A$1:$C$21,3,FALSE)*'Caso Base 120 MW HIBRIDO'!Q69)</f>
        <v>105801.89318310653</v>
      </c>
      <c r="M96" s="986">
        <f t="shared" si="13"/>
        <v>105801.89318310653</v>
      </c>
      <c r="N96" s="993" t="str">
        <f>+'ASIGNACION INDEX'!D86</f>
        <v>IPC</v>
      </c>
      <c r="O96" s="1033">
        <f t="shared" si="14"/>
        <v>105801.89318310653</v>
      </c>
      <c r="P96" s="350"/>
      <c r="R96" s="268">
        <f>+'Caso Base 120 MW HIBRIDO'!L69</f>
        <v>102660.69529381135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120 MW HIBRIDO'!Q70)+VLOOKUP($C$5,'Factor Mano Obra'!$A$1:$C$21,3,FALSE)*'Caso Base 120 MW HIBRIDO'!Q70)</f>
        <v>193954.02414946142</v>
      </c>
      <c r="M97" s="986">
        <f t="shared" si="13"/>
        <v>193954.02414946142</v>
      </c>
      <c r="N97" s="993" t="str">
        <f>+'ASIGNACION INDEX'!D87</f>
        <v>IPC</v>
      </c>
      <c r="O97" s="1033">
        <f t="shared" si="14"/>
        <v>193954.02414946142</v>
      </c>
      <c r="P97" s="350"/>
      <c r="R97" s="268">
        <f>+'Caso Base 120 MW HIBRIDO'!L70</f>
        <v>188195.63974868142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120 MW HIBRIDO'!Q71)+VLOOKUP($C$5,'Factor Mano Obra'!$A$1:$C$21,3,FALSE)*'Caso Base 120 MW HIBRIDO'!Q71)</f>
        <v>707402.37315792055</v>
      </c>
      <c r="M98" s="986">
        <f t="shared" si="13"/>
        <v>707402.37315792055</v>
      </c>
      <c r="N98" s="993" t="str">
        <f>+'ASIGNACION INDEX'!D88</f>
        <v>IPC</v>
      </c>
      <c r="O98" s="1033">
        <f t="shared" si="14"/>
        <v>707402.37315792055</v>
      </c>
      <c r="P98" s="350">
        <v>1</v>
      </c>
      <c r="R98" s="268">
        <f>+'Caso Base 120 MW HIBRIDO'!L71</f>
        <v>686400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84934043.489483625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120 MW HIBRIDO'!Q80)+VLOOKUP($C$5,'Factor Mano Obra'!$A$1:$C$21,3,FALSE)*'Caso Base 120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120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120 MW HIBRIDO'!Q81)+VLOOKUP($C$5,'Factor Mano Obra'!$A$1:$C$21,3,FALSE)*'Caso Base 120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120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44789402.977238469</v>
      </c>
      <c r="M104" s="986"/>
      <c r="N104" s="993">
        <f>+'ASIGNACION INDEX'!D94</f>
        <v>0</v>
      </c>
      <c r="O104" s="1153">
        <f>+SUM(O83:O88)+SUM(O90:O98)+SUM(O102:O103)</f>
        <v>45796561.267728955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120 MW HIBRIDO'!L78</f>
        <v>1777475.4989209888</v>
      </c>
      <c r="M108" s="986">
        <f>+L108*E108</f>
        <v>1777475.4989209888</v>
      </c>
      <c r="N108" s="993" t="str">
        <f>+'ASIGNACION INDEX'!D98</f>
        <v>IPC</v>
      </c>
      <c r="O108" s="336">
        <f>+J108+M108</f>
        <v>1777475.4989209888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1777475.4989209888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86711518.988404617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+HLOOKUP("CONV.IN-OUT.150",SSEE!$B$4:$Y$138,4,FALSE)*VLOOKUP($C$5,'Cond Anormal'!$B$1:$E$21,4,FALSE)</f>
        <v>165454.19433462009</v>
      </c>
      <c r="H118" s="15">
        <f t="shared" ref="H118:H127" si="18">+G118*0.03</f>
        <v>4963.6258300386025</v>
      </c>
      <c r="I118" s="15">
        <f>+G118*'BIENES DE CAPITAL'!$F120</f>
        <v>0</v>
      </c>
      <c r="J118" s="15">
        <f t="shared" ref="J118:J127" si="19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170417.82016465868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+HLOOKUP("CONV.IN-OUT.150",SSEE!$B$4:$Y$138,15,FALSE)*VLOOKUP($C$5,'Cond Anormal'!$B$1:$E$21,4,FALSE)</f>
        <v>15954.278092</v>
      </c>
      <c r="H119" s="15">
        <f t="shared" si="18"/>
        <v>478.62834276000001</v>
      </c>
      <c r="I119" s="15">
        <f>+G119*'BIENES DE CAPITAL'!$F121</f>
        <v>0</v>
      </c>
      <c r="J119" s="15">
        <f t="shared" si="19"/>
        <v>16432.90643476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16432.90643476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+HLOOKUP("CONV.IN-OUT.150",SSEE!$B$4:$Y$138,23,FALSE)</f>
        <v>144464</v>
      </c>
      <c r="M120" s="80">
        <f t="shared" si="20"/>
        <v>144464</v>
      </c>
      <c r="N120" s="17" t="str">
        <f>+'ASIGNACION INDEX'!D110</f>
        <v>IPC</v>
      </c>
      <c r="O120" s="337">
        <f t="shared" si="21"/>
        <v>144464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+HLOOKUP("CONV.IN-OUT.150",SSEE!$B$4:$Y$138,28,FALSE)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+HLOOKUP("CONV.IN-OUT.150",SSEE!$B$4:$Y$138,32,FALSE)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+HLOOKUP("CONV.IN-OUT.150",SSEE!$B$4:$Y$138,39,FALSE)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+HLOOKUP("CONV.IN-OUT.150",SSEE!$B$4:$Y$138,42,FALSE)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+HLOOKUP("CONV.IN-OUT.150",SSEE!$B$4:$Y$138,49,FALSE)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+HLOOKUP("CONV.IN-OUT.150",SSEE!$B$4:$Y$138,52,FALSE)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+HLOOKUP("CONV.IN-OUT.150",SSEE!$B$4:$Y$138,55,FALSE)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+HLOOKUP("CONV.IN-OUT.150",SSEE!$B$4:$Y$138,68,FALSE)*VLOOKUP($C$5,'Cond Anormal'!$B$1:$E$21,4,FALSE)</f>
        <v>2290531.1868424872</v>
      </c>
      <c r="H127" s="15">
        <f t="shared" si="18"/>
        <v>68715.935605274615</v>
      </c>
      <c r="I127" s="15">
        <f>+G127*'BIENES DE CAPITAL'!$F129</f>
        <v>0</v>
      </c>
      <c r="J127" s="15">
        <f t="shared" si="19"/>
        <v>2359247.1224477617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2359247.1224477617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2676063.9353007516</v>
      </c>
      <c r="K130" s="16">
        <f>+'ASIGNACION INDEX'!C120</f>
        <v>0</v>
      </c>
      <c r="L130" s="20"/>
      <c r="M130" s="90">
        <f>SUM(M118:M128)</f>
        <v>235304.96377031345</v>
      </c>
      <c r="N130" s="17">
        <f>+'ASIGNACION INDEX'!D120</f>
        <v>0</v>
      </c>
      <c r="O130" s="338">
        <f>SUM(O117:O128)</f>
        <v>2911368.8990710652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338950.50787303312</v>
      </c>
      <c r="H135" s="15">
        <f t="shared" ref="H135:H143" si="23">+G135*0.03</f>
        <v>10168.515236190993</v>
      </c>
      <c r="I135" s="15">
        <f>+G135*'BIENES DE CAPITAL'!$F137</f>
        <v>0</v>
      </c>
      <c r="J135" s="15">
        <f t="shared" ref="J135:J143" si="24">+G135*E135+H135*E135+E135*I135</f>
        <v>349119.0231092241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349119.0231092241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43886.428411999994</v>
      </c>
      <c r="H136" s="15">
        <f t="shared" si="23"/>
        <v>1316.5928523599998</v>
      </c>
      <c r="I136" s="15">
        <f>+G136*'BIENES DE CAPITAL'!$F138</f>
        <v>0</v>
      </c>
      <c r="J136" s="15">
        <f t="shared" si="24"/>
        <v>45203.021264359995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45203.021264359995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671520.5475480078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860622.69209857122</v>
      </c>
      <c r="P146" s="350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7.1998334682947371</v>
      </c>
      <c r="M151" s="80">
        <f>+L151*E151</f>
        <v>4139.9042442694736</v>
      </c>
      <c r="N151" s="17" t="str">
        <f>+'ASIGNACION INDEX'!D141</f>
        <v>IPC</v>
      </c>
      <c r="O151" s="337">
        <f>+J151+M151</f>
        <v>4139.9042442694736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120 MW HIBRIDO'!Q118)+VLOOKUP($C$5,'Factor Mano Obra'!$A$1:$C$21,3,FALSE)*'Caso Base 120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120 MW HIBRIDO'!Q119)+VLOOKUP($C$5,'Factor Mano Obra'!$A$1:$C$21,3,FALSE)*'Caso Base 120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+HLOOKUP($F$133,SSEE!$B$4:$Y$150,140,FALSE)+HLOOKUP("CONV.IN-OUT.70",SSEE!$B$4:$Y$150,140,FALSE)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120 MW HIBRIDO'!Q120)+VLOOKUP($C$5,'Factor Mano Obra'!$A$1:$C$21,3,FALSE)*'Caso Base 120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120 MW HIBRIDO'!Q121)+VLOOKUP($C$5,'Factor Mano Obra'!$A$1:$C$21,3,FALSE)*'Caso Base 120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+HLOOKUP($F$133,SSEE!$B$4:$Y$150,147,FALSE)+HLOOKUP("CONV.IN-OUT.70",SSEE!$B$4:$Y$150,147,FALSE)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574727.23369588656</v>
      </c>
      <c r="N156" s="17">
        <f>+'ASIGNACION INDEX'!D146</f>
        <v>0</v>
      </c>
      <c r="O156" s="338">
        <f>SUM(O150:O155)</f>
        <v>574727.23369588656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/>
      <c r="M159" s="80">
        <f t="shared" ref="M159:M169" si="28">+L159*E159</f>
        <v>0</v>
      </c>
      <c r="N159" s="17" t="str">
        <f>+'ASIGNACION INDEX'!D149</f>
        <v>IPC</v>
      </c>
      <c r="O159" s="337">
        <f t="shared" ref="O159:O169" si="29">+J159+M159</f>
        <v>0</v>
      </c>
      <c r="P159" s="349" t="s">
        <v>632</v>
      </c>
      <c r="Q159" s="196"/>
      <c r="R159" s="80">
        <f>+HLOOKUP($F$133,SSEE!$B$4:$Y$138,72,FALSE)+HLOOKUP("CONV.IN-OUT.70",SSEE!$B$4:$Y$138,72,FALSE)</f>
        <v>145989.56968488861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120 MW HIBRIDO'!Q126)+VLOOKUP($C$5,'Factor Mano Obra'!$A$1:$C$21,3,FALSE)*'Caso Base 120 MW HIBRIDO'!Q126)</f>
        <v>104714.93096326863</v>
      </c>
      <c r="M160" s="80">
        <f t="shared" si="28"/>
        <v>104714.93096326863</v>
      </c>
      <c r="N160" s="17" t="str">
        <f>+'ASIGNACION INDEX'!D150</f>
        <v>IPC</v>
      </c>
      <c r="O160" s="337">
        <f t="shared" si="29"/>
        <v>104714.93096326863</v>
      </c>
      <c r="P160" s="349" t="s">
        <v>632</v>
      </c>
      <c r="Q160" s="196"/>
      <c r="R160" s="80">
        <f>+HLOOKUP($F$133,SSEE!$B$4:$Y$138,86,FALSE)+HLOOKUP("CONV.IN-OUT.70",SSEE!$B$4:$Y$138,86,FALSE)</f>
        <v>104714.93096326863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120 MW HIBRIDO'!Q127)+VLOOKUP($C$5,'Factor Mano Obra'!$A$1:$C$21,3,FALSE)*'Caso Base 120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+HLOOKUP($F$133,SSEE!$B$4:$Y$138,102,FALSE)+HLOOKUP("CONV.IN-OUT.70",SSEE!$B$4:$Y$138,102,FALSE)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120 MW HIBRIDO'!Q128)+VLOOKUP($C$5,'Factor Mano Obra'!$A$1:$C$21,3,FALSE)*'Caso Base 120 MW HIBRIDO'!Q128)</f>
        <v>299386.45752272435</v>
      </c>
      <c r="M162" s="80">
        <f t="shared" si="28"/>
        <v>299386.45752272435</v>
      </c>
      <c r="N162" s="17" t="str">
        <f>+'ASIGNACION INDEX'!D152</f>
        <v>IPC</v>
      </c>
      <c r="O162" s="337">
        <f t="shared" si="29"/>
        <v>299386.45752272435</v>
      </c>
      <c r="P162" s="349" t="s">
        <v>632</v>
      </c>
      <c r="Q162" s="196"/>
      <c r="R162" s="80">
        <f>+HLOOKUP($F$133,SSEE!$B$4:$Y$138,106,FALSE)+HLOOKUP("CONV.IN-OUT.70",SSEE!$B$4:$Y$138,106,FALSE)</f>
        <v>299386.45752272435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120 MW HIBRIDO'!Q129)+VLOOKUP($C$5,'Factor Mano Obra'!$A$1:$C$21,3,FALSE)*'Caso Base 120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+HLOOKUP($F$133,SSEE!$B$4:$Y$138,115,FALSE)+HLOOKUP("CONV.IN-OUT.70",SSEE!$B$4:$Y$138,115,FALSE)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120 MW HIBRIDO'!Q130)+VLOOKUP($C$5,'Factor Mano Obra'!$A$1:$C$21,3,FALSE)*'Caso Base 120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+HLOOKUP($F$133,SSEE!$B$4:$Y$138,118,FALSE)+HLOOKUP("CONV.IN-OUT.70",SSEE!$B$4:$Y$138,118,FALSE)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120 MW HIBRIDO'!Q131)+VLOOKUP($C$5,'Factor Mano Obra'!$A$1:$C$21,3,FALSE)*'Caso Base 120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120 MW HIBRIDO'!Q132)+VLOOKUP($C$5,'Factor Mano Obra'!$A$1:$C$21,3,FALSE)*'Caso Base 120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120 MW HIBRIDO'!Q133)+VLOOKUP($C$5,'Factor Mano Obra'!$A$1:$C$21,3,FALSE)*'Caso Base 120 MW HIBRIDO'!Q133)</f>
        <v>75239.504642245593</v>
      </c>
      <c r="M167" s="80">
        <f t="shared" si="28"/>
        <v>75239.504642245593</v>
      </c>
      <c r="N167" s="17" t="str">
        <f>+'ASIGNACION INDEX'!D157</f>
        <v>IPC</v>
      </c>
      <c r="O167" s="337">
        <f t="shared" si="29"/>
        <v>75239.504642245593</v>
      </c>
      <c r="P167" s="349" t="s">
        <v>632</v>
      </c>
      <c r="Q167" s="196"/>
      <c r="R167" s="80">
        <f>+HLOOKUP($F$133,SSEE!$B$4:$Y$138,132,FALSE)+HLOOKUP("CONV.IN-OUT.70",SSEE!$B$4:$Y$138,132,FALSE)</f>
        <v>75239.504642245593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120 MW HIBRIDO'!Q134)+VLOOKUP($C$5,'Factor Mano Obra'!$A$1:$C$21,3,FALSE)*'Caso Base 120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120 MW HIBRIDO'!Q135)+VLOOKUP($C$5,'Factor Mano Obra'!$A$1:$C$21,3,FALSE)*'Caso Base 120 MW HIBRIDO'!Q135)</f>
        <v>35720.514543111705</v>
      </c>
      <c r="M169" s="80">
        <f t="shared" si="28"/>
        <v>35720.514543111705</v>
      </c>
      <c r="N169" s="17" t="str">
        <f>+'ASIGNACION INDEX'!D159</f>
        <v>IPC</v>
      </c>
      <c r="O169" s="337">
        <f t="shared" si="29"/>
        <v>35720.514543111705</v>
      </c>
      <c r="P169" s="350"/>
      <c r="R169" s="80">
        <f>+(HLOOKUP($F$133,SSEE!$B$4:$Y$163,159,FALSE)+HLOOKUP("CONV.IN-OUT.70",SSEE!$B$4:$Y$163,159,FALSE))*VLOOKUP($C$5,'Data SSEE'!$A$2:$L$21,11,FALSE)</f>
        <v>35720.514543111705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7">
        <f>+R170*((1-'Caso Base 120 MW HIBRIDO'!Q136)+VLOOKUP($C$5,'Factor Mano Obra'!$A$1:$C$21,3,FALSE)*'Caso Base 120 MW HIBRIDO'!Q136)</f>
        <v>0</v>
      </c>
      <c r="M170" s="90">
        <f>SUM(M159:M169)</f>
        <v>762647.2145681791</v>
      </c>
      <c r="N170" s="17">
        <f>+'ASIGNACION INDEX'!D160</f>
        <v>0</v>
      </c>
      <c r="O170" s="338">
        <f>SUM(O159:O169)</f>
        <v>762647.2145681791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3347584.4828487593</v>
      </c>
      <c r="K178" s="16">
        <f>+'ASIGNACION INDEX'!C168</f>
        <v>0</v>
      </c>
      <c r="L178" s="90"/>
      <c r="M178" s="90">
        <f>+M175+M146+M130+M156+M170</f>
        <v>1932030.1808947881</v>
      </c>
      <c r="N178" s="17">
        <f>+'ASIGNACION INDEX'!D168</f>
        <v>0</v>
      </c>
      <c r="O178" s="338">
        <f>+O175+O146+O130+O156+O170</f>
        <v>5279614.6637435481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82828.141417211125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82828.141417211125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4600</v>
      </c>
      <c r="H185" s="15">
        <f t="shared" si="30"/>
        <v>138</v>
      </c>
      <c r="I185" s="15">
        <f>+G185*'BIENES DE CAPITAL'!$F187</f>
        <v>0</v>
      </c>
      <c r="J185" s="15">
        <f t="shared" si="31"/>
        <v>7817.7000000000007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7817.7000000000007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0"/>
        <v>0.19559999999999997</v>
      </c>
      <c r="I189" s="15">
        <f>+G189*'BIENES DE CAPITAL'!$F191</f>
        <v>0</v>
      </c>
      <c r="J189" s="15">
        <f t="shared" si="31"/>
        <v>2377.3224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2377.3224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107069.57251721113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110756.84711721113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120 MW HIBRIDO'!Q169)+VLOOKUP($C$5,'Factor Mano Obra'!$A$1:$C$21,3,FALSE)*'Caso Base 120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120 MW HIBRIDO'!Q170)+VLOOKUP($C$5,'Factor Mano Obra'!$A$1:$C$21,3,FALSE)*'Caso Base 120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120 MW HIBRIDO'!Q171)+VLOOKUP($C$5,'Factor Mano Obra'!$A$1:$C$21,3,FALSE)*'Caso Base 120 MW HIBRIDO'!Q171)</f>
        <v>0.9791189653546728</v>
      </c>
      <c r="M205" s="80">
        <f>+L205*E205</f>
        <v>19582.379307093455</v>
      </c>
      <c r="N205" s="17" t="str">
        <f>+'ASIGNACION INDEX'!D195</f>
        <v>IPC</v>
      </c>
      <c r="O205" s="337">
        <f>+J205+M205</f>
        <v>19582.379307093455</v>
      </c>
      <c r="P205" s="349" t="s">
        <v>631</v>
      </c>
      <c r="Q205" s="196"/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5000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120 MW HIBRIDO'!Q172)+VLOOKUP($C$5,'Factor Mano Obra'!$A$1:$C$21,3,FALSE)*'Caso Base 120 MW HIBRIDO'!Q172)</f>
        <v>4.42</v>
      </c>
      <c r="M206" s="80">
        <f>+L206*E206</f>
        <v>22100</v>
      </c>
      <c r="N206" s="17" t="str">
        <f>+'ASIGNACION INDEX'!D196</f>
        <v>IPC</v>
      </c>
      <c r="O206" s="337">
        <f>+J206+M206</f>
        <v>22100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393477.87930709345</v>
      </c>
      <c r="N209" s="17">
        <f>+'ASIGNACION INDEX'!D199</f>
        <v>0</v>
      </c>
      <c r="O209" s="338">
        <f>SUM(O202:O208)</f>
        <v>393477.87930709345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>
        <v>0</v>
      </c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3">
        <f>+R212*((1-'Caso Base 120 MW HIBRIDO'!Q178)+VLOOKUP($C$5,'Factor Mano Obra'!$A$1:$C$21,3,FALSE)*'Caso Base 120 MW HIBRIDO'!Q178)</f>
        <v>2130</v>
      </c>
      <c r="M212" s="80">
        <f t="shared" ref="M212:M227" si="36">+L212*E212</f>
        <v>29086.854000000003</v>
      </c>
      <c r="N212" s="17" t="str">
        <f>+'ASIGNACION INDEX'!D202</f>
        <v>IPC</v>
      </c>
      <c r="O212" s="337">
        <f t="shared" ref="O212:O228" si="37">+J212+M212</f>
        <v>29086.854000000003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3">
        <f>+R213*((1-'Caso Base 120 MW HIBRIDO'!Q179)+VLOOKUP($C$5,'Factor Mano Obra'!$A$1:$C$21,3,FALSE)*'Caso Base 120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3">
        <f>+R214*((1-'Caso Base 120 MW HIBRIDO'!Q180)+VLOOKUP($C$5,'Factor Mano Obra'!$A$1:$C$21,3,FALSE)*'Caso Base 120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3">
        <f>+R215*((1-'Caso Base 120 MW HIBRIDO'!Q181)+VLOOKUP($C$5,'Factor Mano Obra'!$A$1:$C$21,3,FALSE)*'Caso Base 120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3">
        <f>+R216*((1-'Caso Base 120 MW HIBRIDO'!Q182)+VLOOKUP($C$5,'Factor Mano Obra'!$A$1:$C$21,3,FALSE)*'Caso Base 120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3">
        <f>+R217*((1-'Caso Base 120 MW HIBRIDO'!Q183)+VLOOKUP($C$5,'Factor Mano Obra'!$A$1:$C$21,3,FALSE)*'Caso Base 120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3">
        <f>+R218*((1-'Caso Base 120 MW HIBRIDO'!Q184)+VLOOKUP($C$5,'Factor Mano Obra'!$A$1:$C$21,3,FALSE)*'Caso Base 120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3">
        <f>+R219*((1-'Caso Base 120 MW HIBRIDO'!Q185)+VLOOKUP($C$5,'Factor Mano Obra'!$A$1:$C$21,3,FALSE)*'Caso Base 120 MW HIBRIDO'!Q185)</f>
        <v>151.49</v>
      </c>
      <c r="M219" s="80">
        <f t="shared" si="36"/>
        <v>8777.5470142857157</v>
      </c>
      <c r="N219" s="17" t="str">
        <f>+'ASIGNACION INDEX'!D209</f>
        <v>IPC</v>
      </c>
      <c r="O219" s="337">
        <f t="shared" si="37"/>
        <v>8777.5470142857157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3">
        <f>+R220*((1-'Caso Base 120 MW HIBRIDO'!Q186)+VLOOKUP($C$5,'Factor Mano Obra'!$A$1:$C$21,3,FALSE)*'Caso Base 120 MW HIBRIDO'!Q186)</f>
        <v>113.37</v>
      </c>
      <c r="M220" s="80">
        <f t="shared" si="36"/>
        <v>412.99071428571432</v>
      </c>
      <c r="N220" s="17" t="str">
        <f>+'ASIGNACION INDEX'!D210</f>
        <v>IPC</v>
      </c>
      <c r="O220" s="337">
        <f t="shared" si="37"/>
        <v>412.99071428571432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3">
        <f>+R221*((1-'Caso Base 120 MW HIBRIDO'!Q187)+VLOOKUP($C$5,'Factor Mano Obra'!$A$1:$C$21,3,FALSE)*'Caso Base 120 MW HIBRIDO'!Q187)</f>
        <v>48.79</v>
      </c>
      <c r="M221" s="80">
        <f t="shared" si="36"/>
        <v>7758.3794879999987</v>
      </c>
      <c r="N221" s="17" t="str">
        <f>+'ASIGNACION INDEX'!D211</f>
        <v>IPC</v>
      </c>
      <c r="O221" s="337">
        <f t="shared" si="37"/>
        <v>7758.3794879999987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3">
        <f>+R222*((1-'Caso Base 120 MW HIBRIDO'!Q188)+VLOOKUP($C$5,'Factor Mano Obra'!$A$1:$C$21,3,FALSE)*'Caso Base 120 MW HIBRIDO'!Q188)</f>
        <v>7.48</v>
      </c>
      <c r="M222" s="80">
        <f t="shared" si="36"/>
        <v>275.05028571428574</v>
      </c>
      <c r="N222" s="17" t="str">
        <f>+'ASIGNACION INDEX'!D212</f>
        <v>IPC</v>
      </c>
      <c r="O222" s="337">
        <f t="shared" si="37"/>
        <v>275.05028571428574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3">
        <f>+R223*((1-'Caso Base 120 MW HIBRIDO'!Q189)+VLOOKUP($C$5,'Factor Mano Obra'!$A$1:$C$21,3,FALSE)*'Caso Base 120 MW HIBRIDO'!Q189)</f>
        <v>2.8200000000000003</v>
      </c>
      <c r="M223" s="80">
        <f t="shared" si="36"/>
        <v>10555.832057142859</v>
      </c>
      <c r="N223" s="17" t="str">
        <f>+'ASIGNACION INDEX'!D213</f>
        <v>IPC</v>
      </c>
      <c r="O223" s="337">
        <f t="shared" si="37"/>
        <v>10555.832057142859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3">
        <f>+R224*((1-'Caso Base 120 MW HIBRIDO'!Q190)+VLOOKUP($C$5,'Factor Mano Obra'!$A$1:$C$21,3,FALSE)*'Caso Base 120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3">
        <f>+R225*((1-'Caso Base 120 MW HIBRIDO'!Q191)+VLOOKUP($C$5,'Factor Mano Obra'!$A$1:$C$21,3,FALSE)*'Caso Base 120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3">
        <f>+R226*((1-'Caso Base 120 MW HIBRIDO'!Q192)+VLOOKUP($C$5,'Factor Mano Obra'!$A$1:$C$21,3,FALSE)*'Caso Base 120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3">
        <f>+R227*((1-'Caso Base 120 MW HIBRIDO'!Q193)+VLOOKUP($C$5,'Factor Mano Obra'!$A$1:$C$21,3,FALSE)*'Caso Base 120 MW HIBRIDO'!Q193)</f>
        <v>1484.5240431719517</v>
      </c>
      <c r="M227" s="80">
        <f t="shared" si="36"/>
        <v>1484.5240431719517</v>
      </c>
      <c r="N227" s="17" t="str">
        <f>+'ASIGNACION INDEX'!D217</f>
        <v>IPC</v>
      </c>
      <c r="O227" s="337">
        <f t="shared" si="37"/>
        <v>1484.5240431719517</v>
      </c>
      <c r="P227" s="350"/>
      <c r="Q227" s="196"/>
      <c r="R227" s="113">
        <f>+HLOOKUP($C$5,'Transporte LAT '!$A$3:$Z$41,39,FALSE)</f>
        <v>1484.5240431719517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165488.50519316125</v>
      </c>
      <c r="N228" s="17">
        <f>+'ASIGNACION INDEX'!D218</f>
        <v>0</v>
      </c>
      <c r="O228" s="337">
        <f t="shared" si="37"/>
        <v>165488.50519316125</v>
      </c>
      <c r="P228" s="347"/>
      <c r="Q228" s="196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107069.57251721113</v>
      </c>
      <c r="K235" s="16">
        <f>+'ASIGNACION INDEX'!C225</f>
        <v>0</v>
      </c>
      <c r="L235" s="90"/>
      <c r="M235" s="90">
        <f>+M233+M198+M228+M209</f>
        <v>623456.73921091389</v>
      </c>
      <c r="N235" s="17">
        <f>+'ASIGNACION INDEX'!D225</f>
        <v>0</v>
      </c>
      <c r="O235" s="338">
        <f>+O233+O198+O228+O209</f>
        <v>730526.31172812497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2562684.2531448142</v>
      </c>
      <c r="N239" s="17" t="str">
        <f>+'ASIGNACION INDEX'!D229</f>
        <v>IPC</v>
      </c>
      <c r="O239" s="337">
        <f t="shared" si="38"/>
        <v>2562684.2531448142</v>
      </c>
      <c r="P239" s="349" t="s">
        <v>631</v>
      </c>
      <c r="Q239" s="80"/>
      <c r="R239" s="80"/>
      <c r="S239" s="196"/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</row>
    <row r="241" spans="2:19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</row>
    <row r="242" spans="2:19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</row>
    <row r="243" spans="2:19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366097.75044925913</v>
      </c>
      <c r="N243" s="17" t="str">
        <f>+'ASIGNACION INDEX'!D233</f>
        <v>IPC</v>
      </c>
      <c r="O243" s="337">
        <f t="shared" si="38"/>
        <v>366097.75044925913</v>
      </c>
      <c r="P243" s="349" t="s">
        <v>631</v>
      </c>
      <c r="Q243" s="80"/>
      <c r="R243" s="80"/>
      <c r="S243" s="196"/>
    </row>
    <row r="244" spans="2:19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1464391.0017970365</v>
      </c>
      <c r="N244" s="17" t="str">
        <f>+'ASIGNACION INDEX'!D234</f>
        <v>IPC</v>
      </c>
      <c r="O244" s="337">
        <f t="shared" si="38"/>
        <v>1464391.0017970365</v>
      </c>
      <c r="P244" s="349" t="s">
        <v>631</v>
      </c>
      <c r="Q244" s="80"/>
      <c r="R244" s="80"/>
      <c r="S244" s="196"/>
    </row>
    <row r="245" spans="2:19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732195.50089851825</v>
      </c>
      <c r="N245" s="17" t="str">
        <f>+'ASIGNACION INDEX'!D235</f>
        <v>IPC</v>
      </c>
      <c r="O245" s="337">
        <f t="shared" si="38"/>
        <v>732195.50089851825</v>
      </c>
      <c r="P245" s="349" t="s">
        <v>631</v>
      </c>
      <c r="Q245" s="80"/>
      <c r="R245" s="80"/>
      <c r="S245" s="196"/>
    </row>
    <row r="246" spans="2:19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366097.75044925913</v>
      </c>
      <c r="N246" s="17" t="str">
        <f>+'ASIGNACION INDEX'!D236</f>
        <v>IPC</v>
      </c>
      <c r="O246" s="337">
        <f t="shared" si="38"/>
        <v>366097.75044925913</v>
      </c>
      <c r="P246" s="349" t="s">
        <v>631</v>
      </c>
      <c r="Q246" s="80"/>
      <c r="R246" s="80"/>
      <c r="S246" s="196"/>
    </row>
    <row r="247" spans="2:19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</row>
    <row r="248" spans="2:19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732195.50089851825</v>
      </c>
      <c r="N248" s="17" t="str">
        <f>+'ASIGNACION INDEX'!D238</f>
        <v>IPC</v>
      </c>
      <c r="O248" s="337">
        <f t="shared" si="38"/>
        <v>732195.50089851825</v>
      </c>
      <c r="P248" s="349" t="s">
        <v>631</v>
      </c>
      <c r="Q248" s="80"/>
      <c r="R248" s="80"/>
      <c r="S248" s="196"/>
    </row>
    <row r="249" spans="2:19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9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9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6343661.7576374058</v>
      </c>
      <c r="N251" s="184"/>
      <c r="O251" s="343">
        <f>SUM(O237:O250)</f>
        <v>6343661.7576374058</v>
      </c>
      <c r="P251" s="354"/>
      <c r="Q251" s="196"/>
    </row>
    <row r="252" spans="2:19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</row>
    <row r="253" spans="2:19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19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9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9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60400690.692388229</v>
      </c>
      <c r="K258" s="194"/>
      <c r="L258" s="193"/>
      <c r="M258" s="193">
        <f>+$M$178+M60+M251+$M$235</f>
        <v>19162521.155101005</v>
      </c>
      <c r="N258" s="195"/>
      <c r="O258" s="345">
        <f>+$O$178+O60+O251+$O$235+$O$115</f>
        <v>166274730.83589387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15921600</v>
      </c>
      <c r="I266" s="272">
        <f t="shared" ref="I266:M266" si="41">SUMIF($K$13:$K$108,I265,$J$13:$J$108)+SUMIF($N$13:$N$108,I265,$M$13:$M$108)</f>
        <v>56946036.637022264</v>
      </c>
      <c r="J266" s="272">
        <f t="shared" si="41"/>
        <v>19342859.604012925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67533381.577079684</v>
      </c>
      <c r="O266" s="272">
        <f t="shared" ref="O266:O268" si="42">SUM(H266:N266)</f>
        <v>159743877.81811488</v>
      </c>
      <c r="P266" s="273">
        <f t="shared" ref="P266:P268" si="43">+H266/$O266</f>
        <v>9.9669547387151877E-2</v>
      </c>
      <c r="Q266" s="273">
        <f t="shared" ref="Q266:Q268" si="44">+I266/$O266</f>
        <v>0.35648337460457352</v>
      </c>
      <c r="R266" s="273">
        <f t="shared" ref="R266:R268" si="45">+J266/$O266</f>
        <v>0.12108670371728922</v>
      </c>
      <c r="S266" s="273">
        <f t="shared" ref="S266:S268" si="46">+K266/$O266</f>
        <v>0</v>
      </c>
      <c r="T266" s="273">
        <f t="shared" ref="T266:T268" si="47">+L266/$O266</f>
        <v>0</v>
      </c>
      <c r="U266" s="273">
        <f t="shared" ref="U266:U268" si="48">+M266/$O266</f>
        <v>0</v>
      </c>
      <c r="V266" s="273">
        <f t="shared" ref="V266:V268" si="49">+N266/$O266</f>
        <v>0.4227603742909854</v>
      </c>
      <c r="W266" s="274">
        <f t="shared" ref="W266:W268" si="50">SUM(P266:V266)</f>
        <v>1</v>
      </c>
    </row>
    <row r="267" spans="2:23" x14ac:dyDescent="0.3">
      <c r="G267" s="271" t="s">
        <v>647</v>
      </c>
      <c r="H267" s="272">
        <f t="shared" ref="H267:M268" si="51">+H270</f>
        <v>0</v>
      </c>
      <c r="I267" s="272">
        <f t="shared" si="51"/>
        <v>0</v>
      </c>
      <c r="J267" s="272">
        <f t="shared" si="51"/>
        <v>3347584.4828487593</v>
      </c>
      <c r="K267" s="272">
        <f t="shared" si="51"/>
        <v>0</v>
      </c>
      <c r="L267" s="272">
        <f t="shared" si="51"/>
        <v>0</v>
      </c>
      <c r="M267" s="272">
        <f t="shared" si="51"/>
        <v>0</v>
      </c>
      <c r="N267" s="272">
        <f>+N270+I280</f>
        <v>2389450.2223502677</v>
      </c>
      <c r="O267" s="272">
        <f t="shared" si="42"/>
        <v>5737034.7051990274</v>
      </c>
      <c r="P267" s="273">
        <f t="shared" si="43"/>
        <v>0</v>
      </c>
      <c r="Q267" s="273">
        <f t="shared" si="44"/>
        <v>0</v>
      </c>
      <c r="R267" s="273">
        <f t="shared" si="45"/>
        <v>0.58350431100148381</v>
      </c>
      <c r="S267" s="273">
        <f t="shared" si="46"/>
        <v>0</v>
      </c>
      <c r="T267" s="273">
        <f t="shared" si="47"/>
        <v>0</v>
      </c>
      <c r="U267" s="273">
        <f t="shared" si="48"/>
        <v>0</v>
      </c>
      <c r="V267" s="273">
        <f t="shared" si="49"/>
        <v>0.41649568899851613</v>
      </c>
      <c r="W267" s="274">
        <f t="shared" si="50"/>
        <v>1</v>
      </c>
    </row>
    <row r="268" spans="2:23" x14ac:dyDescent="0.3">
      <c r="G268" s="271" t="s">
        <v>648</v>
      </c>
      <c r="H268" s="272">
        <f t="shared" si="51"/>
        <v>0</v>
      </c>
      <c r="I268" s="272">
        <f t="shared" si="51"/>
        <v>0</v>
      </c>
      <c r="J268" s="272">
        <f t="shared" si="51"/>
        <v>107069.57251721113</v>
      </c>
      <c r="K268" s="272">
        <f t="shared" si="51"/>
        <v>0</v>
      </c>
      <c r="L268" s="272">
        <f t="shared" si="51"/>
        <v>0</v>
      </c>
      <c r="M268" s="272">
        <f t="shared" si="51"/>
        <v>0</v>
      </c>
      <c r="N268" s="272">
        <f>+N271+J280</f>
        <v>686748.74006274494</v>
      </c>
      <c r="O268" s="272">
        <f t="shared" si="42"/>
        <v>793818.31257995602</v>
      </c>
      <c r="P268" s="273">
        <f t="shared" si="43"/>
        <v>0</v>
      </c>
      <c r="Q268" s="273">
        <f t="shared" si="44"/>
        <v>0</v>
      </c>
      <c r="R268" s="273">
        <f t="shared" si="45"/>
        <v>0.1348791919012661</v>
      </c>
      <c r="S268" s="273">
        <f t="shared" si="46"/>
        <v>0</v>
      </c>
      <c r="T268" s="273">
        <f t="shared" si="47"/>
        <v>0</v>
      </c>
      <c r="U268" s="273">
        <f t="shared" si="48"/>
        <v>0</v>
      </c>
      <c r="V268" s="273">
        <f t="shared" si="49"/>
        <v>0.86512080809873393</v>
      </c>
      <c r="W268" s="274">
        <f t="shared" si="50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52">SUMIF($K$118:$K$172,H265,$J$118:$J$172)+SUMIF($N$118:$N$172,H265,$M$118:$M$172)</f>
        <v>0</v>
      </c>
      <c r="I270" s="214">
        <f t="shared" si="52"/>
        <v>0</v>
      </c>
      <c r="J270" s="214">
        <f t="shared" si="52"/>
        <v>3347584.4828487593</v>
      </c>
      <c r="K270" s="214">
        <f t="shared" si="52"/>
        <v>0</v>
      </c>
      <c r="L270" s="214">
        <f t="shared" si="52"/>
        <v>0</v>
      </c>
      <c r="M270" s="214">
        <f t="shared" si="52"/>
        <v>0</v>
      </c>
      <c r="N270" s="214">
        <f>SUMIF(K118:K172,"IPC",J118:J172)+SUMIF(N118:N172,"IPC",M118:M172)</f>
        <v>1932030.1808947879</v>
      </c>
      <c r="O270" s="214">
        <f>SUM(H270:N270)</f>
        <v>5279614.6637435472</v>
      </c>
      <c r="P270" s="266">
        <f>+H270/$O270</f>
        <v>0</v>
      </c>
      <c r="Q270" s="266">
        <f t="shared" ref="Q270:V270" si="53">+I270/$O270</f>
        <v>0</v>
      </c>
      <c r="R270" s="266">
        <f t="shared" si="53"/>
        <v>0.63405848647202812</v>
      </c>
      <c r="S270" s="266">
        <f t="shared" si="53"/>
        <v>0</v>
      </c>
      <c r="T270" s="266">
        <f t="shared" si="53"/>
        <v>0</v>
      </c>
      <c r="U270" s="266">
        <f t="shared" si="53"/>
        <v>0</v>
      </c>
      <c r="V270" s="266">
        <f t="shared" si="53"/>
        <v>0.36594151352797188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4">SUMIF($K$183:$K$231,H265,$J$183:$J$231)+SUMIF($N$183:$N$231,H265,$M$183:$M$231)</f>
        <v>0</v>
      </c>
      <c r="I271" s="214">
        <f t="shared" si="54"/>
        <v>0</v>
      </c>
      <c r="J271" s="214">
        <f t="shared" si="54"/>
        <v>107069.57251721113</v>
      </c>
      <c r="K271" s="214">
        <f t="shared" si="54"/>
        <v>0</v>
      </c>
      <c r="L271" s="214">
        <f t="shared" si="54"/>
        <v>0</v>
      </c>
      <c r="M271" s="214">
        <f t="shared" si="54"/>
        <v>0</v>
      </c>
      <c r="N271" s="214">
        <f>SUMIF(K183:K231,"IPC",J183:J231)+SUMIF(N183:N231,"IPC",M183:M231)</f>
        <v>623456.73921091366</v>
      </c>
      <c r="O271" s="214">
        <f>SUM(H271:N271)</f>
        <v>730526.31172812474</v>
      </c>
      <c r="P271" s="266">
        <f>+H271/$O271</f>
        <v>0</v>
      </c>
      <c r="Q271" s="266">
        <f t="shared" ref="Q271:V271" si="55">+I271/$O271</f>
        <v>0</v>
      </c>
      <c r="R271" s="266">
        <f t="shared" si="55"/>
        <v>0.14656497760351514</v>
      </c>
      <c r="S271" s="266">
        <f t="shared" si="55"/>
        <v>0</v>
      </c>
      <c r="T271" s="266">
        <f t="shared" si="55"/>
        <v>0</v>
      </c>
      <c r="U271" s="266">
        <f t="shared" si="55"/>
        <v>0</v>
      </c>
      <c r="V271" s="266">
        <f t="shared" si="55"/>
        <v>0.85343502239648494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6">+SUM(H266:H268)</f>
        <v>15921600</v>
      </c>
      <c r="I275" s="214">
        <f t="shared" si="56"/>
        <v>56946036.637022264</v>
      </c>
      <c r="J275" s="214">
        <f t="shared" si="56"/>
        <v>22797513.659378897</v>
      </c>
      <c r="K275" s="214">
        <f t="shared" si="56"/>
        <v>0</v>
      </c>
      <c r="L275" s="214">
        <f t="shared" si="56"/>
        <v>0</v>
      </c>
      <c r="M275" s="214">
        <f t="shared" si="56"/>
        <v>0</v>
      </c>
      <c r="N275" s="214">
        <f t="shared" si="56"/>
        <v>70609580.539492697</v>
      </c>
      <c r="O275" s="216">
        <f>SUM(H275:N275)</f>
        <v>166274730.83589387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5822949.7153300941</v>
      </c>
      <c r="I280" s="197">
        <f>+$O251*($O$178/(O60+$O$178+$O$235))</f>
        <v>457420.04145547998</v>
      </c>
      <c r="J280" s="1451">
        <f>+$O251*($O$235/(O60+$O$178+$O$235))</f>
        <v>63292.000851831326</v>
      </c>
      <c r="K280" s="267">
        <f>+SUM(H280:J280)</f>
        <v>6343661.7576374058</v>
      </c>
      <c r="L280" s="268">
        <f>+K280-O251</f>
        <v>0</v>
      </c>
    </row>
  </sheetData>
  <mergeCells count="18">
    <mergeCell ref="A2:O2"/>
    <mergeCell ref="A3:O3"/>
    <mergeCell ref="D6:D9"/>
    <mergeCell ref="E6:E9"/>
    <mergeCell ref="G6:J7"/>
    <mergeCell ref="O6:O7"/>
    <mergeCell ref="I8:I9"/>
    <mergeCell ref="K8:K9"/>
    <mergeCell ref="N8:N9"/>
    <mergeCell ref="L7:M7"/>
    <mergeCell ref="G8:G9"/>
    <mergeCell ref="H8:H9"/>
    <mergeCell ref="G278:L278"/>
    <mergeCell ref="C175:D175"/>
    <mergeCell ref="G264:W264"/>
    <mergeCell ref="G273:O273"/>
    <mergeCell ref="P6:P7"/>
    <mergeCell ref="P8:P9"/>
  </mergeCells>
  <pageMargins left="0.7" right="0.7" top="0.75" bottom="0.75" header="0.3" footer="0.3"/>
  <pageSetup orientation="portrait" verticalDpi="0" r:id="rId1"/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43"/>
  <dimension ref="A2:W280"/>
  <sheetViews>
    <sheetView showGridLines="0" zoomScale="55" zoomScaleNormal="55" workbookViewId="0">
      <pane xSplit="3" ySplit="9" topLeftCell="G51" activePane="bottomRight" state="frozen"/>
      <selection activeCell="F263" sqref="F263"/>
      <selection pane="topRight" activeCell="F263" sqref="F263"/>
      <selection pane="bottomLeft" activeCell="F263" sqref="F263"/>
      <selection pane="bottomRight" activeCell="F263" sqref="F263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9.5546875" style="43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1749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282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120 MW HIBRIDO'!$F$9</f>
        <v>55287414.210701227</v>
      </c>
      <c r="H13" s="985">
        <f>+G13*0.03</f>
        <v>1658622.4263210366</v>
      </c>
      <c r="I13" s="986">
        <f>+G13*'BIENES DE CAPITAL'!$F13</f>
        <v>0</v>
      </c>
      <c r="J13" s="986">
        <f>+G13*E13+H13*E13+E13*I13</f>
        <v>56946036.637022264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56946036.637022264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56946036.637022264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56946036.637022264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120 MW HIBRIDO'!$K$12</f>
        <v>272645.40358373988</v>
      </c>
      <c r="M16" s="986">
        <f t="shared" ref="M16:M21" si="2">+L16*E16</f>
        <v>272645.40358373988</v>
      </c>
      <c r="N16" s="993" t="str">
        <f>+'ASIGNACION INDEX'!D6</f>
        <v>PPI</v>
      </c>
      <c r="O16" s="989">
        <f t="shared" ref="O16:O21" si="3">+J16+M16</f>
        <v>272645.40358373988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120 MW HIBRIDO'!$K$13</f>
        <v>341200</v>
      </c>
      <c r="M17" s="986">
        <f t="shared" si="2"/>
        <v>341200</v>
      </c>
      <c r="N17" s="993" t="str">
        <f>+'ASIGNACION INDEX'!D7</f>
        <v>PPI</v>
      </c>
      <c r="O17" s="989">
        <f t="shared" si="3"/>
        <v>341200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120 MW HIBRIDO'!$K$14</f>
        <v>355304.9559199193</v>
      </c>
      <c r="M18" s="986">
        <f t="shared" si="2"/>
        <v>355304.9559199193</v>
      </c>
      <c r="N18" s="993" t="str">
        <f>+'ASIGNACION INDEX'!D8</f>
        <v>PPI</v>
      </c>
      <c r="O18" s="989">
        <f t="shared" si="3"/>
        <v>355304.9559199193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120 MW HIBRIDO'!$K$15</f>
        <v>13780.065525492502</v>
      </c>
      <c r="M19" s="1001">
        <f t="shared" si="2"/>
        <v>13780.065525492502</v>
      </c>
      <c r="N19" s="993" t="str">
        <f>+'ASIGNACION INDEX'!D9</f>
        <v>PPI</v>
      </c>
      <c r="O19" s="1002">
        <f t="shared" si="3"/>
        <v>13780.065525492502</v>
      </c>
      <c r="P19" s="1003"/>
      <c r="Q19" s="196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120 MW HIBRIDO'!$K$16</f>
        <v>83107.192810493507</v>
      </c>
      <c r="M20" s="986">
        <f t="shared" si="2"/>
        <v>83107.192810493507</v>
      </c>
      <c r="N20" s="993" t="str">
        <f>+'ASIGNACION INDEX'!D10</f>
        <v>PPI</v>
      </c>
      <c r="O20" s="989">
        <f t="shared" si="3"/>
        <v>83107.192810493507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120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1646037.6178396451</v>
      </c>
      <c r="N22" s="1010">
        <f>+'ASIGNACION INDEX'!D12</f>
        <v>0</v>
      </c>
      <c r="O22" s="1011">
        <f>+SUM(O16:O21)</f>
        <v>1646037.6178396451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77">
        <f>+'Caso Base 120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1.6287326362371009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  <c r="Q27" s="196"/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  <c r="Q28" s="196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Q29" s="196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Q30" s="196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Q31" s="196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Q32" s="196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120 MW HIBRIDO'!Q20)+VLOOKUP($C$5,'Factor Mano Obra'!$A$1:$C$21,3,FALSE)*'Caso Base 120 MW HIBRIDO'!Q20)-L152-L203</f>
        <v>808867.77423816151</v>
      </c>
      <c r="M36" s="1031">
        <f t="shared" ref="M36:M51" si="6">+L36*E36</f>
        <v>808867.77423816151</v>
      </c>
      <c r="N36" s="1032" t="str">
        <f>+'ASIGNACION INDEX'!D26</f>
        <v>IPC</v>
      </c>
      <c r="O36" s="1033">
        <f t="shared" ref="O36:O51" si="7">+J36+M36</f>
        <v>808867.77423816151</v>
      </c>
      <c r="P36" s="1034" t="s">
        <v>631</v>
      </c>
      <c r="Q36" s="196"/>
      <c r="R36" s="97">
        <f>+'Caso Base 120 MW HIBRIDO'!$K$20</f>
        <v>1461025.3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Q37" s="196"/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120 MW HIBRIDO'!Q22)+VLOOKUP($C$5,'Factor Mano Obra'!$A$1:$C$21,3,FALSE)*'Caso Base 120 MW HIBRIDO'!Q22)</f>
        <v>83680.100000000006</v>
      </c>
      <c r="M38" s="986">
        <f t="shared" si="6"/>
        <v>83680.100000000006</v>
      </c>
      <c r="N38" s="993" t="str">
        <f>+'ASIGNACION INDEX'!D28</f>
        <v>IPC</v>
      </c>
      <c r="O38" s="989">
        <f t="shared" si="7"/>
        <v>83680.100000000006</v>
      </c>
      <c r="P38" s="1035" t="s">
        <v>631</v>
      </c>
      <c r="Q38" s="196"/>
      <c r="R38" s="97">
        <f>+'Caso Base 120 MW HIBRIDO'!$N$22</f>
        <v>83680.100000000006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120 MW HIBRIDO'!Q23)+VLOOKUP($C$5,'Factor Mano Obra'!$A$1:$C$21,3,FALSE)*'Caso Base 120 MW HIBRIDO'!Q23)</f>
        <v>206021.28000000003</v>
      </c>
      <c r="M39" s="986">
        <f t="shared" si="6"/>
        <v>206021.28000000003</v>
      </c>
      <c r="N39" s="993" t="str">
        <f>+'ASIGNACION INDEX'!D29</f>
        <v>IPC</v>
      </c>
      <c r="O39" s="989">
        <f t="shared" si="7"/>
        <v>206021.28000000003</v>
      </c>
      <c r="P39" s="1035" t="s">
        <v>631</v>
      </c>
      <c r="Q39" s="196"/>
      <c r="R39" s="97">
        <f>+'Caso Base 120 MW HIBRIDO'!$N$23</f>
        <v>206021.28000000003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120 MW HIBRIDO'!Q24)+VLOOKUP($C$5,'Factor Mano Obra'!$A$1:$C$21,3,FALSE)*'Caso Base 120 MW HIBRIDO'!Q24)</f>
        <v>826534.51229999994</v>
      </c>
      <c r="M40" s="986">
        <f t="shared" si="6"/>
        <v>826534.51229999994</v>
      </c>
      <c r="N40" s="993" t="str">
        <f>+'ASIGNACION INDEX'!D30</f>
        <v>IPC</v>
      </c>
      <c r="O40" s="989">
        <f t="shared" si="7"/>
        <v>826534.51229999994</v>
      </c>
      <c r="P40" s="1035" t="s">
        <v>631</v>
      </c>
      <c r="Q40" s="196"/>
      <c r="R40" s="97">
        <f>+'Caso Base 120 MW HIBRIDO'!$N$24</f>
        <v>826534.51229999994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120 MW HIBRIDO'!Q25)+VLOOKUP($C$5,'Factor Mano Obra'!$A$1:$C$21,3,FALSE)*'Caso Base 120 MW HIBRIDO'!Q25)</f>
        <v>381102.56526315789</v>
      </c>
      <c r="M41" s="986">
        <f t="shared" si="6"/>
        <v>381102.56526315789</v>
      </c>
      <c r="N41" s="993" t="str">
        <f>+'ASIGNACION INDEX'!D31</f>
        <v>IPC</v>
      </c>
      <c r="O41" s="989">
        <f t="shared" si="7"/>
        <v>381102.56526315789</v>
      </c>
      <c r="P41" s="1035" t="s">
        <v>631</v>
      </c>
      <c r="Q41" s="196"/>
      <c r="R41" s="97">
        <f>+'Caso Base 120 MW HIBRIDO'!$N$25</f>
        <v>381102.56526315789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120 MW HIBRIDO'!Q26)+VLOOKUP($C$5,'Factor Mano Obra'!$A$1:$C$21,3,FALSE)*'Caso Base 120 MW HIBRIDO'!Q26)</f>
        <v>121702.34189473685</v>
      </c>
      <c r="M42" s="986">
        <f t="shared" si="6"/>
        <v>121702.34189473685</v>
      </c>
      <c r="N42" s="993" t="str">
        <f>+'ASIGNACION INDEX'!D32</f>
        <v>IPC</v>
      </c>
      <c r="O42" s="989">
        <f t="shared" si="7"/>
        <v>121702.34189473685</v>
      </c>
      <c r="P42" s="1035" t="s">
        <v>631</v>
      </c>
      <c r="Q42" s="196"/>
      <c r="R42" s="97">
        <f>+'Caso Base 120 MW HIBRIDO'!$N$26</f>
        <v>121702.34189473685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Q43" s="196"/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120 MW HIBRIDO'!Q28)+VLOOKUP($C$5,'Factor Mano Obra'!$A$1:$C$21,3,FALSE)*'Caso Base 120 MW HIBRIDO'!Q28)</f>
        <v>1403860.0995000002</v>
      </c>
      <c r="M44" s="986">
        <f t="shared" si="6"/>
        <v>1403860.0995000002</v>
      </c>
      <c r="N44" s="993" t="str">
        <f>+'ASIGNACION INDEX'!D34</f>
        <v>IPC</v>
      </c>
      <c r="O44" s="989">
        <f t="shared" si="7"/>
        <v>1403860.0995000002</v>
      </c>
      <c r="P44" s="1035" t="s">
        <v>631</v>
      </c>
      <c r="Q44" s="196"/>
      <c r="R44" s="97">
        <f>+'Caso Base 120 MW HIBRIDO'!$N$28</f>
        <v>1403860.0995000002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120 MW HIBRIDO'!Q29)+VLOOKUP($C$5,'Factor Mano Obra'!$A$1:$C$21,3,FALSE)*'Caso Base 120 MW HIBRIDO'!Q29)</f>
        <v>248246.14147732902</v>
      </c>
      <c r="M45" s="986">
        <f t="shared" si="6"/>
        <v>248246.14147732902</v>
      </c>
      <c r="N45" s="993" t="str">
        <f>+'ASIGNACION INDEX'!D35</f>
        <v>IPC</v>
      </c>
      <c r="O45" s="989">
        <f t="shared" si="7"/>
        <v>248246.14147732902</v>
      </c>
      <c r="P45" s="1035" t="s">
        <v>631</v>
      </c>
      <c r="Q45" s="196"/>
      <c r="R45" s="97">
        <f>+'Caso Base 120 MW HIBRIDO'!N29</f>
        <v>248246.14147732902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120 MW HIBRIDO'!Q30)+VLOOKUP($C$5,'Factor Mano Obra'!$A$1:$C$21,3,FALSE)*'Caso Base 120 MW HIBRIDO'!Q30)</f>
        <v>178284.23771186909</v>
      </c>
      <c r="M46" s="986">
        <f t="shared" si="6"/>
        <v>178284.23771186909</v>
      </c>
      <c r="N46" s="993" t="str">
        <f>+'ASIGNACION INDEX'!D36</f>
        <v>IPC</v>
      </c>
      <c r="O46" s="989">
        <f t="shared" si="7"/>
        <v>178284.23771186909</v>
      </c>
      <c r="P46" s="1035" t="s">
        <v>631</v>
      </c>
      <c r="Q46" s="196"/>
      <c r="R46" s="97">
        <f>+'Caso Base 120 MW HIBRIDO'!$N$30</f>
        <v>178284.23771186909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120 MW HIBRIDO'!Q31)+VLOOKUP($C$5,'Factor Mano Obra'!$A$1:$C$21,3,FALSE)*'Caso Base 120 MW HIBRIDO'!Q31)</f>
        <v>482000</v>
      </c>
      <c r="M47" s="986">
        <f t="shared" si="6"/>
        <v>482000</v>
      </c>
      <c r="N47" s="993" t="str">
        <f>+'ASIGNACION INDEX'!D37</f>
        <v>IPC</v>
      </c>
      <c r="O47" s="989">
        <f t="shared" si="7"/>
        <v>482000</v>
      </c>
      <c r="P47" s="1035" t="s">
        <v>631</v>
      </c>
      <c r="Q47" s="196"/>
      <c r="R47" s="97">
        <f>+'Caso Base 120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Q48" s="196"/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120 MW HIBRIDO'!Q33)+VLOOKUP($C$5,'Factor Mano Obra'!$A$1:$C$21,3,FALSE)*'Caso Base 120 MW HIBRIDO'!Q33)</f>
        <v>2162273.5696789632</v>
      </c>
      <c r="M49" s="986">
        <f t="shared" si="6"/>
        <v>2162273.5696789632</v>
      </c>
      <c r="N49" s="993" t="str">
        <f>+'ASIGNACION INDEX'!D39</f>
        <v>IPC</v>
      </c>
      <c r="O49" s="989">
        <f t="shared" si="7"/>
        <v>2162273.5696789632</v>
      </c>
      <c r="P49" s="1035" t="s">
        <v>631</v>
      </c>
      <c r="Q49" s="196"/>
      <c r="R49" s="97">
        <f>+'Caso Base 120 MW HIBRIDO'!N33</f>
        <v>2162273.5696789632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120 MW HIBRIDO'!Q34)+VLOOKUP($C$5,'Factor Mano Obra'!$A$1:$C$21,3,FALSE)*'Caso Base 120 MW HIBRIDO'!Q34)</f>
        <v>32920.752356792902</v>
      </c>
      <c r="M50" s="986">
        <f t="shared" si="6"/>
        <v>32920.752356792902</v>
      </c>
      <c r="N50" s="993" t="str">
        <f>+'ASIGNACION INDEX'!D40</f>
        <v>IPC</v>
      </c>
      <c r="O50" s="989">
        <f t="shared" si="7"/>
        <v>32920.752356792902</v>
      </c>
      <c r="P50" s="1035" t="s">
        <v>631</v>
      </c>
      <c r="Q50" s="196"/>
      <c r="R50" s="97">
        <f>+'Caso Base 120 MW HIBRIDO'!$N$34</f>
        <v>32920.752356792902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120 MW HIBRIDO'!Q35)+VLOOKUP($C$5,'Factor Mano Obra'!$A$1:$C$21,3,FALSE)*'Caso Base 120 MW HIBRIDO'!Q35)</f>
        <v>1171841.4850972381</v>
      </c>
      <c r="M51" s="986">
        <f t="shared" si="6"/>
        <v>1171841.4850972381</v>
      </c>
      <c r="N51" s="993" t="str">
        <f>+'ASIGNACION INDEX'!D41</f>
        <v>IPC</v>
      </c>
      <c r="O51" s="989">
        <f t="shared" si="7"/>
        <v>1171841.4850972381</v>
      </c>
      <c r="P51" s="1036"/>
      <c r="Q51" s="196"/>
      <c r="R51" s="21">
        <f>+'Caso Base 120 MW HIBRIDO'!$K$35</f>
        <v>1171841.4850972381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8107334.8595182486</v>
      </c>
      <c r="N52" s="1043">
        <f>+'ASIGNACION INDEX'!D42</f>
        <v>0</v>
      </c>
      <c r="O52" s="1044">
        <f>SUM(O36:O51)</f>
        <v>8107334.8595182486</v>
      </c>
      <c r="P52" s="1045"/>
    </row>
    <row r="53" spans="2:18" x14ac:dyDescent="0.3">
      <c r="B53" s="75" t="s">
        <v>415</v>
      </c>
      <c r="C53" s="420" t="s">
        <v>270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120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  <c r="Q54" s="196"/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56946036.637022264</v>
      </c>
      <c r="K60" s="16">
        <f>+'ASIGNACION INDEX'!C50</f>
        <v>0</v>
      </c>
      <c r="L60" s="20"/>
      <c r="M60" s="90">
        <f>SUM(M22,M33,M52,M57,M14)</f>
        <v>10263372.477357894</v>
      </c>
      <c r="N60" s="17">
        <f>+'ASIGNACION INDEX'!D50</f>
        <v>0</v>
      </c>
      <c r="O60" s="338">
        <f>SUM(O22,O33,O52,O57,O14)</f>
        <v>67209409.114380151</v>
      </c>
      <c r="P60" s="350"/>
      <c r="Q60" s="196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  <c r="Q61" s="196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120 MW HIBRIDO'!F40</f>
        <v>15921600</v>
      </c>
      <c r="H65" s="991"/>
      <c r="I65" s="991"/>
      <c r="J65" s="991">
        <f t="shared" ref="J65:J69" si="8">+G65*E65+H65*E65+E65*I65</f>
        <v>15921600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120 MW HIBRIDO'!F41</f>
        <v>2910400</v>
      </c>
      <c r="H66" s="991"/>
      <c r="I66" s="991"/>
      <c r="J66" s="991">
        <f t="shared" si="8"/>
        <v>2910400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120 MW HIBRIDO'!F42</f>
        <v>2981020</v>
      </c>
      <c r="H67" s="991"/>
      <c r="I67" s="991"/>
      <c r="J67" s="991">
        <f t="shared" si="8"/>
        <v>2981020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120 MW HIBRIDO'!F43</f>
        <v>89880</v>
      </c>
      <c r="H68" s="991"/>
      <c r="I68" s="991"/>
      <c r="J68" s="991">
        <f t="shared" si="8"/>
        <v>89880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120 MW HIBRIDO'!F44</f>
        <v>10416000.000000002</v>
      </c>
      <c r="H69" s="991"/>
      <c r="I69" s="991"/>
      <c r="J69" s="991">
        <f t="shared" si="8"/>
        <v>10416000.000000002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32318900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32318900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120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120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120 MW HIBRIDO'!F48</f>
        <v>341200</v>
      </c>
      <c r="H74" s="991"/>
      <c r="I74" s="991"/>
      <c r="J74" s="991">
        <f>+G74*E74+H74*E74+E74*I74</f>
        <v>341200</v>
      </c>
      <c r="K74" s="992" t="str">
        <f>+'ASIGNACION INDEX'!C64</f>
        <v>PPI</v>
      </c>
      <c r="L74" s="991">
        <f>+'Caso Base 120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341200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120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120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120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120 MW HIBRIDO'!K50</f>
        <v>4235394.5436313655</v>
      </c>
      <c r="M76" s="986">
        <f t="shared" ref="M76:M78" si="11">+L76*E76</f>
        <v>4235394.5436313655</v>
      </c>
      <c r="N76" s="993" t="str">
        <f>+'ASIGNACION INDEX'!D66</f>
        <v>IPC</v>
      </c>
      <c r="O76" s="339">
        <f t="shared" si="10"/>
        <v>4235394.5436313655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120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120 MW HIBRIDO'!K51</f>
        <v>1117030.8810572822</v>
      </c>
      <c r="M77" s="986">
        <f t="shared" si="11"/>
        <v>1117030.8810572822</v>
      </c>
      <c r="N77" s="993" t="str">
        <f>+'ASIGNACION INDEX'!D67</f>
        <v>IPC</v>
      </c>
      <c r="O77" s="339">
        <f t="shared" si="10"/>
        <v>1117030.8810572822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120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120 MW HIBRIDO'!K52</f>
        <v>166634.81089274833</v>
      </c>
      <c r="M78" s="986">
        <f t="shared" si="11"/>
        <v>166634.81089274833</v>
      </c>
      <c r="N78" s="993" t="str">
        <f>+'ASIGNACION INDEX'!D68</f>
        <v>IPC</v>
      </c>
      <c r="O78" s="339">
        <f t="shared" si="10"/>
        <v>166634.81089274833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1299521.9861732754</v>
      </c>
      <c r="K80" s="992">
        <f>+'ASIGNACION INDEX'!C70</f>
        <v>0</v>
      </c>
      <c r="L80" s="1151">
        <f>+SUM(L73:L78)</f>
        <v>5519060.2355813961</v>
      </c>
      <c r="M80" s="1151">
        <f>+SUM(M73:M78)</f>
        <v>5519060.2355813961</v>
      </c>
      <c r="N80" s="993">
        <f>+'ASIGNACION INDEX'!D70</f>
        <v>0</v>
      </c>
      <c r="O80" s="1152">
        <f>+M80+J80</f>
        <v>6818582.221754672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120 MW HIBRIDO'!Q56)+VLOOKUP($C$5,'Factor Mano Obra'!$A$1:$C$21,3,FALSE)*'Caso Base 120 MW HIBRIDO'!Q56)</f>
        <v>1355557.7363681393</v>
      </c>
      <c r="M84" s="986">
        <f t="shared" ref="M84:M98" si="13">+L84*E84</f>
        <v>1355557.7363681393</v>
      </c>
      <c r="N84" s="993" t="str">
        <f>+'ASIGNACION INDEX'!D74</f>
        <v>IPC</v>
      </c>
      <c r="O84" s="339">
        <f t="shared" ref="O84:O98" si="14">+J84+M84</f>
        <v>1355557.7363681393</v>
      </c>
      <c r="P84" s="350"/>
      <c r="R84" s="268">
        <f>+'Caso Base 120 MW HIBRIDO'!L56</f>
        <v>1315312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120 MW HIBRIDO'!Q57)+VLOOKUP($C$5,'Factor Mano Obra'!$A$1:$C$21,3,FALSE)*'Caso Base 120 MW HIBRIDO'!Q57)</f>
        <v>529819.02478785289</v>
      </c>
      <c r="M85" s="986">
        <f t="shared" si="13"/>
        <v>529819.02478785289</v>
      </c>
      <c r="N85" s="993" t="str">
        <f>+'ASIGNACION INDEX'!D75</f>
        <v>IPC</v>
      </c>
      <c r="O85" s="1033">
        <f t="shared" si="14"/>
        <v>529819.02478785289</v>
      </c>
      <c r="P85" s="350"/>
      <c r="R85" s="268">
        <f>+'Caso Base 120 MW HIBRIDO'!L57</f>
        <v>514089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120 MW HIBRIDO'!Q58)+VLOOKUP($C$5,'Factor Mano Obra'!$A$1:$C$21,3,FALSE)*'Caso Base 120 MW HIBRIDO'!Q58)</f>
        <v>1655810.0565765924</v>
      </c>
      <c r="M86" s="986">
        <f t="shared" si="13"/>
        <v>1655810.0565765924</v>
      </c>
      <c r="N86" s="993" t="str">
        <f>+'ASIGNACION INDEX'!D76</f>
        <v>IPC</v>
      </c>
      <c r="O86" s="339">
        <f t="shared" si="14"/>
        <v>1655810.0565765924</v>
      </c>
      <c r="P86" s="350"/>
      <c r="R86" s="268">
        <f>+'Caso Base 120 MW HIBRIDO'!L58</f>
        <v>1606650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120 MW HIBRIDO'!Q59)+VLOOKUP($C$5,'Factor Mano Obra'!$A$1:$C$21,3,FALSE)*'Caso Base 120 MW HIBRIDO'!Q59)</f>
        <v>1800520.4249107945</v>
      </c>
      <c r="M87" s="986">
        <f t="shared" si="13"/>
        <v>1800520.4249107945</v>
      </c>
      <c r="N87" s="993" t="str">
        <f>+'ASIGNACION INDEX'!D77</f>
        <v>IPC</v>
      </c>
      <c r="O87" s="1033">
        <f t="shared" si="14"/>
        <v>1800520.4249107945</v>
      </c>
      <c r="P87" s="350"/>
      <c r="R87" s="268">
        <f>+'Caso Base 120 MW HIBRIDO'!L59</f>
        <v>1747064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120 MW HIBRIDO'!Q60)+VLOOKUP($C$5,'Factor Mano Obra'!$A$1:$C$21,3,FALSE)*'Caso Base 120 MW HIBRIDO'!Q60)</f>
        <v>18616982.599548124</v>
      </c>
      <c r="M88" s="986">
        <f t="shared" si="13"/>
        <v>18616982.599548124</v>
      </c>
      <c r="N88" s="993" t="str">
        <f>+'ASIGNACION INDEX'!D78</f>
        <v>IPC</v>
      </c>
      <c r="O88" s="339">
        <f t="shared" si="14"/>
        <v>18616982.599548124</v>
      </c>
      <c r="P88" s="350"/>
      <c r="R88" s="268">
        <f>+'Caso Base 120 MW HIBRIDO'!L60</f>
        <v>18064255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268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120 MW HIBRIDO'!Q63)+VLOOKUP($C$5,'Factor Mano Obra'!$A$1:$C$21,3,FALSE)*'Caso Base 120 MW HIBRIDO'!Q63)</f>
        <v>639663.1703289774</v>
      </c>
      <c r="M90" s="986">
        <f t="shared" si="13"/>
        <v>639663.1703289774</v>
      </c>
      <c r="N90" s="993" t="str">
        <f>+'ASIGNACION INDEX'!D80</f>
        <v>IPC</v>
      </c>
      <c r="O90" s="339">
        <f t="shared" si="14"/>
        <v>639663.1703289774</v>
      </c>
      <c r="P90" s="350"/>
      <c r="R90" s="268">
        <f>+'Caso Base 120 MW HIBRIDO'!L63</f>
        <v>620671.93548387103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120 MW HIBRIDO'!Q64)+VLOOKUP($C$5,'Factor Mano Obra'!$A$1:$C$21,3,FALSE)*'Caso Base 120 MW HIBRIDO'!Q64)</f>
        <v>15665323.524393715</v>
      </c>
      <c r="M91" s="986">
        <f t="shared" si="13"/>
        <v>15665323.524393715</v>
      </c>
      <c r="N91" s="993" t="str">
        <f>+'ASIGNACION INDEX'!D81</f>
        <v>IPC</v>
      </c>
      <c r="O91" s="1033">
        <f t="shared" si="14"/>
        <v>15665323.524393715</v>
      </c>
      <c r="P91" s="350"/>
      <c r="R91" s="268">
        <f>+'Caso Base 120 MW HIBRIDO'!L64</f>
        <v>15200229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120 MW HIBRIDO'!Q65)+VLOOKUP($C$5,'Factor Mano Obra'!$A$1:$C$21,3,FALSE)*'Caso Base 120 MW HIBRIDO'!Q65)</f>
        <v>105957.82748996522</v>
      </c>
      <c r="M92" s="986">
        <f t="shared" si="13"/>
        <v>105957.82748996522</v>
      </c>
      <c r="N92" s="993" t="str">
        <f>+'ASIGNACION INDEX'!D82</f>
        <v>IPC</v>
      </c>
      <c r="O92" s="339">
        <f t="shared" si="14"/>
        <v>105957.82748996522</v>
      </c>
      <c r="P92" s="350"/>
      <c r="R92" s="268">
        <f>+'Caso Base 120 MW HIBRIDO'!L65</f>
        <v>102812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120 MW HIBRIDO'!Q66)+VLOOKUP($C$5,'Factor Mano Obra'!$A$1:$C$21,3,FALSE)*'Caso Base 120 MW HIBRIDO'!Q66)</f>
        <v>156653.96696841987</v>
      </c>
      <c r="M93" s="986">
        <f t="shared" si="13"/>
        <v>156653.96696841987</v>
      </c>
      <c r="N93" s="993" t="str">
        <f>+'ASIGNACION INDEX'!D83</f>
        <v>IPC</v>
      </c>
      <c r="O93" s="1033">
        <f t="shared" si="14"/>
        <v>156653.96696841987</v>
      </c>
      <c r="P93" s="350"/>
      <c r="R93" s="268">
        <f>+'Caso Base 120 MW HIBRIDO'!L66</f>
        <v>152003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120 MW HIBRIDO'!Q67)+VLOOKUP($C$5,'Factor Mano Obra'!$A$1:$C$21,3,FALSE)*'Caso Base 120 MW HIBRIDO'!Q67)</f>
        <v>104025.45649685465</v>
      </c>
      <c r="M94" s="986">
        <f t="shared" si="13"/>
        <v>104025.45649685465</v>
      </c>
      <c r="N94" s="993" t="str">
        <f>+'ASIGNACION INDEX'!D84</f>
        <v>IPC</v>
      </c>
      <c r="O94" s="1033">
        <f t="shared" si="14"/>
        <v>104025.45649685465</v>
      </c>
      <c r="P94" s="350"/>
      <c r="R94" s="268">
        <f>+'Caso Base 120 MW HIBRIDO'!L67</f>
        <v>100937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120 MW HIBRIDO'!Q68)+VLOOKUP($C$5,'Factor Mano Obra'!$A$1:$C$21,3,FALSE)*'Caso Base 120 MW HIBRIDO'!Q68)</f>
        <v>4159089.1893690308</v>
      </c>
      <c r="M95" s="986">
        <f t="shared" si="13"/>
        <v>4159089.1893690308</v>
      </c>
      <c r="N95" s="993" t="str">
        <f>+'ASIGNACION INDEX'!D85</f>
        <v>IPC</v>
      </c>
      <c r="O95" s="1033">
        <f t="shared" si="14"/>
        <v>4159089.1893690308</v>
      </c>
      <c r="P95" s="350"/>
      <c r="R95" s="268">
        <f>+'Caso Base 120 MW HIBRIDO'!L68</f>
        <v>4035608.2024983498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120 MW HIBRIDO'!Q69)+VLOOKUP($C$5,'Factor Mano Obra'!$A$1:$C$21,3,FALSE)*'Caso Base 120 MW HIBRIDO'!Q69)</f>
        <v>105801.89318310653</v>
      </c>
      <c r="M96" s="986">
        <f t="shared" si="13"/>
        <v>105801.89318310653</v>
      </c>
      <c r="N96" s="993" t="str">
        <f>+'ASIGNACION INDEX'!D86</f>
        <v>IPC</v>
      </c>
      <c r="O96" s="1033">
        <f t="shared" si="14"/>
        <v>105801.89318310653</v>
      </c>
      <c r="P96" s="350"/>
      <c r="R96" s="268">
        <f>+'Caso Base 120 MW HIBRIDO'!L69</f>
        <v>102660.69529381135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120 MW HIBRIDO'!Q70)+VLOOKUP($C$5,'Factor Mano Obra'!$A$1:$C$21,3,FALSE)*'Caso Base 120 MW HIBRIDO'!Q70)</f>
        <v>193954.02414946142</v>
      </c>
      <c r="M97" s="986">
        <f t="shared" si="13"/>
        <v>193954.02414946142</v>
      </c>
      <c r="N97" s="993" t="str">
        <f>+'ASIGNACION INDEX'!D87</f>
        <v>IPC</v>
      </c>
      <c r="O97" s="1033">
        <f t="shared" si="14"/>
        <v>193954.02414946142</v>
      </c>
      <c r="P97" s="350"/>
      <c r="R97" s="268">
        <f>+'Caso Base 120 MW HIBRIDO'!L70</f>
        <v>188195.63974868142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120 MW HIBRIDO'!Q71)+VLOOKUP($C$5,'Factor Mano Obra'!$A$1:$C$21,3,FALSE)*'Caso Base 120 MW HIBRIDO'!Q71)</f>
        <v>707402.37315792055</v>
      </c>
      <c r="M98" s="986">
        <f t="shared" si="13"/>
        <v>707402.37315792055</v>
      </c>
      <c r="N98" s="993" t="str">
        <f>+'ASIGNACION INDEX'!D88</f>
        <v>IPC</v>
      </c>
      <c r="O98" s="1033">
        <f t="shared" si="14"/>
        <v>707402.37315792055</v>
      </c>
      <c r="P98" s="350">
        <v>1</v>
      </c>
      <c r="R98" s="268">
        <f>+'Caso Base 120 MW HIBRIDO'!L71</f>
        <v>686400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84934043.489483625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120 MW HIBRIDO'!Q80)+VLOOKUP($C$5,'Factor Mano Obra'!$A$1:$C$21,3,FALSE)*'Caso Base 120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120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120 MW HIBRIDO'!Q81)+VLOOKUP($C$5,'Factor Mano Obra'!$A$1:$C$21,3,FALSE)*'Caso Base 120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120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44789402.977238469</v>
      </c>
      <c r="M104" s="986"/>
      <c r="N104" s="993">
        <f>+'ASIGNACION INDEX'!D94</f>
        <v>0</v>
      </c>
      <c r="O104" s="1153">
        <f>+SUM(O83:O88)+SUM(O90:O98)+SUM(O102:O103)</f>
        <v>45796561.267728955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120 MW HIBRIDO'!L78</f>
        <v>1777475.4989209888</v>
      </c>
      <c r="M108" s="986">
        <f>+L108*E108</f>
        <v>1777475.4989209888</v>
      </c>
      <c r="N108" s="993" t="str">
        <f>+'ASIGNACION INDEX'!D98</f>
        <v>IPC</v>
      </c>
      <c r="O108" s="336">
        <f>+J108+M108</f>
        <v>1777475.4989209888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1777475.4989209888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86711518.988404617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+HLOOKUP("CONV.IN-OUT.150",SSEE!$B$4:$Y$138,4,FALSE)*VLOOKUP($C$5,'Cond Anormal'!$B$1:$E$21,4,FALSE)</f>
        <v>165454.19433462009</v>
      </c>
      <c r="H118" s="15">
        <f t="shared" ref="H118:H127" si="18">+G118*0.03</f>
        <v>4963.6258300386025</v>
      </c>
      <c r="I118" s="15">
        <f>+G118*'BIENES DE CAPITAL'!$F120</f>
        <v>0</v>
      </c>
      <c r="J118" s="15">
        <f t="shared" ref="J118:J127" si="19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170417.82016465868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+HLOOKUP("CONV.IN-OUT.150",SSEE!$B$4:$Y$138,15,FALSE)*VLOOKUP($C$5,'Cond Anormal'!$B$1:$E$21,4,FALSE)</f>
        <v>15954.278092</v>
      </c>
      <c r="H119" s="15">
        <f t="shared" si="18"/>
        <v>478.62834276000001</v>
      </c>
      <c r="I119" s="15">
        <f>+G119*'BIENES DE CAPITAL'!$F121</f>
        <v>0</v>
      </c>
      <c r="J119" s="15">
        <f t="shared" si="19"/>
        <v>16432.90643476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16432.90643476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+HLOOKUP("CONV.IN-OUT.150",SSEE!$B$4:$Y$138,23,FALSE)</f>
        <v>144464</v>
      </c>
      <c r="M120" s="80">
        <f t="shared" si="20"/>
        <v>144464</v>
      </c>
      <c r="N120" s="17" t="str">
        <f>+'ASIGNACION INDEX'!D110</f>
        <v>IPC</v>
      </c>
      <c r="O120" s="337">
        <f t="shared" si="21"/>
        <v>144464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+HLOOKUP("CONV.IN-OUT.150",SSEE!$B$4:$Y$138,28,FALSE)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+HLOOKUP("CONV.IN-OUT.150",SSEE!$B$4:$Y$138,32,FALSE)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+HLOOKUP("CONV.IN-OUT.150",SSEE!$B$4:$Y$138,39,FALSE)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+HLOOKUP("CONV.IN-OUT.150",SSEE!$B$4:$Y$138,42,FALSE)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+HLOOKUP("CONV.IN-OUT.150",SSEE!$B$4:$Y$138,49,FALSE)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+HLOOKUP("CONV.IN-OUT.150",SSEE!$B$4:$Y$138,52,FALSE)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+HLOOKUP("CONV.IN-OUT.150",SSEE!$B$4:$Y$138,55,FALSE)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+HLOOKUP("CONV.IN-OUT.150",SSEE!$B$4:$Y$138,68,FALSE)*VLOOKUP($C$5,'Cond Anormal'!$B$1:$E$21,4,FALSE)</f>
        <v>2290531.1868424872</v>
      </c>
      <c r="H127" s="15">
        <f t="shared" si="18"/>
        <v>68715.935605274615</v>
      </c>
      <c r="I127" s="15">
        <f>+G127*'BIENES DE CAPITAL'!$F129</f>
        <v>0</v>
      </c>
      <c r="J127" s="15">
        <f t="shared" si="19"/>
        <v>2359247.1224477617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2359247.1224477617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2676063.9353007516</v>
      </c>
      <c r="K130" s="16">
        <f>+'ASIGNACION INDEX'!C120</f>
        <v>0</v>
      </c>
      <c r="L130" s="20"/>
      <c r="M130" s="90">
        <f>SUM(M118:M128)</f>
        <v>235304.96377031345</v>
      </c>
      <c r="N130" s="17">
        <f>+'ASIGNACION INDEX'!D120</f>
        <v>0</v>
      </c>
      <c r="O130" s="338">
        <f>SUM(O117:O128)</f>
        <v>2911368.8990710652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GIS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783836.25947867113</v>
      </c>
      <c r="H135" s="15">
        <f t="shared" ref="H135:H143" si="23">+G135*0.03</f>
        <v>23515.087784360134</v>
      </c>
      <c r="I135" s="15">
        <f>+G135*'BIENES DE CAPITAL'!$F137</f>
        <v>0</v>
      </c>
      <c r="J135" s="15">
        <f t="shared" ref="J135:J143" si="24">+G135*E135+H135*E135+E135*I135</f>
        <v>807351.34726303129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807351.34726303129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8042.1020520000002</v>
      </c>
      <c r="H136" s="15">
        <f t="shared" si="23"/>
        <v>241.26306155999998</v>
      </c>
      <c r="I136" s="15">
        <f>+G136*'BIENES DE CAPITAL'!$F138</f>
        <v>0</v>
      </c>
      <c r="J136" s="15">
        <f t="shared" si="24"/>
        <v>8283.3651135599994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8283.3651135599994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37513</v>
      </c>
      <c r="M137" s="80">
        <f t="shared" si="25"/>
        <v>37513</v>
      </c>
      <c r="N137" s="17" t="str">
        <f>+'ASIGNACION INDEX'!D127</f>
        <v>IPC</v>
      </c>
      <c r="O137" s="337">
        <f t="shared" si="22"/>
        <v>37513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2836.7664432315137</v>
      </c>
      <c r="M140" s="80">
        <f t="shared" si="25"/>
        <v>2836.7664432315137</v>
      </c>
      <c r="N140" s="17" t="str">
        <f>+'ASIGNACION INDEX'!D130</f>
        <v>IPC</v>
      </c>
      <c r="O140" s="337">
        <f t="shared" si="22"/>
        <v>2836.7664432315137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48781.976002034935</v>
      </c>
      <c r="M141" s="80">
        <f t="shared" si="25"/>
        <v>48781.976002034935</v>
      </c>
      <c r="N141" s="17" t="str">
        <f>+'ASIGNACION INDEX'!D131</f>
        <v>IPC</v>
      </c>
      <c r="O141" s="337">
        <f t="shared" si="22"/>
        <v>48781.976002034935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25390.864368932045</v>
      </c>
      <c r="H143" s="15">
        <f t="shared" si="23"/>
        <v>761.72593106796137</v>
      </c>
      <c r="I143" s="15">
        <f>+G143*'BIENES DE CAPITAL'!$F145</f>
        <v>0</v>
      </c>
      <c r="J143" s="15">
        <f t="shared" si="24"/>
        <v>26152.590300000007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26152.590300000007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1000922.3026765913</v>
      </c>
      <c r="K146" s="16">
        <f>+'ASIGNACION INDEX'!C136</f>
        <v>0</v>
      </c>
      <c r="L146" s="90"/>
      <c r="M146" s="90">
        <f>SUM(M133:M145)</f>
        <v>112093.30510296847</v>
      </c>
      <c r="N146" s="17">
        <f>+'ASIGNACION INDEX'!D136</f>
        <v>0</v>
      </c>
      <c r="O146" s="338">
        <f>SUM(O133:O145)</f>
        <v>1113015.6077795597</v>
      </c>
      <c r="P146" s="350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1.6287326362371009</v>
      </c>
      <c r="M151" s="80">
        <f>+L151*E151</f>
        <v>936.52126583633299</v>
      </c>
      <c r="N151" s="17" t="str">
        <f>+'ASIGNACION INDEX'!D141</f>
        <v>IPC</v>
      </c>
      <c r="O151" s="337">
        <f>+J151+M151</f>
        <v>936.52126583633299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120 MW HIBRIDO'!Q118)+VLOOKUP($C$5,'Factor Mano Obra'!$A$1:$C$21,3,FALSE)*'Caso Base 120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120 MW HIBRIDO'!Q119)+VLOOKUP($C$5,'Factor Mano Obra'!$A$1:$C$21,3,FALSE)*'Caso Base 120 MW HIBRIDO'!Q119)</f>
        <v>184352.85039164562</v>
      </c>
      <c r="M153" s="80">
        <f>+L153*E153</f>
        <v>184352.85039164562</v>
      </c>
      <c r="N153" s="17" t="str">
        <f>+'ASIGNACION INDEX'!D143</f>
        <v>IPC</v>
      </c>
      <c r="O153" s="337">
        <f>+J153+M153</f>
        <v>184352.85039164562</v>
      </c>
      <c r="P153" s="349" t="s">
        <v>631</v>
      </c>
      <c r="Q153" s="196"/>
      <c r="R153" s="80">
        <f>+HLOOKUP($F$133,SSEE!$B$4:$Y$150,140,FALSE)+HLOOKUP("CONV.IN-OUT.70",SSEE!$B$4:$Y$150,140,FALSE)</f>
        <v>184352.85039164562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120 MW HIBRIDO'!Q120)+VLOOKUP($C$5,'Factor Mano Obra'!$A$1:$C$21,3,FALSE)*'Caso Base 120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120 MW HIBRIDO'!Q121)+VLOOKUP($C$5,'Factor Mano Obra'!$A$1:$C$21,3,FALSE)*'Caso Base 120 MW HIBRIDO'!Q121)</f>
        <v>3328.6823766166231</v>
      </c>
      <c r="M155" s="80">
        <f>+L155*E155</f>
        <v>3328.6823766166231</v>
      </c>
      <c r="N155" s="17" t="str">
        <f>+'ASIGNACION INDEX'!D145</f>
        <v>IPC</v>
      </c>
      <c r="O155" s="337">
        <f>+J155+M155</f>
        <v>3328.6823766166231</v>
      </c>
      <c r="P155" s="349" t="s">
        <v>631</v>
      </c>
      <c r="Q155" s="196"/>
      <c r="R155" s="80">
        <f>+HLOOKUP($F$133,SSEE!$B$4:$Y$150,147,FALSE)+HLOOKUP("CONV.IN-OUT.70",SSEE!$B$4:$Y$150,147,FALSE)</f>
        <v>3328.6823766166231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545713.31175263505</v>
      </c>
      <c r="N156" s="17">
        <f>+'ASIGNACION INDEX'!D146</f>
        <v>0</v>
      </c>
      <c r="O156" s="338">
        <f>SUM(O150:O155)</f>
        <v>545713.31175263505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/>
      <c r="M159" s="80">
        <f t="shared" ref="M159:M169" si="28">+L159*E159</f>
        <v>0</v>
      </c>
      <c r="N159" s="17" t="str">
        <f>+'ASIGNACION INDEX'!D149</f>
        <v>IPC</v>
      </c>
      <c r="O159" s="337">
        <f t="shared" ref="O159:O169" si="29">+J159+M159</f>
        <v>0</v>
      </c>
      <c r="P159" s="349" t="s">
        <v>632</v>
      </c>
      <c r="Q159" s="196"/>
      <c r="R159" s="80">
        <f>+HLOOKUP($F$133,SSEE!$B$4:$Y$138,72,FALSE)+HLOOKUP("CONV.IN-OUT.70",SSEE!$B$4:$Y$138,72,FALSE)</f>
        <v>132284.41924890451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120 MW HIBRIDO'!Q126)+VLOOKUP($C$5,'Factor Mano Obra'!$A$1:$C$21,3,FALSE)*'Caso Base 120 MW HIBRIDO'!Q126)</f>
        <v>40431.840511678558</v>
      </c>
      <c r="M160" s="80">
        <f t="shared" si="28"/>
        <v>40431.840511678558</v>
      </c>
      <c r="N160" s="17" t="str">
        <f>+'ASIGNACION INDEX'!D150</f>
        <v>IPC</v>
      </c>
      <c r="O160" s="337">
        <f t="shared" si="29"/>
        <v>40431.840511678558</v>
      </c>
      <c r="P160" s="349" t="s">
        <v>632</v>
      </c>
      <c r="Q160" s="196"/>
      <c r="R160" s="80">
        <f>+HLOOKUP($F$133,SSEE!$B$4:$Y$138,86,FALSE)+HLOOKUP("CONV.IN-OUT.70",SSEE!$B$4:$Y$138,86,FALSE)</f>
        <v>40431.840511678558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120 MW HIBRIDO'!Q127)+VLOOKUP($C$5,'Factor Mano Obra'!$A$1:$C$21,3,FALSE)*'Caso Base 120 MW HIBRIDO'!Q127)</f>
        <v>39928.571268524756</v>
      </c>
      <c r="M161" s="80">
        <f t="shared" si="28"/>
        <v>39928.571268524756</v>
      </c>
      <c r="N161" s="17" t="str">
        <f>+'ASIGNACION INDEX'!D151</f>
        <v>IPC</v>
      </c>
      <c r="O161" s="337">
        <f t="shared" si="29"/>
        <v>39928.571268524756</v>
      </c>
      <c r="P161" s="349" t="s">
        <v>632</v>
      </c>
      <c r="Q161" s="196"/>
      <c r="R161" s="80">
        <f>+HLOOKUP($F$133,SSEE!$B$4:$Y$138,102,FALSE)+HLOOKUP("CONV.IN-OUT.70",SSEE!$B$4:$Y$138,102,FALSE)</f>
        <v>39928.571268524756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120 MW HIBRIDO'!Q128)+VLOOKUP($C$5,'Factor Mano Obra'!$A$1:$C$21,3,FALSE)*'Caso Base 120 MW HIBRIDO'!Q128)</f>
        <v>120342.96465762304</v>
      </c>
      <c r="M162" s="80">
        <f t="shared" si="28"/>
        <v>120342.96465762304</v>
      </c>
      <c r="N162" s="17" t="str">
        <f>+'ASIGNACION INDEX'!D152</f>
        <v>IPC</v>
      </c>
      <c r="O162" s="337">
        <f t="shared" si="29"/>
        <v>120342.96465762304</v>
      </c>
      <c r="P162" s="349" t="s">
        <v>632</v>
      </c>
      <c r="Q162" s="196"/>
      <c r="R162" s="80">
        <f>+HLOOKUP($F$133,SSEE!$B$4:$Y$138,106,FALSE)+HLOOKUP("CONV.IN-OUT.70",SSEE!$B$4:$Y$138,106,FALSE)</f>
        <v>120342.96465762304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120 MW HIBRIDO'!Q129)+VLOOKUP($C$5,'Factor Mano Obra'!$A$1:$C$21,3,FALSE)*'Caso Base 120 MW HIBRIDO'!Q129)</f>
        <v>14908.497923539117</v>
      </c>
      <c r="M163" s="80">
        <f t="shared" si="28"/>
        <v>14908.497923539117</v>
      </c>
      <c r="N163" s="17" t="str">
        <f>+'ASIGNACION INDEX'!D153</f>
        <v>IPC</v>
      </c>
      <c r="O163" s="337">
        <f t="shared" si="29"/>
        <v>14908.497923539117</v>
      </c>
      <c r="P163" s="349" t="s">
        <v>632</v>
      </c>
      <c r="Q163" s="196"/>
      <c r="R163" s="80">
        <f>+HLOOKUP($F$133,SSEE!$B$4:$Y$138,115,FALSE)+HLOOKUP("CONV.IN-OUT.70",SSEE!$B$4:$Y$138,115,FALSE)</f>
        <v>14908.497923539117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120 MW HIBRIDO'!Q130)+VLOOKUP($C$5,'Factor Mano Obra'!$A$1:$C$21,3,FALSE)*'Caso Base 120 MW HIBRIDO'!Q130)</f>
        <v>11647.169464051753</v>
      </c>
      <c r="M164" s="80">
        <f t="shared" si="28"/>
        <v>11647.169464051753</v>
      </c>
      <c r="N164" s="17" t="str">
        <f>+'ASIGNACION INDEX'!D154</f>
        <v>IPC</v>
      </c>
      <c r="O164" s="337">
        <f t="shared" si="29"/>
        <v>11647.169464051753</v>
      </c>
      <c r="P164" s="349" t="s">
        <v>632</v>
      </c>
      <c r="Q164" s="196"/>
      <c r="R164" s="80">
        <f>+HLOOKUP($F$133,SSEE!$B$4:$Y$138,118,FALSE)+HLOOKUP("CONV.IN-OUT.70",SSEE!$B$4:$Y$138,118,FALSE)</f>
        <v>11647.169464051753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120 MW HIBRIDO'!Q131)+VLOOKUP($C$5,'Factor Mano Obra'!$A$1:$C$21,3,FALSE)*'Caso Base 120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120 MW HIBRIDO'!Q132)+VLOOKUP($C$5,'Factor Mano Obra'!$A$1:$C$21,3,FALSE)*'Caso Base 120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120 MW HIBRIDO'!Q133)+VLOOKUP($C$5,'Factor Mano Obra'!$A$1:$C$21,3,FALSE)*'Caso Base 120 MW HIBRIDO'!Q133)</f>
        <v>78030.831998373193</v>
      </c>
      <c r="M167" s="80">
        <f t="shared" si="28"/>
        <v>78030.831998373193</v>
      </c>
      <c r="N167" s="17" t="str">
        <f>+'ASIGNACION INDEX'!D157</f>
        <v>IPC</v>
      </c>
      <c r="O167" s="337">
        <f t="shared" si="29"/>
        <v>78030.831998373193</v>
      </c>
      <c r="P167" s="349" t="s">
        <v>632</v>
      </c>
      <c r="Q167" s="196"/>
      <c r="R167" s="80">
        <f>+HLOOKUP($F$133,SSEE!$B$4:$Y$138,132,FALSE)+HLOOKUP("CONV.IN-OUT.70",SSEE!$B$4:$Y$138,132,FALSE)</f>
        <v>78030.831998373193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120 MW HIBRIDO'!Q134)+VLOOKUP($C$5,'Factor Mano Obra'!$A$1:$C$21,3,FALSE)*'Caso Base 120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120 MW HIBRIDO'!Q135)+VLOOKUP($C$5,'Factor Mano Obra'!$A$1:$C$21,3,FALSE)*'Caso Base 120 MW HIBRIDO'!Q135)</f>
        <v>24896.942697606799</v>
      </c>
      <c r="M169" s="80">
        <f t="shared" si="28"/>
        <v>24896.942697606799</v>
      </c>
      <c r="N169" s="17" t="str">
        <f>+'ASIGNACION INDEX'!D159</f>
        <v>IPC</v>
      </c>
      <c r="O169" s="337">
        <f t="shared" si="29"/>
        <v>24896.942697606799</v>
      </c>
      <c r="P169" s="350"/>
      <c r="R169" s="80">
        <f>+(HLOOKUP($F$133,SSEE!$B$4:$Y$163,159,FALSE)+HLOOKUP("CONV.IN-OUT.70",SSEE!$B$4:$Y$163,159,FALSE))*VLOOKUP($C$5,'Data SSEE'!$A$2:$L$21,11,FALSE)</f>
        <v>24896.942697606799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7">
        <f>+R170*((1-'Caso Base 120 MW HIBRIDO'!Q136)+VLOOKUP($C$5,'Factor Mano Obra'!$A$1:$C$21,3,FALSE)*'Caso Base 120 MW HIBRIDO'!Q136)</f>
        <v>0</v>
      </c>
      <c r="M170" s="90">
        <f>SUM(M159:M169)</f>
        <v>466096.50329722918</v>
      </c>
      <c r="N170" s="17">
        <f>+'ASIGNACION INDEX'!D160</f>
        <v>0</v>
      </c>
      <c r="O170" s="338">
        <f>SUM(O159:O169)</f>
        <v>466096.50329722918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3676986.2379773427</v>
      </c>
      <c r="K178" s="16">
        <f>+'ASIGNACION INDEX'!C168</f>
        <v>0</v>
      </c>
      <c r="L178" s="90"/>
      <c r="M178" s="90">
        <f>+M175+M146+M130+M156+M170</f>
        <v>1529456.7082329919</v>
      </c>
      <c r="N178" s="17">
        <f>+'ASIGNACION INDEX'!D168</f>
        <v>0</v>
      </c>
      <c r="O178" s="338">
        <f>+O175+O146+O130+O156+O170</f>
        <v>5206442.946210335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82828.141417211125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82828.141417211125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4600</v>
      </c>
      <c r="H185" s="15">
        <f t="shared" si="30"/>
        <v>138</v>
      </c>
      <c r="I185" s="15">
        <f>+G185*'BIENES DE CAPITAL'!$F187</f>
        <v>0</v>
      </c>
      <c r="J185" s="15">
        <f t="shared" si="31"/>
        <v>7817.7000000000007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7817.7000000000007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0"/>
        <v>0.19559999999999997</v>
      </c>
      <c r="I189" s="15">
        <f>+G189*'BIENES DE CAPITAL'!$F191</f>
        <v>0</v>
      </c>
      <c r="J189" s="15">
        <f t="shared" si="31"/>
        <v>2377.3224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2377.3224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107069.57251721113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110756.84711721113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120 MW HIBRIDO'!Q169)+VLOOKUP($C$5,'Factor Mano Obra'!$A$1:$C$21,3,FALSE)*'Caso Base 120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120 MW HIBRIDO'!Q170)+VLOOKUP($C$5,'Factor Mano Obra'!$A$1:$C$21,3,FALSE)*'Caso Base 120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120 MW HIBRIDO'!Q171)+VLOOKUP($C$5,'Factor Mano Obra'!$A$1:$C$21,3,FALSE)*'Caso Base 120 MW HIBRIDO'!Q171)</f>
        <v>0.9791189653546728</v>
      </c>
      <c r="M205" s="80">
        <f>+L205*E205</f>
        <v>19582.379307093455</v>
      </c>
      <c r="N205" s="17" t="str">
        <f>+'ASIGNACION INDEX'!D195</f>
        <v>IPC</v>
      </c>
      <c r="O205" s="337">
        <f>+J205+M205</f>
        <v>19582.379307093455</v>
      </c>
      <c r="P205" s="349" t="s">
        <v>631</v>
      </c>
      <c r="Q205" s="196"/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5000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120 MW HIBRIDO'!Q172)+VLOOKUP($C$5,'Factor Mano Obra'!$A$1:$C$21,3,FALSE)*'Caso Base 120 MW HIBRIDO'!Q172)</f>
        <v>4.42</v>
      </c>
      <c r="M206" s="80">
        <f>+L206*E206</f>
        <v>22100</v>
      </c>
      <c r="N206" s="17" t="str">
        <f>+'ASIGNACION INDEX'!D196</f>
        <v>IPC</v>
      </c>
      <c r="O206" s="337">
        <f>+J206+M206</f>
        <v>22100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393477.87930709345</v>
      </c>
      <c r="N209" s="17">
        <f>+'ASIGNACION INDEX'!D199</f>
        <v>0</v>
      </c>
      <c r="O209" s="338">
        <f>SUM(O202:O208)</f>
        <v>393477.87930709345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>
        <v>0</v>
      </c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3">
        <f>+R212*((1-'Caso Base 120 MW HIBRIDO'!Q178)+VLOOKUP($C$5,'Factor Mano Obra'!$A$1:$C$21,3,FALSE)*'Caso Base 120 MW HIBRIDO'!Q178)</f>
        <v>2130</v>
      </c>
      <c r="M212" s="80">
        <f t="shared" ref="M212:M227" si="36">+L212*E212</f>
        <v>29086.854000000003</v>
      </c>
      <c r="N212" s="17" t="str">
        <f>+'ASIGNACION INDEX'!D202</f>
        <v>IPC</v>
      </c>
      <c r="O212" s="337">
        <f t="shared" ref="O212:O228" si="37">+J212+M212</f>
        <v>29086.854000000003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3">
        <f>+R213*((1-'Caso Base 120 MW HIBRIDO'!Q179)+VLOOKUP($C$5,'Factor Mano Obra'!$A$1:$C$21,3,FALSE)*'Caso Base 120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3">
        <f>+R214*((1-'Caso Base 120 MW HIBRIDO'!Q180)+VLOOKUP($C$5,'Factor Mano Obra'!$A$1:$C$21,3,FALSE)*'Caso Base 120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3">
        <f>+R215*((1-'Caso Base 120 MW HIBRIDO'!Q181)+VLOOKUP($C$5,'Factor Mano Obra'!$A$1:$C$21,3,FALSE)*'Caso Base 120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3">
        <f>+R216*((1-'Caso Base 120 MW HIBRIDO'!Q182)+VLOOKUP($C$5,'Factor Mano Obra'!$A$1:$C$21,3,FALSE)*'Caso Base 120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3">
        <f>+R217*((1-'Caso Base 120 MW HIBRIDO'!Q183)+VLOOKUP($C$5,'Factor Mano Obra'!$A$1:$C$21,3,FALSE)*'Caso Base 120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3">
        <f>+R218*((1-'Caso Base 120 MW HIBRIDO'!Q184)+VLOOKUP($C$5,'Factor Mano Obra'!$A$1:$C$21,3,FALSE)*'Caso Base 120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3">
        <f>+R219*((1-'Caso Base 120 MW HIBRIDO'!Q185)+VLOOKUP($C$5,'Factor Mano Obra'!$A$1:$C$21,3,FALSE)*'Caso Base 120 MW HIBRIDO'!Q185)</f>
        <v>151.49</v>
      </c>
      <c r="M219" s="80">
        <f t="shared" si="36"/>
        <v>8777.5470142857157</v>
      </c>
      <c r="N219" s="17" t="str">
        <f>+'ASIGNACION INDEX'!D209</f>
        <v>IPC</v>
      </c>
      <c r="O219" s="337">
        <f t="shared" si="37"/>
        <v>8777.5470142857157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3">
        <f>+R220*((1-'Caso Base 120 MW HIBRIDO'!Q186)+VLOOKUP($C$5,'Factor Mano Obra'!$A$1:$C$21,3,FALSE)*'Caso Base 120 MW HIBRIDO'!Q186)</f>
        <v>113.37</v>
      </c>
      <c r="M220" s="80">
        <f t="shared" si="36"/>
        <v>412.99071428571432</v>
      </c>
      <c r="N220" s="17" t="str">
        <f>+'ASIGNACION INDEX'!D210</f>
        <v>IPC</v>
      </c>
      <c r="O220" s="337">
        <f t="shared" si="37"/>
        <v>412.99071428571432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3">
        <f>+R221*((1-'Caso Base 120 MW HIBRIDO'!Q187)+VLOOKUP($C$5,'Factor Mano Obra'!$A$1:$C$21,3,FALSE)*'Caso Base 120 MW HIBRIDO'!Q187)</f>
        <v>48.79</v>
      </c>
      <c r="M221" s="80">
        <f t="shared" si="36"/>
        <v>7758.3794879999987</v>
      </c>
      <c r="N221" s="17" t="str">
        <f>+'ASIGNACION INDEX'!D211</f>
        <v>IPC</v>
      </c>
      <c r="O221" s="337">
        <f t="shared" si="37"/>
        <v>7758.3794879999987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3">
        <f>+R222*((1-'Caso Base 120 MW HIBRIDO'!Q188)+VLOOKUP($C$5,'Factor Mano Obra'!$A$1:$C$21,3,FALSE)*'Caso Base 120 MW HIBRIDO'!Q188)</f>
        <v>7.48</v>
      </c>
      <c r="M222" s="80">
        <f t="shared" si="36"/>
        <v>275.05028571428574</v>
      </c>
      <c r="N222" s="17" t="str">
        <f>+'ASIGNACION INDEX'!D212</f>
        <v>IPC</v>
      </c>
      <c r="O222" s="337">
        <f t="shared" si="37"/>
        <v>275.05028571428574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3">
        <f>+R223*((1-'Caso Base 120 MW HIBRIDO'!Q189)+VLOOKUP($C$5,'Factor Mano Obra'!$A$1:$C$21,3,FALSE)*'Caso Base 120 MW HIBRIDO'!Q189)</f>
        <v>2.8200000000000003</v>
      </c>
      <c r="M223" s="80">
        <f t="shared" si="36"/>
        <v>10555.832057142859</v>
      </c>
      <c r="N223" s="17" t="str">
        <f>+'ASIGNACION INDEX'!D213</f>
        <v>IPC</v>
      </c>
      <c r="O223" s="337">
        <f t="shared" si="37"/>
        <v>10555.832057142859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3">
        <f>+R224*((1-'Caso Base 120 MW HIBRIDO'!Q190)+VLOOKUP($C$5,'Factor Mano Obra'!$A$1:$C$21,3,FALSE)*'Caso Base 120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3">
        <f>+R225*((1-'Caso Base 120 MW HIBRIDO'!Q191)+VLOOKUP($C$5,'Factor Mano Obra'!$A$1:$C$21,3,FALSE)*'Caso Base 120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3">
        <f>+R226*((1-'Caso Base 120 MW HIBRIDO'!Q192)+VLOOKUP($C$5,'Factor Mano Obra'!$A$1:$C$21,3,FALSE)*'Caso Base 120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3">
        <f>+R227*((1-'Caso Base 120 MW HIBRIDO'!Q193)+VLOOKUP($C$5,'Factor Mano Obra'!$A$1:$C$21,3,FALSE)*'Caso Base 120 MW HIBRIDO'!Q193)</f>
        <v>1260.3798786976733</v>
      </c>
      <c r="M227" s="80">
        <f t="shared" si="36"/>
        <v>1260.3798786976733</v>
      </c>
      <c r="N227" s="17" t="str">
        <f>+'ASIGNACION INDEX'!D217</f>
        <v>IPC</v>
      </c>
      <c r="O227" s="337">
        <f t="shared" si="37"/>
        <v>1260.3798786976733</v>
      </c>
      <c r="P227" s="350"/>
      <c r="Q227" s="196"/>
      <c r="R227" s="113">
        <f>+HLOOKUP($C$5,'Transporte LAT '!$A$3:$Z$41,39,FALSE)</f>
        <v>1260.3798786976733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165264.36102868698</v>
      </c>
      <c r="N228" s="17">
        <f>+'ASIGNACION INDEX'!D218</f>
        <v>0</v>
      </c>
      <c r="O228" s="337">
        <f t="shared" si="37"/>
        <v>165264.36102868698</v>
      </c>
      <c r="P228" s="347"/>
      <c r="Q228" s="196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107069.57251721113</v>
      </c>
      <c r="K235" s="16">
        <f>+'ASIGNACION INDEX'!C225</f>
        <v>0</v>
      </c>
      <c r="L235" s="90"/>
      <c r="M235" s="90">
        <f>+M233+M198+M228+M209</f>
        <v>623232.59504643967</v>
      </c>
      <c r="N235" s="17">
        <f>+'ASIGNACION INDEX'!D225</f>
        <v>0</v>
      </c>
      <c r="O235" s="338">
        <f>+O233+O198+O228+O209</f>
        <v>730302.16756365076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2560115.397985395</v>
      </c>
      <c r="N239" s="17" t="str">
        <f>+'ASIGNACION INDEX'!D229</f>
        <v>IPC</v>
      </c>
      <c r="O239" s="337">
        <f t="shared" si="38"/>
        <v>2560115.397985395</v>
      </c>
      <c r="P239" s="349" t="s">
        <v>631</v>
      </c>
      <c r="Q239" s="80"/>
      <c r="R239" s="80"/>
      <c r="S239" s="196"/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</row>
    <row r="241" spans="2:19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</row>
    <row r="242" spans="2:19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</row>
    <row r="243" spans="2:19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365730.7711407707</v>
      </c>
      <c r="N243" s="17" t="str">
        <f>+'ASIGNACION INDEX'!D233</f>
        <v>IPC</v>
      </c>
      <c r="O243" s="337">
        <f t="shared" si="38"/>
        <v>365730.7711407707</v>
      </c>
      <c r="P243" s="349" t="s">
        <v>631</v>
      </c>
      <c r="Q243" s="80"/>
      <c r="R243" s="80"/>
      <c r="S243" s="196"/>
    </row>
    <row r="244" spans="2:19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1462923.0845630828</v>
      </c>
      <c r="N244" s="17" t="str">
        <f>+'ASIGNACION INDEX'!D234</f>
        <v>IPC</v>
      </c>
      <c r="O244" s="337">
        <f t="shared" si="38"/>
        <v>1462923.0845630828</v>
      </c>
      <c r="P244" s="349" t="s">
        <v>631</v>
      </c>
      <c r="Q244" s="80"/>
      <c r="R244" s="80"/>
      <c r="S244" s="196"/>
    </row>
    <row r="245" spans="2:19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731461.54228154139</v>
      </c>
      <c r="N245" s="17" t="str">
        <f>+'ASIGNACION INDEX'!D235</f>
        <v>IPC</v>
      </c>
      <c r="O245" s="337">
        <f t="shared" si="38"/>
        <v>731461.54228154139</v>
      </c>
      <c r="P245" s="349" t="s">
        <v>631</v>
      </c>
      <c r="Q245" s="80"/>
      <c r="R245" s="80"/>
      <c r="S245" s="196"/>
    </row>
    <row r="246" spans="2:19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365730.7711407707</v>
      </c>
      <c r="N246" s="17" t="str">
        <f>+'ASIGNACION INDEX'!D236</f>
        <v>IPC</v>
      </c>
      <c r="O246" s="337">
        <f t="shared" si="38"/>
        <v>365730.7711407707</v>
      </c>
      <c r="P246" s="349" t="s">
        <v>631</v>
      </c>
      <c r="Q246" s="80"/>
      <c r="R246" s="80"/>
      <c r="S246" s="196"/>
    </row>
    <row r="247" spans="2:19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</row>
    <row r="248" spans="2:19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731461.54228154139</v>
      </c>
      <c r="N248" s="17" t="str">
        <f>+'ASIGNACION INDEX'!D238</f>
        <v>IPC</v>
      </c>
      <c r="O248" s="337">
        <f t="shared" si="38"/>
        <v>731461.54228154139</v>
      </c>
      <c r="P248" s="349" t="s">
        <v>631</v>
      </c>
      <c r="Q248" s="80"/>
      <c r="R248" s="80"/>
      <c r="S248" s="196"/>
    </row>
    <row r="249" spans="2:19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9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9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6337423.1093931012</v>
      </c>
      <c r="N251" s="184"/>
      <c r="O251" s="343">
        <f>SUM(O237:O250)</f>
        <v>6337423.1093931012</v>
      </c>
      <c r="P251" s="354"/>
      <c r="Q251" s="196"/>
    </row>
    <row r="252" spans="2:19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</row>
    <row r="253" spans="2:19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19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9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9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60730092.447516814</v>
      </c>
      <c r="K258" s="194"/>
      <c r="L258" s="193"/>
      <c r="M258" s="193">
        <f>+$M$178+M60+M251+$M$235</f>
        <v>18753484.890030425</v>
      </c>
      <c r="N258" s="195"/>
      <c r="O258" s="345">
        <f>+$O$178+O60+O251+$O$235+$O$115</f>
        <v>166195096.32595187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15921600</v>
      </c>
      <c r="I266" s="272">
        <f t="shared" ref="I266:M266" si="41">SUMIF($K$13:$K$108,I265,$J$13:$J$108)+SUMIF($N$13:$N$108,I265,$M$13:$M$108)</f>
        <v>56946036.637022264</v>
      </c>
      <c r="J266" s="272">
        <f t="shared" si="41"/>
        <v>19342859.604012925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67533492.103051856</v>
      </c>
      <c r="O266" s="272">
        <f t="shared" ref="O266:O268" si="42">SUM(H266:N266)</f>
        <v>159743988.34408703</v>
      </c>
      <c r="P266" s="273">
        <f t="shared" ref="P266:P268" si="43">+H266/$O266</f>
        <v>9.9669478426349448E-2</v>
      </c>
      <c r="Q266" s="273">
        <f t="shared" ref="Q266:Q268" si="44">+I266/$O266</f>
        <v>0.35648312795572024</v>
      </c>
      <c r="R266" s="273">
        <f t="shared" ref="R266:R268" si="45">+J266/$O266</f>
        <v>0.1210866199380761</v>
      </c>
      <c r="S266" s="273">
        <f t="shared" ref="S266:S268" si="46">+K266/$O266</f>
        <v>0</v>
      </c>
      <c r="T266" s="273">
        <f t="shared" ref="T266:T268" si="47">+L266/$O266</f>
        <v>0</v>
      </c>
      <c r="U266" s="273">
        <f t="shared" ref="U266:U268" si="48">+M266/$O266</f>
        <v>0</v>
      </c>
      <c r="V266" s="273">
        <f t="shared" ref="V266:V268" si="49">+N266/$O266</f>
        <v>0.42276077367985426</v>
      </c>
      <c r="W266" s="274">
        <f t="shared" ref="W266:W268" si="50">SUM(P266:V266)</f>
        <v>1</v>
      </c>
    </row>
    <row r="267" spans="2:23" x14ac:dyDescent="0.3">
      <c r="G267" s="271" t="s">
        <v>647</v>
      </c>
      <c r="H267" s="272">
        <f t="shared" ref="H267:M268" si="51">+H270</f>
        <v>0</v>
      </c>
      <c r="I267" s="272">
        <f t="shared" si="51"/>
        <v>0</v>
      </c>
      <c r="J267" s="272">
        <f t="shared" si="51"/>
        <v>3676986.2379773427</v>
      </c>
      <c r="K267" s="272">
        <f t="shared" si="51"/>
        <v>0</v>
      </c>
      <c r="L267" s="272">
        <f t="shared" si="51"/>
        <v>0</v>
      </c>
      <c r="M267" s="272">
        <f t="shared" si="51"/>
        <v>0</v>
      </c>
      <c r="N267" s="272">
        <f>+N270+I280</f>
        <v>1980545.7940943241</v>
      </c>
      <c r="O267" s="272">
        <f t="shared" si="42"/>
        <v>5657532.0320716668</v>
      </c>
      <c r="P267" s="273">
        <f t="shared" si="43"/>
        <v>0</v>
      </c>
      <c r="Q267" s="273">
        <f t="shared" si="44"/>
        <v>0</v>
      </c>
      <c r="R267" s="273">
        <f t="shared" si="45"/>
        <v>0.64992760396814042</v>
      </c>
      <c r="S267" s="273">
        <f t="shared" si="46"/>
        <v>0</v>
      </c>
      <c r="T267" s="273">
        <f t="shared" si="47"/>
        <v>0</v>
      </c>
      <c r="U267" s="273">
        <f t="shared" si="48"/>
        <v>0</v>
      </c>
      <c r="V267" s="273">
        <f t="shared" si="49"/>
        <v>0.35007239603185963</v>
      </c>
      <c r="W267" s="274">
        <f t="shared" si="50"/>
        <v>1</v>
      </c>
    </row>
    <row r="268" spans="2:23" x14ac:dyDescent="0.3">
      <c r="G268" s="271" t="s">
        <v>648</v>
      </c>
      <c r="H268" s="272">
        <f t="shared" si="51"/>
        <v>0</v>
      </c>
      <c r="I268" s="272">
        <f t="shared" si="51"/>
        <v>0</v>
      </c>
      <c r="J268" s="272">
        <f t="shared" si="51"/>
        <v>107069.57251721113</v>
      </c>
      <c r="K268" s="272">
        <f t="shared" si="51"/>
        <v>0</v>
      </c>
      <c r="L268" s="272">
        <f t="shared" si="51"/>
        <v>0</v>
      </c>
      <c r="M268" s="272">
        <f t="shared" si="51"/>
        <v>0</v>
      </c>
      <c r="N268" s="272">
        <f>+N271+J280</f>
        <v>686506.37727594096</v>
      </c>
      <c r="O268" s="272">
        <f t="shared" si="42"/>
        <v>793575.94979315205</v>
      </c>
      <c r="P268" s="273">
        <f t="shared" si="43"/>
        <v>0</v>
      </c>
      <c r="Q268" s="273">
        <f t="shared" si="44"/>
        <v>0</v>
      </c>
      <c r="R268" s="273">
        <f t="shared" si="45"/>
        <v>0.13492038480389826</v>
      </c>
      <c r="S268" s="273">
        <f t="shared" si="46"/>
        <v>0</v>
      </c>
      <c r="T268" s="273">
        <f t="shared" si="47"/>
        <v>0</v>
      </c>
      <c r="U268" s="273">
        <f t="shared" si="48"/>
        <v>0</v>
      </c>
      <c r="V268" s="273">
        <f t="shared" si="49"/>
        <v>0.86507961519610177</v>
      </c>
      <c r="W268" s="274">
        <f t="shared" si="50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52">SUMIF($K$118:$K$172,H265,$J$118:$J$172)+SUMIF($N$118:$N$172,H265,$M$118:$M$172)</f>
        <v>0</v>
      </c>
      <c r="I270" s="214">
        <f t="shared" si="52"/>
        <v>0</v>
      </c>
      <c r="J270" s="214">
        <f t="shared" si="52"/>
        <v>3676986.2379773427</v>
      </c>
      <c r="K270" s="214">
        <f t="shared" si="52"/>
        <v>0</v>
      </c>
      <c r="L270" s="214">
        <f t="shared" si="52"/>
        <v>0</v>
      </c>
      <c r="M270" s="214">
        <f t="shared" si="52"/>
        <v>0</v>
      </c>
      <c r="N270" s="214">
        <f>SUMIF(K118:K172,"IPC",J118:J172)+SUMIF(N118:N172,"IPC",M118:M172)</f>
        <v>1529456.7082329916</v>
      </c>
      <c r="O270" s="214">
        <f>SUM(H270:N270)</f>
        <v>5206442.9462103341</v>
      </c>
      <c r="P270" s="266">
        <f>+H270/$O270</f>
        <v>0</v>
      </c>
      <c r="Q270" s="266">
        <f t="shared" ref="Q270:V270" si="53">+I270/$O270</f>
        <v>0</v>
      </c>
      <c r="R270" s="266">
        <f t="shared" si="53"/>
        <v>0.70623768971745815</v>
      </c>
      <c r="S270" s="266">
        <f t="shared" si="53"/>
        <v>0</v>
      </c>
      <c r="T270" s="266">
        <f t="shared" si="53"/>
        <v>0</v>
      </c>
      <c r="U270" s="266">
        <f t="shared" si="53"/>
        <v>0</v>
      </c>
      <c r="V270" s="266">
        <f t="shared" si="53"/>
        <v>0.29376231028254185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4">SUMIF($K$183:$K$231,H265,$J$183:$J$231)+SUMIF($N$183:$N$231,H265,$M$183:$M$231)</f>
        <v>0</v>
      </c>
      <c r="I271" s="214">
        <f t="shared" si="54"/>
        <v>0</v>
      </c>
      <c r="J271" s="214">
        <f t="shared" si="54"/>
        <v>107069.57251721113</v>
      </c>
      <c r="K271" s="214">
        <f t="shared" si="54"/>
        <v>0</v>
      </c>
      <c r="L271" s="214">
        <f t="shared" si="54"/>
        <v>0</v>
      </c>
      <c r="M271" s="214">
        <f t="shared" si="54"/>
        <v>0</v>
      </c>
      <c r="N271" s="214">
        <f>SUMIF(K183:K231,"IPC",J183:J231)+SUMIF(N183:N231,"IPC",M183:M231)</f>
        <v>623232.59504643944</v>
      </c>
      <c r="O271" s="214">
        <f>SUM(H271:N271)</f>
        <v>730302.16756365052</v>
      </c>
      <c r="P271" s="266">
        <f>+H271/$O271</f>
        <v>0</v>
      </c>
      <c r="Q271" s="266">
        <f t="shared" ref="Q271:V271" si="55">+I271/$O271</f>
        <v>0</v>
      </c>
      <c r="R271" s="266">
        <f t="shared" si="55"/>
        <v>0.14660996129096018</v>
      </c>
      <c r="S271" s="266">
        <f t="shared" si="55"/>
        <v>0</v>
      </c>
      <c r="T271" s="266">
        <f t="shared" si="55"/>
        <v>0</v>
      </c>
      <c r="U271" s="266">
        <f t="shared" si="55"/>
        <v>0</v>
      </c>
      <c r="V271" s="266">
        <f t="shared" si="55"/>
        <v>0.85339003870903984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6">+SUM(H266:H268)</f>
        <v>15921600</v>
      </c>
      <c r="I275" s="214">
        <f t="shared" si="56"/>
        <v>56946036.637022264</v>
      </c>
      <c r="J275" s="214">
        <f t="shared" si="56"/>
        <v>23126915.414507482</v>
      </c>
      <c r="K275" s="214">
        <f t="shared" si="56"/>
        <v>0</v>
      </c>
      <c r="L275" s="214">
        <f t="shared" si="56"/>
        <v>0</v>
      </c>
      <c r="M275" s="214">
        <f t="shared" si="56"/>
        <v>0</v>
      </c>
      <c r="N275" s="214">
        <f t="shared" si="56"/>
        <v>70200544.274422124</v>
      </c>
      <c r="O275" s="216">
        <f>SUM(H275:N275)</f>
        <v>166195096.32595187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5823060.2413022676</v>
      </c>
      <c r="I280" s="197">
        <f>+$O251*($O$178/(O60+$O$178+$O$235))</f>
        <v>451089.08586133237</v>
      </c>
      <c r="J280" s="1451">
        <f>+$O251*($O$235/(O60+$O$178+$O$235))</f>
        <v>63273.78222950147</v>
      </c>
      <c r="K280" s="267">
        <f>+SUM(H280:J280)</f>
        <v>6337423.1093931021</v>
      </c>
      <c r="L280" s="268">
        <f>+K280-O251</f>
        <v>0</v>
      </c>
    </row>
  </sheetData>
  <mergeCells count="18">
    <mergeCell ref="A2:O2"/>
    <mergeCell ref="A3:O3"/>
    <mergeCell ref="D6:D9"/>
    <mergeCell ref="E6:E9"/>
    <mergeCell ref="G6:J7"/>
    <mergeCell ref="O6:O7"/>
    <mergeCell ref="I8:I9"/>
    <mergeCell ref="K8:K9"/>
    <mergeCell ref="N8:N9"/>
    <mergeCell ref="L7:M7"/>
    <mergeCell ref="G8:G9"/>
    <mergeCell ref="H8:H9"/>
    <mergeCell ref="G278:L278"/>
    <mergeCell ref="C175:D175"/>
    <mergeCell ref="G264:W264"/>
    <mergeCell ref="G273:O273"/>
    <mergeCell ref="P6:P7"/>
    <mergeCell ref="P8:P9"/>
  </mergeCells>
  <pageMargins left="0.7" right="0.7" top="0.75" bottom="0.75" header="0.3" footer="0.3"/>
  <pageSetup orientation="portrait" verticalDpi="0" r:id="rId1"/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47"/>
  <dimension ref="A2:W280"/>
  <sheetViews>
    <sheetView showGridLines="0" zoomScale="55" zoomScaleNormal="55" workbookViewId="0">
      <pane xSplit="3" ySplit="9" topLeftCell="D13" activePane="bottomRight" state="frozen"/>
      <selection activeCell="F263" sqref="F263"/>
      <selection pane="topRight" activeCell="F263" sqref="F263"/>
      <selection pane="bottomLeft" activeCell="F263" sqref="F263"/>
      <selection pane="bottomRight" activeCell="F263" sqref="F263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1749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283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" x14ac:dyDescent="0.3">
      <c r="B13" s="75"/>
      <c r="C13" s="692" t="s">
        <v>511</v>
      </c>
      <c r="D13" s="714" t="s">
        <v>329</v>
      </c>
      <c r="E13" s="694">
        <v>1</v>
      </c>
      <c r="F13" s="983"/>
      <c r="G13" s="984">
        <f>+'Caso Base 120 MW HIBRIDO'!$F$9</f>
        <v>55287414.210701227</v>
      </c>
      <c r="H13" s="985">
        <f>+G13*0.03</f>
        <v>1658622.4263210366</v>
      </c>
      <c r="I13" s="986">
        <f>+G13*'BIENES DE CAPITAL'!$F13</f>
        <v>0</v>
      </c>
      <c r="J13" s="986">
        <f>+G13*E13+H13*E13+E13*I13</f>
        <v>56946036.637022264</v>
      </c>
      <c r="K13" s="987" t="str">
        <f>+'ASIGNACION INDEX'!C3</f>
        <v>NREL BAT</v>
      </c>
      <c r="L13" s="986"/>
      <c r="M13" s="986">
        <f>+L13*E13</f>
        <v>0</v>
      </c>
      <c r="N13" s="988">
        <f>+'ASIGNACION INDEX'!D3</f>
        <v>0</v>
      </c>
      <c r="O13" s="989">
        <f>+J13+M13</f>
        <v>56946036.637022264</v>
      </c>
      <c r="P13" s="990"/>
    </row>
    <row r="14" spans="1:16" ht="15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06">
        <f>+J13</f>
        <v>56946036.637022264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11">
        <f>+O13</f>
        <v>56946036.637022264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120 MW HIBRIDO'!$K$12</f>
        <v>272645.40358373988</v>
      </c>
      <c r="M16" s="986">
        <f t="shared" ref="M16:M21" si="2">+L16*E16</f>
        <v>272645.40358373988</v>
      </c>
      <c r="N16" s="993" t="str">
        <f>+'ASIGNACION INDEX'!D6</f>
        <v>PPI</v>
      </c>
      <c r="O16" s="989">
        <f t="shared" ref="O16:O21" si="3">+J16+M16</f>
        <v>272645.40358373988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120 MW HIBRIDO'!$K$13</f>
        <v>341200</v>
      </c>
      <c r="M17" s="986">
        <f t="shared" si="2"/>
        <v>341200</v>
      </c>
      <c r="N17" s="993" t="str">
        <f>+'ASIGNACION INDEX'!D7</f>
        <v>PPI</v>
      </c>
      <c r="O17" s="989">
        <f t="shared" si="3"/>
        <v>341200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6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120 MW HIBRIDO'!$K$14</f>
        <v>355304.9559199193</v>
      </c>
      <c r="M18" s="986">
        <f t="shared" si="2"/>
        <v>355304.9559199193</v>
      </c>
      <c r="N18" s="993" t="str">
        <f>+'ASIGNACION INDEX'!D8</f>
        <v>PPI</v>
      </c>
      <c r="O18" s="989">
        <f t="shared" si="3"/>
        <v>355304.9559199193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1000">
        <f t="shared" si="0"/>
        <v>0</v>
      </c>
      <c r="I19" s="1001">
        <f>+G19*'BIENES DE CAPITAL'!$F19</f>
        <v>0</v>
      </c>
      <c r="J19" s="1001">
        <f t="shared" si="1"/>
        <v>0</v>
      </c>
      <c r="K19" s="992" t="str">
        <f>+'ASIGNACION INDEX'!C9</f>
        <v>PPI</v>
      </c>
      <c r="L19" s="1001">
        <f>+'Caso Base 120 MW HIBRIDO'!$K$15</f>
        <v>13780.065525492502</v>
      </c>
      <c r="M19" s="1001">
        <f t="shared" si="2"/>
        <v>13780.065525492502</v>
      </c>
      <c r="N19" s="993" t="str">
        <f>+'ASIGNACION INDEX'!D9</f>
        <v>PPI</v>
      </c>
      <c r="O19" s="1002">
        <f t="shared" si="3"/>
        <v>13780.065525492502</v>
      </c>
      <c r="P19" s="1003"/>
      <c r="Q19" s="196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1004">
        <f t="shared" si="0"/>
        <v>0</v>
      </c>
      <c r="I20" s="986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120 MW HIBRIDO'!$K$16</f>
        <v>83107.192810493507</v>
      </c>
      <c r="M20" s="986">
        <f t="shared" si="2"/>
        <v>83107.192810493507</v>
      </c>
      <c r="N20" s="993" t="str">
        <f>+'ASIGNACION INDEX'!D10</f>
        <v>PPI</v>
      </c>
      <c r="O20" s="989">
        <f t="shared" si="3"/>
        <v>83107.192810493507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86">
        <f t="shared" si="0"/>
        <v>0</v>
      </c>
      <c r="I21" s="986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120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7">
        <f t="shared" si="0"/>
        <v>0</v>
      </c>
      <c r="I22" s="1008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08">
        <f>+SUM(M16:M21)</f>
        <v>1646037.6178396451</v>
      </c>
      <c r="N22" s="1010">
        <f>+'ASIGNACION INDEX'!D12</f>
        <v>0</v>
      </c>
      <c r="O22" s="1011">
        <f>+SUM(O16:O21)</f>
        <v>1646037.6178396451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77">
        <f>+'Caso Base 120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1.6287326362371009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  <c r="Q27" s="196"/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  <c r="Q28" s="196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Q29" s="196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Q30" s="196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Q31" s="196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Q32" s="196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120 MW HIBRIDO'!Q20)+VLOOKUP($C$5,'Factor Mano Obra'!$A$1:$C$21,3,FALSE)*'Caso Base 120 MW HIBRIDO'!Q20)-L152-L203</f>
        <v>808867.77423816151</v>
      </c>
      <c r="M36" s="1031">
        <f t="shared" ref="M36:M51" si="6">+L36*E36</f>
        <v>808867.77423816151</v>
      </c>
      <c r="N36" s="1032" t="str">
        <f>+'ASIGNACION INDEX'!D26</f>
        <v>IPC</v>
      </c>
      <c r="O36" s="1033">
        <f t="shared" ref="O36:O51" si="7">+J36+M36</f>
        <v>808867.77423816151</v>
      </c>
      <c r="P36" s="1034" t="s">
        <v>631</v>
      </c>
      <c r="Q36" s="196"/>
      <c r="R36" s="97">
        <f>+'Caso Base 120 MW HIBRIDO'!$K$20</f>
        <v>1461025.3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Q37" s="196"/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986">
        <f>+R38*((1-'Caso Base 120 MW HIBRIDO'!Q22)+VLOOKUP($C$5,'Factor Mano Obra'!$A$1:$C$21,3,FALSE)*'Caso Base 120 MW HIBRIDO'!Q22)</f>
        <v>83680.100000000006</v>
      </c>
      <c r="M38" s="986">
        <f t="shared" si="6"/>
        <v>83680.100000000006</v>
      </c>
      <c r="N38" s="993" t="str">
        <f>+'ASIGNACION INDEX'!D28</f>
        <v>IPC</v>
      </c>
      <c r="O38" s="989">
        <f t="shared" si="7"/>
        <v>83680.100000000006</v>
      </c>
      <c r="P38" s="1035" t="s">
        <v>631</v>
      </c>
      <c r="Q38" s="196"/>
      <c r="R38" s="97">
        <f>+'Caso Base 120 MW HIBRIDO'!$N$22</f>
        <v>83680.100000000006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986">
        <f>+R39*((1-'Caso Base 120 MW HIBRIDO'!Q23)+VLOOKUP($C$5,'Factor Mano Obra'!$A$1:$C$21,3,FALSE)*'Caso Base 120 MW HIBRIDO'!Q23)</f>
        <v>206021.28000000003</v>
      </c>
      <c r="M39" s="986">
        <f t="shared" si="6"/>
        <v>206021.28000000003</v>
      </c>
      <c r="N39" s="993" t="str">
        <f>+'ASIGNACION INDEX'!D29</f>
        <v>IPC</v>
      </c>
      <c r="O39" s="989">
        <f t="shared" si="7"/>
        <v>206021.28000000003</v>
      </c>
      <c r="P39" s="1035" t="s">
        <v>631</v>
      </c>
      <c r="Q39" s="196"/>
      <c r="R39" s="97">
        <f>+'Caso Base 120 MW HIBRIDO'!$N$23</f>
        <v>206021.28000000003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986">
        <f>+R40*((1-'Caso Base 120 MW HIBRIDO'!Q24)+VLOOKUP($C$5,'Factor Mano Obra'!$A$1:$C$21,3,FALSE)*'Caso Base 120 MW HIBRIDO'!Q24)</f>
        <v>826534.51229999994</v>
      </c>
      <c r="M40" s="986">
        <f t="shared" si="6"/>
        <v>826534.51229999994</v>
      </c>
      <c r="N40" s="993" t="str">
        <f>+'ASIGNACION INDEX'!D30</f>
        <v>IPC</v>
      </c>
      <c r="O40" s="989">
        <f t="shared" si="7"/>
        <v>826534.51229999994</v>
      </c>
      <c r="P40" s="1035" t="s">
        <v>631</v>
      </c>
      <c r="Q40" s="196"/>
      <c r="R40" s="97">
        <f>+'Caso Base 120 MW HIBRIDO'!$N$24</f>
        <v>826534.51229999994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986">
        <f>+R41*((1-'Caso Base 120 MW HIBRIDO'!Q25)+VLOOKUP($C$5,'Factor Mano Obra'!$A$1:$C$21,3,FALSE)*'Caso Base 120 MW HIBRIDO'!Q25)</f>
        <v>381102.56526315789</v>
      </c>
      <c r="M41" s="986">
        <f t="shared" si="6"/>
        <v>381102.56526315789</v>
      </c>
      <c r="N41" s="993" t="str">
        <f>+'ASIGNACION INDEX'!D31</f>
        <v>IPC</v>
      </c>
      <c r="O41" s="989">
        <f t="shared" si="7"/>
        <v>381102.56526315789</v>
      </c>
      <c r="P41" s="1035" t="s">
        <v>631</v>
      </c>
      <c r="Q41" s="196"/>
      <c r="R41" s="97">
        <f>+'Caso Base 120 MW HIBRIDO'!$N$25</f>
        <v>381102.56526315789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986">
        <f>+R42*((1-'Caso Base 120 MW HIBRIDO'!Q26)+VLOOKUP($C$5,'Factor Mano Obra'!$A$1:$C$21,3,FALSE)*'Caso Base 120 MW HIBRIDO'!Q26)</f>
        <v>121702.34189473685</v>
      </c>
      <c r="M42" s="986">
        <f t="shared" si="6"/>
        <v>121702.34189473685</v>
      </c>
      <c r="N42" s="993" t="str">
        <f>+'ASIGNACION INDEX'!D32</f>
        <v>IPC</v>
      </c>
      <c r="O42" s="989">
        <f t="shared" si="7"/>
        <v>121702.34189473685</v>
      </c>
      <c r="P42" s="1035" t="s">
        <v>631</v>
      </c>
      <c r="Q42" s="196"/>
      <c r="R42" s="97">
        <f>+'Caso Base 120 MW HIBRIDO'!$N$26</f>
        <v>121702.34189473685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986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Q43" s="196"/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986">
        <f>+R44*((1-'Caso Base 120 MW HIBRIDO'!Q28)+VLOOKUP($C$5,'Factor Mano Obra'!$A$1:$C$21,3,FALSE)*'Caso Base 120 MW HIBRIDO'!Q28)</f>
        <v>1403860.0995000002</v>
      </c>
      <c r="M44" s="986">
        <f t="shared" si="6"/>
        <v>1403860.0995000002</v>
      </c>
      <c r="N44" s="993" t="str">
        <f>+'ASIGNACION INDEX'!D34</f>
        <v>IPC</v>
      </c>
      <c r="O44" s="989">
        <f t="shared" si="7"/>
        <v>1403860.0995000002</v>
      </c>
      <c r="P44" s="1035" t="s">
        <v>631</v>
      </c>
      <c r="Q44" s="196"/>
      <c r="R44" s="97">
        <f>+'Caso Base 120 MW HIBRIDO'!$N$28</f>
        <v>1403860.0995000002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986">
        <f>+R45*((1-'Caso Base 120 MW HIBRIDO'!Q29)+VLOOKUP($C$5,'Factor Mano Obra'!$A$1:$C$21,3,FALSE)*'Caso Base 120 MW HIBRIDO'!Q29)</f>
        <v>248246.14147732902</v>
      </c>
      <c r="M45" s="986">
        <f t="shared" si="6"/>
        <v>248246.14147732902</v>
      </c>
      <c r="N45" s="993" t="str">
        <f>+'ASIGNACION INDEX'!D35</f>
        <v>IPC</v>
      </c>
      <c r="O45" s="989">
        <f t="shared" si="7"/>
        <v>248246.14147732902</v>
      </c>
      <c r="P45" s="1035" t="s">
        <v>631</v>
      </c>
      <c r="Q45" s="196"/>
      <c r="R45" s="97">
        <f>+'Caso Base 120 MW HIBRIDO'!N29</f>
        <v>248246.14147732902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986">
        <f>+R46*((1-'Caso Base 120 MW HIBRIDO'!Q30)+VLOOKUP($C$5,'Factor Mano Obra'!$A$1:$C$21,3,FALSE)*'Caso Base 120 MW HIBRIDO'!Q30)</f>
        <v>178284.23771186909</v>
      </c>
      <c r="M46" s="986">
        <f t="shared" si="6"/>
        <v>178284.23771186909</v>
      </c>
      <c r="N46" s="993" t="str">
        <f>+'ASIGNACION INDEX'!D36</f>
        <v>IPC</v>
      </c>
      <c r="O46" s="989">
        <f t="shared" si="7"/>
        <v>178284.23771186909</v>
      </c>
      <c r="P46" s="1035" t="s">
        <v>631</v>
      </c>
      <c r="Q46" s="196"/>
      <c r="R46" s="97">
        <f>+'Caso Base 120 MW HIBRIDO'!$N$30</f>
        <v>178284.23771186909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986">
        <f>+R47*((1-'Caso Base 120 MW HIBRIDO'!Q31)+VLOOKUP($C$5,'Factor Mano Obra'!$A$1:$C$21,3,FALSE)*'Caso Base 120 MW HIBRIDO'!Q31)</f>
        <v>482000</v>
      </c>
      <c r="M47" s="986">
        <f t="shared" si="6"/>
        <v>482000</v>
      </c>
      <c r="N47" s="993" t="str">
        <f>+'ASIGNACION INDEX'!D37</f>
        <v>IPC</v>
      </c>
      <c r="O47" s="989">
        <f t="shared" si="7"/>
        <v>482000</v>
      </c>
      <c r="P47" s="1035" t="s">
        <v>631</v>
      </c>
      <c r="Q47" s="196"/>
      <c r="R47" s="97">
        <f>+'Caso Base 120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986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Q48" s="196"/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986">
        <f>+R49*((1-'Caso Base 120 MW HIBRIDO'!Q33)+VLOOKUP($C$5,'Factor Mano Obra'!$A$1:$C$21,3,FALSE)*'Caso Base 120 MW HIBRIDO'!Q33)</f>
        <v>2162273.5696789632</v>
      </c>
      <c r="M49" s="986">
        <f t="shared" si="6"/>
        <v>2162273.5696789632</v>
      </c>
      <c r="N49" s="993" t="str">
        <f>+'ASIGNACION INDEX'!D39</f>
        <v>IPC</v>
      </c>
      <c r="O49" s="989">
        <f t="shared" si="7"/>
        <v>2162273.5696789632</v>
      </c>
      <c r="P49" s="1035" t="s">
        <v>631</v>
      </c>
      <c r="Q49" s="196"/>
      <c r="R49" s="97">
        <f>+'Caso Base 120 MW HIBRIDO'!N33</f>
        <v>2162273.5696789632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986">
        <f>+R50*((1-'Caso Base 120 MW HIBRIDO'!Q34)+VLOOKUP($C$5,'Factor Mano Obra'!$A$1:$C$21,3,FALSE)*'Caso Base 120 MW HIBRIDO'!Q34)</f>
        <v>32920.752356792902</v>
      </c>
      <c r="M50" s="986">
        <f t="shared" si="6"/>
        <v>32920.752356792902</v>
      </c>
      <c r="N50" s="993" t="str">
        <f>+'ASIGNACION INDEX'!D40</f>
        <v>IPC</v>
      </c>
      <c r="O50" s="989">
        <f t="shared" si="7"/>
        <v>32920.752356792902</v>
      </c>
      <c r="P50" s="1035" t="s">
        <v>631</v>
      </c>
      <c r="Q50" s="196"/>
      <c r="R50" s="97">
        <f>+'Caso Base 120 MW HIBRIDO'!$N$34</f>
        <v>32920.752356792902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986">
        <f>+R51*((1-'Caso Base 120 MW HIBRIDO'!Q35)+VLOOKUP($C$5,'Factor Mano Obra'!$A$1:$C$21,3,FALSE)*'Caso Base 120 MW HIBRIDO'!Q35)</f>
        <v>1171841.4850972381</v>
      </c>
      <c r="M51" s="986">
        <f t="shared" si="6"/>
        <v>1171841.4850972381</v>
      </c>
      <c r="N51" s="993" t="str">
        <f>+'ASIGNACION INDEX'!D41</f>
        <v>IPC</v>
      </c>
      <c r="O51" s="989">
        <f t="shared" si="7"/>
        <v>1171841.4850972381</v>
      </c>
      <c r="P51" s="1036"/>
      <c r="Q51" s="196"/>
      <c r="R51" s="21">
        <f>+'Caso Base 120 MW HIBRIDO'!$K$35</f>
        <v>1171841.4850972381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8107334.8595182486</v>
      </c>
      <c r="N52" s="1043">
        <f>+'ASIGNACION INDEX'!D42</f>
        <v>0</v>
      </c>
      <c r="O52" s="1044">
        <f>SUM(O36:O51)</f>
        <v>8107334.8595182486</v>
      </c>
      <c r="P52" s="1045"/>
    </row>
    <row r="53" spans="2:18" x14ac:dyDescent="0.3">
      <c r="B53" s="75" t="s">
        <v>415</v>
      </c>
      <c r="C53" s="420" t="s">
        <v>270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120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  <c r="Q54" s="196"/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56946036.637022264</v>
      </c>
      <c r="K60" s="16">
        <f>+'ASIGNACION INDEX'!C50</f>
        <v>0</v>
      </c>
      <c r="L60" s="20"/>
      <c r="M60" s="90">
        <f>SUM(M22,M33,M52,M57,M14)</f>
        <v>10263372.477357894</v>
      </c>
      <c r="N60" s="17">
        <f>+'ASIGNACION INDEX'!D50</f>
        <v>0</v>
      </c>
      <c r="O60" s="338">
        <f>SUM(O22,O33,O52,O57,O14)</f>
        <v>67209409.114380151</v>
      </c>
      <c r="P60" s="350"/>
      <c r="Q60" s="196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986"/>
      <c r="M61" s="986"/>
      <c r="N61" s="993">
        <f>+'ASIGNACION INDEX'!D51</f>
        <v>0</v>
      </c>
      <c r="O61" s="339"/>
      <c r="P61" s="350"/>
      <c r="Q61" s="196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120 MW HIBRIDO'!F40</f>
        <v>15921600</v>
      </c>
      <c r="H65" s="991"/>
      <c r="I65" s="991"/>
      <c r="J65" s="991">
        <f t="shared" ref="J65:J69" si="8">+G65*E65+H65*E65+E65*I65</f>
        <v>15921600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120 MW HIBRIDO'!F41</f>
        <v>2910400</v>
      </c>
      <c r="H66" s="991"/>
      <c r="I66" s="991"/>
      <c r="J66" s="991">
        <f t="shared" si="8"/>
        <v>2910400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120 MW HIBRIDO'!F42</f>
        <v>2981020</v>
      </c>
      <c r="H67" s="991"/>
      <c r="I67" s="991"/>
      <c r="J67" s="991">
        <f t="shared" si="8"/>
        <v>2981020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120 MW HIBRIDO'!F43</f>
        <v>89880</v>
      </c>
      <c r="H68" s="991"/>
      <c r="I68" s="991"/>
      <c r="J68" s="991">
        <f t="shared" si="8"/>
        <v>89880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120 MW HIBRIDO'!F44</f>
        <v>10416000.000000002</v>
      </c>
      <c r="H69" s="991"/>
      <c r="I69" s="991"/>
      <c r="J69" s="991">
        <f t="shared" si="8"/>
        <v>10416000.000000002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32318900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32318900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120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120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120 MW HIBRIDO'!F48</f>
        <v>341200</v>
      </c>
      <c r="H74" s="991"/>
      <c r="I74" s="991"/>
      <c r="J74" s="991">
        <f>+G74*E74+H74*E74+E74*I74</f>
        <v>341200</v>
      </c>
      <c r="K74" s="992" t="str">
        <f>+'ASIGNACION INDEX'!C64</f>
        <v>PPI</v>
      </c>
      <c r="L74" s="991">
        <f>+'Caso Base 120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341200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120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120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120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120 MW HIBRIDO'!K50</f>
        <v>4235394.5436313655</v>
      </c>
      <c r="M76" s="986">
        <f t="shared" ref="M76:M78" si="11">+L76*E76</f>
        <v>4235394.5436313655</v>
      </c>
      <c r="N76" s="993" t="str">
        <f>+'ASIGNACION INDEX'!D66</f>
        <v>IPC</v>
      </c>
      <c r="O76" s="339">
        <f t="shared" si="10"/>
        <v>4235394.5436313655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120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120 MW HIBRIDO'!K51</f>
        <v>1117030.8810572822</v>
      </c>
      <c r="M77" s="986">
        <f t="shared" si="11"/>
        <v>1117030.8810572822</v>
      </c>
      <c r="N77" s="993" t="str">
        <f>+'ASIGNACION INDEX'!D67</f>
        <v>IPC</v>
      </c>
      <c r="O77" s="339">
        <f t="shared" si="10"/>
        <v>1117030.8810572822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120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120 MW HIBRIDO'!K52</f>
        <v>166634.81089274833</v>
      </c>
      <c r="M78" s="986">
        <f t="shared" si="11"/>
        <v>166634.81089274833</v>
      </c>
      <c r="N78" s="993" t="str">
        <f>+'ASIGNACION INDEX'!D68</f>
        <v>IPC</v>
      </c>
      <c r="O78" s="339">
        <f t="shared" si="10"/>
        <v>166634.81089274833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1299521.9861732754</v>
      </c>
      <c r="K80" s="992">
        <f>+'ASIGNACION INDEX'!C70</f>
        <v>0</v>
      </c>
      <c r="L80" s="1151">
        <f>+SUM(L73:L78)</f>
        <v>5519060.2355813961</v>
      </c>
      <c r="M80" s="1151">
        <f>+SUM(M73:M78)</f>
        <v>5519060.2355813961</v>
      </c>
      <c r="N80" s="993">
        <f>+'ASIGNACION INDEX'!D70</f>
        <v>0</v>
      </c>
      <c r="O80" s="1152">
        <f>+M80+J80</f>
        <v>6818582.221754672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120 MW HIBRIDO'!Q56)+VLOOKUP($C$5,'Factor Mano Obra'!$A$1:$C$21,3,FALSE)*'Caso Base 120 MW HIBRIDO'!Q56)</f>
        <v>1355557.7363681393</v>
      </c>
      <c r="M84" s="986">
        <f t="shared" ref="M84:M98" si="13">+L84*E84</f>
        <v>1355557.7363681393</v>
      </c>
      <c r="N84" s="993" t="str">
        <f>+'ASIGNACION INDEX'!D74</f>
        <v>IPC</v>
      </c>
      <c r="O84" s="339">
        <f t="shared" ref="O84:O98" si="14">+J84+M84</f>
        <v>1355557.7363681393</v>
      </c>
      <c r="P84" s="350"/>
      <c r="R84" s="268">
        <f>+'Caso Base 120 MW HIBRIDO'!L56</f>
        <v>1315312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120 MW HIBRIDO'!Q57)+VLOOKUP($C$5,'Factor Mano Obra'!$A$1:$C$21,3,FALSE)*'Caso Base 120 MW HIBRIDO'!Q57)</f>
        <v>529819.02478785289</v>
      </c>
      <c r="M85" s="986">
        <f t="shared" si="13"/>
        <v>529819.02478785289</v>
      </c>
      <c r="N85" s="993" t="str">
        <f>+'ASIGNACION INDEX'!D75</f>
        <v>IPC</v>
      </c>
      <c r="O85" s="1033">
        <f t="shared" si="14"/>
        <v>529819.02478785289</v>
      </c>
      <c r="P85" s="350"/>
      <c r="R85" s="268">
        <f>+'Caso Base 120 MW HIBRIDO'!L57</f>
        <v>514089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120 MW HIBRIDO'!Q58)+VLOOKUP($C$5,'Factor Mano Obra'!$A$1:$C$21,3,FALSE)*'Caso Base 120 MW HIBRIDO'!Q58)</f>
        <v>1655810.0565765924</v>
      </c>
      <c r="M86" s="986">
        <f t="shared" si="13"/>
        <v>1655810.0565765924</v>
      </c>
      <c r="N86" s="993" t="str">
        <f>+'ASIGNACION INDEX'!D76</f>
        <v>IPC</v>
      </c>
      <c r="O86" s="339">
        <f t="shared" si="14"/>
        <v>1655810.0565765924</v>
      </c>
      <c r="P86" s="350"/>
      <c r="R86" s="268">
        <f>+'Caso Base 120 MW HIBRIDO'!L58</f>
        <v>1606650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120 MW HIBRIDO'!Q59)+VLOOKUP($C$5,'Factor Mano Obra'!$A$1:$C$21,3,FALSE)*'Caso Base 120 MW HIBRIDO'!Q59)</f>
        <v>1800520.4249107945</v>
      </c>
      <c r="M87" s="986">
        <f t="shared" si="13"/>
        <v>1800520.4249107945</v>
      </c>
      <c r="N87" s="993" t="str">
        <f>+'ASIGNACION INDEX'!D77</f>
        <v>IPC</v>
      </c>
      <c r="O87" s="1033">
        <f t="shared" si="14"/>
        <v>1800520.4249107945</v>
      </c>
      <c r="P87" s="350"/>
      <c r="R87" s="268">
        <f>+'Caso Base 120 MW HIBRIDO'!L59</f>
        <v>1747064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120 MW HIBRIDO'!Q60)+VLOOKUP($C$5,'Factor Mano Obra'!$A$1:$C$21,3,FALSE)*'Caso Base 120 MW HIBRIDO'!Q60)</f>
        <v>18616982.599548124</v>
      </c>
      <c r="M88" s="986">
        <f t="shared" si="13"/>
        <v>18616982.599548124</v>
      </c>
      <c r="N88" s="993" t="str">
        <f>+'ASIGNACION INDEX'!D78</f>
        <v>IPC</v>
      </c>
      <c r="O88" s="339">
        <f t="shared" si="14"/>
        <v>18616982.599548124</v>
      </c>
      <c r="P88" s="350"/>
      <c r="R88" s="268">
        <f>+'Caso Base 120 MW HIBRIDO'!L60</f>
        <v>18064255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268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120 MW HIBRIDO'!Q63)+VLOOKUP($C$5,'Factor Mano Obra'!$A$1:$C$21,3,FALSE)*'Caso Base 120 MW HIBRIDO'!Q63)</f>
        <v>639663.1703289774</v>
      </c>
      <c r="M90" s="986">
        <f t="shared" si="13"/>
        <v>639663.1703289774</v>
      </c>
      <c r="N90" s="993" t="str">
        <f>+'ASIGNACION INDEX'!D80</f>
        <v>IPC</v>
      </c>
      <c r="O90" s="339">
        <f t="shared" si="14"/>
        <v>639663.1703289774</v>
      </c>
      <c r="P90" s="350"/>
      <c r="R90" s="268">
        <f>+'Caso Base 120 MW HIBRIDO'!L63</f>
        <v>620671.93548387103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120 MW HIBRIDO'!Q64)+VLOOKUP($C$5,'Factor Mano Obra'!$A$1:$C$21,3,FALSE)*'Caso Base 120 MW HIBRIDO'!Q64)</f>
        <v>15665323.524393715</v>
      </c>
      <c r="M91" s="986">
        <f t="shared" si="13"/>
        <v>15665323.524393715</v>
      </c>
      <c r="N91" s="993" t="str">
        <f>+'ASIGNACION INDEX'!D81</f>
        <v>IPC</v>
      </c>
      <c r="O91" s="1033">
        <f t="shared" si="14"/>
        <v>15665323.524393715</v>
      </c>
      <c r="P91" s="350"/>
      <c r="R91" s="268">
        <f>+'Caso Base 120 MW HIBRIDO'!L64</f>
        <v>15200229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120 MW HIBRIDO'!Q65)+VLOOKUP($C$5,'Factor Mano Obra'!$A$1:$C$21,3,FALSE)*'Caso Base 120 MW HIBRIDO'!Q65)</f>
        <v>105957.82748996522</v>
      </c>
      <c r="M92" s="986">
        <f t="shared" si="13"/>
        <v>105957.82748996522</v>
      </c>
      <c r="N92" s="993" t="str">
        <f>+'ASIGNACION INDEX'!D82</f>
        <v>IPC</v>
      </c>
      <c r="O92" s="339">
        <f t="shared" si="14"/>
        <v>105957.82748996522</v>
      </c>
      <c r="P92" s="350"/>
      <c r="R92" s="268">
        <f>+'Caso Base 120 MW HIBRIDO'!L65</f>
        <v>102812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120 MW HIBRIDO'!Q66)+VLOOKUP($C$5,'Factor Mano Obra'!$A$1:$C$21,3,FALSE)*'Caso Base 120 MW HIBRIDO'!Q66)</f>
        <v>156653.96696841987</v>
      </c>
      <c r="M93" s="986">
        <f t="shared" si="13"/>
        <v>156653.96696841987</v>
      </c>
      <c r="N93" s="993" t="str">
        <f>+'ASIGNACION INDEX'!D83</f>
        <v>IPC</v>
      </c>
      <c r="O93" s="1033">
        <f t="shared" si="14"/>
        <v>156653.96696841987</v>
      </c>
      <c r="P93" s="350"/>
      <c r="R93" s="268">
        <f>+'Caso Base 120 MW HIBRIDO'!L66</f>
        <v>152003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120 MW HIBRIDO'!Q67)+VLOOKUP($C$5,'Factor Mano Obra'!$A$1:$C$21,3,FALSE)*'Caso Base 120 MW HIBRIDO'!Q67)</f>
        <v>104025.45649685465</v>
      </c>
      <c r="M94" s="986">
        <f t="shared" si="13"/>
        <v>104025.45649685465</v>
      </c>
      <c r="N94" s="993" t="str">
        <f>+'ASIGNACION INDEX'!D84</f>
        <v>IPC</v>
      </c>
      <c r="O94" s="1033">
        <f t="shared" si="14"/>
        <v>104025.45649685465</v>
      </c>
      <c r="P94" s="350"/>
      <c r="R94" s="268">
        <f>+'Caso Base 120 MW HIBRIDO'!L67</f>
        <v>100937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120 MW HIBRIDO'!Q68)+VLOOKUP($C$5,'Factor Mano Obra'!$A$1:$C$21,3,FALSE)*'Caso Base 120 MW HIBRIDO'!Q68)</f>
        <v>4159089.1893690308</v>
      </c>
      <c r="M95" s="986">
        <f t="shared" si="13"/>
        <v>4159089.1893690308</v>
      </c>
      <c r="N95" s="993" t="str">
        <f>+'ASIGNACION INDEX'!D85</f>
        <v>IPC</v>
      </c>
      <c r="O95" s="1033">
        <f t="shared" si="14"/>
        <v>4159089.1893690308</v>
      </c>
      <c r="P95" s="350"/>
      <c r="R95" s="268">
        <f>+'Caso Base 120 MW HIBRIDO'!L68</f>
        <v>4035608.2024983498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120 MW HIBRIDO'!Q69)+VLOOKUP($C$5,'Factor Mano Obra'!$A$1:$C$21,3,FALSE)*'Caso Base 120 MW HIBRIDO'!Q69)</f>
        <v>105801.89318310653</v>
      </c>
      <c r="M96" s="986">
        <f t="shared" si="13"/>
        <v>105801.89318310653</v>
      </c>
      <c r="N96" s="993" t="str">
        <f>+'ASIGNACION INDEX'!D86</f>
        <v>IPC</v>
      </c>
      <c r="O96" s="1033">
        <f t="shared" si="14"/>
        <v>105801.89318310653</v>
      </c>
      <c r="P96" s="350"/>
      <c r="R96" s="268">
        <f>+'Caso Base 120 MW HIBRIDO'!L69</f>
        <v>102660.69529381135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120 MW HIBRIDO'!Q70)+VLOOKUP($C$5,'Factor Mano Obra'!$A$1:$C$21,3,FALSE)*'Caso Base 120 MW HIBRIDO'!Q70)</f>
        <v>193954.02414946142</v>
      </c>
      <c r="M97" s="986">
        <f t="shared" si="13"/>
        <v>193954.02414946142</v>
      </c>
      <c r="N97" s="993" t="str">
        <f>+'ASIGNACION INDEX'!D87</f>
        <v>IPC</v>
      </c>
      <c r="O97" s="1033">
        <f t="shared" si="14"/>
        <v>193954.02414946142</v>
      </c>
      <c r="P97" s="350"/>
      <c r="R97" s="268">
        <f>+'Caso Base 120 MW HIBRIDO'!L70</f>
        <v>188195.63974868142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120 MW HIBRIDO'!Q71)+VLOOKUP($C$5,'Factor Mano Obra'!$A$1:$C$21,3,FALSE)*'Caso Base 120 MW HIBRIDO'!Q71)</f>
        <v>707402.37315792055</v>
      </c>
      <c r="M98" s="986">
        <f t="shared" si="13"/>
        <v>707402.37315792055</v>
      </c>
      <c r="N98" s="993" t="str">
        <f>+'ASIGNACION INDEX'!D88</f>
        <v>IPC</v>
      </c>
      <c r="O98" s="1033">
        <f t="shared" si="14"/>
        <v>707402.37315792055</v>
      </c>
      <c r="P98" s="350">
        <v>1</v>
      </c>
      <c r="R98" s="268">
        <f>+'Caso Base 120 MW HIBRIDO'!L71</f>
        <v>686400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84934043.489483625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120 MW HIBRIDO'!Q80)+VLOOKUP($C$5,'Factor Mano Obra'!$A$1:$C$21,3,FALSE)*'Caso Base 120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120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120 MW HIBRIDO'!Q81)+VLOOKUP($C$5,'Factor Mano Obra'!$A$1:$C$21,3,FALSE)*'Caso Base 120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120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44789402.977238469</v>
      </c>
      <c r="M104" s="986"/>
      <c r="N104" s="993">
        <f>+'ASIGNACION INDEX'!D94</f>
        <v>0</v>
      </c>
      <c r="O104" s="1153">
        <f>+SUM(O83:O88)+SUM(O90:O98)+SUM(O102:O103)</f>
        <v>45796561.267728955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120 MW HIBRIDO'!L78</f>
        <v>1777475.4989209888</v>
      </c>
      <c r="M108" s="986">
        <f>+L108*E108</f>
        <v>1777475.4989209888</v>
      </c>
      <c r="N108" s="993" t="str">
        <f>+'ASIGNACION INDEX'!D98</f>
        <v>IPC</v>
      </c>
      <c r="O108" s="336">
        <f>+J108+M108</f>
        <v>1777475.4989209888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986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986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986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986"/>
      <c r="M112" s="986"/>
      <c r="N112" s="993">
        <f>+'ASIGNACION INDEX'!D102</f>
        <v>0</v>
      </c>
      <c r="O112" s="1152">
        <f>+O108</f>
        <v>1777475.4989209888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986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86711518.988404617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+HLOOKUP("CONV.IN-OUT.150",SSEE!$B$4:$Y$138,4,FALSE)*VLOOKUP($C$5,'Cond Anormal'!$B$1:$E$21,4,FALSE)</f>
        <v>165454.19433462009</v>
      </c>
      <c r="H118" s="15">
        <f t="shared" ref="H118:H127" si="18">+G118*0.03</f>
        <v>4963.6258300386025</v>
      </c>
      <c r="I118" s="15">
        <f>+G118*'BIENES DE CAPITAL'!$F120</f>
        <v>0</v>
      </c>
      <c r="J118" s="15">
        <f t="shared" ref="J118:J127" si="19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170417.82016465868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+HLOOKUP("CONV.IN-OUT.150",SSEE!$B$4:$Y$138,15,FALSE)*VLOOKUP($C$5,'Cond Anormal'!$B$1:$E$21,4,FALSE)</f>
        <v>15954.278092</v>
      </c>
      <c r="H119" s="15">
        <f t="shared" si="18"/>
        <v>478.62834276000001</v>
      </c>
      <c r="I119" s="15">
        <f>+G119*'BIENES DE CAPITAL'!$F121</f>
        <v>0</v>
      </c>
      <c r="J119" s="15">
        <f t="shared" si="19"/>
        <v>16432.90643476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16432.90643476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+HLOOKUP("CONV.IN-OUT.150",SSEE!$B$4:$Y$138,23,FALSE)</f>
        <v>144464</v>
      </c>
      <c r="M120" s="80">
        <f t="shared" si="20"/>
        <v>144464</v>
      </c>
      <c r="N120" s="17" t="str">
        <f>+'ASIGNACION INDEX'!D110</f>
        <v>IPC</v>
      </c>
      <c r="O120" s="337">
        <f t="shared" si="21"/>
        <v>144464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+HLOOKUP("CONV.IN-OUT.150",SSEE!$B$4:$Y$138,28,FALSE)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+HLOOKUP("CONV.IN-OUT.150",SSEE!$B$4:$Y$138,32,FALSE)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+HLOOKUP("CONV.IN-OUT.150",SSEE!$B$4:$Y$138,39,FALSE)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+HLOOKUP("CONV.IN-OUT.150",SSEE!$B$4:$Y$138,42,FALSE)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+HLOOKUP("CONV.IN-OUT.150",SSEE!$B$4:$Y$138,49,FALSE)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+HLOOKUP("CONV.IN-OUT.150",SSEE!$B$4:$Y$138,52,FALSE)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+HLOOKUP("CONV.IN-OUT.150",SSEE!$B$4:$Y$138,55,FALSE)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+HLOOKUP("CONV.IN-OUT.150",SSEE!$B$4:$Y$138,68,FALSE)*VLOOKUP($C$5,'Cond Anormal'!$B$1:$E$21,4,FALSE)</f>
        <v>2290531.1868424872</v>
      </c>
      <c r="H127" s="15">
        <f t="shared" si="18"/>
        <v>68715.935605274615</v>
      </c>
      <c r="I127" s="15">
        <f>+G127*'BIENES DE CAPITAL'!$F129</f>
        <v>0</v>
      </c>
      <c r="J127" s="15">
        <f t="shared" si="19"/>
        <v>2359247.1224477617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2359247.1224477617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2676063.9353007516</v>
      </c>
      <c r="K130" s="16">
        <f>+'ASIGNACION INDEX'!C120</f>
        <v>0</v>
      </c>
      <c r="L130" s="20"/>
      <c r="M130" s="90">
        <f>SUM(M118:M128)</f>
        <v>235304.96377031345</v>
      </c>
      <c r="N130" s="17">
        <f>+'ASIGNACION INDEX'!D120</f>
        <v>0</v>
      </c>
      <c r="O130" s="338">
        <f>SUM(O117:O128)</f>
        <v>2911368.8990710652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GIS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783836.25947867113</v>
      </c>
      <c r="H135" s="15">
        <f t="shared" ref="H135:H143" si="23">+G135*0.03</f>
        <v>23515.087784360134</v>
      </c>
      <c r="I135" s="15">
        <f>+G135*'BIENES DE CAPITAL'!$F137</f>
        <v>0</v>
      </c>
      <c r="J135" s="15">
        <f t="shared" ref="J135:J143" si="24">+G135*E135+H135*E135+E135*I135</f>
        <v>807351.34726303129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807351.34726303129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8042.1020520000002</v>
      </c>
      <c r="H136" s="15">
        <f t="shared" si="23"/>
        <v>241.26306155999998</v>
      </c>
      <c r="I136" s="15">
        <f>+G136*'BIENES DE CAPITAL'!$F138</f>
        <v>0</v>
      </c>
      <c r="J136" s="15">
        <f t="shared" si="24"/>
        <v>8283.3651135599994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8283.3651135599994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37513</v>
      </c>
      <c r="M137" s="80">
        <f t="shared" si="25"/>
        <v>37513</v>
      </c>
      <c r="N137" s="17" t="str">
        <f>+'ASIGNACION INDEX'!D127</f>
        <v>IPC</v>
      </c>
      <c r="O137" s="337">
        <f t="shared" si="22"/>
        <v>37513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2836.7664432315137</v>
      </c>
      <c r="M140" s="80">
        <f t="shared" si="25"/>
        <v>2836.7664432315137</v>
      </c>
      <c r="N140" s="17" t="str">
        <f>+'ASIGNACION INDEX'!D130</f>
        <v>IPC</v>
      </c>
      <c r="O140" s="337">
        <f t="shared" si="22"/>
        <v>2836.7664432315137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48781.976002034935</v>
      </c>
      <c r="M141" s="80">
        <f t="shared" si="25"/>
        <v>48781.976002034935</v>
      </c>
      <c r="N141" s="17" t="str">
        <f>+'ASIGNACION INDEX'!D131</f>
        <v>IPC</v>
      </c>
      <c r="O141" s="337">
        <f t="shared" si="22"/>
        <v>48781.976002034935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25390.864368932045</v>
      </c>
      <c r="H143" s="15">
        <f t="shared" si="23"/>
        <v>761.72593106796137</v>
      </c>
      <c r="I143" s="15">
        <f>+G143*'BIENES DE CAPITAL'!$F145</f>
        <v>0</v>
      </c>
      <c r="J143" s="15">
        <f t="shared" si="24"/>
        <v>26152.590300000007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26152.590300000007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1000922.3026765913</v>
      </c>
      <c r="K146" s="16">
        <f>+'ASIGNACION INDEX'!C136</f>
        <v>0</v>
      </c>
      <c r="L146" s="90"/>
      <c r="M146" s="90">
        <f>SUM(M133:M145)</f>
        <v>112093.30510296847</v>
      </c>
      <c r="N146" s="17">
        <f>+'ASIGNACION INDEX'!D136</f>
        <v>0</v>
      </c>
      <c r="O146" s="338">
        <f>SUM(O133:O145)</f>
        <v>1113015.6077795597</v>
      </c>
      <c r="P146" s="350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1.6287326362371009</v>
      </c>
      <c r="M151" s="80">
        <f>+L151*E151</f>
        <v>936.52126583633299</v>
      </c>
      <c r="N151" s="17" t="str">
        <f>+'ASIGNACION INDEX'!D141</f>
        <v>IPC</v>
      </c>
      <c r="O151" s="337">
        <f>+J151+M151</f>
        <v>936.52126583633299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120 MW HIBRIDO'!Q118)+VLOOKUP($C$5,'Factor Mano Obra'!$A$1:$C$21,3,FALSE)*'Caso Base 120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120 MW HIBRIDO'!Q119)+VLOOKUP($C$5,'Factor Mano Obra'!$A$1:$C$21,3,FALSE)*'Caso Base 120 MW HIBRIDO'!Q119)</f>
        <v>184352.85039164562</v>
      </c>
      <c r="M153" s="80">
        <f>+L153*E153</f>
        <v>184352.85039164562</v>
      </c>
      <c r="N153" s="17" t="str">
        <f>+'ASIGNACION INDEX'!D143</f>
        <v>IPC</v>
      </c>
      <c r="O153" s="337">
        <f>+J153+M153</f>
        <v>184352.85039164562</v>
      </c>
      <c r="P153" s="349" t="s">
        <v>631</v>
      </c>
      <c r="Q153" s="196"/>
      <c r="R153" s="80">
        <f>+HLOOKUP($F$133,SSEE!$B$4:$Y$150,140,FALSE)+HLOOKUP("CONV.IN-OUT.70",SSEE!$B$4:$Y$150,140,FALSE)</f>
        <v>184352.85039164562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120 MW HIBRIDO'!Q120)+VLOOKUP($C$5,'Factor Mano Obra'!$A$1:$C$21,3,FALSE)*'Caso Base 120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120 MW HIBRIDO'!Q121)+VLOOKUP($C$5,'Factor Mano Obra'!$A$1:$C$21,3,FALSE)*'Caso Base 120 MW HIBRIDO'!Q121)</f>
        <v>3328.6823766166231</v>
      </c>
      <c r="M155" s="80">
        <f>+L155*E155</f>
        <v>3328.6823766166231</v>
      </c>
      <c r="N155" s="17" t="str">
        <f>+'ASIGNACION INDEX'!D145</f>
        <v>IPC</v>
      </c>
      <c r="O155" s="337">
        <f>+J155+M155</f>
        <v>3328.6823766166231</v>
      </c>
      <c r="P155" s="349" t="s">
        <v>631</v>
      </c>
      <c r="Q155" s="196"/>
      <c r="R155" s="80">
        <f>+HLOOKUP($F$133,SSEE!$B$4:$Y$150,147,FALSE)+HLOOKUP("CONV.IN-OUT.70",SSEE!$B$4:$Y$150,147,FALSE)</f>
        <v>3328.6823766166231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0"/>
      <c r="M156" s="90">
        <f>SUM(M150:M155)</f>
        <v>545713.31175263505</v>
      </c>
      <c r="N156" s="17">
        <f>+'ASIGNACION INDEX'!D146</f>
        <v>0</v>
      </c>
      <c r="O156" s="338">
        <f>SUM(O150:O155)</f>
        <v>545713.31175263505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/>
      <c r="M159" s="80">
        <f t="shared" ref="M159:M169" si="28">+L159*E159</f>
        <v>0</v>
      </c>
      <c r="N159" s="17" t="str">
        <f>+'ASIGNACION INDEX'!D149</f>
        <v>IPC</v>
      </c>
      <c r="O159" s="337">
        <f t="shared" ref="O159:O169" si="29">+J159+M159</f>
        <v>0</v>
      </c>
      <c r="P159" s="349" t="s">
        <v>632</v>
      </c>
      <c r="Q159" s="196"/>
      <c r="R159" s="80">
        <f>+HLOOKUP($F$133,SSEE!$B$4:$Y$138,72,FALSE)+HLOOKUP("CONV.IN-OUT.70",SSEE!$B$4:$Y$138,72,FALSE)</f>
        <v>132284.41924890451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120 MW HIBRIDO'!Q126)+VLOOKUP($C$5,'Factor Mano Obra'!$A$1:$C$21,3,FALSE)*'Caso Base 120 MW HIBRIDO'!Q126)</f>
        <v>40431.840511678558</v>
      </c>
      <c r="M160" s="80">
        <f t="shared" si="28"/>
        <v>40431.840511678558</v>
      </c>
      <c r="N160" s="17" t="str">
        <f>+'ASIGNACION INDEX'!D150</f>
        <v>IPC</v>
      </c>
      <c r="O160" s="337">
        <f t="shared" si="29"/>
        <v>40431.840511678558</v>
      </c>
      <c r="P160" s="349" t="s">
        <v>632</v>
      </c>
      <c r="Q160" s="196"/>
      <c r="R160" s="80">
        <f>+HLOOKUP($F$133,SSEE!$B$4:$Y$138,86,FALSE)+HLOOKUP("CONV.IN-OUT.70",SSEE!$B$4:$Y$138,86,FALSE)</f>
        <v>40431.840511678558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120 MW HIBRIDO'!Q127)+VLOOKUP($C$5,'Factor Mano Obra'!$A$1:$C$21,3,FALSE)*'Caso Base 120 MW HIBRIDO'!Q127)</f>
        <v>39928.571268524756</v>
      </c>
      <c r="M161" s="80">
        <f t="shared" si="28"/>
        <v>39928.571268524756</v>
      </c>
      <c r="N161" s="17" t="str">
        <f>+'ASIGNACION INDEX'!D151</f>
        <v>IPC</v>
      </c>
      <c r="O161" s="337">
        <f t="shared" si="29"/>
        <v>39928.571268524756</v>
      </c>
      <c r="P161" s="349" t="s">
        <v>632</v>
      </c>
      <c r="Q161" s="196"/>
      <c r="R161" s="80">
        <f>+HLOOKUP($F$133,SSEE!$B$4:$Y$138,102,FALSE)+HLOOKUP("CONV.IN-OUT.70",SSEE!$B$4:$Y$138,102,FALSE)</f>
        <v>39928.571268524756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120 MW HIBRIDO'!Q128)+VLOOKUP($C$5,'Factor Mano Obra'!$A$1:$C$21,3,FALSE)*'Caso Base 120 MW HIBRIDO'!Q128)</f>
        <v>120342.96465762304</v>
      </c>
      <c r="M162" s="80">
        <f t="shared" si="28"/>
        <v>120342.96465762304</v>
      </c>
      <c r="N162" s="17" t="str">
        <f>+'ASIGNACION INDEX'!D152</f>
        <v>IPC</v>
      </c>
      <c r="O162" s="337">
        <f t="shared" si="29"/>
        <v>120342.96465762304</v>
      </c>
      <c r="P162" s="349" t="s">
        <v>632</v>
      </c>
      <c r="Q162" s="196"/>
      <c r="R162" s="80">
        <f>+HLOOKUP($F$133,SSEE!$B$4:$Y$138,106,FALSE)+HLOOKUP("CONV.IN-OUT.70",SSEE!$B$4:$Y$138,106,FALSE)</f>
        <v>120342.96465762304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120 MW HIBRIDO'!Q129)+VLOOKUP($C$5,'Factor Mano Obra'!$A$1:$C$21,3,FALSE)*'Caso Base 120 MW HIBRIDO'!Q129)</f>
        <v>14908.497923539117</v>
      </c>
      <c r="M163" s="80">
        <f t="shared" si="28"/>
        <v>14908.497923539117</v>
      </c>
      <c r="N163" s="17" t="str">
        <f>+'ASIGNACION INDEX'!D153</f>
        <v>IPC</v>
      </c>
      <c r="O163" s="337">
        <f t="shared" si="29"/>
        <v>14908.497923539117</v>
      </c>
      <c r="P163" s="349" t="s">
        <v>632</v>
      </c>
      <c r="Q163" s="196"/>
      <c r="R163" s="80">
        <f>+HLOOKUP($F$133,SSEE!$B$4:$Y$138,115,FALSE)+HLOOKUP("CONV.IN-OUT.70",SSEE!$B$4:$Y$138,115,FALSE)</f>
        <v>14908.497923539117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120 MW HIBRIDO'!Q130)+VLOOKUP($C$5,'Factor Mano Obra'!$A$1:$C$21,3,FALSE)*'Caso Base 120 MW HIBRIDO'!Q130)</f>
        <v>11647.169464051753</v>
      </c>
      <c r="M164" s="80">
        <f t="shared" si="28"/>
        <v>11647.169464051753</v>
      </c>
      <c r="N164" s="17" t="str">
        <f>+'ASIGNACION INDEX'!D154</f>
        <v>IPC</v>
      </c>
      <c r="O164" s="337">
        <f t="shared" si="29"/>
        <v>11647.169464051753</v>
      </c>
      <c r="P164" s="349" t="s">
        <v>632</v>
      </c>
      <c r="Q164" s="196"/>
      <c r="R164" s="80">
        <f>+HLOOKUP($F$133,SSEE!$B$4:$Y$138,118,FALSE)+HLOOKUP("CONV.IN-OUT.70",SSEE!$B$4:$Y$138,118,FALSE)</f>
        <v>11647.169464051753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120 MW HIBRIDO'!Q131)+VLOOKUP($C$5,'Factor Mano Obra'!$A$1:$C$21,3,FALSE)*'Caso Base 120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+HLOOKUP($F$133,SSEE!$B$4:$Y$138,121,FALSE)+HLOOKUP("CONV.IN-OUT.70",SSEE!$B$4:$Y$138,121,FALSE)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120 MW HIBRIDO'!Q132)+VLOOKUP($C$5,'Factor Mano Obra'!$A$1:$C$21,3,FALSE)*'Caso Base 120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+HLOOKUP($F$133,SSEE!$B$4:$Y$138,128,FALSE)+HLOOKUP("CONV.IN-OUT.70",SSEE!$B$4:$Y$138,128,FALSE)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120 MW HIBRIDO'!Q133)+VLOOKUP($C$5,'Factor Mano Obra'!$A$1:$C$21,3,FALSE)*'Caso Base 120 MW HIBRIDO'!Q133)</f>
        <v>78030.831998373193</v>
      </c>
      <c r="M167" s="80">
        <f t="shared" si="28"/>
        <v>78030.831998373193</v>
      </c>
      <c r="N167" s="17" t="str">
        <f>+'ASIGNACION INDEX'!D157</f>
        <v>IPC</v>
      </c>
      <c r="O167" s="337">
        <f t="shared" si="29"/>
        <v>78030.831998373193</v>
      </c>
      <c r="P167" s="349" t="s">
        <v>632</v>
      </c>
      <c r="Q167" s="196"/>
      <c r="R167" s="80">
        <f>+HLOOKUP($F$133,SSEE!$B$4:$Y$138,132,FALSE)+HLOOKUP("CONV.IN-OUT.70",SSEE!$B$4:$Y$138,132,FALSE)</f>
        <v>78030.831998373193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120 MW HIBRIDO'!Q134)+VLOOKUP($C$5,'Factor Mano Obra'!$A$1:$C$21,3,FALSE)*'Caso Base 120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+HLOOKUP($F$133,SSEE!$B$4:$Y$138,135,FALSE)+HLOOKUP("CONV.IN-OUT.70",SSEE!$B$4:$Y$138,135,FALSE)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120 MW HIBRIDO'!Q135)+VLOOKUP($C$5,'Factor Mano Obra'!$A$1:$C$21,3,FALSE)*'Caso Base 120 MW HIBRIDO'!Q135)</f>
        <v>15394.552803444969</v>
      </c>
      <c r="M169" s="80">
        <f t="shared" si="28"/>
        <v>15394.552803444969</v>
      </c>
      <c r="N169" s="17" t="str">
        <f>+'ASIGNACION INDEX'!D159</f>
        <v>IPC</v>
      </c>
      <c r="O169" s="337">
        <f t="shared" si="29"/>
        <v>15394.552803444969</v>
      </c>
      <c r="P169" s="350"/>
      <c r="R169" s="80">
        <f>+(HLOOKUP($F$133,SSEE!$B$4:$Y$163,159,FALSE)+HLOOKUP("CONV.IN-OUT.70",SSEE!$B$4:$Y$163,159,FALSE))*VLOOKUP($C$5,'Data SSEE'!$A$2:$L$21,11,FALSE)</f>
        <v>15394.552803444969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7">
        <f>+R170*((1-'Caso Base 120 MW HIBRIDO'!Q136)+VLOOKUP($C$5,'Factor Mano Obra'!$A$1:$C$21,3,FALSE)*'Caso Base 120 MW HIBRIDO'!Q136)</f>
        <v>0</v>
      </c>
      <c r="M170" s="90">
        <f>SUM(M159:M169)</f>
        <v>456594.11340306734</v>
      </c>
      <c r="N170" s="17">
        <f>+'ASIGNACION INDEX'!D160</f>
        <v>0</v>
      </c>
      <c r="O170" s="338">
        <f>SUM(O159:O169)</f>
        <v>456594.11340306734</v>
      </c>
      <c r="P170" s="15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3676986.2379773427</v>
      </c>
      <c r="K178" s="16">
        <f>+'ASIGNACION INDEX'!C168</f>
        <v>0</v>
      </c>
      <c r="L178" s="90"/>
      <c r="M178" s="90">
        <f>+M175+M146+M130+M156+M170</f>
        <v>1519954.31833883</v>
      </c>
      <c r="N178" s="17">
        <f>+'ASIGNACION INDEX'!D168</f>
        <v>0</v>
      </c>
      <c r="O178" s="338">
        <f>+O175+O146+O130+O156+O170</f>
        <v>5196940.5563161727</v>
      </c>
      <c r="P178" s="350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</f>
        <v>13.655800000000001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82828.141417211125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82828.141417211125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+HLOOKUP($C$5,LAT!$G$3:$Z$95,33,FALSE)*VLOOKUP($C$5,'Cond Anormal'!$B$1:$E$21,4,FALSE)</f>
        <v>4600</v>
      </c>
      <c r="H185" s="15">
        <f t="shared" si="30"/>
        <v>138</v>
      </c>
      <c r="I185" s="15">
        <f>+G185*'BIENES DE CAPITAL'!$F187</f>
        <v>0</v>
      </c>
      <c r="J185" s="15">
        <f t="shared" si="31"/>
        <v>7817.7000000000007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7817.7000000000007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0"/>
        <v>0.19559999999999997</v>
      </c>
      <c r="I189" s="15">
        <f>+G189*'BIENES DE CAPITAL'!$F191</f>
        <v>0</v>
      </c>
      <c r="J189" s="15">
        <f t="shared" si="31"/>
        <v>2377.3224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2377.3224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107069.57251721113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110756.84711721113</v>
      </c>
      <c r="P198" s="350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2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120 MW HIBRIDO'!Q169)+VLOOKUP($C$5,'Factor Mano Obra'!$A$1:$C$21,3,FALSE)*'Caso Base 120 MW HIBRIDO'!Q169)</f>
        <v>350000</v>
      </c>
      <c r="M203" s="80">
        <f>+L203*E203</f>
        <v>700000</v>
      </c>
      <c r="N203" s="17" t="str">
        <f>+'ASIGNACION INDEX'!D193</f>
        <v>IPC</v>
      </c>
      <c r="O203" s="337">
        <f>+J203+M203</f>
        <v>700000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120 MW HIBRIDO'!Q170)+VLOOKUP($C$5,'Factor Mano Obra'!$A$1:$C$21,3,FALSE)*'Caso Base 120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120 MW HIBRIDO'!Q171)+VLOOKUP($C$5,'Factor Mano Obra'!$A$1:$C$21,3,FALSE)*'Caso Base 120 MW HIBRIDO'!Q171)</f>
        <v>0.9791189653546728</v>
      </c>
      <c r="M205" s="80">
        <f>+L205*E205</f>
        <v>19582.379307093455</v>
      </c>
      <c r="N205" s="17" t="str">
        <f>+'ASIGNACION INDEX'!D195</f>
        <v>IPC</v>
      </c>
      <c r="O205" s="337">
        <f>+J205+M205</f>
        <v>19582.379307093455</v>
      </c>
      <c r="P205" s="349" t="s">
        <v>631</v>
      </c>
      <c r="Q205" s="196"/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5000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120 MW HIBRIDO'!Q172)+VLOOKUP($C$5,'Factor Mano Obra'!$A$1:$C$21,3,FALSE)*'Caso Base 120 MW HIBRIDO'!Q172)</f>
        <v>4.42</v>
      </c>
      <c r="M206" s="80">
        <f>+L206*E206</f>
        <v>22100</v>
      </c>
      <c r="N206" s="17" t="str">
        <f>+'ASIGNACION INDEX'!D196</f>
        <v>IPC</v>
      </c>
      <c r="O206" s="337">
        <f>+J206+M206</f>
        <v>22100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97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97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743477.87930709345</v>
      </c>
      <c r="N209" s="17">
        <f>+'ASIGNACION INDEX'!D199</f>
        <v>0</v>
      </c>
      <c r="O209" s="338">
        <f>SUM(O202:O208)</f>
        <v>743477.87930709345</v>
      </c>
      <c r="P209" s="350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</f>
        <v>13.655800000000001</v>
      </c>
      <c r="F212" s="160"/>
      <c r="G212" s="80">
        <v>0</v>
      </c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3">
        <f>+R212*((1-'Caso Base 120 MW HIBRIDO'!Q178)+VLOOKUP($C$5,'Factor Mano Obra'!$A$1:$C$21,3,FALSE)*'Caso Base 120 MW HIBRIDO'!Q178)</f>
        <v>2130</v>
      </c>
      <c r="M212" s="80">
        <f t="shared" ref="M212:M227" si="36">+L212*E212</f>
        <v>29086.854000000003</v>
      </c>
      <c r="N212" s="17" t="str">
        <f>+'ASIGNACION INDEX'!D202</f>
        <v>IPC</v>
      </c>
      <c r="O212" s="337">
        <f t="shared" ref="O212:O228" si="37">+J212+M212</f>
        <v>29086.854000000003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3">
        <f>+R213*((1-'Caso Base 120 MW HIBRIDO'!Q179)+VLOOKUP($C$5,'Factor Mano Obra'!$A$1:$C$21,3,FALSE)*'Caso Base 120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3">
        <f>+R214*((1-'Caso Base 120 MW HIBRIDO'!Q180)+VLOOKUP($C$5,'Factor Mano Obra'!$A$1:$C$21,3,FALSE)*'Caso Base 120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3">
        <f>+R215*((1-'Caso Base 120 MW HIBRIDO'!Q181)+VLOOKUP($C$5,'Factor Mano Obra'!$A$1:$C$21,3,FALSE)*'Caso Base 120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3">
        <f>+R216*((1-'Caso Base 120 MW HIBRIDO'!Q182)+VLOOKUP($C$5,'Factor Mano Obra'!$A$1:$C$21,3,FALSE)*'Caso Base 120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3">
        <f>+R217*((1-'Caso Base 120 MW HIBRIDO'!Q183)+VLOOKUP($C$5,'Factor Mano Obra'!$A$1:$C$21,3,FALSE)*'Caso Base 120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3">
        <f>+R218*((1-'Caso Base 120 MW HIBRIDO'!Q184)+VLOOKUP($C$5,'Factor Mano Obra'!$A$1:$C$21,3,FALSE)*'Caso Base 120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</f>
        <v>57.941428571428574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3">
        <f>+R219*((1-'Caso Base 120 MW HIBRIDO'!Q185)+VLOOKUP($C$5,'Factor Mano Obra'!$A$1:$C$21,3,FALSE)*'Caso Base 120 MW HIBRIDO'!Q185)</f>
        <v>151.49</v>
      </c>
      <c r="M219" s="80">
        <f t="shared" si="36"/>
        <v>8777.5470142857157</v>
      </c>
      <c r="N219" s="17" t="str">
        <f>+'ASIGNACION INDEX'!D209</f>
        <v>IPC</v>
      </c>
      <c r="O219" s="337">
        <f t="shared" si="37"/>
        <v>8777.5470142857157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</f>
        <v>3.6428571428571432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3">
        <f>+R220*((1-'Caso Base 120 MW HIBRIDO'!Q186)+VLOOKUP($C$5,'Factor Mano Obra'!$A$1:$C$21,3,FALSE)*'Caso Base 120 MW HIBRIDO'!Q186)</f>
        <v>113.37</v>
      </c>
      <c r="M220" s="80">
        <f t="shared" si="36"/>
        <v>412.99071428571432</v>
      </c>
      <c r="N220" s="17" t="str">
        <f>+'ASIGNACION INDEX'!D210</f>
        <v>IPC</v>
      </c>
      <c r="O220" s="337">
        <f t="shared" si="37"/>
        <v>412.99071428571432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</f>
        <v>159.01577142857141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3">
        <f>+R221*((1-'Caso Base 120 MW HIBRIDO'!Q187)+VLOOKUP($C$5,'Factor Mano Obra'!$A$1:$C$21,3,FALSE)*'Caso Base 120 MW HIBRIDO'!Q187)</f>
        <v>48.79</v>
      </c>
      <c r="M221" s="80">
        <f t="shared" si="36"/>
        <v>7758.3794879999987</v>
      </c>
      <c r="N221" s="17" t="str">
        <f>+'ASIGNACION INDEX'!D211</f>
        <v>IPC</v>
      </c>
      <c r="O221" s="337">
        <f t="shared" si="37"/>
        <v>7758.3794879999987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</f>
        <v>36.771428571428572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3">
        <f>+R222*((1-'Caso Base 120 MW HIBRIDO'!Q188)+VLOOKUP($C$5,'Factor Mano Obra'!$A$1:$C$21,3,FALSE)*'Caso Base 120 MW HIBRIDO'!Q188)</f>
        <v>7.48</v>
      </c>
      <c r="M222" s="80">
        <f t="shared" si="36"/>
        <v>275.05028571428574</v>
      </c>
      <c r="N222" s="17" t="str">
        <f>+'ASIGNACION INDEX'!D212</f>
        <v>IPC</v>
      </c>
      <c r="O222" s="337">
        <f t="shared" si="37"/>
        <v>275.05028571428574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</f>
        <v>3743.2028571428573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3">
        <f>+R223*((1-'Caso Base 120 MW HIBRIDO'!Q189)+VLOOKUP($C$5,'Factor Mano Obra'!$A$1:$C$21,3,FALSE)*'Caso Base 120 MW HIBRIDO'!Q189)</f>
        <v>2.8200000000000003</v>
      </c>
      <c r="M223" s="80">
        <f t="shared" si="36"/>
        <v>10555.832057142859</v>
      </c>
      <c r="N223" s="17" t="str">
        <f>+'ASIGNACION INDEX'!D213</f>
        <v>IPC</v>
      </c>
      <c r="O223" s="337">
        <f t="shared" si="37"/>
        <v>10555.832057142859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3">
        <f>+R224*((1-'Caso Base 120 MW HIBRIDO'!Q190)+VLOOKUP($C$5,'Factor Mano Obra'!$A$1:$C$21,3,FALSE)*'Caso Base 120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19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3">
        <f>+R225*((1-'Caso Base 120 MW HIBRIDO'!Q191)+VLOOKUP($C$5,'Factor Mano Obra'!$A$1:$C$21,3,FALSE)*'Caso Base 120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19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3">
        <f>+R226*((1-'Caso Base 120 MW HIBRIDO'!Q192)+VLOOKUP($C$5,'Factor Mano Obra'!$A$1:$C$21,3,FALSE)*'Caso Base 120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19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3">
        <f>+R227*((1-'Caso Base 120 MW HIBRIDO'!Q193)+VLOOKUP($C$5,'Factor Mano Obra'!$A$1:$C$21,3,FALSE)*'Caso Base 120 MW HIBRIDO'!Q193)</f>
        <v>779.33201801826033</v>
      </c>
      <c r="M227" s="80">
        <f t="shared" si="36"/>
        <v>779.33201801826033</v>
      </c>
      <c r="N227" s="17" t="str">
        <f>+'ASIGNACION INDEX'!D217</f>
        <v>IPC</v>
      </c>
      <c r="O227" s="337">
        <f t="shared" si="37"/>
        <v>779.33201801826033</v>
      </c>
      <c r="P227" s="350"/>
      <c r="Q227" s="196"/>
      <c r="R227" s="113">
        <f>+HLOOKUP($C$5,'Transporte LAT '!$A$3:$Z$41,39,FALSE)</f>
        <v>779.33201801826033</v>
      </c>
    </row>
    <row r="228" spans="2:19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164783.31316800756</v>
      </c>
      <c r="N228" s="17">
        <f>+'ASIGNACION INDEX'!D218</f>
        <v>0</v>
      </c>
      <c r="O228" s="337">
        <f t="shared" si="37"/>
        <v>164783.31316800756</v>
      </c>
      <c r="P228" s="347"/>
      <c r="Q228" s="196"/>
    </row>
    <row r="229" spans="2:19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19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19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19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19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</row>
    <row r="234" spans="2:19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19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107069.57251721113</v>
      </c>
      <c r="K235" s="16">
        <f>+'ASIGNACION INDEX'!C225</f>
        <v>0</v>
      </c>
      <c r="L235" s="90"/>
      <c r="M235" s="90">
        <f>+M233+M198+M228+M209</f>
        <v>972751.54718576022</v>
      </c>
      <c r="N235" s="17">
        <f>+'ASIGNACION INDEX'!D225</f>
        <v>0</v>
      </c>
      <c r="O235" s="338">
        <f>+O233+O198+O228+O209</f>
        <v>1079821.1197029713</v>
      </c>
      <c r="P235" s="350"/>
    </row>
    <row r="236" spans="2:19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19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19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</row>
    <row r="239" spans="2:19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2572015.9776639752</v>
      </c>
      <c r="N239" s="17" t="str">
        <f>+'ASIGNACION INDEX'!D229</f>
        <v>IPC</v>
      </c>
      <c r="O239" s="337">
        <f t="shared" si="38"/>
        <v>2572015.9776639752</v>
      </c>
      <c r="P239" s="349" t="s">
        <v>631</v>
      </c>
      <c r="Q239" s="80"/>
      <c r="R239" s="80"/>
      <c r="S239" s="196"/>
    </row>
    <row r="240" spans="2:19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</row>
    <row r="241" spans="2:19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</row>
    <row r="242" spans="2:19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</row>
    <row r="243" spans="2:19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367430.85395199643</v>
      </c>
      <c r="N243" s="17" t="str">
        <f>+'ASIGNACION INDEX'!D233</f>
        <v>IPC</v>
      </c>
      <c r="O243" s="337">
        <f t="shared" si="38"/>
        <v>367430.85395199643</v>
      </c>
      <c r="P243" s="349" t="s">
        <v>631</v>
      </c>
      <c r="Q243" s="80"/>
      <c r="R243" s="80"/>
      <c r="S243" s="196"/>
    </row>
    <row r="244" spans="2:19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1469723.4158079857</v>
      </c>
      <c r="N244" s="17" t="str">
        <f>+'ASIGNACION INDEX'!D234</f>
        <v>IPC</v>
      </c>
      <c r="O244" s="337">
        <f t="shared" si="38"/>
        <v>1469723.4158079857</v>
      </c>
      <c r="P244" s="349" t="s">
        <v>631</v>
      </c>
      <c r="Q244" s="80"/>
      <c r="R244" s="80"/>
      <c r="S244" s="196"/>
    </row>
    <row r="245" spans="2:19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734861.70790399285</v>
      </c>
      <c r="N245" s="17" t="str">
        <f>+'ASIGNACION INDEX'!D235</f>
        <v>IPC</v>
      </c>
      <c r="O245" s="337">
        <f t="shared" si="38"/>
        <v>734861.70790399285</v>
      </c>
      <c r="P245" s="349" t="s">
        <v>631</v>
      </c>
      <c r="Q245" s="80"/>
      <c r="R245" s="80"/>
      <c r="S245" s="196"/>
    </row>
    <row r="246" spans="2:19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367430.85395199643</v>
      </c>
      <c r="N246" s="17" t="str">
        <f>+'ASIGNACION INDEX'!D236</f>
        <v>IPC</v>
      </c>
      <c r="O246" s="337">
        <f t="shared" si="38"/>
        <v>367430.85395199643</v>
      </c>
      <c r="P246" s="349" t="s">
        <v>631</v>
      </c>
      <c r="Q246" s="80"/>
      <c r="R246" s="80"/>
      <c r="S246" s="196"/>
    </row>
    <row r="247" spans="2:19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</row>
    <row r="248" spans="2:19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734861.70790399285</v>
      </c>
      <c r="N248" s="17" t="str">
        <f>+'ASIGNACION INDEX'!D238</f>
        <v>IPC</v>
      </c>
      <c r="O248" s="337">
        <f t="shared" si="38"/>
        <v>734861.70790399285</v>
      </c>
      <c r="P248" s="349" t="s">
        <v>631</v>
      </c>
      <c r="Q248" s="80"/>
      <c r="R248" s="80"/>
      <c r="S248" s="196"/>
    </row>
    <row r="249" spans="2:19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</row>
    <row r="250" spans="2:19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</row>
    <row r="251" spans="2:19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6366324.517183939</v>
      </c>
      <c r="N251" s="184"/>
      <c r="O251" s="343">
        <f>SUM(O237:O250)</f>
        <v>6366324.517183939</v>
      </c>
      <c r="P251" s="354"/>
      <c r="Q251" s="196"/>
    </row>
    <row r="252" spans="2:19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</row>
    <row r="253" spans="2:19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19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19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19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60730092.447516814</v>
      </c>
      <c r="K258" s="194"/>
      <c r="L258" s="193"/>
      <c r="M258" s="193">
        <f>+$M$178+M60+M251+$M$235</f>
        <v>19122402.860066425</v>
      </c>
      <c r="N258" s="195"/>
      <c r="O258" s="345">
        <f>+$O$178+O60+O251+$O$235+$O$115</f>
        <v>166564014.29598784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15921600</v>
      </c>
      <c r="I266" s="272">
        <f t="shared" ref="I266:M266" si="41">SUMIF($K$13:$K$108,I265,$J$13:$J$108)+SUMIF($N$13:$N$108,I265,$M$13:$M$108)</f>
        <v>56946036.637022264</v>
      </c>
      <c r="J266" s="272">
        <f t="shared" si="41"/>
        <v>19342859.604012925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67532981.933799669</v>
      </c>
      <c r="O266" s="272">
        <f t="shared" ref="O266:O268" si="42">SUM(H266:N266)</f>
        <v>159743478.17483485</v>
      </c>
      <c r="P266" s="273">
        <f t="shared" ref="P266:P268" si="43">+H266/$O266</f>
        <v>9.9669796738582631E-2</v>
      </c>
      <c r="Q266" s="273">
        <f t="shared" ref="Q266:Q268" si="44">+I266/$O266</f>
        <v>0.35648426644808867</v>
      </c>
      <c r="R266" s="273">
        <f t="shared" ref="R266:R268" si="45">+J266/$O266</f>
        <v>0.12108700664976567</v>
      </c>
      <c r="S266" s="273">
        <f t="shared" ref="S266:S268" si="46">+K266/$O266</f>
        <v>0</v>
      </c>
      <c r="T266" s="273">
        <f t="shared" ref="T266:T268" si="47">+L266/$O266</f>
        <v>0</v>
      </c>
      <c r="U266" s="273">
        <f t="shared" ref="U266:U268" si="48">+M266/$O266</f>
        <v>0</v>
      </c>
      <c r="V266" s="273">
        <f t="shared" ref="V266:V268" si="49">+N266/$O266</f>
        <v>0.42275893016356308</v>
      </c>
      <c r="W266" s="274">
        <f t="shared" ref="W266:W268" si="50">SUM(P266:V266)</f>
        <v>1</v>
      </c>
    </row>
    <row r="267" spans="2:23" x14ac:dyDescent="0.3">
      <c r="G267" s="271" t="s">
        <v>647</v>
      </c>
      <c r="H267" s="272">
        <f t="shared" ref="H267:M268" si="51">+H270</f>
        <v>0</v>
      </c>
      <c r="I267" s="272">
        <f t="shared" si="51"/>
        <v>0</v>
      </c>
      <c r="J267" s="272">
        <f t="shared" si="51"/>
        <v>3676986.2379773427</v>
      </c>
      <c r="K267" s="272">
        <f t="shared" si="51"/>
        <v>0</v>
      </c>
      <c r="L267" s="272">
        <f t="shared" si="51"/>
        <v>0</v>
      </c>
      <c r="M267" s="272">
        <f t="shared" si="51"/>
        <v>0</v>
      </c>
      <c r="N267" s="272">
        <f>+N270+I280</f>
        <v>1970180.6632710069</v>
      </c>
      <c r="O267" s="272">
        <f t="shared" si="42"/>
        <v>5647166.9012483498</v>
      </c>
      <c r="P267" s="273">
        <f t="shared" si="43"/>
        <v>0</v>
      </c>
      <c r="Q267" s="273">
        <f t="shared" si="44"/>
        <v>0</v>
      </c>
      <c r="R267" s="273">
        <f t="shared" si="45"/>
        <v>0.65112051800071935</v>
      </c>
      <c r="S267" s="273">
        <f t="shared" si="46"/>
        <v>0</v>
      </c>
      <c r="T267" s="273">
        <f t="shared" si="47"/>
        <v>0</v>
      </c>
      <c r="U267" s="273">
        <f t="shared" si="48"/>
        <v>0</v>
      </c>
      <c r="V267" s="273">
        <f t="shared" si="49"/>
        <v>0.34887948199928059</v>
      </c>
      <c r="W267" s="274">
        <f t="shared" si="50"/>
        <v>1</v>
      </c>
    </row>
    <row r="268" spans="2:23" x14ac:dyDescent="0.3">
      <c r="G268" s="271" t="s">
        <v>648</v>
      </c>
      <c r="H268" s="272">
        <f t="shared" si="51"/>
        <v>0</v>
      </c>
      <c r="I268" s="272">
        <f t="shared" si="51"/>
        <v>0</v>
      </c>
      <c r="J268" s="272">
        <f t="shared" si="51"/>
        <v>107069.57251721113</v>
      </c>
      <c r="K268" s="272">
        <f t="shared" si="51"/>
        <v>0</v>
      </c>
      <c r="L268" s="272">
        <f t="shared" si="51"/>
        <v>0</v>
      </c>
      <c r="M268" s="272">
        <f t="shared" si="51"/>
        <v>0</v>
      </c>
      <c r="N268" s="272">
        <f>+N271+J280</f>
        <v>1066299.6473874401</v>
      </c>
      <c r="O268" s="272">
        <f t="shared" si="42"/>
        <v>1173369.2199046512</v>
      </c>
      <c r="P268" s="273">
        <f t="shared" si="43"/>
        <v>0</v>
      </c>
      <c r="Q268" s="273">
        <f t="shared" si="44"/>
        <v>0</v>
      </c>
      <c r="R268" s="273">
        <f t="shared" si="45"/>
        <v>9.1249685692208357E-2</v>
      </c>
      <c r="S268" s="273">
        <f t="shared" si="46"/>
        <v>0</v>
      </c>
      <c r="T268" s="273">
        <f t="shared" si="47"/>
        <v>0</v>
      </c>
      <c r="U268" s="273">
        <f t="shared" si="48"/>
        <v>0</v>
      </c>
      <c r="V268" s="273">
        <f t="shared" si="49"/>
        <v>0.90875031430779163</v>
      </c>
      <c r="W268" s="274">
        <f t="shared" si="50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52">SUMIF($K$118:$K$172,H265,$J$118:$J$172)+SUMIF($N$118:$N$172,H265,$M$118:$M$172)</f>
        <v>0</v>
      </c>
      <c r="I270" s="214">
        <f t="shared" si="52"/>
        <v>0</v>
      </c>
      <c r="J270" s="214">
        <f t="shared" si="52"/>
        <v>3676986.2379773427</v>
      </c>
      <c r="K270" s="214">
        <f t="shared" si="52"/>
        <v>0</v>
      </c>
      <c r="L270" s="214">
        <f t="shared" si="52"/>
        <v>0</v>
      </c>
      <c r="M270" s="214">
        <f t="shared" si="52"/>
        <v>0</v>
      </c>
      <c r="N270" s="214">
        <f>SUMIF(K118:K172,"IPC",J118:J172)+SUMIF(N118:N172,"IPC",M118:M172)</f>
        <v>1519954.3183388298</v>
      </c>
      <c r="O270" s="214">
        <f>SUM(H270:N270)</f>
        <v>5196940.5563161727</v>
      </c>
      <c r="P270" s="266">
        <f>+H270/$O270</f>
        <v>0</v>
      </c>
      <c r="Q270" s="266">
        <f t="shared" ref="Q270:V270" si="53">+I270/$O270</f>
        <v>0</v>
      </c>
      <c r="R270" s="266">
        <f t="shared" si="53"/>
        <v>0.70752901599162366</v>
      </c>
      <c r="S270" s="266">
        <f t="shared" si="53"/>
        <v>0</v>
      </c>
      <c r="T270" s="266">
        <f t="shared" si="53"/>
        <v>0</v>
      </c>
      <c r="U270" s="266">
        <f t="shared" si="53"/>
        <v>0</v>
      </c>
      <c r="V270" s="266">
        <f t="shared" si="53"/>
        <v>0.29247098400837634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4">SUMIF($K$183:$K$231,H265,$J$183:$J$231)+SUMIF($N$183:$N$231,H265,$M$183:$M$231)</f>
        <v>0</v>
      </c>
      <c r="I271" s="214">
        <f t="shared" si="54"/>
        <v>0</v>
      </c>
      <c r="J271" s="214">
        <f t="shared" si="54"/>
        <v>107069.57251721113</v>
      </c>
      <c r="K271" s="214">
        <f t="shared" si="54"/>
        <v>0</v>
      </c>
      <c r="L271" s="214">
        <f t="shared" si="54"/>
        <v>0</v>
      </c>
      <c r="M271" s="214">
        <f t="shared" si="54"/>
        <v>0</v>
      </c>
      <c r="N271" s="214">
        <f>SUMIF(K183:K231,"IPC",J183:J231)+SUMIF(N183:N231,"IPC",M183:M231)</f>
        <v>972751.54718576011</v>
      </c>
      <c r="O271" s="214">
        <f>SUM(H271:N271)</f>
        <v>1079821.1197029713</v>
      </c>
      <c r="P271" s="266">
        <f>+H271/$O271</f>
        <v>0</v>
      </c>
      <c r="Q271" s="266">
        <f t="shared" ref="Q271:V271" si="55">+I271/$O271</f>
        <v>0</v>
      </c>
      <c r="R271" s="266">
        <f t="shared" si="55"/>
        <v>9.9154916090790093E-2</v>
      </c>
      <c r="S271" s="266">
        <f t="shared" si="55"/>
        <v>0</v>
      </c>
      <c r="T271" s="266">
        <f t="shared" si="55"/>
        <v>0</v>
      </c>
      <c r="U271" s="266">
        <f t="shared" si="55"/>
        <v>0</v>
      </c>
      <c r="V271" s="266">
        <f t="shared" si="55"/>
        <v>0.90084508390920981</v>
      </c>
      <c r="W271" s="218">
        <f>SUM(P271:V271)</f>
        <v>0.99999999999999989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6">+SUM(H266:H268)</f>
        <v>15921600</v>
      </c>
      <c r="I275" s="214">
        <f t="shared" si="56"/>
        <v>56946036.637022264</v>
      </c>
      <c r="J275" s="214">
        <f t="shared" si="56"/>
        <v>23126915.414507482</v>
      </c>
      <c r="K275" s="214">
        <f t="shared" si="56"/>
        <v>0</v>
      </c>
      <c r="L275" s="214">
        <f t="shared" si="56"/>
        <v>0</v>
      </c>
      <c r="M275" s="214">
        <f t="shared" si="56"/>
        <v>0</v>
      </c>
      <c r="N275" s="214">
        <f t="shared" si="56"/>
        <v>70569462.244458124</v>
      </c>
      <c r="O275" s="216">
        <f>SUM(H275:N275)</f>
        <v>166564014.29598784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5822550.0720500825</v>
      </c>
      <c r="I280" s="197">
        <f>+$O251*($O$178/(O60+$O$178+$O$235))</f>
        <v>450226.34493217716</v>
      </c>
      <c r="J280" s="1451">
        <f>+$O251*($O$235/(O60+$O$178+$O$235))</f>
        <v>93548.100201679961</v>
      </c>
      <c r="K280" s="267">
        <f>+SUM(H280:J280)</f>
        <v>6366324.5171839399</v>
      </c>
      <c r="L280" s="268">
        <f>+K280-O251</f>
        <v>0</v>
      </c>
    </row>
  </sheetData>
  <mergeCells count="18">
    <mergeCell ref="A2:O2"/>
    <mergeCell ref="A3:O3"/>
    <mergeCell ref="D6:D9"/>
    <mergeCell ref="E6:E9"/>
    <mergeCell ref="G6:J7"/>
    <mergeCell ref="O6:O7"/>
    <mergeCell ref="I8:I9"/>
    <mergeCell ref="K8:K9"/>
    <mergeCell ref="N8:N9"/>
    <mergeCell ref="L7:M7"/>
    <mergeCell ref="G8:G9"/>
    <mergeCell ref="H8:H9"/>
    <mergeCell ref="G278:L278"/>
    <mergeCell ref="C175:D175"/>
    <mergeCell ref="G264:W264"/>
    <mergeCell ref="G273:O273"/>
    <mergeCell ref="P6:P7"/>
    <mergeCell ref="P8:P9"/>
  </mergeCells>
  <pageMargins left="0.7" right="0.7" top="0.75" bottom="0.75" header="0.3" footer="0.3"/>
  <pageSetup orientation="portrait" verticalDpi="0" r:id="rId1"/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FD2DB-EC17-4CF4-99D0-7BC4A839DAD2}">
  <dimension ref="A2:W280"/>
  <sheetViews>
    <sheetView showGridLines="0" zoomScale="55" zoomScaleNormal="55" workbookViewId="0">
      <pane xSplit="3" ySplit="9" topLeftCell="D206" activePane="bottomRight" state="frozen"/>
      <selection pane="topRight" activeCell="A47" sqref="A47:XFD47"/>
      <selection pane="bottomLeft" activeCell="A47" sqref="A47:XFD47"/>
      <selection pane="bottomRight" activeCell="C20" sqref="C20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1750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272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.6" thickBot="1" x14ac:dyDescent="0.35">
      <c r="B13" s="75"/>
      <c r="C13" s="692" t="s">
        <v>511</v>
      </c>
      <c r="D13" s="714" t="s">
        <v>329</v>
      </c>
      <c r="E13" s="694">
        <v>1</v>
      </c>
      <c r="F13" s="983"/>
      <c r="G13" s="1006">
        <f>+'Caso Base 150 MW HIBRIDO'!$F$9</f>
        <v>68785800</v>
      </c>
      <c r="H13" s="1006">
        <f>+G13*0.03</f>
        <v>2063574</v>
      </c>
      <c r="I13" s="1006">
        <f>+G13*'BIENES DE CAPITAL'!$F13</f>
        <v>0</v>
      </c>
      <c r="J13" s="1006">
        <f>+G13*E13+H13*E13+E13*I13</f>
        <v>70849374</v>
      </c>
      <c r="K13" s="1009" t="str">
        <f>+'ASIGNACION INDEX'!C3</f>
        <v>NREL BAT</v>
      </c>
      <c r="L13" s="1006"/>
      <c r="M13" s="1008">
        <f>+L13*E13</f>
        <v>0</v>
      </c>
      <c r="N13" s="1010">
        <f>+'ASIGNACION INDEX'!D3</f>
        <v>0</v>
      </c>
      <c r="O13" s="1011">
        <f>+J13+M13</f>
        <v>70849374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56">
        <f>+J13</f>
        <v>70849374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57">
        <f>+O13</f>
        <v>70849374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150 MW HIBRIDO'!$K$12</f>
        <v>307645.40358373988</v>
      </c>
      <c r="M16" s="986">
        <f t="shared" ref="M16:M21" si="2">+L16*E16</f>
        <v>307645.40358373988</v>
      </c>
      <c r="N16" s="993" t="str">
        <f>+'ASIGNACION INDEX'!D6</f>
        <v>PPI</v>
      </c>
      <c r="O16" s="989">
        <f t="shared" ref="O16:O21" si="3">+J16+M16</f>
        <v>307645.40358373988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150 MW HIBRIDO'!$K$13</f>
        <v>390200</v>
      </c>
      <c r="M17" s="986">
        <f t="shared" si="2"/>
        <v>390200</v>
      </c>
      <c r="N17" s="993" t="str">
        <f>+'ASIGNACION INDEX'!D7</f>
        <v>PPI</v>
      </c>
      <c r="O17" s="989">
        <f t="shared" si="3"/>
        <v>390200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1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150 MW HIBRIDO'!$K$14</f>
        <v>451850.43635599327</v>
      </c>
      <c r="M18" s="986">
        <f t="shared" si="2"/>
        <v>451850.43635599327</v>
      </c>
      <c r="N18" s="993" t="str">
        <f>+'ASIGNACION INDEX'!D8</f>
        <v>PPI</v>
      </c>
      <c r="O18" s="989">
        <f t="shared" si="3"/>
        <v>451850.43635599327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991">
        <f t="shared" si="0"/>
        <v>0</v>
      </c>
      <c r="I19" s="991">
        <f>+G19*'BIENES DE CAPITAL'!$F19</f>
        <v>0</v>
      </c>
      <c r="J19" s="991">
        <f t="shared" si="1"/>
        <v>0</v>
      </c>
      <c r="K19" s="992" t="str">
        <f>+'ASIGNACION INDEX'!C9</f>
        <v>PPI</v>
      </c>
      <c r="L19" s="1058">
        <f>+'Caso Base 150 MW HIBRIDO'!$K$15</f>
        <v>17442.893740592037</v>
      </c>
      <c r="M19" s="1058">
        <f t="shared" si="2"/>
        <v>17442.893740592037</v>
      </c>
      <c r="N19" s="993" t="str">
        <f>+'ASIGNACION INDEX'!D9</f>
        <v>PPI</v>
      </c>
      <c r="O19" s="1059">
        <f t="shared" si="3"/>
        <v>17442.893740592037</v>
      </c>
      <c r="P19" s="1003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991">
        <f t="shared" si="0"/>
        <v>0</v>
      </c>
      <c r="I20" s="991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150 MW HIBRIDO'!$K$16</f>
        <v>96280.245377151732</v>
      </c>
      <c r="M20" s="986">
        <f t="shared" si="2"/>
        <v>96280.245377151732</v>
      </c>
      <c r="N20" s="993" t="str">
        <f>+'ASIGNACION INDEX'!D10</f>
        <v>PPI</v>
      </c>
      <c r="O20" s="989">
        <f t="shared" si="3"/>
        <v>96280.245377151732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91">
        <f t="shared" si="0"/>
        <v>0</v>
      </c>
      <c r="I21" s="991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150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6">
        <f t="shared" si="0"/>
        <v>0</v>
      </c>
      <c r="I22" s="1006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60">
        <f>+SUM(M16:M21)</f>
        <v>1843418.9790574769</v>
      </c>
      <c r="N22" s="1010">
        <f>+'ASIGNACION INDEX'!D12</f>
        <v>0</v>
      </c>
      <c r="O22" s="1057">
        <f>+SUM(O16:O21)</f>
        <v>1843418.9790574769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1062">
        <f>+'Caso Base 150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7.234644499389435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150 MW HIBRIDO'!Q20)+VLOOKUP($C$5,'Factor Mano Obra'!$A$1:$C$21,3,FALSE)*'Caso Base 150 MW HIBRIDO'!Q20)-L152-L203</f>
        <v>758552.95309868851</v>
      </c>
      <c r="M36" s="1031">
        <f t="shared" ref="M36:M51" si="6">+L36*E36</f>
        <v>758552.95309868851</v>
      </c>
      <c r="N36" s="1032" t="str">
        <f>+'ASIGNACION INDEX'!D26</f>
        <v>IPC</v>
      </c>
      <c r="O36" s="1033">
        <f t="shared" ref="O36:O51" si="7">+J36+M36</f>
        <v>758552.95309868851</v>
      </c>
      <c r="P36" s="1034" t="s">
        <v>631</v>
      </c>
      <c r="R36" s="97">
        <f>+'Caso Base 150 MW HIBRIDO'!$K$20</f>
        <v>1473625.3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1031">
        <f>+R38*((1-'Caso Base 150 MW HIBRIDO'!Q22)+VLOOKUP($C$5,'Factor Mano Obra'!$A$1:$C$21,3,FALSE)*'Caso Base 150 MW HIBRIDO'!Q22)</f>
        <v>92575.615633683861</v>
      </c>
      <c r="M38" s="986">
        <f t="shared" si="6"/>
        <v>92575.615633683861</v>
      </c>
      <c r="N38" s="993" t="str">
        <f>+'ASIGNACION INDEX'!D28</f>
        <v>IPC</v>
      </c>
      <c r="O38" s="989">
        <f t="shared" si="7"/>
        <v>92575.615633683861</v>
      </c>
      <c r="P38" s="1035" t="s">
        <v>631</v>
      </c>
      <c r="R38" s="97">
        <f>+'Caso Base 150 MW HIBRIDO'!$N$22</f>
        <v>96704.3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1031">
        <f>+R39*((1-'Caso Base 150 MW HIBRIDO'!Q23)+VLOOKUP($C$5,'Factor Mano Obra'!$A$1:$C$21,3,FALSE)*'Caso Base 150 MW HIBRIDO'!Q23)</f>
        <v>218129.46887381101</v>
      </c>
      <c r="M39" s="986">
        <f t="shared" si="6"/>
        <v>218129.46887381101</v>
      </c>
      <c r="N39" s="993" t="str">
        <f>+'ASIGNACION INDEX'!D29</f>
        <v>IPC</v>
      </c>
      <c r="O39" s="989">
        <f t="shared" si="7"/>
        <v>218129.46887381101</v>
      </c>
      <c r="P39" s="1035" t="s">
        <v>631</v>
      </c>
      <c r="R39" s="97">
        <f>+'Caso Base 150 MW HIBRIDO'!$N$23</f>
        <v>227857.6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1031">
        <f>+R40*((1-'Caso Base 150 MW HIBRIDO'!Q24)+VLOOKUP($C$5,'Factor Mano Obra'!$A$1:$C$21,3,FALSE)*'Caso Base 150 MW HIBRIDO'!Q24)</f>
        <v>990097.95160464209</v>
      </c>
      <c r="M40" s="986">
        <f t="shared" si="6"/>
        <v>990097.95160464209</v>
      </c>
      <c r="N40" s="993" t="str">
        <f>+'ASIGNACION INDEX'!D30</f>
        <v>IPC</v>
      </c>
      <c r="O40" s="989">
        <f t="shared" si="7"/>
        <v>990097.95160464209</v>
      </c>
      <c r="P40" s="1035" t="s">
        <v>631</v>
      </c>
      <c r="R40" s="97">
        <f>+'Caso Base 150 MW HIBRIDO'!$N$24</f>
        <v>1034254.3086099998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1031">
        <f>+R41*((1-'Caso Base 150 MW HIBRIDO'!Q25)+VLOOKUP($C$5,'Factor Mano Obra'!$A$1:$C$21,3,FALSE)*'Caso Base 150 MW HIBRIDO'!Q25)</f>
        <v>454336.64555115817</v>
      </c>
      <c r="M41" s="986">
        <f t="shared" si="6"/>
        <v>454336.64555115817</v>
      </c>
      <c r="N41" s="993" t="str">
        <f>+'ASIGNACION INDEX'!D31</f>
        <v>IPC</v>
      </c>
      <c r="O41" s="989">
        <f t="shared" si="7"/>
        <v>454336.64555115817</v>
      </c>
      <c r="P41" s="1035" t="s">
        <v>631</v>
      </c>
      <c r="R41" s="97">
        <f>+'Caso Base 150 MW HIBRIDO'!$N$25</f>
        <v>474599.1368421053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1031">
        <f>+R42*((1-'Caso Base 150 MW HIBRIDO'!Q26)+VLOOKUP($C$5,'Factor Mano Obra'!$A$1:$C$21,3,FALSE)*'Caso Base 150 MW HIBRIDO'!Q26)</f>
        <v>127768.07180156253</v>
      </c>
      <c r="M42" s="986">
        <f t="shared" si="6"/>
        <v>127768.07180156253</v>
      </c>
      <c r="N42" s="993" t="str">
        <f>+'ASIGNACION INDEX'!D32</f>
        <v>IPC</v>
      </c>
      <c r="O42" s="989">
        <f t="shared" si="7"/>
        <v>127768.07180156253</v>
      </c>
      <c r="P42" s="1035" t="s">
        <v>631</v>
      </c>
      <c r="R42" s="97">
        <f>+'Caso Base 150 MW HIBRIDO'!$N$26</f>
        <v>133466.26821052632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1031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1031">
        <f>+R44*((1-'Caso Base 150 MW HIBRIDO'!Q28)+VLOOKUP($C$5,'Factor Mano Obra'!$A$1:$C$21,3,FALSE)*'Caso Base 150 MW HIBRIDO'!Q28)</f>
        <v>1684915.2343811214</v>
      </c>
      <c r="M44" s="986">
        <f t="shared" si="6"/>
        <v>1684915.2343811214</v>
      </c>
      <c r="N44" s="993" t="str">
        <f>+'ASIGNACION INDEX'!D34</f>
        <v>IPC</v>
      </c>
      <c r="O44" s="989">
        <f t="shared" si="7"/>
        <v>1684915.2343811214</v>
      </c>
      <c r="P44" s="1035" t="s">
        <v>631</v>
      </c>
      <c r="R44" s="97">
        <f>+'Caso Base 150 MW HIBRIDO'!$N$28</f>
        <v>1760059.0305000003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1031">
        <f>+R45*((1-'Caso Base 150 MW HIBRIDO'!Q29)+VLOOKUP($C$5,'Factor Mano Obra'!$A$1:$C$21,3,FALSE)*'Caso Base 150 MW HIBRIDO'!Q29)</f>
        <v>272186.64458872902</v>
      </c>
      <c r="M45" s="986">
        <f t="shared" si="6"/>
        <v>272186.64458872902</v>
      </c>
      <c r="N45" s="993" t="str">
        <f>+'ASIGNACION INDEX'!D35</f>
        <v>IPC</v>
      </c>
      <c r="O45" s="989">
        <f t="shared" si="7"/>
        <v>272186.64458872902</v>
      </c>
      <c r="P45" s="1035" t="s">
        <v>631</v>
      </c>
      <c r="R45" s="97">
        <f>+'Caso Base 150 MW HIBRIDO'!N29</f>
        <v>284325.61592088017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1031">
        <f>+R46*((1-'Caso Base 150 MW HIBRIDO'!Q30)+VLOOKUP($C$5,'Factor Mano Obra'!$A$1:$C$21,3,FALSE)*'Caso Base 150 MW HIBRIDO'!Q30)</f>
        <v>214630.95393565536</v>
      </c>
      <c r="M46" s="986">
        <f t="shared" si="6"/>
        <v>214630.95393565536</v>
      </c>
      <c r="N46" s="993" t="str">
        <f>+'ASIGNACION INDEX'!D36</f>
        <v>IPC</v>
      </c>
      <c r="O46" s="989">
        <f t="shared" si="7"/>
        <v>214630.95393565536</v>
      </c>
      <c r="P46" s="1035" t="s">
        <v>631</v>
      </c>
      <c r="R46" s="97">
        <f>+'Caso Base 150 MW HIBRIDO'!$N$30</f>
        <v>224203.05840372693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1031">
        <f>+R47*((1-'Caso Base 150 MW HIBRIDO'!Q31)+VLOOKUP($C$5,'Factor Mano Obra'!$A$1:$C$21,3,FALSE)*'Caso Base 150 MW HIBRIDO'!Q31)</f>
        <v>461421.53694753611</v>
      </c>
      <c r="M47" s="986">
        <f t="shared" si="6"/>
        <v>461421.53694753611</v>
      </c>
      <c r="N47" s="993" t="str">
        <f>+'ASIGNACION INDEX'!D37</f>
        <v>IPC</v>
      </c>
      <c r="O47" s="989">
        <f t="shared" si="7"/>
        <v>461421.53694753611</v>
      </c>
      <c r="P47" s="1035" t="s">
        <v>631</v>
      </c>
      <c r="R47" s="97">
        <f>+'Caso Base 150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1031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1031">
        <f>+R49*((1-'Caso Base 150 MW HIBRIDO'!Q33)+VLOOKUP($C$5,'Factor Mano Obra'!$A$1:$C$21,3,FALSE)*'Caso Base 150 MW HIBRIDO'!Q33)</f>
        <v>2596736.8101975215</v>
      </c>
      <c r="M49" s="986">
        <f t="shared" si="6"/>
        <v>2596736.8101975215</v>
      </c>
      <c r="N49" s="993" t="str">
        <f>+'ASIGNACION INDEX'!D39</f>
        <v>IPC</v>
      </c>
      <c r="O49" s="989">
        <f t="shared" si="7"/>
        <v>2596736.8101975215</v>
      </c>
      <c r="P49" s="1035" t="s">
        <v>631</v>
      </c>
      <c r="R49" s="97">
        <f>+'Caso Base 150 MW HIBRIDO'!N33</f>
        <v>2712545.9960000003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1031">
        <f>+R50*((1-'Caso Base 150 MW HIBRIDO'!Q34)+VLOOKUP($C$5,'Factor Mano Obra'!$A$1:$C$21,3,FALSE)*'Caso Base 150 MW HIBRIDO'!Q34)</f>
        <v>35294.324421367586</v>
      </c>
      <c r="M50" s="986">
        <f t="shared" si="6"/>
        <v>35294.324421367586</v>
      </c>
      <c r="N50" s="993" t="str">
        <f>+'ASIGNACION INDEX'!D40</f>
        <v>IPC</v>
      </c>
      <c r="O50" s="989">
        <f t="shared" si="7"/>
        <v>35294.324421367586</v>
      </c>
      <c r="P50" s="1035" t="s">
        <v>631</v>
      </c>
      <c r="R50" s="97">
        <f>+'Caso Base 150 MW HIBRIDO'!$N$34</f>
        <v>36868.379581149537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1031">
        <f>+R51*((1-'Caso Base 150 MW HIBRIDO'!Q35)+VLOOKUP($C$5,'Factor Mano Obra'!$A$1:$C$21,3,FALSE)*'Caso Base 150 MW HIBRIDO'!Q35)</f>
        <v>1453855.8595811496</v>
      </c>
      <c r="M51" s="986">
        <f t="shared" si="6"/>
        <v>1453855.8595811496</v>
      </c>
      <c r="N51" s="993" t="str">
        <f>+'ASIGNACION INDEX'!D41</f>
        <v>IPC</v>
      </c>
      <c r="O51" s="989">
        <f t="shared" si="7"/>
        <v>1453855.8595811496</v>
      </c>
      <c r="P51" s="1035" t="s">
        <v>631</v>
      </c>
      <c r="R51" s="97">
        <f>+'Caso Base 150 MW HIBRIDO'!$K$35</f>
        <v>1453855.8595811496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9360502.0706166271</v>
      </c>
      <c r="N52" s="1043">
        <f>+'ASIGNACION INDEX'!D42</f>
        <v>0</v>
      </c>
      <c r="O52" s="1044">
        <f>SUM(O36:O51)</f>
        <v>9360502.0706166271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150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70849374</v>
      </c>
      <c r="K60" s="16">
        <f>+'ASIGNACION INDEX'!C50</f>
        <v>0</v>
      </c>
      <c r="L60" s="20"/>
      <c r="M60" s="90">
        <f>SUM(M22,M33,M52,M57,M14)</f>
        <v>11713921.049674105</v>
      </c>
      <c r="N60" s="17">
        <f>+'ASIGNACION INDEX'!D50</f>
        <v>0</v>
      </c>
      <c r="O60" s="338">
        <f>SUM(O22,O33,O52,O57,O14)</f>
        <v>82563295.049674109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1031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150 MW HIBRIDO'!F40</f>
        <v>19902000</v>
      </c>
      <c r="H65" s="991"/>
      <c r="I65" s="991"/>
      <c r="J65" s="991">
        <f t="shared" ref="J65:J69" si="8">+G65*E65+H65*E65+E65*I65</f>
        <v>19902000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150 MW HIBRIDO'!F41</f>
        <v>3638000</v>
      </c>
      <c r="H66" s="991"/>
      <c r="I66" s="991"/>
      <c r="J66" s="991">
        <f t="shared" si="8"/>
        <v>3638000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150 MW HIBRIDO'!F42</f>
        <v>3619810</v>
      </c>
      <c r="H67" s="991"/>
      <c r="I67" s="991"/>
      <c r="J67" s="991">
        <f t="shared" si="8"/>
        <v>3619810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150 MW HIBRIDO'!F43</f>
        <v>109140</v>
      </c>
      <c r="H68" s="991"/>
      <c r="I68" s="991"/>
      <c r="J68" s="991">
        <f t="shared" si="8"/>
        <v>109140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150 MW HIBRIDO'!F44</f>
        <v>13020000.000000002</v>
      </c>
      <c r="H69" s="991"/>
      <c r="I69" s="991"/>
      <c r="J69" s="991">
        <f t="shared" si="8"/>
        <v>13020000.000000002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40288950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40288950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150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150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150 MW HIBRIDO'!F48</f>
        <v>390200</v>
      </c>
      <c r="H74" s="991"/>
      <c r="I74" s="991"/>
      <c r="J74" s="991">
        <f>+G74*E74+H74*E74+E74*I74</f>
        <v>390200</v>
      </c>
      <c r="K74" s="992" t="str">
        <f>+'ASIGNACION INDEX'!C64</f>
        <v>PPI</v>
      </c>
      <c r="L74" s="991">
        <f>+'Caso Base 150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390200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150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150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150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150 MW HIBRIDO'!K50</f>
        <v>5170794.9602419166</v>
      </c>
      <c r="M76" s="986">
        <f t="shared" ref="M76:M78" si="11">+L76*E76</f>
        <v>5170794.9602419166</v>
      </c>
      <c r="N76" s="993" t="str">
        <f>+'ASIGNACION INDEX'!D66</f>
        <v>IPC</v>
      </c>
      <c r="O76" s="339">
        <f t="shared" si="10"/>
        <v>5170794.9602419166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150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150 MW HIBRIDO'!K51</f>
        <v>1401609.2936806828</v>
      </c>
      <c r="M77" s="986">
        <f t="shared" si="11"/>
        <v>1401609.2936806828</v>
      </c>
      <c r="N77" s="993" t="str">
        <f>+'ASIGNACION INDEX'!D67</f>
        <v>IPC</v>
      </c>
      <c r="O77" s="339">
        <f t="shared" si="10"/>
        <v>1401609.2936806828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150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150 MW HIBRIDO'!K52</f>
        <v>209282.92741274246</v>
      </c>
      <c r="M78" s="986">
        <f t="shared" si="11"/>
        <v>209282.92741274246</v>
      </c>
      <c r="N78" s="993" t="str">
        <f>+'ASIGNACION INDEX'!D68</f>
        <v>IPC</v>
      </c>
      <c r="O78" s="339">
        <f t="shared" si="10"/>
        <v>209282.92741274246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1348521.9861732754</v>
      </c>
      <c r="K80" s="992">
        <f>+'ASIGNACION INDEX'!C70</f>
        <v>0</v>
      </c>
      <c r="L80" s="1151">
        <f>+SUM(L73:L78)</f>
        <v>6781687.1813353421</v>
      </c>
      <c r="M80" s="1151">
        <f>+SUM(M73:M78)</f>
        <v>6781687.1813353421</v>
      </c>
      <c r="N80" s="993">
        <f>+'ASIGNACION INDEX'!D70</f>
        <v>0</v>
      </c>
      <c r="O80" s="1152">
        <f>+M80+J80</f>
        <v>8130209.167508617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150 MW HIBRIDO'!Q56)+VLOOKUP($C$5,'Factor Mano Obra'!$A$1:$C$21,3,FALSE)*'Caso Base 150 MW HIBRIDO'!Q56)</f>
        <v>1406269.2487021023</v>
      </c>
      <c r="M84" s="986">
        <f t="shared" ref="M84:M98" si="13">+L84*E84</f>
        <v>1406269.2487021023</v>
      </c>
      <c r="N84" s="993" t="str">
        <f>+'ASIGNACION INDEX'!D74</f>
        <v>IPC</v>
      </c>
      <c r="O84" s="339">
        <f t="shared" ref="O84:O98" si="14">+J84+M84</f>
        <v>1406269.2487021023</v>
      </c>
      <c r="P84" s="350"/>
      <c r="R84" s="196">
        <f>+'Caso Base 150 MW HIBRIDO'!L56</f>
        <v>1468986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150 MW HIBRIDO'!Q57)+VLOOKUP($C$5,'Factor Mano Obra'!$A$1:$C$21,3,FALSE)*'Caso Base 150 MW HIBRIDO'!Q57)</f>
        <v>610220.40955218405</v>
      </c>
      <c r="M85" s="986">
        <f t="shared" si="13"/>
        <v>610220.40955218405</v>
      </c>
      <c r="N85" s="993" t="str">
        <f>+'ASIGNACION INDEX'!D75</f>
        <v>IPC</v>
      </c>
      <c r="O85" s="1033">
        <f t="shared" si="14"/>
        <v>610220.40955218405</v>
      </c>
      <c r="P85" s="350"/>
      <c r="R85" s="196">
        <f>+'Caso Base 150 MW HIBRIDO'!L57</f>
        <v>637435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150 MW HIBRIDO'!Q58)+VLOOKUP($C$5,'Factor Mano Obra'!$A$1:$C$21,3,FALSE)*'Caso Base 150 MW HIBRIDO'!Q58)</f>
        <v>1930267.9703533449</v>
      </c>
      <c r="M86" s="986">
        <f t="shared" si="13"/>
        <v>1930267.9703533449</v>
      </c>
      <c r="N86" s="993" t="str">
        <f>+'ASIGNACION INDEX'!D76</f>
        <v>IPC</v>
      </c>
      <c r="O86" s="339">
        <f t="shared" si="14"/>
        <v>1930267.9703533449</v>
      </c>
      <c r="P86" s="350"/>
      <c r="R86" s="196">
        <f>+'Caso Base 150 MW HIBRIDO'!L58</f>
        <v>2016354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150 MW HIBRIDO'!Q59)+VLOOKUP($C$5,'Factor Mano Obra'!$A$1:$C$21,3,FALSE)*'Caso Base 150 MW HIBRIDO'!Q59)</f>
        <v>2067767.7591393378</v>
      </c>
      <c r="M87" s="986">
        <f t="shared" si="13"/>
        <v>2067767.7591393378</v>
      </c>
      <c r="N87" s="993" t="str">
        <f>+'ASIGNACION INDEX'!D77</f>
        <v>IPC</v>
      </c>
      <c r="O87" s="1033">
        <f t="shared" si="14"/>
        <v>2067767.7591393378</v>
      </c>
      <c r="P87" s="350"/>
      <c r="R87" s="196">
        <f>+'Caso Base 150 MW HIBRIDO'!L59</f>
        <v>2159986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150 MW HIBRIDO'!Q60)+VLOOKUP($C$5,'Factor Mano Obra'!$A$1:$C$21,3,FALSE)*'Caso Base 150 MW HIBRIDO'!Q60)</f>
        <v>21219321.378955442</v>
      </c>
      <c r="M88" s="986">
        <f t="shared" si="13"/>
        <v>21219321.378955442</v>
      </c>
      <c r="N88" s="993" t="str">
        <f>+'ASIGNACION INDEX'!D78</f>
        <v>IPC</v>
      </c>
      <c r="O88" s="339">
        <f t="shared" si="14"/>
        <v>21219321.378955442</v>
      </c>
      <c r="P88" s="350"/>
      <c r="R88" s="196">
        <f>+'Caso Base 150 MW HIBRIDO'!L60</f>
        <v>22165660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196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150 MW HIBRIDO'!Q63)+VLOOKUP($C$5,'Factor Mano Obra'!$A$1:$C$21,3,FALSE)*'Caso Base 150 MW HIBRIDO'!Q63)</f>
        <v>741962.40363820747</v>
      </c>
      <c r="M90" s="986">
        <f t="shared" si="13"/>
        <v>741962.40363820747</v>
      </c>
      <c r="N90" s="993" t="str">
        <f>+'ASIGNACION INDEX'!D80</f>
        <v>IPC</v>
      </c>
      <c r="O90" s="339">
        <f t="shared" si="14"/>
        <v>741962.40363820747</v>
      </c>
      <c r="P90" s="350"/>
      <c r="R90" s="196">
        <f>+'Caso Base 150 MW HIBRIDO'!L63</f>
        <v>775052.41935483878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150 MW HIBRIDO'!Q64)+VLOOKUP($C$5,'Factor Mano Obra'!$A$1:$C$21,3,FALSE)*'Caso Base 150 MW HIBRIDO'!Q64)</f>
        <v>18189089.561333515</v>
      </c>
      <c r="M91" s="986">
        <f t="shared" si="13"/>
        <v>18189089.561333515</v>
      </c>
      <c r="N91" s="993" t="str">
        <f>+'ASIGNACION INDEX'!D81</f>
        <v>IPC</v>
      </c>
      <c r="O91" s="1033">
        <f t="shared" si="14"/>
        <v>18189089.561333515</v>
      </c>
      <c r="P91" s="350"/>
      <c r="R91" s="196">
        <f>+'Caso Base 150 MW HIBRIDO'!L64</f>
        <v>19000286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150 MW HIBRIDO'!Q65)+VLOOKUP($C$5,'Factor Mano Obra'!$A$1:$C$21,3,FALSE)*'Caso Base 150 MW HIBRIDO'!Q65)</f>
        <v>119512.96459987812</v>
      </c>
      <c r="M92" s="986">
        <f t="shared" si="13"/>
        <v>119512.96459987812</v>
      </c>
      <c r="N92" s="993" t="str">
        <f>+'ASIGNACION INDEX'!D82</f>
        <v>IPC</v>
      </c>
      <c r="O92" s="339">
        <f t="shared" si="14"/>
        <v>119512.96459987812</v>
      </c>
      <c r="P92" s="350"/>
      <c r="R92" s="196">
        <f>+'Caso Base 150 MW HIBRIDO'!L65</f>
        <v>124843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150 MW HIBRIDO'!Q66)+VLOOKUP($C$5,'Factor Mano Obra'!$A$1:$C$21,3,FALSE)*'Caso Base 150 MW HIBRIDO'!Q66)</f>
        <v>181891.02963618818</v>
      </c>
      <c r="M93" s="986">
        <f t="shared" si="13"/>
        <v>181891.02963618818</v>
      </c>
      <c r="N93" s="993" t="str">
        <f>+'ASIGNACION INDEX'!D83</f>
        <v>IPC</v>
      </c>
      <c r="O93" s="1033">
        <f t="shared" si="14"/>
        <v>181891.02963618818</v>
      </c>
      <c r="P93" s="350"/>
      <c r="R93" s="196">
        <f>+'Caso Base 150 MW HIBRIDO'!L66</f>
        <v>190003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150 MW HIBRIDO'!Q67)+VLOOKUP($C$5,'Factor Mano Obra'!$A$1:$C$21,3,FALSE)*'Caso Base 150 MW HIBRIDO'!Q67)</f>
        <v>120784.26709171697</v>
      </c>
      <c r="M94" s="986">
        <f t="shared" si="13"/>
        <v>120784.26709171697</v>
      </c>
      <c r="N94" s="993" t="str">
        <f>+'ASIGNACION INDEX'!D84</f>
        <v>IPC</v>
      </c>
      <c r="O94" s="1033">
        <f t="shared" si="14"/>
        <v>120784.26709171697</v>
      </c>
      <c r="P94" s="350"/>
      <c r="R94" s="196">
        <f>+'Caso Base 150 MW HIBRIDO'!L67</f>
        <v>126171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150 MW HIBRIDO'!Q68)+VLOOKUP($C$5,'Factor Mano Obra'!$A$1:$C$21,3,FALSE)*'Caso Base 150 MW HIBRIDO'!Q68)</f>
        <v>4789569.8321000179</v>
      </c>
      <c r="M95" s="986">
        <f t="shared" si="13"/>
        <v>4789569.8321000179</v>
      </c>
      <c r="N95" s="993" t="str">
        <f>+'ASIGNACION INDEX'!D85</f>
        <v>IPC</v>
      </c>
      <c r="O95" s="1033">
        <f t="shared" si="14"/>
        <v>4789569.8321000179</v>
      </c>
      <c r="P95" s="350"/>
      <c r="R95" s="196">
        <f>+'Caso Base 150 MW HIBRIDO'!L68</f>
        <v>5003174.9153804556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150 MW HIBRIDO'!Q69)+VLOOKUP($C$5,'Factor Mano Obra'!$A$1:$C$21,3,FALSE)*'Caso Base 150 MW HIBRIDO'!Q69)</f>
        <v>117243.92336829471</v>
      </c>
      <c r="M96" s="986">
        <f t="shared" si="13"/>
        <v>117243.92336829471</v>
      </c>
      <c r="N96" s="993" t="str">
        <f>+'ASIGNACION INDEX'!D86</f>
        <v>IPC</v>
      </c>
      <c r="O96" s="1033">
        <f t="shared" si="14"/>
        <v>117243.92336829471</v>
      </c>
      <c r="P96" s="350"/>
      <c r="R96" s="196">
        <f>+'Caso Base 150 MW HIBRIDO'!L69</f>
        <v>122472.76413962325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150 MW HIBRIDO'!Q70)+VLOOKUP($C$5,'Factor Mano Obra'!$A$1:$C$21,3,FALSE)*'Caso Base 150 MW HIBRIDO'!Q70)</f>
        <v>225863.57080329346</v>
      </c>
      <c r="M97" s="986">
        <f t="shared" si="13"/>
        <v>225863.57080329346</v>
      </c>
      <c r="N97" s="993" t="str">
        <f>+'ASIGNACION INDEX'!D87</f>
        <v>IPC</v>
      </c>
      <c r="O97" s="1033">
        <f t="shared" si="14"/>
        <v>225863.57080329346</v>
      </c>
      <c r="P97" s="350"/>
      <c r="R97" s="196">
        <f>+'Caso Base 150 MW HIBRIDO'!L70</f>
        <v>235936.62716173907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150 MW HIBRIDO'!Q71)+VLOOKUP($C$5,'Factor Mano Obra'!$A$1:$C$21,3,FALSE)*'Caso Base 150 MW HIBRIDO'!Q71)</f>
        <v>682367.78327013226</v>
      </c>
      <c r="M98" s="986">
        <f t="shared" si="13"/>
        <v>682367.78327013226</v>
      </c>
      <c r="N98" s="993" t="str">
        <f>+'ASIGNACION INDEX'!D88</f>
        <v>IPC</v>
      </c>
      <c r="O98" s="1033">
        <f t="shared" si="14"/>
        <v>682367.78327013226</v>
      </c>
      <c r="P98" s="350">
        <v>1</v>
      </c>
      <c r="R98" s="196">
        <f>+'Caso Base 150 MW HIBRIDO'!L71</f>
        <v>712800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100821291.27005227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150 MW HIBRIDO'!Q80)+VLOOKUP($C$5,'Factor Mano Obra'!$A$1:$C$21,3,FALSE)*'Caso Base 150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150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150 MW HIBRIDO'!Q81)+VLOOKUP($C$5,'Factor Mano Obra'!$A$1:$C$21,3,FALSE)*'Caso Base 150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150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51376656.825101934</v>
      </c>
      <c r="M104" s="986"/>
      <c r="N104" s="993">
        <f>+'ASIGNACION INDEX'!D94</f>
        <v>0</v>
      </c>
      <c r="O104" s="1153">
        <f>+SUM(O83:O88)+SUM(O90:O98)+SUM(O102:O103)</f>
        <v>52402132.102543652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150 MW HIBRIDO'!L78</f>
        <v>2189566.4290414667</v>
      </c>
      <c r="M108" s="986">
        <f>+L108*E108</f>
        <v>2189566.4290414667</v>
      </c>
      <c r="N108" s="993" t="str">
        <f>+'ASIGNACION INDEX'!D98</f>
        <v>IPC</v>
      </c>
      <c r="O108" s="336">
        <f>+J108+M108</f>
        <v>2189566.4290414667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1031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1031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1031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1031"/>
      <c r="M112" s="986"/>
      <c r="N112" s="993">
        <f>+'ASIGNACION INDEX'!D102</f>
        <v>0</v>
      </c>
      <c r="O112" s="1152">
        <f>+O108</f>
        <v>2189566.4290414667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1031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103010857.69909373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+HLOOKUP("CONV.IN-OUT.300",SSEE!$B$4:$Y$138,4,FALSE)*VLOOKUP($C$5,'Cond Anormal'!$B$1:$E$21,4,FALSE)</f>
        <v>165454.19433462009</v>
      </c>
      <c r="H118" s="15">
        <f t="shared" ref="H118:H127" si="18">+G118*0.03</f>
        <v>4963.6258300386025</v>
      </c>
      <c r="I118" s="15">
        <f>+G118*'BIENES DE CAPITAL'!$F120</f>
        <v>0</v>
      </c>
      <c r="J118" s="15">
        <f t="shared" ref="J118:J127" si="19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170417.82016465868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+HLOOKUP("CONV.IN-OUT.300",SSEE!$B$4:$Y$138,15,FALSE)*VLOOKUP($C$5,'Cond Anormal'!$B$1:$E$21,4,FALSE)</f>
        <v>15954.278092</v>
      </c>
      <c r="H119" s="15">
        <f t="shared" si="18"/>
        <v>478.62834276000001</v>
      </c>
      <c r="I119" s="15">
        <f>+G119*'BIENES DE CAPITAL'!$F121</f>
        <v>0</v>
      </c>
      <c r="J119" s="15">
        <f t="shared" si="19"/>
        <v>16432.90643476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16432.90643476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+HLOOKUP("CONV.IN-OUT.300",SSEE!$B$4:$Y$138,23,FALSE)</f>
        <v>146587.5</v>
      </c>
      <c r="M120" s="80">
        <f t="shared" si="20"/>
        <v>146587.5</v>
      </c>
      <c r="N120" s="17" t="str">
        <f>+'ASIGNACION INDEX'!D110</f>
        <v>IPC</v>
      </c>
      <c r="O120" s="337">
        <f t="shared" si="21"/>
        <v>146587.5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+HLOOKUP("CONV.IN-OUT.300",SSEE!$B$4:$Y$138,28,FALSE)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+HLOOKUP("CONV.IN-OUT.300",SSEE!$B$4:$Y$138,32,FALSE)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+HLOOKUP("CONV.IN-OUT.300",SSEE!$B$4:$Y$138,39,FALSE)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+HLOOKUP("CONV.IN-OUT.300",SSEE!$B$4:$Y$138,42,FALSE)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+HLOOKUP("CONV.IN-OUT.300",SSEE!$B$4:$Y$138,49,FALSE)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+HLOOKUP("CONV.IN-OUT.300",SSEE!$B$4:$Y$138,52,FALSE)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+HLOOKUP("CONV.IN-OUT.300",SSEE!$B$4:$Y$138,55,FALSE)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+HLOOKUP("CONV.IN-OUT.300",SSEE!$B$4:$Y$138,68,FALSE)*VLOOKUP($C$5,'Cond Anormal'!$B$1:$E$21,4,FALSE)</f>
        <v>2574477.8442056905</v>
      </c>
      <c r="H127" s="15">
        <f t="shared" si="18"/>
        <v>77234.335326170709</v>
      </c>
      <c r="I127" s="15">
        <f>+G127*'BIENES DE CAPITAL'!$F129</f>
        <v>0</v>
      </c>
      <c r="J127" s="15">
        <f t="shared" si="19"/>
        <v>2651712.1795318611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2651712.1795318611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2968528.992384851</v>
      </c>
      <c r="K130" s="16">
        <f>+'ASIGNACION INDEX'!C120</f>
        <v>0</v>
      </c>
      <c r="L130" s="20"/>
      <c r="M130" s="90">
        <f>SUM(M118:M128)</f>
        <v>237428.46377031345</v>
      </c>
      <c r="N130" s="17">
        <f>+'ASIGNACION INDEX'!D120</f>
        <v>0</v>
      </c>
      <c r="O130" s="338">
        <f>SUM(O117:O128)</f>
        <v>3205957.4561551646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338950.50787303312</v>
      </c>
      <c r="H135" s="15">
        <f t="shared" ref="H135:H143" si="23">+G135*0.03</f>
        <v>10168.515236190993</v>
      </c>
      <c r="I135" s="15">
        <f>+G135*'BIENES DE CAPITAL'!$F137</f>
        <v>0</v>
      </c>
      <c r="J135" s="15">
        <f t="shared" ref="J135:J143" si="24">+G135*E135+H135*E135+E135*I135</f>
        <v>349119.0231092241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349119.0231092241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43886.428411999994</v>
      </c>
      <c r="H136" s="15">
        <f t="shared" si="23"/>
        <v>1316.5928523599998</v>
      </c>
      <c r="I136" s="15">
        <f>+G136*'BIENES DE CAPITAL'!$F138</f>
        <v>0</v>
      </c>
      <c r="J136" s="15">
        <f t="shared" si="24"/>
        <v>45203.021264359995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45203.021264359995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671520.5475480078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860622.69209857122</v>
      </c>
      <c r="P146" s="350"/>
      <c r="Q146" s="196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7.234644499389435</v>
      </c>
      <c r="M151" s="80">
        <f>+L151*E151</f>
        <v>4159.9205871489248</v>
      </c>
      <c r="N151" s="17" t="str">
        <f>+'ASIGNACION INDEX'!D141</f>
        <v>IPC</v>
      </c>
      <c r="O151" s="337">
        <f>+J151+M151</f>
        <v>4159.9205871489248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150 MW HIBRIDO'!Q118)+VLOOKUP($C$5,'Factor Mano Obra'!$A$1:$C$21,3,FALSE)*'Caso Base 150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150 MW HIBRIDO'!Q119)+VLOOKUP($C$5,'Factor Mano Obra'!$A$1:$C$21,3,FALSE)*'Caso Base 150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+HLOOKUP($F$133,SSEE!$B$4:$Y$150,140,FALSE)+HLOOKUP("CONV.IN-OUT.300",SSEE!$B$4:$Y$150,140,FALSE)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150 MW HIBRIDO'!Q120)+VLOOKUP($C$5,'Factor Mano Obra'!$A$1:$C$21,3,FALSE)*'Caso Base 150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150 MW HIBRIDO'!Q121)+VLOOKUP($C$5,'Factor Mano Obra'!$A$1:$C$21,3,FALSE)*'Caso Base 150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+HLOOKUP($F$133,SSEE!$B$4:$Y$150,147,FALSE)+HLOOKUP("CONV.IN-OUT.300",SSEE!$B$4:$Y$150,147,FALSE)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7">
        <f>+R156*((1-'Caso Base 150 MW HIBRIDO'!Q122)+VLOOKUP($C$5,'Factor Mano Obra'!$A$1:$C$21,3,FALSE)*'Caso Base 150 MW HIBRIDO'!Q122)</f>
        <v>0</v>
      </c>
      <c r="M156" s="90">
        <f>SUM(M150:M155)</f>
        <v>574747.25003876595</v>
      </c>
      <c r="N156" s="17">
        <f>+'ASIGNACION INDEX'!D146</f>
        <v>0</v>
      </c>
      <c r="O156" s="338">
        <f>SUM(O150:O155)</f>
        <v>574747.25003876595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>
        <f>+R159*((1-'Caso Base 150 MW HIBRIDO'!Q125)+VLOOKUP($C$5,'Factor Mano Obra'!$A$1:$C$21,3,FALSE)*'Caso Base 150 MW HIBRIDO'!Q125)</f>
        <v>172610.24709449784</v>
      </c>
      <c r="M159" s="80">
        <f t="shared" ref="M159:M169" si="28">+L159*E159</f>
        <v>172610.24709449784</v>
      </c>
      <c r="N159" s="17" t="str">
        <f>+'ASIGNACION INDEX'!D149</f>
        <v>IPC</v>
      </c>
      <c r="O159" s="337">
        <f t="shared" ref="O159:O169" si="29">+J159+M159</f>
        <v>172610.24709449784</v>
      </c>
      <c r="P159" s="349" t="s">
        <v>632</v>
      </c>
      <c r="Q159" s="196"/>
      <c r="R159" s="80">
        <f>+HLOOKUP($F$133,SSEE!$B$4:$Y$138,72,FALSE)+HLOOKUP("CONV.IN-OUT.300",SSEE!$B$4:$Y$138,72,FALSE)</f>
        <v>172610.24709449784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150 MW HIBRIDO'!Q126)+VLOOKUP($C$5,'Factor Mano Obra'!$A$1:$C$21,3,FALSE)*'Caso Base 150 MW HIBRIDO'!Q126)</f>
        <v>106163.9880662683</v>
      </c>
      <c r="M160" s="80">
        <f t="shared" si="28"/>
        <v>106163.9880662683</v>
      </c>
      <c r="N160" s="17" t="str">
        <f>+'ASIGNACION INDEX'!D150</f>
        <v>IPC</v>
      </c>
      <c r="O160" s="337">
        <f t="shared" si="29"/>
        <v>106163.9880662683</v>
      </c>
      <c r="P160" s="349" t="s">
        <v>632</v>
      </c>
      <c r="Q160" s="196"/>
      <c r="R160" s="80">
        <f>+HLOOKUP($F$133,SSEE!$B$4:$Y$138,86,FALSE)+HLOOKUP("CONV.IN-OUT.300",SSEE!$B$4:$Y$138,86,FALSE)</f>
        <v>106163.9880662683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150 MW HIBRIDO'!Q127)+VLOOKUP($C$5,'Factor Mano Obra'!$A$1:$C$21,3,FALSE)*'Caso Base 150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+HLOOKUP($F$133,SSEE!$B$4:$Y$138,102,FALSE)+HLOOKUP("CONV.IN-OUT.300",SSEE!$B$4:$Y$138,102,FALSE)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150 MW HIBRIDO'!Q128)+VLOOKUP($C$5,'Factor Mano Obra'!$A$1:$C$21,3,FALSE)*'Caso Base 150 MW HIBRIDO'!Q128)</f>
        <v>318852.49074352637</v>
      </c>
      <c r="M162" s="80">
        <f t="shared" si="28"/>
        <v>318852.49074352637</v>
      </c>
      <c r="N162" s="17" t="str">
        <f>+'ASIGNACION INDEX'!D152</f>
        <v>IPC</v>
      </c>
      <c r="O162" s="337">
        <f t="shared" si="29"/>
        <v>318852.49074352637</v>
      </c>
      <c r="P162" s="349" t="s">
        <v>632</v>
      </c>
      <c r="Q162" s="196"/>
      <c r="R162" s="80">
        <f>+HLOOKUP($F$133,SSEE!$B$4:$Y$138,106,FALSE)+HLOOKUP("CONV.IN-OUT.300",SSEE!$B$4:$Y$138,106,FALSE)</f>
        <v>318852.49074352637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150 MW HIBRIDO'!Q129)+VLOOKUP($C$5,'Factor Mano Obra'!$A$1:$C$21,3,FALSE)*'Caso Base 150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+HLOOKUP($F$133,SSEE!$B$4:$Y$138,115,FALSE)+HLOOKUP("CONV.IN-OUT.300",SSEE!$B$4:$Y$138,115,FALSE)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150 MW HIBRIDO'!Q130)+VLOOKUP($C$5,'Factor Mano Obra'!$A$1:$C$21,3,FALSE)*'Caso Base 150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+HLOOKUP($F$133,SSEE!$B$4:$Y$138,118,FALSE)+HLOOKUP("CONV.IN-OUT.300",SSEE!$B$4:$Y$138,118,FALSE)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150 MW HIBRIDO'!Q131)+VLOOKUP($C$5,'Factor Mano Obra'!$A$1:$C$21,3,FALSE)*'Caso Base 150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+HLOOKUP($F$133,SSEE!$B$4:$Y$138,121,FALSE)+HLOOKUP("CONV.IN-OUT.300",SSEE!$B$4:$Y$138,121,FALSE)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150 MW HIBRIDO'!Q132)+VLOOKUP($C$5,'Factor Mano Obra'!$A$1:$C$21,3,FALSE)*'Caso Base 150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+HLOOKUP($F$133,SSEE!$B$4:$Y$138,128,FALSE)+HLOOKUP("CONV.IN-OUT.300",SSEE!$B$4:$Y$138,128,FALSE)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150 MW HIBRIDO'!Q133)+VLOOKUP($C$5,'Factor Mano Obra'!$A$1:$C$21,3,FALSE)*'Caso Base 150 MW HIBRIDO'!Q133)</f>
        <v>80017.506332670018</v>
      </c>
      <c r="M167" s="80">
        <f t="shared" si="28"/>
        <v>80017.506332670018</v>
      </c>
      <c r="N167" s="17" t="str">
        <f>+'ASIGNACION INDEX'!D157</f>
        <v>IPC</v>
      </c>
      <c r="O167" s="337">
        <f t="shared" si="29"/>
        <v>80017.506332670018</v>
      </c>
      <c r="P167" s="349" t="s">
        <v>632</v>
      </c>
      <c r="Q167" s="196"/>
      <c r="R167" s="80">
        <f>+HLOOKUP($F$133,SSEE!$B$4:$Y$138,132,FALSE)+HLOOKUP("CONV.IN-OUT.300",SSEE!$B$4:$Y$138,132,FALSE)</f>
        <v>80017.506332670018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150 MW HIBRIDO'!Q134)+VLOOKUP($C$5,'Factor Mano Obra'!$A$1:$C$21,3,FALSE)*'Caso Base 150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+HLOOKUP($F$133,SSEE!$B$4:$Y$138,135,FALSE)+HLOOKUP("CONV.IN-OUT.300",SSEE!$B$4:$Y$138,135,FALSE)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150 MW HIBRIDO'!Q135)+VLOOKUP($C$5,'Factor Mano Obra'!$A$1:$C$21,3,FALSE)*'Caso Base 150 MW HIBRIDO'!Q135)</f>
        <v>22113.481426006892</v>
      </c>
      <c r="M169" s="80">
        <f t="shared" si="28"/>
        <v>22113.481426006892</v>
      </c>
      <c r="N169" s="17" t="str">
        <f>+'ASIGNACION INDEX'!D159</f>
        <v>IPC</v>
      </c>
      <c r="O169" s="337">
        <f t="shared" si="29"/>
        <v>22113.481426006892</v>
      </c>
      <c r="P169" s="350"/>
      <c r="Q169" s="196"/>
      <c r="R169" s="80">
        <f>+(HLOOKUP($F$133,SSEE!$B$4:$Y$163,159,FALSE)+HLOOKUP("CONV.IN-OUT.300",SSEE!$B$4:$Y$163,159,FALSE))*VLOOKUP($C$5,'Data SSEE'!$A$2:$L$21,11,FALSE)</f>
        <v>22113.481426006892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947343.52055979823</v>
      </c>
      <c r="N170" s="17">
        <f>+'ASIGNACION INDEX'!D160</f>
        <v>0</v>
      </c>
      <c r="O170" s="338">
        <f>SUM(O159:O169)</f>
        <v>947343.52055979823</v>
      </c>
      <c r="P170" s="156"/>
      <c r="Q170" s="19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  <c r="Q172" s="196"/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3640049.5399328587</v>
      </c>
      <c r="K178" s="16">
        <f>+'ASIGNACION INDEX'!C168</f>
        <v>0</v>
      </c>
      <c r="L178" s="90"/>
      <c r="M178" s="90">
        <f>+M175+M146+M130+M156+M170</f>
        <v>2118870.0032292865</v>
      </c>
      <c r="N178" s="17">
        <f>+'ASIGNACION INDEX'!D168</f>
        <v>0</v>
      </c>
      <c r="O178" s="338">
        <f>+O175+O146+O130+O156+O170</f>
        <v>5758919.5431621457</v>
      </c>
      <c r="P178" s="350"/>
      <c r="Q178" s="196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+HLOOKUP($C$5,LAT!$G$3:$Z$95,11,FALSE)*1.1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+HLOOKUP($C$5,LAT!$G$3:$Z$95,12,FALSE)*1.1</f>
        <v>15.021380000000002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91110.955558932241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91110.955558932241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+HLOOKUP($C$5,LAT!$G$3:$Z$95,52,FALSE)*VLOOKUP($C$5,'Cond Anormal'!$B$1:$E$21,4,FALSE)</f>
        <v>6600</v>
      </c>
      <c r="H185" s="15">
        <f t="shared" si="30"/>
        <v>198</v>
      </c>
      <c r="I185" s="15">
        <f>+G185*'BIENES DE CAPITAL'!$F187</f>
        <v>0</v>
      </c>
      <c r="J185" s="15">
        <f t="shared" si="31"/>
        <v>11216.7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11216.7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0"/>
        <v>0.19559999999999997</v>
      </c>
      <c r="I189" s="15">
        <f>+G189*'BIENES DE CAPITAL'!$F191</f>
        <v>0</v>
      </c>
      <c r="J189" s="15">
        <f t="shared" si="31"/>
        <v>2377.3224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2377.3224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63.300000000000004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1229.2860000000003</v>
      </c>
      <c r="N193" s="17" t="str">
        <f>+'ASIGNACION INDEX'!D183</f>
        <v>IPC</v>
      </c>
      <c r="O193" s="337">
        <f t="shared" si="33"/>
        <v>1229.2860000000003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118751.38665893224</v>
      </c>
      <c r="K198" s="16">
        <f>+'ASIGNACION INDEX'!C188</f>
        <v>0</v>
      </c>
      <c r="L198" s="90"/>
      <c r="M198" s="90">
        <f>SUM(M180:M197)</f>
        <v>2729.2860000000001</v>
      </c>
      <c r="N198" s="17">
        <f>+'ASIGNACION INDEX'!D188</f>
        <v>0</v>
      </c>
      <c r="O198" s="338">
        <f>SUM(O181:O196)</f>
        <v>121480.67265893225</v>
      </c>
      <c r="P198" s="350"/>
      <c r="Q198" s="196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150 MW HIBRIDO'!Q169)+VLOOKUP($C$5,'Factor Mano Obra'!$A$1:$C$21,3,FALSE)*'Caso Base 150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150 MW HIBRIDO'!Q170)+VLOOKUP($C$5,'Factor Mano Obra'!$A$1:$C$21,3,FALSE)*'Caso Base 150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150 MW HIBRIDO'!Q171)+VLOOKUP($C$5,'Factor Mano Obra'!$A$1:$C$21,3,FALSE)*'Caso Base 150 MW HIBRIDO'!Q171)</f>
        <v>0.34784489558652854</v>
      </c>
      <c r="M205" s="80">
        <f>+L205*E205</f>
        <v>6956.8979117305707</v>
      </c>
      <c r="N205" s="17" t="str">
        <f>+'ASIGNACION INDEX'!D195</f>
        <v>IPC</v>
      </c>
      <c r="O205" s="337">
        <f>+J205+M205</f>
        <v>6956.8979117305707</v>
      </c>
      <c r="P205" s="349" t="s">
        <v>631</v>
      </c>
      <c r="Q205" s="196"/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2000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150 MW HIBRIDO'!Q172)+VLOOKUP($C$5,'Factor Mano Obra'!$A$1:$C$21,3,FALSE)*'Caso Base 150 MW HIBRIDO'!Q172)</f>
        <v>4.42</v>
      </c>
      <c r="M206" s="80">
        <f>+L206*E206</f>
        <v>8840</v>
      </c>
      <c r="N206" s="17" t="str">
        <f>+'ASIGNACION INDEX'!D196</f>
        <v>IPC</v>
      </c>
      <c r="O206" s="337">
        <f>+J206+M206</f>
        <v>8840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80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80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367592.39791173057</v>
      </c>
      <c r="N209" s="17">
        <f>+'ASIGNACION INDEX'!D199</f>
        <v>0</v>
      </c>
      <c r="O209" s="338">
        <f>SUM(O202:O208)</f>
        <v>367592.39791173057</v>
      </c>
      <c r="P209" s="350"/>
      <c r="Q209" s="196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+HLOOKUP($C$5,LAT!$G$3:$Z$95,59,FALSE)*1.1</f>
        <v>15.021380000000002</v>
      </c>
      <c r="F212" s="160"/>
      <c r="G212" s="80"/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4">
        <f>+R212*((1-'Caso Base 150 MW HIBRIDO'!Q178)+VLOOKUP($C$5,'Factor Mano Obra'!$A$1:$C$21,3,FALSE)*'Caso Base 150 MW HIBRIDO'!Q178)</f>
        <v>2130</v>
      </c>
      <c r="M212" s="80">
        <f t="shared" ref="M212:M227" si="36">+L212*E212</f>
        <v>31995.539400000005</v>
      </c>
      <c r="N212" s="17" t="str">
        <f>+'ASIGNACION INDEX'!D202</f>
        <v>IPC</v>
      </c>
      <c r="O212" s="337">
        <f t="shared" ref="O212:O228" si="37">+J212+M212</f>
        <v>31995.539400000005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4">
        <f>+R213*((1-'Caso Base 150 MW HIBRIDO'!Q179)+VLOOKUP($C$5,'Factor Mano Obra'!$A$1:$C$21,3,FALSE)*'Caso Base 150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4">
        <f>+R214*((1-'Caso Base 150 MW HIBRIDO'!Q180)+VLOOKUP($C$5,'Factor Mano Obra'!$A$1:$C$21,3,FALSE)*'Caso Base 150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4">
        <f>+R215*((1-'Caso Base 150 MW HIBRIDO'!Q181)+VLOOKUP($C$5,'Factor Mano Obra'!$A$1:$C$21,3,FALSE)*'Caso Base 150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4">
        <f>+R216*((1-'Caso Base 150 MW HIBRIDO'!Q182)+VLOOKUP($C$5,'Factor Mano Obra'!$A$1:$C$21,3,FALSE)*'Caso Base 150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4">
        <f>+R217*((1-'Caso Base 150 MW HIBRIDO'!Q183)+VLOOKUP($C$5,'Factor Mano Obra'!$A$1:$C$21,3,FALSE)*'Caso Base 150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+HLOOKUP($C$5,LAT!$G$3:$Z$95,65,FALSE)*1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4">
        <f>+R218*((1-'Caso Base 150 MW HIBRIDO'!Q184)+VLOOKUP($C$5,'Factor Mano Obra'!$A$1:$C$21,3,FALSE)*'Caso Base 150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+HLOOKUP($C$5,LAT!$G$3:$Z$95,66,FALSE)*1.1</f>
        <v>63.73557142857144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4">
        <f>+R219*((1-'Caso Base 150 MW HIBRIDO'!Q185)+VLOOKUP($C$5,'Factor Mano Obra'!$A$1:$C$21,3,FALSE)*'Caso Base 150 MW HIBRIDO'!Q185)</f>
        <v>151.49</v>
      </c>
      <c r="M219" s="80">
        <f t="shared" si="36"/>
        <v>9655.3017157142876</v>
      </c>
      <c r="N219" s="17" t="str">
        <f>+'ASIGNACION INDEX'!D209</f>
        <v>IPC</v>
      </c>
      <c r="O219" s="337">
        <f t="shared" si="37"/>
        <v>9655.3017157142876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+HLOOKUP($C$5,LAT!$G$3:$Z$95,67,FALSE)*1.1</f>
        <v>4.007142857142858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4">
        <f>+R220*((1-'Caso Base 150 MW HIBRIDO'!Q186)+VLOOKUP($C$5,'Factor Mano Obra'!$A$1:$C$21,3,FALSE)*'Caso Base 150 MW HIBRIDO'!Q186)</f>
        <v>113.37</v>
      </c>
      <c r="M220" s="80">
        <f t="shared" si="36"/>
        <v>454.28978571428581</v>
      </c>
      <c r="N220" s="17" t="str">
        <f>+'ASIGNACION INDEX'!D210</f>
        <v>IPC</v>
      </c>
      <c r="O220" s="337">
        <f t="shared" si="37"/>
        <v>454.28978571428581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+HLOOKUP($C$5,LAT!$G$3:$Z$95,68,FALSE)*1.1</f>
        <v>174.91734857142856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4">
        <f>+R221*((1-'Caso Base 150 MW HIBRIDO'!Q187)+VLOOKUP($C$5,'Factor Mano Obra'!$A$1:$C$21,3,FALSE)*'Caso Base 150 MW HIBRIDO'!Q187)</f>
        <v>48.79</v>
      </c>
      <c r="M221" s="80">
        <f t="shared" si="36"/>
        <v>8534.2174367999996</v>
      </c>
      <c r="N221" s="17" t="str">
        <f>+'ASIGNACION INDEX'!D211</f>
        <v>IPC</v>
      </c>
      <c r="O221" s="337">
        <f t="shared" si="37"/>
        <v>8534.2174367999996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+HLOOKUP($C$5,LAT!$G$3:$Z$95,69,FALSE)*1.1</f>
        <v>40.448571428571434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4">
        <f>+R222*((1-'Caso Base 150 MW HIBRIDO'!Q188)+VLOOKUP($C$5,'Factor Mano Obra'!$A$1:$C$21,3,FALSE)*'Caso Base 150 MW HIBRIDO'!Q188)</f>
        <v>7.48</v>
      </c>
      <c r="M222" s="80">
        <f t="shared" si="36"/>
        <v>302.55531428571436</v>
      </c>
      <c r="N222" s="17" t="str">
        <f>+'ASIGNACION INDEX'!D212</f>
        <v>IPC</v>
      </c>
      <c r="O222" s="337">
        <f t="shared" si="37"/>
        <v>302.55531428571436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+HLOOKUP($C$5,LAT!$G$3:$Z$95,70,FALSE)*1.1</f>
        <v>4117.5231428571433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4">
        <f>+R223*((1-'Caso Base 150 MW HIBRIDO'!Q189)+VLOOKUP($C$5,'Factor Mano Obra'!$A$1:$C$21,3,FALSE)*'Caso Base 150 MW HIBRIDO'!Q189)</f>
        <v>2.8200000000000003</v>
      </c>
      <c r="M223" s="80">
        <f t="shared" si="36"/>
        <v>11611.415262857145</v>
      </c>
      <c r="N223" s="17" t="str">
        <f>+'ASIGNACION INDEX'!D213</f>
        <v>IPC</v>
      </c>
      <c r="O223" s="337">
        <f t="shared" si="37"/>
        <v>11611.415262857145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4">
        <f>+R224*((1-'Caso Base 150 MW HIBRIDO'!Q190)+VLOOKUP($C$5,'Factor Mano Obra'!$A$1:$C$21,3,FALSE)*'Caso Base 150 MW HIBRIDO'!Q190)</f>
        <v>1202.46</v>
      </c>
      <c r="M224" s="80">
        <f t="shared" si="36"/>
        <v>1202.46</v>
      </c>
      <c r="N224" s="17" t="str">
        <f>+'ASIGNACION INDEX'!D214</f>
        <v>IPC</v>
      </c>
      <c r="O224" s="337">
        <f t="shared" si="37"/>
        <v>1202.46</v>
      </c>
      <c r="P224" s="349" t="s">
        <v>632</v>
      </c>
      <c r="Q224" s="196"/>
      <c r="R224" s="113">
        <f>+HLOOKUP($C$5,LAT!$G$3:$Z$95,91,FALSE)</f>
        <v>1202.46</v>
      </c>
    </row>
    <row r="225" spans="2:20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4">
        <f>+R225*((1-'Caso Base 150 MW HIBRIDO'!Q191)+VLOOKUP($C$5,'Factor Mano Obra'!$A$1:$C$21,3,FALSE)*'Caso Base 150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20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4">
        <f>+R226*((1-'Caso Base 150 MW HIBRIDO'!Q192)+VLOOKUP($C$5,'Factor Mano Obra'!$A$1:$C$21,3,FALSE)*'Caso Base 150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20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4">
        <f>+R227*((1-'Caso Base 150 MW HIBRIDO'!Q193)+VLOOKUP($C$5,'Factor Mano Obra'!$A$1:$C$21,3,FALSE)*'Caso Base 150 MW HIBRIDO'!Q193)</f>
        <v>294.83578557770466</v>
      </c>
      <c r="M227" s="80">
        <f t="shared" si="36"/>
        <v>294.83578557770466</v>
      </c>
      <c r="N227" s="17" t="str">
        <f>+'ASIGNACION INDEX'!D217</f>
        <v>IPC</v>
      </c>
      <c r="O227" s="337">
        <f t="shared" si="37"/>
        <v>294.83578557770466</v>
      </c>
      <c r="P227" s="350"/>
      <c r="Q227" s="196"/>
      <c r="R227" s="113">
        <f>+HLOOKUP($C$5,'Transporte LAT '!$A$3:$Z$41,39,FALSE)</f>
        <v>294.83578557770466</v>
      </c>
    </row>
    <row r="228" spans="2:20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169048.39932468522</v>
      </c>
      <c r="N228" s="17">
        <f>+'ASIGNACION INDEX'!D218</f>
        <v>0</v>
      </c>
      <c r="O228" s="337">
        <f t="shared" si="37"/>
        <v>169048.39932468522</v>
      </c>
      <c r="P228" s="347"/>
      <c r="Q228" s="196"/>
    </row>
    <row r="229" spans="2:20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20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20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20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20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  <c r="Q233" s="196"/>
    </row>
    <row r="234" spans="2:20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20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118751.38665893224</v>
      </c>
      <c r="K235" s="16">
        <f>+'ASIGNACION INDEX'!C225</f>
        <v>0</v>
      </c>
      <c r="L235" s="90"/>
      <c r="M235" s="90">
        <f>+M233+M198+M228+M209</f>
        <v>600173.16334707499</v>
      </c>
      <c r="N235" s="17">
        <f>+'ASIGNACION INDEX'!D225</f>
        <v>0</v>
      </c>
      <c r="O235" s="338">
        <f>+O233+O198+O228+O209</f>
        <v>718924.55000600719</v>
      </c>
      <c r="P235" s="350"/>
      <c r="Q235" s="196"/>
    </row>
    <row r="236" spans="2:20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20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20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  <c r="T238" s="196"/>
    </row>
    <row r="239" spans="2:20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3116439.8699994795</v>
      </c>
      <c r="N239" s="17" t="str">
        <f>+'ASIGNACION INDEX'!D229</f>
        <v>IPC</v>
      </c>
      <c r="O239" s="337">
        <f t="shared" si="38"/>
        <v>3116439.8699994795</v>
      </c>
      <c r="P239" s="349" t="s">
        <v>631</v>
      </c>
      <c r="Q239" s="80"/>
      <c r="R239" s="80"/>
      <c r="S239" s="196"/>
      <c r="T239" s="196"/>
    </row>
    <row r="240" spans="2:20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  <c r="T240" s="196"/>
    </row>
    <row r="241" spans="2:20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  <c r="T241" s="196"/>
    </row>
    <row r="242" spans="2:20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  <c r="T242" s="196"/>
    </row>
    <row r="243" spans="2:20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445205.69571421132</v>
      </c>
      <c r="N243" s="17" t="str">
        <f>+'ASIGNACION INDEX'!D233</f>
        <v>IPC</v>
      </c>
      <c r="O243" s="337">
        <f t="shared" si="38"/>
        <v>445205.69571421132</v>
      </c>
      <c r="P243" s="349" t="s">
        <v>631</v>
      </c>
      <c r="Q243" s="80"/>
      <c r="R243" s="80"/>
      <c r="S243" s="196"/>
      <c r="T243" s="196"/>
    </row>
    <row r="244" spans="2:20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1780822.7828568453</v>
      </c>
      <c r="N244" s="17" t="str">
        <f>+'ASIGNACION INDEX'!D234</f>
        <v>IPC</v>
      </c>
      <c r="O244" s="337">
        <f t="shared" si="38"/>
        <v>1780822.7828568453</v>
      </c>
      <c r="P244" s="349" t="s">
        <v>631</v>
      </c>
      <c r="Q244" s="80"/>
      <c r="R244" s="80"/>
      <c r="S244" s="196"/>
      <c r="T244" s="196"/>
    </row>
    <row r="245" spans="2:20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890411.39142842265</v>
      </c>
      <c r="N245" s="17" t="str">
        <f>+'ASIGNACION INDEX'!D235</f>
        <v>IPC</v>
      </c>
      <c r="O245" s="337">
        <f t="shared" si="38"/>
        <v>890411.39142842265</v>
      </c>
      <c r="P245" s="349" t="s">
        <v>631</v>
      </c>
      <c r="Q245" s="80"/>
      <c r="R245" s="80"/>
      <c r="S245" s="196"/>
      <c r="T245" s="196"/>
    </row>
    <row r="246" spans="2:20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445205.69571421132</v>
      </c>
      <c r="N246" s="17" t="str">
        <f>+'ASIGNACION INDEX'!D236</f>
        <v>IPC</v>
      </c>
      <c r="O246" s="337">
        <f t="shared" si="38"/>
        <v>445205.69571421132</v>
      </c>
      <c r="P246" s="349" t="s">
        <v>631</v>
      </c>
      <c r="Q246" s="80"/>
      <c r="R246" s="80"/>
      <c r="S246" s="196"/>
      <c r="T246" s="196"/>
    </row>
    <row r="247" spans="2:20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  <c r="T247" s="196"/>
    </row>
    <row r="248" spans="2:20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890411.39142842265</v>
      </c>
      <c r="N248" s="17" t="str">
        <f>+'ASIGNACION INDEX'!D238</f>
        <v>IPC</v>
      </c>
      <c r="O248" s="337">
        <f t="shared" si="38"/>
        <v>890411.39142842265</v>
      </c>
      <c r="P248" s="349" t="s">
        <v>631</v>
      </c>
      <c r="Q248" s="80"/>
      <c r="R248" s="80"/>
      <c r="S248" s="196"/>
      <c r="T248" s="196"/>
    </row>
    <row r="249" spans="2:20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  <c r="T249" s="196"/>
    </row>
    <row r="250" spans="2:20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  <c r="T250" s="196"/>
    </row>
    <row r="251" spans="2:20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7688496.8271415923</v>
      </c>
      <c r="N251" s="184"/>
      <c r="O251" s="343">
        <f>SUM(O237:O250)</f>
        <v>7688496.8271415923</v>
      </c>
      <c r="P251" s="354"/>
      <c r="Q251" s="196"/>
      <c r="T251" s="196"/>
    </row>
    <row r="252" spans="2:20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  <c r="T252" s="196"/>
    </row>
    <row r="253" spans="2:20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20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20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20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74608174.926591799</v>
      </c>
      <c r="K258" s="194"/>
      <c r="L258" s="193"/>
      <c r="M258" s="193">
        <f>+$M$178+M60+M251+$M$235</f>
        <v>22121461.043392058</v>
      </c>
      <c r="N258" s="195"/>
      <c r="O258" s="345">
        <f>+$O$178+O60+O251+$O$235+$O$115</f>
        <v>199740493.66907758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19902000</v>
      </c>
      <c r="I266" s="272">
        <f t="shared" ref="I266:M266" si="41">SUMIF($K$13:$K$108,I265,$J$13:$J$108)+SUMIF($N$13:$N$108,I265,$M$13:$M$108)</f>
        <v>70849374</v>
      </c>
      <c r="J266" s="272">
        <f t="shared" si="41"/>
        <v>23578890.965230752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78373037.726345316</v>
      </c>
      <c r="O266" s="272">
        <f t="shared" ref="O266:O268" si="42">SUM(H266:N266)</f>
        <v>192703302.69157606</v>
      </c>
      <c r="P266" s="273">
        <f t="shared" ref="P266:V268" si="43">+H266/$O266</f>
        <v>0.10327793930887312</v>
      </c>
      <c r="Q266" s="273">
        <f t="shared" si="43"/>
        <v>0.36766040337873851</v>
      </c>
      <c r="R266" s="273">
        <f t="shared" si="43"/>
        <v>0.12235852025312222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0.4067031370592662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3640049.5399328587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2616139.4121969184</v>
      </c>
      <c r="O267" s="272">
        <f t="shared" si="42"/>
        <v>6256188.9521297775</v>
      </c>
      <c r="P267" s="273">
        <f t="shared" si="43"/>
        <v>0</v>
      </c>
      <c r="Q267" s="273">
        <f t="shared" si="43"/>
        <v>0</v>
      </c>
      <c r="R267" s="273">
        <f t="shared" si="43"/>
        <v>0.58183177774604877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0.41816822225395112</v>
      </c>
      <c r="W267" s="274">
        <f t="shared" si="44"/>
        <v>0.99999999999999989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118751.38665893224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662250.63871279429</v>
      </c>
      <c r="O268" s="272">
        <f t="shared" si="42"/>
        <v>781002.02537172649</v>
      </c>
      <c r="P268" s="273">
        <f t="shared" si="43"/>
        <v>0</v>
      </c>
      <c r="Q268" s="273">
        <f t="shared" si="43"/>
        <v>0</v>
      </c>
      <c r="R268" s="273">
        <f t="shared" si="43"/>
        <v>0.15205003674915082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0.84794996325084926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3640049.5399328587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2118870.0032292865</v>
      </c>
      <c r="O270" s="214">
        <f>SUM(H270:N270)</f>
        <v>5758919.5431621447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0.63207160868480494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0.36792839131519517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118751.38665893224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600173.16334707488</v>
      </c>
      <c r="O271" s="214">
        <f>SUM(H271:N271)</f>
        <v>718924.55000600708</v>
      </c>
      <c r="P271" s="266">
        <f>+H271/$O271</f>
        <v>0</v>
      </c>
      <c r="Q271" s="266">
        <f t="shared" si="47"/>
        <v>0</v>
      </c>
      <c r="R271" s="266">
        <f t="shared" si="47"/>
        <v>0.16517920643819994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0.83482079356180017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19902000</v>
      </c>
      <c r="I275" s="214">
        <f t="shared" si="49"/>
        <v>70849374</v>
      </c>
      <c r="J275" s="214">
        <f t="shared" si="49"/>
        <v>27337691.891822543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81651427.777255028</v>
      </c>
      <c r="O275" s="216">
        <f>SUM(H275:N275)</f>
        <v>199740493.66907758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7129149.9428082407</v>
      </c>
      <c r="I280" s="197">
        <f>+$O251*($O$178/(O60+$O$178+$O$235))</f>
        <v>497269.40896763204</v>
      </c>
      <c r="J280" s="1451">
        <f>+$O251*($O$235/(O60+$O$178+$O$235))</f>
        <v>62077.475365719401</v>
      </c>
      <c r="K280" s="267">
        <f>+SUM(H280:J280)</f>
        <v>7688496.8271415923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2B6C5A-1D80-47D5-9612-3F366B426AB9}">
  <dimension ref="A2:W280"/>
  <sheetViews>
    <sheetView showGridLines="0" zoomScale="55" zoomScaleNormal="55" workbookViewId="0">
      <pane xSplit="3" ySplit="9" topLeftCell="E227" activePane="bottomRight" state="frozen"/>
      <selection activeCell="C20" sqref="C20"/>
      <selection pane="topRight" activeCell="C20" sqref="C20"/>
      <selection pane="bottomLeft" activeCell="C20" sqref="C20"/>
      <selection pane="bottomRight" activeCell="C20" sqref="C20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1750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273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.6" thickBot="1" x14ac:dyDescent="0.35">
      <c r="B13" s="75"/>
      <c r="C13" s="692" t="s">
        <v>511</v>
      </c>
      <c r="D13" s="714" t="s">
        <v>329</v>
      </c>
      <c r="E13" s="694">
        <v>1</v>
      </c>
      <c r="F13" s="983"/>
      <c r="G13" s="1006">
        <f>+'Caso Base 150 MW HIBRIDO'!$F$9</f>
        <v>68785800</v>
      </c>
      <c r="H13" s="1006">
        <f>+G13*0.03</f>
        <v>2063574</v>
      </c>
      <c r="I13" s="1006">
        <f>+G13*'BIENES DE CAPITAL'!$F13</f>
        <v>0</v>
      </c>
      <c r="J13" s="1006">
        <f>+G13*E13+H13*E13+E13*I13</f>
        <v>70849374</v>
      </c>
      <c r="K13" s="1009" t="str">
        <f>+'ASIGNACION INDEX'!C3</f>
        <v>NREL BAT</v>
      </c>
      <c r="L13" s="1006"/>
      <c r="M13" s="1008">
        <f>+L13*E13</f>
        <v>0</v>
      </c>
      <c r="N13" s="1010">
        <f>+'ASIGNACION INDEX'!D3</f>
        <v>0</v>
      </c>
      <c r="O13" s="1011">
        <f>+J13+M13</f>
        <v>70849374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56">
        <f>+J13</f>
        <v>70849374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57">
        <f>+O13</f>
        <v>70849374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150 MW HIBRIDO'!$K$12</f>
        <v>307645.40358373988</v>
      </c>
      <c r="M16" s="986">
        <f t="shared" ref="M16:M21" si="2">+L16*E16</f>
        <v>307645.40358373988</v>
      </c>
      <c r="N16" s="993" t="str">
        <f>+'ASIGNACION INDEX'!D6</f>
        <v>PPI</v>
      </c>
      <c r="O16" s="989">
        <f t="shared" ref="O16:O21" si="3">+J16+M16</f>
        <v>307645.40358373988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150 MW HIBRIDO'!$K$13</f>
        <v>390200</v>
      </c>
      <c r="M17" s="986">
        <f t="shared" si="2"/>
        <v>390200</v>
      </c>
      <c r="N17" s="993" t="str">
        <f>+'ASIGNACION INDEX'!D7</f>
        <v>PPI</v>
      </c>
      <c r="O17" s="989">
        <f t="shared" si="3"/>
        <v>390200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1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150 MW HIBRIDO'!$K$14</f>
        <v>451850.43635599327</v>
      </c>
      <c r="M18" s="986">
        <f t="shared" si="2"/>
        <v>451850.43635599327</v>
      </c>
      <c r="N18" s="993" t="str">
        <f>+'ASIGNACION INDEX'!D8</f>
        <v>PPI</v>
      </c>
      <c r="O18" s="989">
        <f t="shared" si="3"/>
        <v>451850.43635599327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991">
        <f t="shared" si="0"/>
        <v>0</v>
      </c>
      <c r="I19" s="991">
        <f>+G19*'BIENES DE CAPITAL'!$F19</f>
        <v>0</v>
      </c>
      <c r="J19" s="991">
        <f t="shared" si="1"/>
        <v>0</v>
      </c>
      <c r="K19" s="992" t="str">
        <f>+'ASIGNACION INDEX'!C9</f>
        <v>PPI</v>
      </c>
      <c r="L19" s="1058">
        <f>+'Caso Base 150 MW HIBRIDO'!$K$15</f>
        <v>17442.893740592037</v>
      </c>
      <c r="M19" s="1058">
        <f t="shared" si="2"/>
        <v>17442.893740592037</v>
      </c>
      <c r="N19" s="993" t="str">
        <f>+'ASIGNACION INDEX'!D9</f>
        <v>PPI</v>
      </c>
      <c r="O19" s="1059">
        <f t="shared" si="3"/>
        <v>17442.893740592037</v>
      </c>
      <c r="P19" s="1003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991">
        <f t="shared" si="0"/>
        <v>0</v>
      </c>
      <c r="I20" s="991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150 MW HIBRIDO'!$K$16</f>
        <v>96280.245377151732</v>
      </c>
      <c r="M20" s="986">
        <f t="shared" si="2"/>
        <v>96280.245377151732</v>
      </c>
      <c r="N20" s="993" t="str">
        <f>+'ASIGNACION INDEX'!D10</f>
        <v>PPI</v>
      </c>
      <c r="O20" s="989">
        <f t="shared" si="3"/>
        <v>96280.245377151732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91">
        <f t="shared" si="0"/>
        <v>0</v>
      </c>
      <c r="I21" s="991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150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6">
        <f t="shared" si="0"/>
        <v>0</v>
      </c>
      <c r="I22" s="1006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60">
        <f>+SUM(M16:M21)</f>
        <v>1843418.9790574769</v>
      </c>
      <c r="N22" s="1010">
        <f>+'ASIGNACION INDEX'!D12</f>
        <v>0</v>
      </c>
      <c r="O22" s="1057">
        <f>+SUM(O16:O21)</f>
        <v>1843418.9790574769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1062">
        <f>+'Caso Base 150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6.4515020532757728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150 MW HIBRIDO'!Q20)+VLOOKUP($C$5,'Factor Mano Obra'!$A$1:$C$21,3,FALSE)*'Caso Base 150 MW HIBRIDO'!Q20)-L152-L203</f>
        <v>843458.56371552404</v>
      </c>
      <c r="M36" s="1031">
        <f t="shared" ref="M36:M51" si="6">+L36*E36</f>
        <v>843458.56371552404</v>
      </c>
      <c r="N36" s="1032" t="str">
        <f>+'ASIGNACION INDEX'!D26</f>
        <v>IPC</v>
      </c>
      <c r="O36" s="1033">
        <f t="shared" ref="O36:O51" si="7">+J36+M36</f>
        <v>843458.56371552404</v>
      </c>
      <c r="P36" s="1034" t="s">
        <v>631</v>
      </c>
      <c r="R36" s="97">
        <f>+'Caso Base 150 MW HIBRIDO'!$K$20</f>
        <v>1473625.3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1031">
        <f>+R38*((1-'Caso Base 150 MW HIBRIDO'!Q22)+VLOOKUP($C$5,'Factor Mano Obra'!$A$1:$C$21,3,FALSE)*'Caso Base 150 MW HIBRIDO'!Q22)</f>
        <v>98147.410336702087</v>
      </c>
      <c r="M38" s="986">
        <f t="shared" si="6"/>
        <v>98147.410336702087</v>
      </c>
      <c r="N38" s="993" t="str">
        <f>+'ASIGNACION INDEX'!D28</f>
        <v>IPC</v>
      </c>
      <c r="O38" s="989">
        <f t="shared" si="7"/>
        <v>98147.410336702087</v>
      </c>
      <c r="P38" s="1035" t="s">
        <v>631</v>
      </c>
      <c r="R38" s="97">
        <f>+'Caso Base 150 MW HIBRIDO'!$N$22</f>
        <v>96704.3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1031">
        <f>+R39*((1-'Caso Base 150 MW HIBRIDO'!Q23)+VLOOKUP($C$5,'Factor Mano Obra'!$A$1:$C$21,3,FALSE)*'Caso Base 150 MW HIBRIDO'!Q23)</f>
        <v>231257.90027471507</v>
      </c>
      <c r="M39" s="986">
        <f t="shared" si="6"/>
        <v>231257.90027471507</v>
      </c>
      <c r="N39" s="993" t="str">
        <f>+'ASIGNACION INDEX'!D29</f>
        <v>IPC</v>
      </c>
      <c r="O39" s="989">
        <f t="shared" si="7"/>
        <v>231257.90027471507</v>
      </c>
      <c r="P39" s="1035" t="s">
        <v>631</v>
      </c>
      <c r="R39" s="97">
        <f>+'Caso Base 150 MW HIBRIDO'!$N$23</f>
        <v>227857.6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1031">
        <f>+R40*((1-'Caso Base 150 MW HIBRIDO'!Q24)+VLOOKUP($C$5,'Factor Mano Obra'!$A$1:$C$21,3,FALSE)*'Caso Base 150 MW HIBRIDO'!Q24)</f>
        <v>1049688.4008223808</v>
      </c>
      <c r="M40" s="986">
        <f t="shared" si="6"/>
        <v>1049688.4008223808</v>
      </c>
      <c r="N40" s="993" t="str">
        <f>+'ASIGNACION INDEX'!D30</f>
        <v>IPC</v>
      </c>
      <c r="O40" s="989">
        <f t="shared" si="7"/>
        <v>1049688.4008223808</v>
      </c>
      <c r="P40" s="1035" t="s">
        <v>631</v>
      </c>
      <c r="R40" s="97">
        <f>+'Caso Base 150 MW HIBRIDO'!$N$24</f>
        <v>1034254.3086099998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1031">
        <f>+R41*((1-'Caso Base 150 MW HIBRIDO'!Q25)+VLOOKUP($C$5,'Factor Mano Obra'!$A$1:$C$21,3,FALSE)*'Caso Base 150 MW HIBRIDO'!Q25)</f>
        <v>481681.54083206988</v>
      </c>
      <c r="M41" s="986">
        <f t="shared" si="6"/>
        <v>481681.54083206988</v>
      </c>
      <c r="N41" s="993" t="str">
        <f>+'ASIGNACION INDEX'!D31</f>
        <v>IPC</v>
      </c>
      <c r="O41" s="989">
        <f t="shared" si="7"/>
        <v>481681.54083206988</v>
      </c>
      <c r="P41" s="1035" t="s">
        <v>631</v>
      </c>
      <c r="R41" s="97">
        <f>+'Caso Base 150 MW HIBRIDO'!$N$25</f>
        <v>474599.1368421053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1031">
        <f>+R42*((1-'Caso Base 150 MW HIBRIDO'!Q26)+VLOOKUP($C$5,'Factor Mano Obra'!$A$1:$C$21,3,FALSE)*'Caso Base 150 MW HIBRIDO'!Q26)</f>
        <v>135457.9743834231</v>
      </c>
      <c r="M42" s="986">
        <f t="shared" si="6"/>
        <v>135457.9743834231</v>
      </c>
      <c r="N42" s="993" t="str">
        <f>+'ASIGNACION INDEX'!D32</f>
        <v>IPC</v>
      </c>
      <c r="O42" s="989">
        <f t="shared" si="7"/>
        <v>135457.9743834231</v>
      </c>
      <c r="P42" s="1035" t="s">
        <v>631</v>
      </c>
      <c r="R42" s="97">
        <f>+'Caso Base 150 MW HIBRIDO'!$N$26</f>
        <v>133466.26821052632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1031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1031">
        <f>+R44*((1-'Caso Base 150 MW HIBRIDO'!Q28)+VLOOKUP($C$5,'Factor Mano Obra'!$A$1:$C$21,3,FALSE)*'Caso Base 150 MW HIBRIDO'!Q28)</f>
        <v>1786324.2470428054</v>
      </c>
      <c r="M44" s="986">
        <f t="shared" si="6"/>
        <v>1786324.2470428054</v>
      </c>
      <c r="N44" s="993" t="str">
        <f>+'ASIGNACION INDEX'!D34</f>
        <v>IPC</v>
      </c>
      <c r="O44" s="989">
        <f t="shared" si="7"/>
        <v>1786324.2470428054</v>
      </c>
      <c r="P44" s="1035" t="s">
        <v>631</v>
      </c>
      <c r="R44" s="97">
        <f>+'Caso Base 150 MW HIBRIDO'!$N$28</f>
        <v>1760059.0305000003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1031">
        <f>+R45*((1-'Caso Base 150 MW HIBRIDO'!Q29)+VLOOKUP($C$5,'Factor Mano Obra'!$A$1:$C$21,3,FALSE)*'Caso Base 150 MW HIBRIDO'!Q29)</f>
        <v>288568.58376537735</v>
      </c>
      <c r="M45" s="986">
        <f t="shared" si="6"/>
        <v>288568.58376537735</v>
      </c>
      <c r="N45" s="993" t="str">
        <f>+'ASIGNACION INDEX'!D35</f>
        <v>IPC</v>
      </c>
      <c r="O45" s="989">
        <f t="shared" si="7"/>
        <v>288568.58376537735</v>
      </c>
      <c r="P45" s="1035" t="s">
        <v>631</v>
      </c>
      <c r="R45" s="97">
        <f>+'Caso Base 150 MW HIBRIDO'!N29</f>
        <v>284325.61592088017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1031">
        <f>+R46*((1-'Caso Base 150 MW HIBRIDO'!Q30)+VLOOKUP($C$5,'Factor Mano Obra'!$A$1:$C$21,3,FALSE)*'Caso Base 150 MW HIBRIDO'!Q30)</f>
        <v>227548.82225396563</v>
      </c>
      <c r="M46" s="986">
        <f t="shared" si="6"/>
        <v>227548.82225396563</v>
      </c>
      <c r="N46" s="993" t="str">
        <f>+'ASIGNACION INDEX'!D36</f>
        <v>IPC</v>
      </c>
      <c r="O46" s="989">
        <f t="shared" si="7"/>
        <v>227548.82225396563</v>
      </c>
      <c r="P46" s="1035" t="s">
        <v>631</v>
      </c>
      <c r="R46" s="97">
        <f>+'Caso Base 150 MW HIBRIDO'!$N$30</f>
        <v>224203.05840372693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1031">
        <f>+R47*((1-'Caso Base 150 MW HIBRIDO'!Q31)+VLOOKUP($C$5,'Factor Mano Obra'!$A$1:$C$21,3,FALSE)*'Caso Base 150 MW HIBRIDO'!Q31)</f>
        <v>489192.84646381187</v>
      </c>
      <c r="M47" s="986">
        <f t="shared" si="6"/>
        <v>489192.84646381187</v>
      </c>
      <c r="N47" s="993" t="str">
        <f>+'ASIGNACION INDEX'!D37</f>
        <v>IPC</v>
      </c>
      <c r="O47" s="989">
        <f t="shared" si="7"/>
        <v>489192.84646381187</v>
      </c>
      <c r="P47" s="1035" t="s">
        <v>631</v>
      </c>
      <c r="R47" s="97">
        <f>+'Caso Base 150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1031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1031">
        <f>+R49*((1-'Caso Base 150 MW HIBRIDO'!Q33)+VLOOKUP($C$5,'Factor Mano Obra'!$A$1:$C$21,3,FALSE)*'Caso Base 150 MW HIBRIDO'!Q33)</f>
        <v>2753025.0974009456</v>
      </c>
      <c r="M49" s="986">
        <f t="shared" si="6"/>
        <v>2753025.0974009456</v>
      </c>
      <c r="N49" s="993" t="str">
        <f>+'ASIGNACION INDEX'!D39</f>
        <v>IPC</v>
      </c>
      <c r="O49" s="989">
        <f t="shared" si="7"/>
        <v>2753025.0974009456</v>
      </c>
      <c r="P49" s="1035" t="s">
        <v>631</v>
      </c>
      <c r="R49" s="97">
        <f>+'Caso Base 150 MW HIBRIDO'!N33</f>
        <v>2712545.9960000003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1031">
        <f>+R50*((1-'Caso Base 150 MW HIBRIDO'!Q34)+VLOOKUP($C$5,'Factor Mano Obra'!$A$1:$C$21,3,FALSE)*'Caso Base 150 MW HIBRIDO'!Q34)</f>
        <v>37418.563385499634</v>
      </c>
      <c r="M50" s="986">
        <f t="shared" si="6"/>
        <v>37418.563385499634</v>
      </c>
      <c r="N50" s="993" t="str">
        <f>+'ASIGNACION INDEX'!D40</f>
        <v>IPC</v>
      </c>
      <c r="O50" s="989">
        <f t="shared" si="7"/>
        <v>37418.563385499634</v>
      </c>
      <c r="P50" s="1035" t="s">
        <v>631</v>
      </c>
      <c r="R50" s="97">
        <f>+'Caso Base 150 MW HIBRIDO'!$N$34</f>
        <v>36868.379581149537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1031">
        <f>+R51*((1-'Caso Base 150 MW HIBRIDO'!Q35)+VLOOKUP($C$5,'Factor Mano Obra'!$A$1:$C$21,3,FALSE)*'Caso Base 150 MW HIBRIDO'!Q35)</f>
        <v>1453855.8595811496</v>
      </c>
      <c r="M51" s="986">
        <f t="shared" si="6"/>
        <v>1453855.8595811496</v>
      </c>
      <c r="N51" s="993" t="str">
        <f>+'ASIGNACION INDEX'!D41</f>
        <v>IPC</v>
      </c>
      <c r="O51" s="989">
        <f t="shared" si="7"/>
        <v>1453855.8595811496</v>
      </c>
      <c r="P51" s="1035" t="s">
        <v>631</v>
      </c>
      <c r="R51" s="97">
        <f>+'Caso Base 150 MW HIBRIDO'!$K$35</f>
        <v>1453855.8595811496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9875625.8102583699</v>
      </c>
      <c r="N52" s="1043">
        <f>+'ASIGNACION INDEX'!D42</f>
        <v>0</v>
      </c>
      <c r="O52" s="1044">
        <f>SUM(O36:O51)</f>
        <v>9875625.8102583699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150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70849374</v>
      </c>
      <c r="K60" s="16">
        <f>+'ASIGNACION INDEX'!C50</f>
        <v>0</v>
      </c>
      <c r="L60" s="20"/>
      <c r="M60" s="90">
        <f>SUM(M22,M33,M52,M57,M14)</f>
        <v>12229044.789315846</v>
      </c>
      <c r="N60" s="17">
        <f>+'ASIGNACION INDEX'!D50</f>
        <v>0</v>
      </c>
      <c r="O60" s="338">
        <f>SUM(O22,O33,O52,O57,O14)</f>
        <v>83078418.78931585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1031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150 MW HIBRIDO'!F40</f>
        <v>19902000</v>
      </c>
      <c r="H65" s="991"/>
      <c r="I65" s="991"/>
      <c r="J65" s="991">
        <f t="shared" ref="J65:J69" si="8">+G65*E65+H65*E65+E65*I65</f>
        <v>19902000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150 MW HIBRIDO'!F41</f>
        <v>3638000</v>
      </c>
      <c r="H66" s="991"/>
      <c r="I66" s="991"/>
      <c r="J66" s="991">
        <f t="shared" si="8"/>
        <v>3638000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150 MW HIBRIDO'!F42</f>
        <v>3619810</v>
      </c>
      <c r="H67" s="991"/>
      <c r="I67" s="991"/>
      <c r="J67" s="991">
        <f t="shared" si="8"/>
        <v>3619810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150 MW HIBRIDO'!F43</f>
        <v>109140</v>
      </c>
      <c r="H68" s="991"/>
      <c r="I68" s="991"/>
      <c r="J68" s="991">
        <f t="shared" si="8"/>
        <v>109140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150 MW HIBRIDO'!F44</f>
        <v>13020000.000000002</v>
      </c>
      <c r="H69" s="991"/>
      <c r="I69" s="991"/>
      <c r="J69" s="991">
        <f t="shared" si="8"/>
        <v>13020000.000000002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40288950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40288950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150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150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150 MW HIBRIDO'!F48</f>
        <v>390200</v>
      </c>
      <c r="H74" s="991"/>
      <c r="I74" s="991"/>
      <c r="J74" s="991">
        <f>+G74*E74+H74*E74+E74*I74</f>
        <v>390200</v>
      </c>
      <c r="K74" s="992" t="str">
        <f>+'ASIGNACION INDEX'!C64</f>
        <v>PPI</v>
      </c>
      <c r="L74" s="991">
        <f>+'Caso Base 150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390200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150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150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150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150 MW HIBRIDO'!K50</f>
        <v>5170794.9602419166</v>
      </c>
      <c r="M76" s="986">
        <f t="shared" ref="M76:M78" si="11">+L76*E76</f>
        <v>5170794.9602419166</v>
      </c>
      <c r="N76" s="993" t="str">
        <f>+'ASIGNACION INDEX'!D66</f>
        <v>IPC</v>
      </c>
      <c r="O76" s="339">
        <f t="shared" si="10"/>
        <v>5170794.9602419166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150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150 MW HIBRIDO'!K51</f>
        <v>1401609.2936806828</v>
      </c>
      <c r="M77" s="986">
        <f t="shared" si="11"/>
        <v>1401609.2936806828</v>
      </c>
      <c r="N77" s="993" t="str">
        <f>+'ASIGNACION INDEX'!D67</f>
        <v>IPC</v>
      </c>
      <c r="O77" s="339">
        <f t="shared" si="10"/>
        <v>1401609.2936806828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150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150 MW HIBRIDO'!K52</f>
        <v>209282.92741274246</v>
      </c>
      <c r="M78" s="986">
        <f t="shared" si="11"/>
        <v>209282.92741274246</v>
      </c>
      <c r="N78" s="993" t="str">
        <f>+'ASIGNACION INDEX'!D68</f>
        <v>IPC</v>
      </c>
      <c r="O78" s="339">
        <f t="shared" si="10"/>
        <v>209282.92741274246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1348521.9861732754</v>
      </c>
      <c r="K80" s="992">
        <f>+'ASIGNACION INDEX'!C70</f>
        <v>0</v>
      </c>
      <c r="L80" s="1151">
        <f>+SUM(L73:L78)</f>
        <v>6781687.1813353421</v>
      </c>
      <c r="M80" s="1151">
        <f>+SUM(M73:M78)</f>
        <v>6781687.1813353421</v>
      </c>
      <c r="N80" s="993">
        <f>+'ASIGNACION INDEX'!D70</f>
        <v>0</v>
      </c>
      <c r="O80" s="1152">
        <f>+M80+J80</f>
        <v>8130209.167508617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150 MW HIBRIDO'!Q56)+VLOOKUP($C$5,'Factor Mano Obra'!$A$1:$C$21,3,FALSE)*'Caso Base 150 MW HIBRIDO'!Q56)</f>
        <v>1490907.5575840024</v>
      </c>
      <c r="M84" s="986">
        <f t="shared" ref="M84:M98" si="13">+L84*E84</f>
        <v>1490907.5575840024</v>
      </c>
      <c r="N84" s="993" t="str">
        <f>+'ASIGNACION INDEX'!D74</f>
        <v>IPC</v>
      </c>
      <c r="O84" s="339">
        <f t="shared" ref="O84:O98" si="14">+J84+M84</f>
        <v>1490907.5575840024</v>
      </c>
      <c r="P84" s="350"/>
      <c r="R84" s="196">
        <f>+'Caso Base 150 MW HIBRIDO'!L56</f>
        <v>1468986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150 MW HIBRIDO'!Q57)+VLOOKUP($C$5,'Factor Mano Obra'!$A$1:$C$21,3,FALSE)*'Caso Base 150 MW HIBRIDO'!Q57)</f>
        <v>646947.39021921146</v>
      </c>
      <c r="M85" s="986">
        <f t="shared" si="13"/>
        <v>646947.39021921146</v>
      </c>
      <c r="N85" s="993" t="str">
        <f>+'ASIGNACION INDEX'!D75</f>
        <v>IPC</v>
      </c>
      <c r="O85" s="1033">
        <f t="shared" si="14"/>
        <v>646947.39021921146</v>
      </c>
      <c r="P85" s="350"/>
      <c r="R85" s="196">
        <f>+'Caso Base 150 MW HIBRIDO'!L57</f>
        <v>637435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150 MW HIBRIDO'!Q58)+VLOOKUP($C$5,'Factor Mano Obra'!$A$1:$C$21,3,FALSE)*'Caso Base 150 MW HIBRIDO'!Q58)</f>
        <v>2046443.8853499854</v>
      </c>
      <c r="M86" s="986">
        <f t="shared" si="13"/>
        <v>2046443.8853499854</v>
      </c>
      <c r="N86" s="993" t="str">
        <f>+'ASIGNACION INDEX'!D76</f>
        <v>IPC</v>
      </c>
      <c r="O86" s="339">
        <f t="shared" si="14"/>
        <v>2046443.8853499854</v>
      </c>
      <c r="P86" s="350"/>
      <c r="R86" s="196">
        <f>+'Caso Base 150 MW HIBRIDO'!L58</f>
        <v>2016354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150 MW HIBRIDO'!Q59)+VLOOKUP($C$5,'Factor Mano Obra'!$A$1:$C$21,3,FALSE)*'Caso Base 150 MW HIBRIDO'!Q59)</f>
        <v>2192219.2939045294</v>
      </c>
      <c r="M87" s="986">
        <f t="shared" si="13"/>
        <v>2192219.2939045294</v>
      </c>
      <c r="N87" s="993" t="str">
        <f>+'ASIGNACION INDEX'!D77</f>
        <v>IPC</v>
      </c>
      <c r="O87" s="1033">
        <f t="shared" si="14"/>
        <v>2192219.2939045294</v>
      </c>
      <c r="P87" s="350"/>
      <c r="R87" s="196">
        <f>+'Caso Base 150 MW HIBRIDO'!L59</f>
        <v>2159986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150 MW HIBRIDO'!Q60)+VLOOKUP($C$5,'Factor Mano Obra'!$A$1:$C$21,3,FALSE)*'Caso Base 150 MW HIBRIDO'!Q60)</f>
        <v>22496436.326035388</v>
      </c>
      <c r="M88" s="986">
        <f t="shared" si="13"/>
        <v>22496436.326035388</v>
      </c>
      <c r="N88" s="993" t="str">
        <f>+'ASIGNACION INDEX'!D78</f>
        <v>IPC</v>
      </c>
      <c r="O88" s="339">
        <f t="shared" si="14"/>
        <v>22496436.326035388</v>
      </c>
      <c r="P88" s="350"/>
      <c r="R88" s="196">
        <f>+'Caso Base 150 MW HIBRIDO'!L60</f>
        <v>22165660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196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150 MW HIBRIDO'!Q63)+VLOOKUP($C$5,'Factor Mano Obra'!$A$1:$C$21,3,FALSE)*'Caso Base 150 MW HIBRIDO'!Q63)</f>
        <v>786618.46303497429</v>
      </c>
      <c r="M90" s="986">
        <f t="shared" si="13"/>
        <v>786618.46303497429</v>
      </c>
      <c r="N90" s="993" t="str">
        <f>+'ASIGNACION INDEX'!D80</f>
        <v>IPC</v>
      </c>
      <c r="O90" s="339">
        <f t="shared" si="14"/>
        <v>786618.46303497429</v>
      </c>
      <c r="P90" s="350"/>
      <c r="R90" s="196">
        <f>+'Caso Base 150 MW HIBRIDO'!L63</f>
        <v>775052.41935483878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150 MW HIBRIDO'!Q64)+VLOOKUP($C$5,'Factor Mano Obra'!$A$1:$C$21,3,FALSE)*'Caso Base 150 MW HIBRIDO'!Q64)</f>
        <v>19283825.709474098</v>
      </c>
      <c r="M91" s="986">
        <f t="shared" si="13"/>
        <v>19283825.709474098</v>
      </c>
      <c r="N91" s="993" t="str">
        <f>+'ASIGNACION INDEX'!D81</f>
        <v>IPC</v>
      </c>
      <c r="O91" s="1033">
        <f t="shared" si="14"/>
        <v>19283825.709474098</v>
      </c>
      <c r="P91" s="350"/>
      <c r="R91" s="196">
        <f>+'Caso Base 150 MW HIBRIDO'!L64</f>
        <v>19000286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150 MW HIBRIDO'!Q65)+VLOOKUP($C$5,'Factor Mano Obra'!$A$1:$C$21,3,FALSE)*'Caso Base 150 MW HIBRIDO'!Q65)</f>
        <v>126706.02184871715</v>
      </c>
      <c r="M92" s="986">
        <f t="shared" si="13"/>
        <v>126706.02184871715</v>
      </c>
      <c r="N92" s="993" t="str">
        <f>+'ASIGNACION INDEX'!D82</f>
        <v>IPC</v>
      </c>
      <c r="O92" s="339">
        <f t="shared" si="14"/>
        <v>126706.02184871715</v>
      </c>
      <c r="P92" s="350"/>
      <c r="R92" s="196">
        <f>+'Caso Base 150 MW HIBRIDO'!L65</f>
        <v>124843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150 MW HIBRIDO'!Q66)+VLOOKUP($C$5,'Factor Mano Obra'!$A$1:$C$21,3,FALSE)*'Caso Base 150 MW HIBRIDO'!Q66)</f>
        <v>192838.39918394948</v>
      </c>
      <c r="M93" s="986">
        <f t="shared" si="13"/>
        <v>192838.39918394948</v>
      </c>
      <c r="N93" s="993" t="str">
        <f>+'ASIGNACION INDEX'!D83</f>
        <v>IPC</v>
      </c>
      <c r="O93" s="1033">
        <f t="shared" si="14"/>
        <v>192838.39918394948</v>
      </c>
      <c r="P93" s="350"/>
      <c r="R93" s="196">
        <f>+'Caso Base 150 MW HIBRIDO'!L66</f>
        <v>190003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150 MW HIBRIDO'!Q67)+VLOOKUP($C$5,'Factor Mano Obra'!$A$1:$C$21,3,FALSE)*'Caso Base 150 MW HIBRIDO'!Q67)</f>
        <v>128053.83948378757</v>
      </c>
      <c r="M94" s="986">
        <f t="shared" si="13"/>
        <v>128053.83948378757</v>
      </c>
      <c r="N94" s="993" t="str">
        <f>+'ASIGNACION INDEX'!D84</f>
        <v>IPC</v>
      </c>
      <c r="O94" s="1033">
        <f t="shared" si="14"/>
        <v>128053.83948378757</v>
      </c>
      <c r="P94" s="350"/>
      <c r="R94" s="196">
        <f>+'Caso Base 150 MW HIBRIDO'!L67</f>
        <v>126171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150 MW HIBRIDO'!Q68)+VLOOKUP($C$5,'Factor Mano Obra'!$A$1:$C$21,3,FALSE)*'Caso Base 150 MW HIBRIDO'!Q68)</f>
        <v>5077836.8842558218</v>
      </c>
      <c r="M95" s="986">
        <f t="shared" si="13"/>
        <v>5077836.8842558218</v>
      </c>
      <c r="N95" s="993" t="str">
        <f>+'ASIGNACION INDEX'!D85</f>
        <v>IPC</v>
      </c>
      <c r="O95" s="1033">
        <f t="shared" si="14"/>
        <v>5077836.8842558218</v>
      </c>
      <c r="P95" s="350"/>
      <c r="R95" s="196">
        <f>+'Caso Base 150 MW HIBRIDO'!L68</f>
        <v>5003174.9153804556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150 MW HIBRIDO'!Q69)+VLOOKUP($C$5,'Factor Mano Obra'!$A$1:$C$21,3,FALSE)*'Caso Base 150 MW HIBRIDO'!Q69)</f>
        <v>124300.41515301527</v>
      </c>
      <c r="M96" s="986">
        <f t="shared" si="13"/>
        <v>124300.41515301527</v>
      </c>
      <c r="N96" s="993" t="str">
        <f>+'ASIGNACION INDEX'!D86</f>
        <v>IPC</v>
      </c>
      <c r="O96" s="1033">
        <f t="shared" si="14"/>
        <v>124300.41515301527</v>
      </c>
      <c r="P96" s="350"/>
      <c r="R96" s="196">
        <f>+'Caso Base 150 MW HIBRIDO'!L69</f>
        <v>122472.76413962325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150 MW HIBRIDO'!Q70)+VLOOKUP($C$5,'Factor Mano Obra'!$A$1:$C$21,3,FALSE)*'Caso Base 150 MW HIBRIDO'!Q70)</f>
        <v>239457.49009610424</v>
      </c>
      <c r="M97" s="986">
        <f t="shared" si="13"/>
        <v>239457.49009610424</v>
      </c>
      <c r="N97" s="993" t="str">
        <f>+'ASIGNACION INDEX'!D87</f>
        <v>IPC</v>
      </c>
      <c r="O97" s="1033">
        <f t="shared" si="14"/>
        <v>239457.49009610424</v>
      </c>
      <c r="P97" s="350"/>
      <c r="R97" s="196">
        <f>+'Caso Base 150 MW HIBRIDO'!L70</f>
        <v>235936.62716173907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150 MW HIBRIDO'!Q71)+VLOOKUP($C$5,'Factor Mano Obra'!$A$1:$C$21,3,FALSE)*'Caso Base 150 MW HIBRIDO'!Q71)</f>
        <v>723437.05593237572</v>
      </c>
      <c r="M98" s="986">
        <f t="shared" si="13"/>
        <v>723437.05593237572</v>
      </c>
      <c r="N98" s="993" t="str">
        <f>+'ASIGNACION INDEX'!D88</f>
        <v>IPC</v>
      </c>
      <c r="O98" s="1033">
        <f t="shared" si="14"/>
        <v>723437.05593237572</v>
      </c>
      <c r="P98" s="350">
        <v>1</v>
      </c>
      <c r="R98" s="196">
        <f>+'Caso Base 150 MW HIBRIDO'!L71</f>
        <v>712800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103975187.89906457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150 MW HIBRIDO'!Q80)+VLOOKUP($C$5,'Factor Mano Obra'!$A$1:$C$21,3,FALSE)*'Caso Base 150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150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150 MW HIBRIDO'!Q81)+VLOOKUP($C$5,'Factor Mano Obra'!$A$1:$C$21,3,FALSE)*'Caso Base 150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150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54468833.770374462</v>
      </c>
      <c r="M104" s="986"/>
      <c r="N104" s="993">
        <f>+'ASIGNACION INDEX'!D94</f>
        <v>0</v>
      </c>
      <c r="O104" s="1153">
        <f>+SUM(O83:O88)+SUM(O90:O98)+SUM(O102:O103)</f>
        <v>55556028.731555961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150 MW HIBRIDO'!L78</f>
        <v>2189566.4290414667</v>
      </c>
      <c r="M108" s="986">
        <f>+L108*E108</f>
        <v>2189566.4290414667</v>
      </c>
      <c r="N108" s="993" t="str">
        <f>+'ASIGNACION INDEX'!D98</f>
        <v>IPC</v>
      </c>
      <c r="O108" s="336">
        <f>+J108+M108</f>
        <v>2189566.4290414667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1031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1031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1031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1031"/>
      <c r="M112" s="986"/>
      <c r="N112" s="993">
        <f>+'ASIGNACION INDEX'!D102</f>
        <v>0</v>
      </c>
      <c r="O112" s="1152">
        <f>+O108</f>
        <v>2189566.4290414667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1031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106164754.32810605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+HLOOKUP("CONV.IN-OUT.300",SSEE!$B$4:$Y$138,4,FALSE)*VLOOKUP($C$5,'Cond Anormal'!$B$1:$E$21,4,FALSE)</f>
        <v>165454.19433462009</v>
      </c>
      <c r="H118" s="15">
        <f t="shared" ref="H118:H127" si="18">+G118*0.03</f>
        <v>4963.6258300386025</v>
      </c>
      <c r="I118" s="15">
        <f>+G118*'BIENES DE CAPITAL'!$F120</f>
        <v>0</v>
      </c>
      <c r="J118" s="15">
        <f t="shared" ref="J118:J127" si="19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170417.82016465868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+HLOOKUP("CONV.IN-OUT.300",SSEE!$B$4:$Y$138,15,FALSE)*VLOOKUP($C$5,'Cond Anormal'!$B$1:$E$21,4,FALSE)</f>
        <v>15954.278092</v>
      </c>
      <c r="H119" s="15">
        <f t="shared" si="18"/>
        <v>478.62834276000001</v>
      </c>
      <c r="I119" s="15">
        <f>+G119*'BIENES DE CAPITAL'!$F121</f>
        <v>0</v>
      </c>
      <c r="J119" s="15">
        <f t="shared" si="19"/>
        <v>16432.90643476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16432.90643476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+HLOOKUP("CONV.IN-OUT.300",SSEE!$B$4:$Y$138,23,FALSE)</f>
        <v>146587.5</v>
      </c>
      <c r="M120" s="80">
        <f t="shared" si="20"/>
        <v>146587.5</v>
      </c>
      <c r="N120" s="17" t="str">
        <f>+'ASIGNACION INDEX'!D110</f>
        <v>IPC</v>
      </c>
      <c r="O120" s="337">
        <f t="shared" si="21"/>
        <v>146587.5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+HLOOKUP("CONV.IN-OUT.300",SSEE!$B$4:$Y$138,28,FALSE)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+HLOOKUP("CONV.IN-OUT.300",SSEE!$B$4:$Y$138,32,FALSE)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+HLOOKUP("CONV.IN-OUT.300",SSEE!$B$4:$Y$138,39,FALSE)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+HLOOKUP("CONV.IN-OUT.300",SSEE!$B$4:$Y$138,42,FALSE)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+HLOOKUP("CONV.IN-OUT.300",SSEE!$B$4:$Y$138,49,FALSE)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+HLOOKUP("CONV.IN-OUT.300",SSEE!$B$4:$Y$138,52,FALSE)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+HLOOKUP("CONV.IN-OUT.300",SSEE!$B$4:$Y$138,55,FALSE)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+HLOOKUP("CONV.IN-OUT.300",SSEE!$B$4:$Y$138,68,FALSE)*VLOOKUP($C$5,'Cond Anormal'!$B$1:$E$21,4,FALSE)</f>
        <v>2574477.8442056905</v>
      </c>
      <c r="H127" s="15">
        <f t="shared" si="18"/>
        <v>77234.335326170709</v>
      </c>
      <c r="I127" s="15">
        <f>+G127*'BIENES DE CAPITAL'!$F129</f>
        <v>0</v>
      </c>
      <c r="J127" s="15">
        <f t="shared" si="19"/>
        <v>2651712.1795318611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2651712.1795318611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2968528.992384851</v>
      </c>
      <c r="K130" s="16">
        <f>+'ASIGNACION INDEX'!C120</f>
        <v>0</v>
      </c>
      <c r="L130" s="20"/>
      <c r="M130" s="90">
        <f>SUM(M118:M128)</f>
        <v>237428.46377031345</v>
      </c>
      <c r="N130" s="17">
        <f>+'ASIGNACION INDEX'!D120</f>
        <v>0</v>
      </c>
      <c r="O130" s="338">
        <f>SUM(O117:O128)</f>
        <v>3205957.4561551646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CONV.DByT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222331.25082569924</v>
      </c>
      <c r="H135" s="15">
        <f t="shared" ref="H135:H143" si="23">+G135*0.03</f>
        <v>6669.9375247709768</v>
      </c>
      <c r="I135" s="15">
        <f>+G135*'BIENES DE CAPITAL'!$F137</f>
        <v>0</v>
      </c>
      <c r="J135" s="15">
        <f t="shared" ref="J135:J143" si="24">+G135*E135+H135*E135+E135*I135</f>
        <v>229001.18835047021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229001.18835047021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43886.428411999994</v>
      </c>
      <c r="H136" s="15">
        <f t="shared" si="23"/>
        <v>1316.5928523599998</v>
      </c>
      <c r="I136" s="15">
        <f>+G136*'BIENES DE CAPITAL'!$F138</f>
        <v>0</v>
      </c>
      <c r="J136" s="15">
        <f t="shared" si="24"/>
        <v>45203.021264359995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45203.021264359995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6156.9660501917215</v>
      </c>
      <c r="M140" s="80">
        <f t="shared" si="25"/>
        <v>6156.9660501917215</v>
      </c>
      <c r="N140" s="17" t="str">
        <f>+'ASIGNACION INDEX'!D130</f>
        <v>IPC</v>
      </c>
      <c r="O140" s="337">
        <f t="shared" si="22"/>
        <v>6156.9660501917215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108499.87493238557</v>
      </c>
      <c r="H143" s="15">
        <f t="shared" si="23"/>
        <v>3254.9962479715673</v>
      </c>
      <c r="I143" s="15">
        <f>+G143*'BIENES DE CAPITAL'!$F145</f>
        <v>0</v>
      </c>
      <c r="J143" s="15">
        <f t="shared" si="24"/>
        <v>111754.87118035714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111754.87118035714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545094.08079518739</v>
      </c>
      <c r="K146" s="16">
        <f>+'ASIGNACION INDEX'!C136</f>
        <v>0</v>
      </c>
      <c r="L146" s="90"/>
      <c r="M146" s="90">
        <f>SUM(M133:M145)</f>
        <v>189779.79804665357</v>
      </c>
      <c r="N146" s="17">
        <f>+'ASIGNACION INDEX'!D136</f>
        <v>0</v>
      </c>
      <c r="O146" s="338">
        <f>SUM(O133:O145)</f>
        <v>734873.87884184089</v>
      </c>
      <c r="P146" s="350"/>
      <c r="Q146" s="196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6.4515020532757728</v>
      </c>
      <c r="M151" s="80">
        <f>+L151*E151</f>
        <v>3709.6136806335694</v>
      </c>
      <c r="N151" s="17" t="str">
        <f>+'ASIGNACION INDEX'!D141</f>
        <v>IPC</v>
      </c>
      <c r="O151" s="337">
        <f>+J151+M151</f>
        <v>3709.6136806335694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150 MW HIBRIDO'!Q118)+VLOOKUP($C$5,'Factor Mano Obra'!$A$1:$C$21,3,FALSE)*'Caso Base 150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150 MW HIBRIDO'!Q119)+VLOOKUP($C$5,'Factor Mano Obra'!$A$1:$C$21,3,FALSE)*'Caso Base 150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+HLOOKUP($F$133,SSEE!$B$4:$Y$150,140,FALSE)+HLOOKUP("CONV.IN-OUT.300",SSEE!$B$4:$Y$150,140,FALSE)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150 MW HIBRIDO'!Q120)+VLOOKUP($C$5,'Factor Mano Obra'!$A$1:$C$21,3,FALSE)*'Caso Base 150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150 MW HIBRIDO'!Q121)+VLOOKUP($C$5,'Factor Mano Obra'!$A$1:$C$21,3,FALSE)*'Caso Base 150 MW HIBRIDO'!Q121)</f>
        <v>4301.0183358638815</v>
      </c>
      <c r="M155" s="80">
        <f>+L155*E155</f>
        <v>4301.0183358638815</v>
      </c>
      <c r="N155" s="17" t="str">
        <f>+'ASIGNACION INDEX'!D145</f>
        <v>IPC</v>
      </c>
      <c r="O155" s="337">
        <f>+J155+M155</f>
        <v>4301.0183358638815</v>
      </c>
      <c r="P155" s="349" t="s">
        <v>631</v>
      </c>
      <c r="Q155" s="196"/>
      <c r="R155" s="80">
        <f>+HLOOKUP($F$133,SSEE!$B$4:$Y$150,147,FALSE)+HLOOKUP("CONV.IN-OUT.300",SSEE!$B$4:$Y$150,147,FALSE)</f>
        <v>4301.0183358638815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7">
        <f>+R156*((1-'Caso Base 150 MW HIBRIDO'!Q122)+VLOOKUP($C$5,'Factor Mano Obra'!$A$1:$C$21,3,FALSE)*'Caso Base 150 MW HIBRIDO'!Q122)</f>
        <v>0</v>
      </c>
      <c r="M156" s="90">
        <f>SUM(M150:M155)</f>
        <v>574471.41470558324</v>
      </c>
      <c r="N156" s="17">
        <f>+'ASIGNACION INDEX'!D146</f>
        <v>0</v>
      </c>
      <c r="O156" s="338">
        <f>SUM(O150:O155)</f>
        <v>574471.41470558324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>
        <f>+R159*((1-'Caso Base 150 MW HIBRIDO'!Q125)+VLOOKUP($C$5,'Factor Mano Obra'!$A$1:$C$21,3,FALSE)*'Caso Base 150 MW HIBRIDO'!Q125)</f>
        <v>150954.2188637417</v>
      </c>
      <c r="M159" s="80">
        <f t="shared" ref="M159:M169" si="28">+L159*E159</f>
        <v>150954.2188637417</v>
      </c>
      <c r="N159" s="17" t="str">
        <f>+'ASIGNACION INDEX'!D149</f>
        <v>IPC</v>
      </c>
      <c r="O159" s="337">
        <f t="shared" ref="O159:O169" si="29">+J159+M159</f>
        <v>150954.2188637417</v>
      </c>
      <c r="P159" s="349" t="s">
        <v>632</v>
      </c>
      <c r="Q159" s="196"/>
      <c r="R159" s="80">
        <f>+HLOOKUP($F$133,SSEE!$B$4:$Y$138,72,FALSE)+HLOOKUP("CONV.IN-OUT.300",SSEE!$B$4:$Y$138,72,FALSE)</f>
        <v>150954.2188637417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150 MW HIBRIDO'!Q126)+VLOOKUP($C$5,'Factor Mano Obra'!$A$1:$C$21,3,FALSE)*'Caso Base 150 MW HIBRIDO'!Q126)</f>
        <v>104606.30812011745</v>
      </c>
      <c r="M160" s="80">
        <f t="shared" si="28"/>
        <v>104606.30812011745</v>
      </c>
      <c r="N160" s="17" t="str">
        <f>+'ASIGNACION INDEX'!D150</f>
        <v>IPC</v>
      </c>
      <c r="O160" s="337">
        <f t="shared" si="29"/>
        <v>104606.30812011745</v>
      </c>
      <c r="P160" s="349" t="s">
        <v>632</v>
      </c>
      <c r="Q160" s="196"/>
      <c r="R160" s="80">
        <f>+HLOOKUP($F$133,SSEE!$B$4:$Y$138,86,FALSE)+HLOOKUP("CONV.IN-OUT.300",SSEE!$B$4:$Y$138,86,FALSE)</f>
        <v>104606.30812011745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150 MW HIBRIDO'!Q127)+VLOOKUP($C$5,'Factor Mano Obra'!$A$1:$C$21,3,FALSE)*'Caso Base 150 MW HIBRIDO'!Q127)</f>
        <v>70185.213698681822</v>
      </c>
      <c r="M161" s="80">
        <f t="shared" si="28"/>
        <v>70185.213698681822</v>
      </c>
      <c r="N161" s="17" t="str">
        <f>+'ASIGNACION INDEX'!D151</f>
        <v>IPC</v>
      </c>
      <c r="O161" s="337">
        <f t="shared" si="29"/>
        <v>70185.213698681822</v>
      </c>
      <c r="P161" s="349" t="s">
        <v>632</v>
      </c>
      <c r="Q161" s="196"/>
      <c r="R161" s="80">
        <f>+HLOOKUP($F$133,SSEE!$B$4:$Y$138,102,FALSE)+HLOOKUP("CONV.IN-OUT.300",SSEE!$B$4:$Y$138,102,FALSE)</f>
        <v>70185.213698681822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150 MW HIBRIDO'!Q128)+VLOOKUP($C$5,'Factor Mano Obra'!$A$1:$C$21,3,FALSE)*'Caso Base 150 MW HIBRIDO'!Q128)</f>
        <v>311837.54335414863</v>
      </c>
      <c r="M162" s="80">
        <f t="shared" si="28"/>
        <v>311837.54335414863</v>
      </c>
      <c r="N162" s="17" t="str">
        <f>+'ASIGNACION INDEX'!D152</f>
        <v>IPC</v>
      </c>
      <c r="O162" s="337">
        <f t="shared" si="29"/>
        <v>311837.54335414863</v>
      </c>
      <c r="P162" s="349" t="s">
        <v>632</v>
      </c>
      <c r="Q162" s="196"/>
      <c r="R162" s="80">
        <f>+HLOOKUP($F$133,SSEE!$B$4:$Y$138,106,FALSE)+HLOOKUP("CONV.IN-OUT.300",SSEE!$B$4:$Y$138,106,FALSE)</f>
        <v>311837.54335414863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150 MW HIBRIDO'!Q129)+VLOOKUP($C$5,'Factor Mano Obra'!$A$1:$C$21,3,FALSE)*'Caso Base 150 MW HIBRIDO'!Q129)</f>
        <v>16545.39414525577</v>
      </c>
      <c r="M163" s="80">
        <f t="shared" si="28"/>
        <v>16545.39414525577</v>
      </c>
      <c r="N163" s="17" t="str">
        <f>+'ASIGNACION INDEX'!D153</f>
        <v>IPC</v>
      </c>
      <c r="O163" s="337">
        <f t="shared" si="29"/>
        <v>16545.39414525577</v>
      </c>
      <c r="P163" s="349" t="s">
        <v>632</v>
      </c>
      <c r="Q163" s="196"/>
      <c r="R163" s="80">
        <f>+HLOOKUP($F$133,SSEE!$B$4:$Y$138,115,FALSE)+HLOOKUP("CONV.IN-OUT.300",SSEE!$B$4:$Y$138,115,FALSE)</f>
        <v>16545.39414525577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150 MW HIBRIDO'!Q130)+VLOOKUP($C$5,'Factor Mano Obra'!$A$1:$C$21,3,FALSE)*'Caso Base 150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+HLOOKUP($F$133,SSEE!$B$4:$Y$138,118,FALSE)+HLOOKUP("CONV.IN-OUT.300",SSEE!$B$4:$Y$138,118,FALSE)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150 MW HIBRIDO'!Q131)+VLOOKUP($C$5,'Factor Mano Obra'!$A$1:$C$21,3,FALSE)*'Caso Base 150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+HLOOKUP($F$133,SSEE!$B$4:$Y$138,121,FALSE)+HLOOKUP("CONV.IN-OUT.300",SSEE!$B$4:$Y$138,121,FALSE)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150 MW HIBRIDO'!Q132)+VLOOKUP($C$5,'Factor Mano Obra'!$A$1:$C$21,3,FALSE)*'Caso Base 150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+HLOOKUP($F$133,SSEE!$B$4:$Y$138,128,FALSE)+HLOOKUP("CONV.IN-OUT.300",SSEE!$B$4:$Y$138,128,FALSE)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150 MW HIBRIDO'!Q133)+VLOOKUP($C$5,'Factor Mano Obra'!$A$1:$C$21,3,FALSE)*'Caso Base 150 MW HIBRIDO'!Q133)</f>
        <v>80017.506332670018</v>
      </c>
      <c r="M167" s="80">
        <f t="shared" si="28"/>
        <v>80017.506332670018</v>
      </c>
      <c r="N167" s="17" t="str">
        <f>+'ASIGNACION INDEX'!D157</f>
        <v>IPC</v>
      </c>
      <c r="O167" s="337">
        <f t="shared" si="29"/>
        <v>80017.506332670018</v>
      </c>
      <c r="P167" s="349" t="s">
        <v>632</v>
      </c>
      <c r="Q167" s="196"/>
      <c r="R167" s="80">
        <f>+HLOOKUP($F$133,SSEE!$B$4:$Y$138,132,FALSE)+HLOOKUP("CONV.IN-OUT.300",SSEE!$B$4:$Y$138,132,FALSE)</f>
        <v>80017.506332670018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150 MW HIBRIDO'!Q134)+VLOOKUP($C$5,'Factor Mano Obra'!$A$1:$C$21,3,FALSE)*'Caso Base 150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+HLOOKUP($F$133,SSEE!$B$4:$Y$138,135,FALSE)+HLOOKUP("CONV.IN-OUT.300",SSEE!$B$4:$Y$138,135,FALSE)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150 MW HIBRIDO'!Q135)+VLOOKUP($C$5,'Factor Mano Obra'!$A$1:$C$21,3,FALSE)*'Caso Base 150 MW HIBRIDO'!Q135)</f>
        <v>19115.298626636857</v>
      </c>
      <c r="M169" s="80">
        <f t="shared" si="28"/>
        <v>19115.298626636857</v>
      </c>
      <c r="N169" s="17" t="str">
        <f>+'ASIGNACION INDEX'!D159</f>
        <v>IPC</v>
      </c>
      <c r="O169" s="337">
        <f t="shared" si="29"/>
        <v>19115.298626636857</v>
      </c>
      <c r="P169" s="350"/>
      <c r="Q169" s="196"/>
      <c r="R169" s="80">
        <f>+(HLOOKUP($F$133,SSEE!$B$4:$Y$163,159,FALSE)+HLOOKUP("CONV.IN-OUT.300",SSEE!$B$4:$Y$163,159,FALSE))*VLOOKUP($C$5,'Data SSEE'!$A$2:$L$21,11,FALSE)</f>
        <v>19115.298626636857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909137.74414117285</v>
      </c>
      <c r="N170" s="17">
        <f>+'ASIGNACION INDEX'!D160</f>
        <v>0</v>
      </c>
      <c r="O170" s="338">
        <f>SUM(O159:O169)</f>
        <v>909137.74414117285</v>
      </c>
      <c r="P170" s="156"/>
      <c r="Q170" s="19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  <c r="Q172" s="196"/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3513623.0731800385</v>
      </c>
      <c r="K178" s="16">
        <f>+'ASIGNACION INDEX'!C168</f>
        <v>0</v>
      </c>
      <c r="L178" s="90"/>
      <c r="M178" s="90">
        <f>+M175+M146+M130+M156+M170</f>
        <v>2081066.0449735688</v>
      </c>
      <c r="N178" s="17">
        <f>+'ASIGNACION INDEX'!D168</f>
        <v>0</v>
      </c>
      <c r="O178" s="338">
        <f>+O175+O146+O130+O156+O170</f>
        <v>5594689.1181536065</v>
      </c>
      <c r="P178" s="350"/>
      <c r="Q178" s="196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+HLOOKUP($C$5,LAT!$G$3:$Z$95,11,FALSE)*1.1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+HLOOKUP($C$5,LAT!$G$3:$Z$95,12,FALSE)*1.1</f>
        <v>15.021380000000002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91110.955558932241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91110.955558932241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33</v>
      </c>
      <c r="F185" s="84"/>
      <c r="G185" s="113">
        <f>+HLOOKUP($C$5,LAT!$G$3:$Z$95,52,FALSE)*VLOOKUP($C$5,'Cond Anormal'!$B$1:$E$21,4,FALSE)</f>
        <v>6600</v>
      </c>
      <c r="H185" s="15">
        <f t="shared" si="30"/>
        <v>198</v>
      </c>
      <c r="I185" s="15">
        <f>+G185*'BIENES DE CAPITAL'!$F187</f>
        <v>0</v>
      </c>
      <c r="J185" s="15">
        <f t="shared" si="31"/>
        <v>224334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224334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11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25945.7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25945.7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0"/>
        <v>0.19559999999999997</v>
      </c>
      <c r="I189" s="15">
        <f>+G189*'BIENES DE CAPITAL'!$F191</f>
        <v>0</v>
      </c>
      <c r="J189" s="15">
        <f t="shared" si="31"/>
        <v>2377.3224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2377.3224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88.300000000000011</v>
      </c>
      <c r="H191" s="15">
        <f t="shared" si="30"/>
        <v>2.649</v>
      </c>
      <c r="I191" s="15">
        <f>+G191*'BIENES DE CAPITAL'!$F193</f>
        <v>0</v>
      </c>
      <c r="J191" s="15">
        <f t="shared" si="31"/>
        <v>90.949000000000012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90.949000000000012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804.17</v>
      </c>
      <c r="H192" s="15">
        <f t="shared" si="30"/>
        <v>24.125099999999996</v>
      </c>
      <c r="I192" s="15">
        <f>+G192*'BIENES DE CAPITAL'!$F194</f>
        <v>0</v>
      </c>
      <c r="J192" s="15">
        <f t="shared" si="31"/>
        <v>828.29509999999993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828.29509999999993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357091.50175893225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360778.77635893226</v>
      </c>
      <c r="P198" s="350"/>
      <c r="Q198" s="196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150 MW HIBRIDO'!Q169)+VLOOKUP($C$5,'Factor Mano Obra'!$A$1:$C$21,3,FALSE)*'Caso Base 150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150 MW HIBRIDO'!Q170)+VLOOKUP($C$5,'Factor Mano Obra'!$A$1:$C$21,3,FALSE)*'Caso Base 150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400000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150 MW HIBRIDO'!Q171)+VLOOKUP($C$5,'Factor Mano Obra'!$A$1:$C$21,3,FALSE)*'Caso Base 150 MW HIBRIDO'!Q171)</f>
        <v>0.34784489558652854</v>
      </c>
      <c r="M205" s="80">
        <f>+L205*E205</f>
        <v>139137.9582346114</v>
      </c>
      <c r="N205" s="17" t="str">
        <f>+'ASIGNACION INDEX'!D195</f>
        <v>IPC</v>
      </c>
      <c r="O205" s="337">
        <f>+J205+M205</f>
        <v>139137.9582346114</v>
      </c>
      <c r="P205" s="349" t="s">
        <v>631</v>
      </c>
      <c r="Q205" s="196"/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40000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150 MW HIBRIDO'!Q172)+VLOOKUP($C$5,'Factor Mano Obra'!$A$1:$C$21,3,FALSE)*'Caso Base 150 MW HIBRIDO'!Q172)</f>
        <v>4.42</v>
      </c>
      <c r="M206" s="80">
        <f>+L206*E206</f>
        <v>176800</v>
      </c>
      <c r="N206" s="17" t="str">
        <f>+'ASIGNACION INDEX'!D196</f>
        <v>IPC</v>
      </c>
      <c r="O206" s="337">
        <f>+J206+M206</f>
        <v>176800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80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80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667733.45823461143</v>
      </c>
      <c r="N209" s="17">
        <f>+'ASIGNACION INDEX'!D199</f>
        <v>0</v>
      </c>
      <c r="O209" s="338">
        <f>SUM(O202:O208)</f>
        <v>667733.45823461143</v>
      </c>
      <c r="P209" s="350"/>
      <c r="Q209" s="196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+HLOOKUP($C$5,LAT!$G$3:$Z$95,59,FALSE)*1.1</f>
        <v>15.021380000000002</v>
      </c>
      <c r="F212" s="160"/>
      <c r="G212" s="80"/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4">
        <f>+R212*((1-'Caso Base 150 MW HIBRIDO'!Q178)+VLOOKUP($C$5,'Factor Mano Obra'!$A$1:$C$21,3,FALSE)*'Caso Base 150 MW HIBRIDO'!Q178)</f>
        <v>2130</v>
      </c>
      <c r="M212" s="80">
        <f t="shared" ref="M212:M227" si="36">+L212*E212</f>
        <v>31995.539400000005</v>
      </c>
      <c r="N212" s="17" t="str">
        <f>+'ASIGNACION INDEX'!D202</f>
        <v>IPC</v>
      </c>
      <c r="O212" s="337">
        <f t="shared" ref="O212:O228" si="37">+J212+M212</f>
        <v>31995.539400000005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11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4">
        <f>+R213*((1-'Caso Base 150 MW HIBRIDO'!Q179)+VLOOKUP($C$5,'Factor Mano Obra'!$A$1:$C$21,3,FALSE)*'Caso Base 150 MW HIBRIDO'!Q179)</f>
        <v>7220</v>
      </c>
      <c r="M213" s="80">
        <f t="shared" si="36"/>
        <v>79420</v>
      </c>
      <c r="N213" s="17" t="str">
        <f>+'ASIGNACION INDEX'!D203</f>
        <v>IPC</v>
      </c>
      <c r="O213" s="337">
        <f t="shared" si="37"/>
        <v>79420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11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4">
        <f>+R214*((1-'Caso Base 150 MW HIBRIDO'!Q180)+VLOOKUP($C$5,'Factor Mano Obra'!$A$1:$C$21,3,FALSE)*'Caso Base 150 MW HIBRIDO'!Q180)</f>
        <v>3900</v>
      </c>
      <c r="M214" s="80">
        <f t="shared" si="36"/>
        <v>42900</v>
      </c>
      <c r="N214" s="17" t="str">
        <f>+'ASIGNACION INDEX'!D204</f>
        <v>IPC</v>
      </c>
      <c r="O214" s="337">
        <f t="shared" si="37"/>
        <v>42900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4">
        <f>+R215*((1-'Caso Base 150 MW HIBRIDO'!Q181)+VLOOKUP($C$5,'Factor Mano Obra'!$A$1:$C$21,3,FALSE)*'Caso Base 150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4">
        <f>+R216*((1-'Caso Base 150 MW HIBRIDO'!Q182)+VLOOKUP($C$5,'Factor Mano Obra'!$A$1:$C$21,3,FALSE)*'Caso Base 150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4">
        <f>+R217*((1-'Caso Base 150 MW HIBRIDO'!Q183)+VLOOKUP($C$5,'Factor Mano Obra'!$A$1:$C$21,3,FALSE)*'Caso Base 150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+HLOOKUP($C$5,LAT!$G$3:$Z$95,65,FALSE)*1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4">
        <f>+R218*((1-'Caso Base 150 MW HIBRIDO'!Q184)+VLOOKUP($C$5,'Factor Mano Obra'!$A$1:$C$21,3,FALSE)*'Caso Base 150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+HLOOKUP($C$5,LAT!$G$3:$Z$95,66,FALSE)*1.1</f>
        <v>63.73557142857144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4">
        <f>+R219*((1-'Caso Base 150 MW HIBRIDO'!Q185)+VLOOKUP($C$5,'Factor Mano Obra'!$A$1:$C$21,3,FALSE)*'Caso Base 150 MW HIBRIDO'!Q185)</f>
        <v>151.49</v>
      </c>
      <c r="M219" s="80">
        <f t="shared" si="36"/>
        <v>9655.3017157142876</v>
      </c>
      <c r="N219" s="17" t="str">
        <f>+'ASIGNACION INDEX'!D209</f>
        <v>IPC</v>
      </c>
      <c r="O219" s="337">
        <f t="shared" si="37"/>
        <v>9655.3017157142876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+HLOOKUP($C$5,LAT!$G$3:$Z$95,67,FALSE)*1.1</f>
        <v>4.007142857142858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4">
        <f>+R220*((1-'Caso Base 150 MW HIBRIDO'!Q186)+VLOOKUP($C$5,'Factor Mano Obra'!$A$1:$C$21,3,FALSE)*'Caso Base 150 MW HIBRIDO'!Q186)</f>
        <v>113.37</v>
      </c>
      <c r="M220" s="80">
        <f t="shared" si="36"/>
        <v>454.28978571428581</v>
      </c>
      <c r="N220" s="17" t="str">
        <f>+'ASIGNACION INDEX'!D210</f>
        <v>IPC</v>
      </c>
      <c r="O220" s="337">
        <f t="shared" si="37"/>
        <v>454.28978571428581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+HLOOKUP($C$5,LAT!$G$3:$Z$95,68,FALSE)*1.1</f>
        <v>174.91734857142856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4">
        <f>+R221*((1-'Caso Base 150 MW HIBRIDO'!Q187)+VLOOKUP($C$5,'Factor Mano Obra'!$A$1:$C$21,3,FALSE)*'Caso Base 150 MW HIBRIDO'!Q187)</f>
        <v>48.79</v>
      </c>
      <c r="M221" s="80">
        <f t="shared" si="36"/>
        <v>8534.2174367999996</v>
      </c>
      <c r="N221" s="17" t="str">
        <f>+'ASIGNACION INDEX'!D211</f>
        <v>IPC</v>
      </c>
      <c r="O221" s="337">
        <f t="shared" si="37"/>
        <v>8534.2174367999996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+HLOOKUP($C$5,LAT!$G$3:$Z$95,69,FALSE)*1.1</f>
        <v>40.448571428571434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4">
        <f>+R222*((1-'Caso Base 150 MW HIBRIDO'!Q188)+VLOOKUP($C$5,'Factor Mano Obra'!$A$1:$C$21,3,FALSE)*'Caso Base 150 MW HIBRIDO'!Q188)</f>
        <v>7.48</v>
      </c>
      <c r="M222" s="80">
        <f t="shared" si="36"/>
        <v>302.55531428571436</v>
      </c>
      <c r="N222" s="17" t="str">
        <f>+'ASIGNACION INDEX'!D212</f>
        <v>IPC</v>
      </c>
      <c r="O222" s="337">
        <f t="shared" si="37"/>
        <v>302.55531428571436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+HLOOKUP($C$5,LAT!$G$3:$Z$95,70,FALSE)*1.1</f>
        <v>4117.5231428571433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4">
        <f>+R223*((1-'Caso Base 150 MW HIBRIDO'!Q189)+VLOOKUP($C$5,'Factor Mano Obra'!$A$1:$C$21,3,FALSE)*'Caso Base 150 MW HIBRIDO'!Q189)</f>
        <v>2.8200000000000003</v>
      </c>
      <c r="M223" s="80">
        <f t="shared" si="36"/>
        <v>11611.415262857145</v>
      </c>
      <c r="N223" s="17" t="str">
        <f>+'ASIGNACION INDEX'!D213</f>
        <v>IPC</v>
      </c>
      <c r="O223" s="337">
        <f t="shared" si="37"/>
        <v>11611.415262857145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4">
        <f>+R224*((1-'Caso Base 150 MW HIBRIDO'!Q190)+VLOOKUP($C$5,'Factor Mano Obra'!$A$1:$C$21,3,FALSE)*'Caso Base 150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20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4">
        <f>+R225*((1-'Caso Base 150 MW HIBRIDO'!Q191)+VLOOKUP($C$5,'Factor Mano Obra'!$A$1:$C$21,3,FALSE)*'Caso Base 150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20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4">
        <f>+R226*((1-'Caso Base 150 MW HIBRIDO'!Q192)+VLOOKUP($C$5,'Factor Mano Obra'!$A$1:$C$21,3,FALSE)*'Caso Base 150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20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4">
        <f>+R227*((1-'Caso Base 150 MW HIBRIDO'!Q193)+VLOOKUP($C$5,'Factor Mano Obra'!$A$1:$C$21,3,FALSE)*'Caso Base 150 MW HIBRIDO'!Q193)</f>
        <v>1961.4583283736604</v>
      </c>
      <c r="M227" s="80">
        <f t="shared" si="36"/>
        <v>1961.4583283736604</v>
      </c>
      <c r="N227" s="17" t="str">
        <f>+'ASIGNACION INDEX'!D217</f>
        <v>IPC</v>
      </c>
      <c r="O227" s="337">
        <f t="shared" si="37"/>
        <v>1961.4583283736604</v>
      </c>
      <c r="P227" s="350"/>
      <c r="Q227" s="196"/>
      <c r="R227" s="113">
        <f>+HLOOKUP($C$5,'Transporte LAT '!$A$3:$Z$41,39,FALSE)</f>
        <v>1961.4583283736604</v>
      </c>
    </row>
    <row r="228" spans="2:20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287856.10483430576</v>
      </c>
      <c r="N228" s="17">
        <f>+'ASIGNACION INDEX'!D218</f>
        <v>0</v>
      </c>
      <c r="O228" s="337">
        <f t="shared" si="37"/>
        <v>287856.10483430576</v>
      </c>
      <c r="P228" s="347"/>
      <c r="Q228" s="196"/>
    </row>
    <row r="229" spans="2:20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20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20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20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20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  <c r="Q233" s="196"/>
    </row>
    <row r="234" spans="2:20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20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357091.50175893225</v>
      </c>
      <c r="K235" s="16">
        <f>+'ASIGNACION INDEX'!C225</f>
        <v>0</v>
      </c>
      <c r="L235" s="90"/>
      <c r="M235" s="90">
        <f>+M233+M198+M228+M209</f>
        <v>1020079.9177795764</v>
      </c>
      <c r="N235" s="17">
        <f>+'ASIGNACION INDEX'!D225</f>
        <v>0</v>
      </c>
      <c r="O235" s="338">
        <f>+O233+O198+O228+O209</f>
        <v>1377171.4195385086</v>
      </c>
      <c r="P235" s="350"/>
      <c r="Q235" s="196"/>
    </row>
    <row r="236" spans="2:20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20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20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  <c r="T238" s="196"/>
    </row>
    <row r="239" spans="2:20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3151759.7764452789</v>
      </c>
      <c r="N239" s="17" t="str">
        <f>+'ASIGNACION INDEX'!D229</f>
        <v>IPC</v>
      </c>
      <c r="O239" s="337">
        <f t="shared" si="38"/>
        <v>3151759.7764452789</v>
      </c>
      <c r="P239" s="349" t="s">
        <v>631</v>
      </c>
      <c r="Q239" s="80"/>
      <c r="R239" s="80"/>
      <c r="S239" s="196"/>
      <c r="T239" s="196"/>
    </row>
    <row r="240" spans="2:20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  <c r="T240" s="196"/>
    </row>
    <row r="241" spans="2:20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  <c r="T241" s="196"/>
    </row>
    <row r="242" spans="2:20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  <c r="T242" s="196"/>
    </row>
    <row r="243" spans="2:20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450251.39663503983</v>
      </c>
      <c r="N243" s="17" t="str">
        <f>+'ASIGNACION INDEX'!D233</f>
        <v>IPC</v>
      </c>
      <c r="O243" s="337">
        <f t="shared" si="38"/>
        <v>450251.39663503983</v>
      </c>
      <c r="P243" s="349" t="s">
        <v>631</v>
      </c>
      <c r="Q243" s="80"/>
      <c r="R243" s="80"/>
      <c r="S243" s="196"/>
      <c r="T243" s="196"/>
    </row>
    <row r="244" spans="2:20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1801005.5865401593</v>
      </c>
      <c r="N244" s="17" t="str">
        <f>+'ASIGNACION INDEX'!D234</f>
        <v>IPC</v>
      </c>
      <c r="O244" s="337">
        <f t="shared" si="38"/>
        <v>1801005.5865401593</v>
      </c>
      <c r="P244" s="349" t="s">
        <v>631</v>
      </c>
      <c r="Q244" s="80"/>
      <c r="R244" s="80"/>
      <c r="S244" s="196"/>
      <c r="T244" s="196"/>
    </row>
    <row r="245" spans="2:20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900502.79327007965</v>
      </c>
      <c r="N245" s="17" t="str">
        <f>+'ASIGNACION INDEX'!D235</f>
        <v>IPC</v>
      </c>
      <c r="O245" s="337">
        <f t="shared" si="38"/>
        <v>900502.79327007965</v>
      </c>
      <c r="P245" s="349" t="s">
        <v>631</v>
      </c>
      <c r="Q245" s="80"/>
      <c r="R245" s="80"/>
      <c r="S245" s="196"/>
      <c r="T245" s="196"/>
    </row>
    <row r="246" spans="2:20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450251.39663503983</v>
      </c>
      <c r="N246" s="17" t="str">
        <f>+'ASIGNACION INDEX'!D236</f>
        <v>IPC</v>
      </c>
      <c r="O246" s="337">
        <f t="shared" si="38"/>
        <v>450251.39663503983</v>
      </c>
      <c r="P246" s="349" t="s">
        <v>631</v>
      </c>
      <c r="Q246" s="80"/>
      <c r="R246" s="80"/>
      <c r="S246" s="196"/>
      <c r="T246" s="196"/>
    </row>
    <row r="247" spans="2:20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  <c r="T247" s="196"/>
    </row>
    <row r="248" spans="2:20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900502.79327007965</v>
      </c>
      <c r="N248" s="17" t="str">
        <f>+'ASIGNACION INDEX'!D238</f>
        <v>IPC</v>
      </c>
      <c r="O248" s="337">
        <f t="shared" si="38"/>
        <v>900502.79327007965</v>
      </c>
      <c r="P248" s="349" t="s">
        <v>631</v>
      </c>
      <c r="Q248" s="80"/>
      <c r="R248" s="80"/>
      <c r="S248" s="196"/>
      <c r="T248" s="196"/>
    </row>
    <row r="249" spans="2:20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  <c r="T249" s="196"/>
    </row>
    <row r="250" spans="2:20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  <c r="T250" s="196"/>
    </row>
    <row r="251" spans="2:20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7774273.7427956769</v>
      </c>
      <c r="N251" s="184"/>
      <c r="O251" s="343">
        <f>SUM(O237:O250)</f>
        <v>7774273.7427956769</v>
      </c>
      <c r="P251" s="354"/>
      <c r="Q251" s="196"/>
      <c r="T251" s="196"/>
    </row>
    <row r="252" spans="2:20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  <c r="T252" s="196"/>
    </row>
    <row r="253" spans="2:20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20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20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20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74720088.574938968</v>
      </c>
      <c r="K258" s="194"/>
      <c r="L258" s="193"/>
      <c r="M258" s="193">
        <f>+$M$178+M60+M251+$M$235</f>
        <v>23104464.494864669</v>
      </c>
      <c r="N258" s="195"/>
      <c r="O258" s="345">
        <f>+$O$178+O60+O251+$O$235+$O$115</f>
        <v>203989307.3979097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19902000</v>
      </c>
      <c r="I266" s="272">
        <f t="shared" ref="I266:M266" si="41">SUMIF($K$13:$K$108,I265,$J$13:$J$108)+SUMIF($N$13:$N$108,I265,$M$13:$M$108)</f>
        <v>70849374</v>
      </c>
      <c r="J266" s="272">
        <f t="shared" si="41"/>
        <v>23578890.965230752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82085283.125525057</v>
      </c>
      <c r="O266" s="272">
        <f t="shared" ref="O266:O268" si="42">SUM(H266:N266)</f>
        <v>196415548.09075582</v>
      </c>
      <c r="P266" s="273">
        <f t="shared" ref="P266:V268" si="43">+H266/$O266</f>
        <v>0.10132599070417825</v>
      </c>
      <c r="Q266" s="273">
        <f t="shared" si="43"/>
        <v>0.36071163759023456</v>
      </c>
      <c r="R266" s="273">
        <f t="shared" si="43"/>
        <v>0.12004594949039311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0.41791642221519404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3513623.073180038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2564070.0404683538</v>
      </c>
      <c r="O267" s="272">
        <f t="shared" si="42"/>
        <v>6077693.1136483923</v>
      </c>
      <c r="P267" s="273">
        <f t="shared" si="43"/>
        <v>0</v>
      </c>
      <c r="Q267" s="273">
        <f t="shared" si="43"/>
        <v>0</v>
      </c>
      <c r="R267" s="273">
        <f t="shared" si="43"/>
        <v>0.57811788247248919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0.42188211752751076</v>
      </c>
      <c r="W267" s="274">
        <f t="shared" si="44"/>
        <v>1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357091.50175893225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1138974.6917465434</v>
      </c>
      <c r="O268" s="272">
        <f t="shared" si="42"/>
        <v>1496066.1935054758</v>
      </c>
      <c r="P268" s="273">
        <f t="shared" si="43"/>
        <v>0</v>
      </c>
      <c r="Q268" s="273">
        <f t="shared" si="43"/>
        <v>0</v>
      </c>
      <c r="R268" s="273">
        <f t="shared" si="43"/>
        <v>0.23868696673254869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0.76131303326745126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3513623.073180038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2081066.044973569</v>
      </c>
      <c r="O270" s="214">
        <f>SUM(H270:N270)</f>
        <v>5594689.1181536075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0.62802829593856413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0.37197170406143582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357091.50175893225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1020079.9177795761</v>
      </c>
      <c r="O271" s="214">
        <f>SUM(H271:N271)</f>
        <v>1377171.4195385084</v>
      </c>
      <c r="P271" s="266">
        <f>+H271/$O271</f>
        <v>0</v>
      </c>
      <c r="Q271" s="266">
        <f t="shared" si="47"/>
        <v>0</v>
      </c>
      <c r="R271" s="266">
        <f t="shared" si="47"/>
        <v>0.25929343050017256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0.74070656949982738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19902000</v>
      </c>
      <c r="I275" s="214">
        <f t="shared" si="49"/>
        <v>70849374</v>
      </c>
      <c r="J275" s="214">
        <f t="shared" si="49"/>
        <v>27449605.540169723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85788327.857739955</v>
      </c>
      <c r="O275" s="216">
        <f>SUM(H275:N275)</f>
        <v>203989307.39790967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7172374.9733339241</v>
      </c>
      <c r="I280" s="197">
        <f>+$O251*($O$178/(O60+$O$178+$O$235))</f>
        <v>483003.99549478496</v>
      </c>
      <c r="J280" s="1451">
        <f>+$O251*($O$235/(O60+$O$178+$O$235))</f>
        <v>118894.77396696726</v>
      </c>
      <c r="K280" s="267">
        <f>+SUM(H280:J280)</f>
        <v>7774273.742795676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CD933-E675-4A61-9611-6ADD6FB15A7A}">
  <dimension ref="A2:W280"/>
  <sheetViews>
    <sheetView showGridLines="0" zoomScale="55" zoomScaleNormal="55" workbookViewId="0">
      <pane xSplit="3" ySplit="9" topLeftCell="E242" activePane="bottomRight" state="frozen"/>
      <selection activeCell="C20" sqref="C20"/>
      <selection pane="topRight" activeCell="C20" sqref="C20"/>
      <selection pane="bottomLeft" activeCell="C20" sqref="C20"/>
      <selection pane="bottomRight" activeCell="C20" sqref="C20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1750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274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.6" thickBot="1" x14ac:dyDescent="0.35">
      <c r="B13" s="75"/>
      <c r="C13" s="692" t="s">
        <v>511</v>
      </c>
      <c r="D13" s="714" t="s">
        <v>329</v>
      </c>
      <c r="E13" s="694">
        <v>1</v>
      </c>
      <c r="F13" s="983"/>
      <c r="G13" s="1006">
        <f>+'Caso Base 150 MW HIBRIDO'!$F$9</f>
        <v>68785800</v>
      </c>
      <c r="H13" s="1006">
        <f>+G13*0.03</f>
        <v>2063574</v>
      </c>
      <c r="I13" s="1006">
        <f>+G13*'BIENES DE CAPITAL'!$F13</f>
        <v>0</v>
      </c>
      <c r="J13" s="1006">
        <f>+G13*E13+H13*E13+E13*I13</f>
        <v>70849374</v>
      </c>
      <c r="K13" s="1009" t="str">
        <f>+'ASIGNACION INDEX'!C3</f>
        <v>NREL BAT</v>
      </c>
      <c r="L13" s="1006"/>
      <c r="M13" s="1008">
        <f>+L13*E13</f>
        <v>0</v>
      </c>
      <c r="N13" s="1010">
        <f>+'ASIGNACION INDEX'!D3</f>
        <v>0</v>
      </c>
      <c r="O13" s="1011">
        <f>+J13+M13</f>
        <v>70849374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56">
        <f>+J13</f>
        <v>70849374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57">
        <f>+O13</f>
        <v>70849374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150 MW HIBRIDO'!$K$12</f>
        <v>307645.40358373988</v>
      </c>
      <c r="M16" s="986">
        <f t="shared" ref="M16:M21" si="2">+L16*E16</f>
        <v>307645.40358373988</v>
      </c>
      <c r="N16" s="993" t="str">
        <f>+'ASIGNACION INDEX'!D6</f>
        <v>PPI</v>
      </c>
      <c r="O16" s="989">
        <f t="shared" ref="O16:O21" si="3">+J16+M16</f>
        <v>307645.40358373988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150 MW HIBRIDO'!$K$13</f>
        <v>390200</v>
      </c>
      <c r="M17" s="986">
        <f t="shared" si="2"/>
        <v>390200</v>
      </c>
      <c r="N17" s="993" t="str">
        <f>+'ASIGNACION INDEX'!D7</f>
        <v>PPI</v>
      </c>
      <c r="O17" s="989">
        <f t="shared" si="3"/>
        <v>390200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1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150 MW HIBRIDO'!$K$14</f>
        <v>451850.43635599327</v>
      </c>
      <c r="M18" s="986">
        <f t="shared" si="2"/>
        <v>451850.43635599327</v>
      </c>
      <c r="N18" s="993" t="str">
        <f>+'ASIGNACION INDEX'!D8</f>
        <v>PPI</v>
      </c>
      <c r="O18" s="989">
        <f t="shared" si="3"/>
        <v>451850.43635599327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991">
        <f t="shared" si="0"/>
        <v>0</v>
      </c>
      <c r="I19" s="991">
        <f>+G19*'BIENES DE CAPITAL'!$F19</f>
        <v>0</v>
      </c>
      <c r="J19" s="991">
        <f t="shared" si="1"/>
        <v>0</v>
      </c>
      <c r="K19" s="992" t="str">
        <f>+'ASIGNACION INDEX'!C9</f>
        <v>PPI</v>
      </c>
      <c r="L19" s="1058">
        <f>+'Caso Base 150 MW HIBRIDO'!$K$15</f>
        <v>17442.893740592037</v>
      </c>
      <c r="M19" s="1058">
        <f t="shared" si="2"/>
        <v>17442.893740592037</v>
      </c>
      <c r="N19" s="993" t="str">
        <f>+'ASIGNACION INDEX'!D9</f>
        <v>PPI</v>
      </c>
      <c r="O19" s="1059">
        <f t="shared" si="3"/>
        <v>17442.893740592037</v>
      </c>
      <c r="P19" s="1003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991">
        <f t="shared" si="0"/>
        <v>0</v>
      </c>
      <c r="I20" s="991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150 MW HIBRIDO'!$K$16</f>
        <v>96280.245377151732</v>
      </c>
      <c r="M20" s="986">
        <f t="shared" si="2"/>
        <v>96280.245377151732</v>
      </c>
      <c r="N20" s="993" t="str">
        <f>+'ASIGNACION INDEX'!D10</f>
        <v>PPI</v>
      </c>
      <c r="O20" s="989">
        <f t="shared" si="3"/>
        <v>96280.245377151732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91">
        <f t="shared" si="0"/>
        <v>0</v>
      </c>
      <c r="I21" s="991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150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6">
        <f t="shared" si="0"/>
        <v>0</v>
      </c>
      <c r="I22" s="1006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60">
        <f>+SUM(M16:M21)</f>
        <v>1843418.9790574769</v>
      </c>
      <c r="N22" s="1010">
        <f>+'ASIGNACION INDEX'!D12</f>
        <v>0</v>
      </c>
      <c r="O22" s="1057">
        <f>+SUM(O16:O21)</f>
        <v>1843418.9790574769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1062">
        <f>+'Caso Base 150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2.8231364815582198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150 MW HIBRIDO'!Q20)+VLOOKUP($C$5,'Factor Mano Obra'!$A$1:$C$21,3,FALSE)*'Caso Base 150 MW HIBRIDO'!Q20)-L152-L203</f>
        <v>843458.56371552404</v>
      </c>
      <c r="M36" s="1031">
        <f t="shared" ref="M36:M51" si="6">+L36*E36</f>
        <v>843458.56371552404</v>
      </c>
      <c r="N36" s="1032" t="str">
        <f>+'ASIGNACION INDEX'!D26</f>
        <v>IPC</v>
      </c>
      <c r="O36" s="1033">
        <f t="shared" ref="O36:O51" si="7">+J36+M36</f>
        <v>843458.56371552404</v>
      </c>
      <c r="P36" s="1034" t="s">
        <v>631</v>
      </c>
      <c r="R36" s="97">
        <f>+'Caso Base 150 MW HIBRIDO'!$K$20</f>
        <v>1473625.3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1031">
        <f>+R38*((1-'Caso Base 150 MW HIBRIDO'!Q22)+VLOOKUP($C$5,'Factor Mano Obra'!$A$1:$C$21,3,FALSE)*'Caso Base 150 MW HIBRIDO'!Q22)</f>
        <v>98147.410336702087</v>
      </c>
      <c r="M38" s="986">
        <f t="shared" si="6"/>
        <v>98147.410336702087</v>
      </c>
      <c r="N38" s="993" t="str">
        <f>+'ASIGNACION INDEX'!D28</f>
        <v>IPC</v>
      </c>
      <c r="O38" s="989">
        <f t="shared" si="7"/>
        <v>98147.410336702087</v>
      </c>
      <c r="P38" s="1035" t="s">
        <v>631</v>
      </c>
      <c r="R38" s="97">
        <f>+'Caso Base 150 MW HIBRIDO'!$N$22</f>
        <v>96704.3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1031">
        <f>+R39*((1-'Caso Base 150 MW HIBRIDO'!Q23)+VLOOKUP($C$5,'Factor Mano Obra'!$A$1:$C$21,3,FALSE)*'Caso Base 150 MW HIBRIDO'!Q23)</f>
        <v>231257.90027471507</v>
      </c>
      <c r="M39" s="986">
        <f t="shared" si="6"/>
        <v>231257.90027471507</v>
      </c>
      <c r="N39" s="993" t="str">
        <f>+'ASIGNACION INDEX'!D29</f>
        <v>IPC</v>
      </c>
      <c r="O39" s="989">
        <f t="shared" si="7"/>
        <v>231257.90027471507</v>
      </c>
      <c r="P39" s="1035" t="s">
        <v>631</v>
      </c>
      <c r="R39" s="97">
        <f>+'Caso Base 150 MW HIBRIDO'!$N$23</f>
        <v>227857.6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1031">
        <f>+R40*((1-'Caso Base 150 MW HIBRIDO'!Q24)+VLOOKUP($C$5,'Factor Mano Obra'!$A$1:$C$21,3,FALSE)*'Caso Base 150 MW HIBRIDO'!Q24)</f>
        <v>1049688.4008223808</v>
      </c>
      <c r="M40" s="986">
        <f t="shared" si="6"/>
        <v>1049688.4008223808</v>
      </c>
      <c r="N40" s="993" t="str">
        <f>+'ASIGNACION INDEX'!D30</f>
        <v>IPC</v>
      </c>
      <c r="O40" s="989">
        <f t="shared" si="7"/>
        <v>1049688.4008223808</v>
      </c>
      <c r="P40" s="1035" t="s">
        <v>631</v>
      </c>
      <c r="R40" s="97">
        <f>+'Caso Base 150 MW HIBRIDO'!$N$24</f>
        <v>1034254.3086099998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1031">
        <f>+R41*((1-'Caso Base 150 MW HIBRIDO'!Q25)+VLOOKUP($C$5,'Factor Mano Obra'!$A$1:$C$21,3,FALSE)*'Caso Base 150 MW HIBRIDO'!Q25)</f>
        <v>481681.54083206988</v>
      </c>
      <c r="M41" s="986">
        <f t="shared" si="6"/>
        <v>481681.54083206988</v>
      </c>
      <c r="N41" s="993" t="str">
        <f>+'ASIGNACION INDEX'!D31</f>
        <v>IPC</v>
      </c>
      <c r="O41" s="989">
        <f t="shared" si="7"/>
        <v>481681.54083206988</v>
      </c>
      <c r="P41" s="1035" t="s">
        <v>631</v>
      </c>
      <c r="R41" s="97">
        <f>+'Caso Base 150 MW HIBRIDO'!$N$25</f>
        <v>474599.1368421053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1031">
        <f>+R42*((1-'Caso Base 150 MW HIBRIDO'!Q26)+VLOOKUP($C$5,'Factor Mano Obra'!$A$1:$C$21,3,FALSE)*'Caso Base 150 MW HIBRIDO'!Q26)</f>
        <v>135457.9743834231</v>
      </c>
      <c r="M42" s="986">
        <f t="shared" si="6"/>
        <v>135457.9743834231</v>
      </c>
      <c r="N42" s="993" t="str">
        <f>+'ASIGNACION INDEX'!D32</f>
        <v>IPC</v>
      </c>
      <c r="O42" s="989">
        <f t="shared" si="7"/>
        <v>135457.9743834231</v>
      </c>
      <c r="P42" s="1035" t="s">
        <v>631</v>
      </c>
      <c r="R42" s="97">
        <f>+'Caso Base 150 MW HIBRIDO'!$N$26</f>
        <v>133466.26821052632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1031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1031">
        <f>+R44*((1-'Caso Base 150 MW HIBRIDO'!Q28)+VLOOKUP($C$5,'Factor Mano Obra'!$A$1:$C$21,3,FALSE)*'Caso Base 150 MW HIBRIDO'!Q28)</f>
        <v>1786324.2470428054</v>
      </c>
      <c r="M44" s="986">
        <f t="shared" si="6"/>
        <v>1786324.2470428054</v>
      </c>
      <c r="N44" s="993" t="str">
        <f>+'ASIGNACION INDEX'!D34</f>
        <v>IPC</v>
      </c>
      <c r="O44" s="989">
        <f t="shared" si="7"/>
        <v>1786324.2470428054</v>
      </c>
      <c r="P44" s="1035" t="s">
        <v>631</v>
      </c>
      <c r="R44" s="97">
        <f>+'Caso Base 150 MW HIBRIDO'!$N$28</f>
        <v>1760059.0305000003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1031">
        <f>+R45*((1-'Caso Base 150 MW HIBRIDO'!Q29)+VLOOKUP($C$5,'Factor Mano Obra'!$A$1:$C$21,3,FALSE)*'Caso Base 150 MW HIBRIDO'!Q29)</f>
        <v>288568.58376537735</v>
      </c>
      <c r="M45" s="986">
        <f t="shared" si="6"/>
        <v>288568.58376537735</v>
      </c>
      <c r="N45" s="993" t="str">
        <f>+'ASIGNACION INDEX'!D35</f>
        <v>IPC</v>
      </c>
      <c r="O45" s="989">
        <f t="shared" si="7"/>
        <v>288568.58376537735</v>
      </c>
      <c r="P45" s="1035" t="s">
        <v>631</v>
      </c>
      <c r="R45" s="97">
        <f>+'Caso Base 150 MW HIBRIDO'!N29</f>
        <v>284325.61592088017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1031">
        <f>+R46*((1-'Caso Base 150 MW HIBRIDO'!Q30)+VLOOKUP($C$5,'Factor Mano Obra'!$A$1:$C$21,3,FALSE)*'Caso Base 150 MW HIBRIDO'!Q30)</f>
        <v>227548.82225396563</v>
      </c>
      <c r="M46" s="986">
        <f t="shared" si="6"/>
        <v>227548.82225396563</v>
      </c>
      <c r="N46" s="993" t="str">
        <f>+'ASIGNACION INDEX'!D36</f>
        <v>IPC</v>
      </c>
      <c r="O46" s="989">
        <f t="shared" si="7"/>
        <v>227548.82225396563</v>
      </c>
      <c r="P46" s="1035" t="s">
        <v>631</v>
      </c>
      <c r="R46" s="97">
        <f>+'Caso Base 150 MW HIBRIDO'!$N$30</f>
        <v>224203.05840372693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1031">
        <f>+R47*((1-'Caso Base 150 MW HIBRIDO'!Q31)+VLOOKUP($C$5,'Factor Mano Obra'!$A$1:$C$21,3,FALSE)*'Caso Base 150 MW HIBRIDO'!Q31)</f>
        <v>489192.84646381187</v>
      </c>
      <c r="M47" s="986">
        <f t="shared" si="6"/>
        <v>489192.84646381187</v>
      </c>
      <c r="N47" s="993" t="str">
        <f>+'ASIGNACION INDEX'!D37</f>
        <v>IPC</v>
      </c>
      <c r="O47" s="989">
        <f t="shared" si="7"/>
        <v>489192.84646381187</v>
      </c>
      <c r="P47" s="1035" t="s">
        <v>631</v>
      </c>
      <c r="R47" s="97">
        <f>+'Caso Base 150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1031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1031">
        <f>+R49*((1-'Caso Base 150 MW HIBRIDO'!Q33)+VLOOKUP($C$5,'Factor Mano Obra'!$A$1:$C$21,3,FALSE)*'Caso Base 150 MW HIBRIDO'!Q33)</f>
        <v>2753025.0974009456</v>
      </c>
      <c r="M49" s="986">
        <f t="shared" si="6"/>
        <v>2753025.0974009456</v>
      </c>
      <c r="N49" s="993" t="str">
        <f>+'ASIGNACION INDEX'!D39</f>
        <v>IPC</v>
      </c>
      <c r="O49" s="989">
        <f t="shared" si="7"/>
        <v>2753025.0974009456</v>
      </c>
      <c r="P49" s="1035" t="s">
        <v>631</v>
      </c>
      <c r="R49" s="97">
        <f>+'Caso Base 150 MW HIBRIDO'!N33</f>
        <v>2712545.9960000003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1031">
        <f>+R50*((1-'Caso Base 150 MW HIBRIDO'!Q34)+VLOOKUP($C$5,'Factor Mano Obra'!$A$1:$C$21,3,FALSE)*'Caso Base 150 MW HIBRIDO'!Q34)</f>
        <v>37418.563385499634</v>
      </c>
      <c r="M50" s="986">
        <f t="shared" si="6"/>
        <v>37418.563385499634</v>
      </c>
      <c r="N50" s="993" t="str">
        <f>+'ASIGNACION INDEX'!D40</f>
        <v>IPC</v>
      </c>
      <c r="O50" s="989">
        <f t="shared" si="7"/>
        <v>37418.563385499634</v>
      </c>
      <c r="P50" s="1035" t="s">
        <v>631</v>
      </c>
      <c r="R50" s="97">
        <f>+'Caso Base 150 MW HIBRIDO'!$N$34</f>
        <v>36868.379581149537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1031">
        <f>+R51*((1-'Caso Base 150 MW HIBRIDO'!Q35)+VLOOKUP($C$5,'Factor Mano Obra'!$A$1:$C$21,3,FALSE)*'Caso Base 150 MW HIBRIDO'!Q35)</f>
        <v>1453855.8595811496</v>
      </c>
      <c r="M51" s="986">
        <f t="shared" si="6"/>
        <v>1453855.8595811496</v>
      </c>
      <c r="N51" s="993" t="str">
        <f>+'ASIGNACION INDEX'!D41</f>
        <v>IPC</v>
      </c>
      <c r="O51" s="989">
        <f t="shared" si="7"/>
        <v>1453855.8595811496</v>
      </c>
      <c r="P51" s="1035" t="s">
        <v>631</v>
      </c>
      <c r="R51" s="97">
        <f>+'Caso Base 150 MW HIBRIDO'!$K$35</f>
        <v>1453855.8595811496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9875625.8102583699</v>
      </c>
      <c r="N52" s="1043">
        <f>+'ASIGNACION INDEX'!D42</f>
        <v>0</v>
      </c>
      <c r="O52" s="1044">
        <f>SUM(O36:O51)</f>
        <v>9875625.8102583699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150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70849374</v>
      </c>
      <c r="K60" s="16">
        <f>+'ASIGNACION INDEX'!C50</f>
        <v>0</v>
      </c>
      <c r="L60" s="20"/>
      <c r="M60" s="90">
        <f>SUM(M22,M33,M52,M57,M14)</f>
        <v>12229044.789315846</v>
      </c>
      <c r="N60" s="17">
        <f>+'ASIGNACION INDEX'!D50</f>
        <v>0</v>
      </c>
      <c r="O60" s="338">
        <f>SUM(O22,O33,O52,O57,O14)</f>
        <v>83078418.78931585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1031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150 MW HIBRIDO'!F40</f>
        <v>19902000</v>
      </c>
      <c r="H65" s="991"/>
      <c r="I65" s="991"/>
      <c r="J65" s="991">
        <f t="shared" ref="J65:J69" si="8">+G65*E65+H65*E65+E65*I65</f>
        <v>19902000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150 MW HIBRIDO'!F41</f>
        <v>3638000</v>
      </c>
      <c r="H66" s="991"/>
      <c r="I66" s="991"/>
      <c r="J66" s="991">
        <f t="shared" si="8"/>
        <v>3638000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150 MW HIBRIDO'!F42</f>
        <v>3619810</v>
      </c>
      <c r="H67" s="991"/>
      <c r="I67" s="991"/>
      <c r="J67" s="991">
        <f t="shared" si="8"/>
        <v>3619810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150 MW HIBRIDO'!F43</f>
        <v>109140</v>
      </c>
      <c r="H68" s="991"/>
      <c r="I68" s="991"/>
      <c r="J68" s="991">
        <f t="shared" si="8"/>
        <v>109140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150 MW HIBRIDO'!F44</f>
        <v>13020000.000000002</v>
      </c>
      <c r="H69" s="991"/>
      <c r="I69" s="991"/>
      <c r="J69" s="991">
        <f t="shared" si="8"/>
        <v>13020000.000000002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40288950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40288950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150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150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150 MW HIBRIDO'!F48</f>
        <v>390200</v>
      </c>
      <c r="H74" s="991"/>
      <c r="I74" s="991"/>
      <c r="J74" s="991">
        <f>+G74*E74+H74*E74+E74*I74</f>
        <v>390200</v>
      </c>
      <c r="K74" s="992" t="str">
        <f>+'ASIGNACION INDEX'!C64</f>
        <v>PPI</v>
      </c>
      <c r="L74" s="991">
        <f>+'Caso Base 150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390200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150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150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150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150 MW HIBRIDO'!K50</f>
        <v>5170794.9602419166</v>
      </c>
      <c r="M76" s="986">
        <f t="shared" ref="M76:M78" si="11">+L76*E76</f>
        <v>5170794.9602419166</v>
      </c>
      <c r="N76" s="993" t="str">
        <f>+'ASIGNACION INDEX'!D66</f>
        <v>IPC</v>
      </c>
      <c r="O76" s="339">
        <f t="shared" si="10"/>
        <v>5170794.9602419166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150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150 MW HIBRIDO'!K51</f>
        <v>1401609.2936806828</v>
      </c>
      <c r="M77" s="986">
        <f t="shared" si="11"/>
        <v>1401609.2936806828</v>
      </c>
      <c r="N77" s="993" t="str">
        <f>+'ASIGNACION INDEX'!D67</f>
        <v>IPC</v>
      </c>
      <c r="O77" s="339">
        <f t="shared" si="10"/>
        <v>1401609.2936806828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150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150 MW HIBRIDO'!K52</f>
        <v>209282.92741274246</v>
      </c>
      <c r="M78" s="986">
        <f t="shared" si="11"/>
        <v>209282.92741274246</v>
      </c>
      <c r="N78" s="993" t="str">
        <f>+'ASIGNACION INDEX'!D68</f>
        <v>IPC</v>
      </c>
      <c r="O78" s="339">
        <f t="shared" si="10"/>
        <v>209282.92741274246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1348521.9861732754</v>
      </c>
      <c r="K80" s="992">
        <f>+'ASIGNACION INDEX'!C70</f>
        <v>0</v>
      </c>
      <c r="L80" s="1151">
        <f>+SUM(L73:L78)</f>
        <v>6781687.1813353421</v>
      </c>
      <c r="M80" s="1151">
        <f>+SUM(M73:M78)</f>
        <v>6781687.1813353421</v>
      </c>
      <c r="N80" s="993">
        <f>+'ASIGNACION INDEX'!D70</f>
        <v>0</v>
      </c>
      <c r="O80" s="1152">
        <f>+M80+J80</f>
        <v>8130209.167508617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150 MW HIBRIDO'!Q56)+VLOOKUP($C$5,'Factor Mano Obra'!$A$1:$C$21,3,FALSE)*'Caso Base 150 MW HIBRIDO'!Q56)</f>
        <v>1490907.5575840024</v>
      </c>
      <c r="M84" s="986">
        <f t="shared" ref="M84:M98" si="13">+L84*E84</f>
        <v>1490907.5575840024</v>
      </c>
      <c r="N84" s="993" t="str">
        <f>+'ASIGNACION INDEX'!D74</f>
        <v>IPC</v>
      </c>
      <c r="O84" s="339">
        <f t="shared" ref="O84:O98" si="14">+J84+M84</f>
        <v>1490907.5575840024</v>
      </c>
      <c r="P84" s="350"/>
      <c r="R84" s="196">
        <f>+'Caso Base 150 MW HIBRIDO'!L56</f>
        <v>1468986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150 MW HIBRIDO'!Q57)+VLOOKUP($C$5,'Factor Mano Obra'!$A$1:$C$21,3,FALSE)*'Caso Base 150 MW HIBRIDO'!Q57)</f>
        <v>646947.39021921146</v>
      </c>
      <c r="M85" s="986">
        <f t="shared" si="13"/>
        <v>646947.39021921146</v>
      </c>
      <c r="N85" s="993" t="str">
        <f>+'ASIGNACION INDEX'!D75</f>
        <v>IPC</v>
      </c>
      <c r="O85" s="1033">
        <f t="shared" si="14"/>
        <v>646947.39021921146</v>
      </c>
      <c r="P85" s="350"/>
      <c r="R85" s="196">
        <f>+'Caso Base 150 MW HIBRIDO'!L57</f>
        <v>637435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150 MW HIBRIDO'!Q58)+VLOOKUP($C$5,'Factor Mano Obra'!$A$1:$C$21,3,FALSE)*'Caso Base 150 MW HIBRIDO'!Q58)</f>
        <v>2046443.8853499854</v>
      </c>
      <c r="M86" s="986">
        <f t="shared" si="13"/>
        <v>2046443.8853499854</v>
      </c>
      <c r="N86" s="993" t="str">
        <f>+'ASIGNACION INDEX'!D76</f>
        <v>IPC</v>
      </c>
      <c r="O86" s="339">
        <f t="shared" si="14"/>
        <v>2046443.8853499854</v>
      </c>
      <c r="P86" s="350"/>
      <c r="R86" s="196">
        <f>+'Caso Base 150 MW HIBRIDO'!L58</f>
        <v>2016354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150 MW HIBRIDO'!Q59)+VLOOKUP($C$5,'Factor Mano Obra'!$A$1:$C$21,3,FALSE)*'Caso Base 150 MW HIBRIDO'!Q59)</f>
        <v>2192219.2939045294</v>
      </c>
      <c r="M87" s="986">
        <f t="shared" si="13"/>
        <v>2192219.2939045294</v>
      </c>
      <c r="N87" s="993" t="str">
        <f>+'ASIGNACION INDEX'!D77</f>
        <v>IPC</v>
      </c>
      <c r="O87" s="1033">
        <f t="shared" si="14"/>
        <v>2192219.2939045294</v>
      </c>
      <c r="P87" s="350"/>
      <c r="R87" s="196">
        <f>+'Caso Base 150 MW HIBRIDO'!L59</f>
        <v>2159986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150 MW HIBRIDO'!Q60)+VLOOKUP($C$5,'Factor Mano Obra'!$A$1:$C$21,3,FALSE)*'Caso Base 150 MW HIBRIDO'!Q60)</f>
        <v>22496436.326035388</v>
      </c>
      <c r="M88" s="986">
        <f t="shared" si="13"/>
        <v>22496436.326035388</v>
      </c>
      <c r="N88" s="993" t="str">
        <f>+'ASIGNACION INDEX'!D78</f>
        <v>IPC</v>
      </c>
      <c r="O88" s="339">
        <f t="shared" si="14"/>
        <v>22496436.326035388</v>
      </c>
      <c r="P88" s="350"/>
      <c r="R88" s="196">
        <f>+'Caso Base 150 MW HIBRIDO'!L60</f>
        <v>22165660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196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150 MW HIBRIDO'!Q63)+VLOOKUP($C$5,'Factor Mano Obra'!$A$1:$C$21,3,FALSE)*'Caso Base 150 MW HIBRIDO'!Q63)</f>
        <v>786618.46303497429</v>
      </c>
      <c r="M90" s="986">
        <f t="shared" si="13"/>
        <v>786618.46303497429</v>
      </c>
      <c r="N90" s="993" t="str">
        <f>+'ASIGNACION INDEX'!D80</f>
        <v>IPC</v>
      </c>
      <c r="O90" s="339">
        <f t="shared" si="14"/>
        <v>786618.46303497429</v>
      </c>
      <c r="P90" s="350"/>
      <c r="R90" s="196">
        <f>+'Caso Base 150 MW HIBRIDO'!L63</f>
        <v>775052.41935483878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150 MW HIBRIDO'!Q64)+VLOOKUP($C$5,'Factor Mano Obra'!$A$1:$C$21,3,FALSE)*'Caso Base 150 MW HIBRIDO'!Q64)</f>
        <v>19283825.709474098</v>
      </c>
      <c r="M91" s="986">
        <f t="shared" si="13"/>
        <v>19283825.709474098</v>
      </c>
      <c r="N91" s="993" t="str">
        <f>+'ASIGNACION INDEX'!D81</f>
        <v>IPC</v>
      </c>
      <c r="O91" s="1033">
        <f t="shared" si="14"/>
        <v>19283825.709474098</v>
      </c>
      <c r="P91" s="350"/>
      <c r="R91" s="196">
        <f>+'Caso Base 150 MW HIBRIDO'!L64</f>
        <v>19000286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150 MW HIBRIDO'!Q65)+VLOOKUP($C$5,'Factor Mano Obra'!$A$1:$C$21,3,FALSE)*'Caso Base 150 MW HIBRIDO'!Q65)</f>
        <v>126706.02184871715</v>
      </c>
      <c r="M92" s="986">
        <f t="shared" si="13"/>
        <v>126706.02184871715</v>
      </c>
      <c r="N92" s="993" t="str">
        <f>+'ASIGNACION INDEX'!D82</f>
        <v>IPC</v>
      </c>
      <c r="O92" s="339">
        <f t="shared" si="14"/>
        <v>126706.02184871715</v>
      </c>
      <c r="P92" s="350"/>
      <c r="R92" s="196">
        <f>+'Caso Base 150 MW HIBRIDO'!L65</f>
        <v>124843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150 MW HIBRIDO'!Q66)+VLOOKUP($C$5,'Factor Mano Obra'!$A$1:$C$21,3,FALSE)*'Caso Base 150 MW HIBRIDO'!Q66)</f>
        <v>192838.39918394948</v>
      </c>
      <c r="M93" s="986">
        <f t="shared" si="13"/>
        <v>192838.39918394948</v>
      </c>
      <c r="N93" s="993" t="str">
        <f>+'ASIGNACION INDEX'!D83</f>
        <v>IPC</v>
      </c>
      <c r="O93" s="1033">
        <f t="shared" si="14"/>
        <v>192838.39918394948</v>
      </c>
      <c r="P93" s="350"/>
      <c r="R93" s="196">
        <f>+'Caso Base 150 MW HIBRIDO'!L66</f>
        <v>190003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150 MW HIBRIDO'!Q67)+VLOOKUP($C$5,'Factor Mano Obra'!$A$1:$C$21,3,FALSE)*'Caso Base 150 MW HIBRIDO'!Q67)</f>
        <v>128053.83948378757</v>
      </c>
      <c r="M94" s="986">
        <f t="shared" si="13"/>
        <v>128053.83948378757</v>
      </c>
      <c r="N94" s="993" t="str">
        <f>+'ASIGNACION INDEX'!D84</f>
        <v>IPC</v>
      </c>
      <c r="O94" s="1033">
        <f t="shared" si="14"/>
        <v>128053.83948378757</v>
      </c>
      <c r="P94" s="350"/>
      <c r="R94" s="196">
        <f>+'Caso Base 150 MW HIBRIDO'!L67</f>
        <v>126171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150 MW HIBRIDO'!Q68)+VLOOKUP($C$5,'Factor Mano Obra'!$A$1:$C$21,3,FALSE)*'Caso Base 150 MW HIBRIDO'!Q68)</f>
        <v>5077836.8842558218</v>
      </c>
      <c r="M95" s="986">
        <f t="shared" si="13"/>
        <v>5077836.8842558218</v>
      </c>
      <c r="N95" s="993" t="str">
        <f>+'ASIGNACION INDEX'!D85</f>
        <v>IPC</v>
      </c>
      <c r="O95" s="1033">
        <f t="shared" si="14"/>
        <v>5077836.8842558218</v>
      </c>
      <c r="P95" s="350"/>
      <c r="R95" s="196">
        <f>+'Caso Base 150 MW HIBRIDO'!L68</f>
        <v>5003174.9153804556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150 MW HIBRIDO'!Q69)+VLOOKUP($C$5,'Factor Mano Obra'!$A$1:$C$21,3,FALSE)*'Caso Base 150 MW HIBRIDO'!Q69)</f>
        <v>124300.41515301527</v>
      </c>
      <c r="M96" s="986">
        <f t="shared" si="13"/>
        <v>124300.41515301527</v>
      </c>
      <c r="N96" s="993" t="str">
        <f>+'ASIGNACION INDEX'!D86</f>
        <v>IPC</v>
      </c>
      <c r="O96" s="1033">
        <f t="shared" si="14"/>
        <v>124300.41515301527</v>
      </c>
      <c r="P96" s="350"/>
      <c r="R96" s="196">
        <f>+'Caso Base 150 MW HIBRIDO'!L69</f>
        <v>122472.76413962325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150 MW HIBRIDO'!Q70)+VLOOKUP($C$5,'Factor Mano Obra'!$A$1:$C$21,3,FALSE)*'Caso Base 150 MW HIBRIDO'!Q70)</f>
        <v>239457.49009610424</v>
      </c>
      <c r="M97" s="986">
        <f t="shared" si="13"/>
        <v>239457.49009610424</v>
      </c>
      <c r="N97" s="993" t="str">
        <f>+'ASIGNACION INDEX'!D87</f>
        <v>IPC</v>
      </c>
      <c r="O97" s="1033">
        <f t="shared" si="14"/>
        <v>239457.49009610424</v>
      </c>
      <c r="P97" s="350"/>
      <c r="R97" s="196">
        <f>+'Caso Base 150 MW HIBRIDO'!L70</f>
        <v>235936.62716173907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150 MW HIBRIDO'!Q71)+VLOOKUP($C$5,'Factor Mano Obra'!$A$1:$C$21,3,FALSE)*'Caso Base 150 MW HIBRIDO'!Q71)</f>
        <v>723437.05593237572</v>
      </c>
      <c r="M98" s="986">
        <f t="shared" si="13"/>
        <v>723437.05593237572</v>
      </c>
      <c r="N98" s="993" t="str">
        <f>+'ASIGNACION INDEX'!D88</f>
        <v>IPC</v>
      </c>
      <c r="O98" s="1033">
        <f t="shared" si="14"/>
        <v>723437.05593237572</v>
      </c>
      <c r="P98" s="350">
        <v>1</v>
      </c>
      <c r="R98" s="196">
        <f>+'Caso Base 150 MW HIBRIDO'!L71</f>
        <v>712800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103975187.89906457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150 MW HIBRIDO'!Q80)+VLOOKUP($C$5,'Factor Mano Obra'!$A$1:$C$21,3,FALSE)*'Caso Base 150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150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150 MW HIBRIDO'!Q81)+VLOOKUP($C$5,'Factor Mano Obra'!$A$1:$C$21,3,FALSE)*'Caso Base 150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150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54468833.770374462</v>
      </c>
      <c r="M104" s="986"/>
      <c r="N104" s="993">
        <f>+'ASIGNACION INDEX'!D94</f>
        <v>0</v>
      </c>
      <c r="O104" s="1153">
        <f>+SUM(O83:O88)+SUM(O90:O98)+SUM(O102:O103)</f>
        <v>55556028.731555961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150 MW HIBRIDO'!L78</f>
        <v>2189566.4290414667</v>
      </c>
      <c r="M108" s="986">
        <f>+L108*E108</f>
        <v>2189566.4290414667</v>
      </c>
      <c r="N108" s="993" t="str">
        <f>+'ASIGNACION INDEX'!D98</f>
        <v>IPC</v>
      </c>
      <c r="O108" s="336">
        <f>+J108+M108</f>
        <v>2189566.4290414667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1031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1031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1031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1031"/>
      <c r="M112" s="986"/>
      <c r="N112" s="993">
        <f>+'ASIGNACION INDEX'!D102</f>
        <v>0</v>
      </c>
      <c r="O112" s="1152">
        <f>+O108</f>
        <v>2189566.4290414667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1031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106164754.32810605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+HLOOKUP("CONV.IN-OUT.300",SSEE!$B$4:$Y$138,4,FALSE)*VLOOKUP($C$5,'Cond Anormal'!$B$1:$E$21,4,FALSE)</f>
        <v>165657.3302137657</v>
      </c>
      <c r="H118" s="15">
        <f t="shared" ref="H118:H127" si="18">+G118*0.03</f>
        <v>4969.7199064129709</v>
      </c>
      <c r="I118" s="15">
        <f>+G118*'BIENES DE CAPITAL'!$F120</f>
        <v>0</v>
      </c>
      <c r="J118" s="15">
        <f t="shared" ref="J118:J127" si="19">+G118*E118+H118*E118+E118*I118</f>
        <v>170627.05012017867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170627.05012017867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+HLOOKUP("CONV.IN-OUT.300",SSEE!$B$4:$Y$138,15,FALSE)*VLOOKUP($C$5,'Cond Anormal'!$B$1:$E$21,4,FALSE)</f>
        <v>15973.8659079474</v>
      </c>
      <c r="H119" s="15">
        <f t="shared" si="18"/>
        <v>479.215977238422</v>
      </c>
      <c r="I119" s="15">
        <f>+G119*'BIENES DE CAPITAL'!$F121</f>
        <v>0</v>
      </c>
      <c r="J119" s="15">
        <f t="shared" si="19"/>
        <v>16453.08188518582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16453.08188518582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+HLOOKUP("CONV.IN-OUT.300",SSEE!$B$4:$Y$138,23,FALSE)</f>
        <v>146587.5</v>
      </c>
      <c r="M120" s="80">
        <f t="shared" si="20"/>
        <v>146587.5</v>
      </c>
      <c r="N120" s="17" t="str">
        <f>+'ASIGNACION INDEX'!D110</f>
        <v>IPC</v>
      </c>
      <c r="O120" s="337">
        <f t="shared" si="21"/>
        <v>146587.5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+HLOOKUP("CONV.IN-OUT.300",SSEE!$B$4:$Y$138,28,FALSE)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+HLOOKUP("CONV.IN-OUT.300",SSEE!$B$4:$Y$138,32,FALSE)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+HLOOKUP("CONV.IN-OUT.300",SSEE!$B$4:$Y$138,39,FALSE)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+HLOOKUP("CONV.IN-OUT.300",SSEE!$B$4:$Y$138,42,FALSE)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+HLOOKUP("CONV.IN-OUT.300",SSEE!$B$4:$Y$138,49,FALSE)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+HLOOKUP("CONV.IN-OUT.300",SSEE!$B$4:$Y$138,52,FALSE)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+HLOOKUP("CONV.IN-OUT.300",SSEE!$B$4:$Y$138,55,FALSE)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+HLOOKUP("CONV.IN-OUT.300",SSEE!$B$4:$Y$138,68,FALSE)*VLOOKUP($C$5,'Cond Anormal'!$B$1:$E$21,4,FALSE)</f>
        <v>2577638.6514751995</v>
      </c>
      <c r="H127" s="15">
        <f t="shared" si="18"/>
        <v>77329.159544255977</v>
      </c>
      <c r="I127" s="15">
        <f>+G127*'BIENES DE CAPITAL'!$F129</f>
        <v>0</v>
      </c>
      <c r="J127" s="15">
        <f t="shared" si="19"/>
        <v>2654967.8110194555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2654967.8110194555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2972014.0292783915</v>
      </c>
      <c r="K130" s="16">
        <f>+'ASIGNACION INDEX'!C120</f>
        <v>0</v>
      </c>
      <c r="L130" s="20"/>
      <c r="M130" s="90">
        <f>SUM(M118:M128)</f>
        <v>237428.46377031345</v>
      </c>
      <c r="N130" s="17">
        <f>+'ASIGNACION INDEX'!D120</f>
        <v>0</v>
      </c>
      <c r="O130" s="338">
        <f>SUM(O117:O128)</f>
        <v>3209442.4930487052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339366.65331848728</v>
      </c>
      <c r="H135" s="15">
        <f t="shared" ref="H135:H143" si="23">+G135*0.03</f>
        <v>10180.999599554618</v>
      </c>
      <c r="I135" s="15">
        <f>+G135*'BIENES DE CAPITAL'!$F137</f>
        <v>0</v>
      </c>
      <c r="J135" s="15">
        <f t="shared" ref="J135:J143" si="24">+G135*E135+H135*E135+E135*I135</f>
        <v>349547.65291804192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349547.65291804192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43940.309839750342</v>
      </c>
      <c r="H136" s="15">
        <f t="shared" si="23"/>
        <v>1318.2092951925101</v>
      </c>
      <c r="I136" s="15">
        <f>+G136*'BIENES DE CAPITAL'!$F138</f>
        <v>0</v>
      </c>
      <c r="J136" s="15">
        <f t="shared" si="24"/>
        <v>45258.51913494285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45258.51913494285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672004.67522740853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861106.81977797183</v>
      </c>
      <c r="P146" s="350"/>
      <c r="Q146" s="196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2.8231364815582198</v>
      </c>
      <c r="M151" s="80">
        <f>+L151*E151</f>
        <v>1623.3034768959765</v>
      </c>
      <c r="N151" s="17" t="str">
        <f>+'ASIGNACION INDEX'!D141</f>
        <v>IPC</v>
      </c>
      <c r="O151" s="337">
        <f>+J151+M151</f>
        <v>1623.3034768959765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150 MW HIBRIDO'!Q118)+VLOOKUP($C$5,'Factor Mano Obra'!$A$1:$C$21,3,FALSE)*'Caso Base 150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150 MW HIBRIDO'!Q119)+VLOOKUP($C$5,'Factor Mano Obra'!$A$1:$C$21,3,FALSE)*'Caso Base 150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+HLOOKUP($F$133,SSEE!$B$4:$Y$150,140,FALSE)+HLOOKUP("CONV.IN-OUT.300",SSEE!$B$4:$Y$150,140,FALSE)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150 MW HIBRIDO'!Q120)+VLOOKUP($C$5,'Factor Mano Obra'!$A$1:$C$21,3,FALSE)*'Caso Base 150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150 MW HIBRIDO'!Q121)+VLOOKUP($C$5,'Factor Mano Obra'!$A$1:$C$21,3,FALSE)*'Caso Base 150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+HLOOKUP($F$133,SSEE!$B$4:$Y$150,147,FALSE)+HLOOKUP("CONV.IN-OUT.300",SSEE!$B$4:$Y$150,147,FALSE)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7">
        <f>+R156*((1-'Caso Base 150 MW HIBRIDO'!Q122)+VLOOKUP($C$5,'Factor Mano Obra'!$A$1:$C$21,3,FALSE)*'Caso Base 150 MW HIBRIDO'!Q122)</f>
        <v>0</v>
      </c>
      <c r="M156" s="90">
        <f>SUM(M150:M155)</f>
        <v>572210.63292851299</v>
      </c>
      <c r="N156" s="17">
        <f>+'ASIGNACION INDEX'!D146</f>
        <v>0</v>
      </c>
      <c r="O156" s="338">
        <f>SUM(O150:O155)</f>
        <v>572210.63292851299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>
        <f>+R159*((1-'Caso Base 150 MW HIBRIDO'!Q125)+VLOOKUP($C$5,'Factor Mano Obra'!$A$1:$C$21,3,FALSE)*'Caso Base 150 MW HIBRIDO'!Q125)</f>
        <v>172610.24709449784</v>
      </c>
      <c r="M159" s="80">
        <f t="shared" ref="M159:M169" si="28">+L159*E159</f>
        <v>172610.24709449784</v>
      </c>
      <c r="N159" s="17" t="str">
        <f>+'ASIGNACION INDEX'!D149</f>
        <v>IPC</v>
      </c>
      <c r="O159" s="337">
        <f t="shared" ref="O159:O169" si="29">+J159+M159</f>
        <v>172610.24709449784</v>
      </c>
      <c r="P159" s="349" t="s">
        <v>632</v>
      </c>
      <c r="Q159" s="196"/>
      <c r="R159" s="80">
        <f>+HLOOKUP($F$133,SSEE!$B$4:$Y$138,72,FALSE)+HLOOKUP("CONV.IN-OUT.300",SSEE!$B$4:$Y$138,72,FALSE)</f>
        <v>172610.24709449784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150 MW HIBRIDO'!Q126)+VLOOKUP($C$5,'Factor Mano Obra'!$A$1:$C$21,3,FALSE)*'Caso Base 150 MW HIBRIDO'!Q126)</f>
        <v>106163.9880662683</v>
      </c>
      <c r="M160" s="80">
        <f t="shared" si="28"/>
        <v>106163.9880662683</v>
      </c>
      <c r="N160" s="17" t="str">
        <f>+'ASIGNACION INDEX'!D150</f>
        <v>IPC</v>
      </c>
      <c r="O160" s="337">
        <f t="shared" si="29"/>
        <v>106163.9880662683</v>
      </c>
      <c r="P160" s="349" t="s">
        <v>632</v>
      </c>
      <c r="Q160" s="196"/>
      <c r="R160" s="80">
        <f>+HLOOKUP($F$133,SSEE!$B$4:$Y$138,86,FALSE)+HLOOKUP("CONV.IN-OUT.300",SSEE!$B$4:$Y$138,86,FALSE)</f>
        <v>106163.9880662683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150 MW HIBRIDO'!Q127)+VLOOKUP($C$5,'Factor Mano Obra'!$A$1:$C$21,3,FALSE)*'Caso Base 150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+HLOOKUP($F$133,SSEE!$B$4:$Y$138,102,FALSE)+HLOOKUP("CONV.IN-OUT.300",SSEE!$B$4:$Y$138,102,FALSE)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150 MW HIBRIDO'!Q128)+VLOOKUP($C$5,'Factor Mano Obra'!$A$1:$C$21,3,FALSE)*'Caso Base 150 MW HIBRIDO'!Q128)</f>
        <v>318852.49074352637</v>
      </c>
      <c r="M162" s="80">
        <f t="shared" si="28"/>
        <v>318852.49074352637</v>
      </c>
      <c r="N162" s="17" t="str">
        <f>+'ASIGNACION INDEX'!D152</f>
        <v>IPC</v>
      </c>
      <c r="O162" s="337">
        <f t="shared" si="29"/>
        <v>318852.49074352637</v>
      </c>
      <c r="P162" s="349" t="s">
        <v>632</v>
      </c>
      <c r="Q162" s="196"/>
      <c r="R162" s="80">
        <f>+HLOOKUP($F$133,SSEE!$B$4:$Y$138,106,FALSE)+HLOOKUP("CONV.IN-OUT.300",SSEE!$B$4:$Y$138,106,FALSE)</f>
        <v>318852.49074352637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150 MW HIBRIDO'!Q129)+VLOOKUP($C$5,'Factor Mano Obra'!$A$1:$C$21,3,FALSE)*'Caso Base 150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+HLOOKUP($F$133,SSEE!$B$4:$Y$138,115,FALSE)+HLOOKUP("CONV.IN-OUT.300",SSEE!$B$4:$Y$138,115,FALSE)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150 MW HIBRIDO'!Q130)+VLOOKUP($C$5,'Factor Mano Obra'!$A$1:$C$21,3,FALSE)*'Caso Base 150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+HLOOKUP($F$133,SSEE!$B$4:$Y$138,118,FALSE)+HLOOKUP("CONV.IN-OUT.300",SSEE!$B$4:$Y$138,118,FALSE)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150 MW HIBRIDO'!Q131)+VLOOKUP($C$5,'Factor Mano Obra'!$A$1:$C$21,3,FALSE)*'Caso Base 150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+HLOOKUP($F$133,SSEE!$B$4:$Y$138,121,FALSE)+HLOOKUP("CONV.IN-OUT.300",SSEE!$B$4:$Y$138,121,FALSE)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150 MW HIBRIDO'!Q132)+VLOOKUP($C$5,'Factor Mano Obra'!$A$1:$C$21,3,FALSE)*'Caso Base 150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+HLOOKUP($F$133,SSEE!$B$4:$Y$138,128,FALSE)+HLOOKUP("CONV.IN-OUT.300",SSEE!$B$4:$Y$138,128,FALSE)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150 MW HIBRIDO'!Q133)+VLOOKUP($C$5,'Factor Mano Obra'!$A$1:$C$21,3,FALSE)*'Caso Base 150 MW HIBRIDO'!Q133)</f>
        <v>80017.506332670018</v>
      </c>
      <c r="M167" s="80">
        <f t="shared" si="28"/>
        <v>80017.506332670018</v>
      </c>
      <c r="N167" s="17" t="str">
        <f>+'ASIGNACION INDEX'!D157</f>
        <v>IPC</v>
      </c>
      <c r="O167" s="337">
        <f t="shared" si="29"/>
        <v>80017.506332670018</v>
      </c>
      <c r="P167" s="349" t="s">
        <v>632</v>
      </c>
      <c r="Q167" s="196"/>
      <c r="R167" s="80">
        <f>+HLOOKUP($F$133,SSEE!$B$4:$Y$138,132,FALSE)+HLOOKUP("CONV.IN-OUT.300",SSEE!$B$4:$Y$138,132,FALSE)</f>
        <v>80017.506332670018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150 MW HIBRIDO'!Q134)+VLOOKUP($C$5,'Factor Mano Obra'!$A$1:$C$21,3,FALSE)*'Caso Base 150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+HLOOKUP($F$133,SSEE!$B$4:$Y$138,135,FALSE)+HLOOKUP("CONV.IN-OUT.300",SSEE!$B$4:$Y$138,135,FALSE)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150 MW HIBRIDO'!Q135)+VLOOKUP($C$5,'Factor Mano Obra'!$A$1:$C$21,3,FALSE)*'Caso Base 150 MW HIBRIDO'!Q135)</f>
        <v>4267.5139594048387</v>
      </c>
      <c r="M169" s="80">
        <f t="shared" si="28"/>
        <v>4267.5139594048387</v>
      </c>
      <c r="N169" s="17" t="str">
        <f>+'ASIGNACION INDEX'!D159</f>
        <v>IPC</v>
      </c>
      <c r="O169" s="337">
        <f t="shared" si="29"/>
        <v>4267.5139594048387</v>
      </c>
      <c r="P169" s="350"/>
      <c r="Q169" s="196"/>
      <c r="R169" s="80">
        <f>+(HLOOKUP($F$133,SSEE!$B$4:$Y$163,159,FALSE)+HLOOKUP("CONV.IN-OUT.300",SSEE!$B$4:$Y$163,159,FALSE))*VLOOKUP($C$5,'Data SSEE'!$A$2:$L$21,11,FALSE)</f>
        <v>4267.5139594048387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929497.55309319624</v>
      </c>
      <c r="N170" s="17">
        <f>+'ASIGNACION INDEX'!D160</f>
        <v>0</v>
      </c>
      <c r="O170" s="338">
        <f>SUM(O159:O169)</f>
        <v>929497.55309319624</v>
      </c>
      <c r="P170" s="156"/>
      <c r="Q170" s="19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  <c r="Q172" s="196"/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3644018.7045058003</v>
      </c>
      <c r="K178" s="16">
        <f>+'ASIGNACION INDEX'!C168</f>
        <v>0</v>
      </c>
      <c r="L178" s="90"/>
      <c r="M178" s="90">
        <f>+M175+M146+M130+M156+M170</f>
        <v>2098487.4186524316</v>
      </c>
      <c r="N178" s="17">
        <f>+'ASIGNACION INDEX'!D168</f>
        <v>0</v>
      </c>
      <c r="O178" s="338">
        <f>+O175+O146+O130+O156+O170</f>
        <v>5742506.1231582314</v>
      </c>
      <c r="P178" s="350"/>
      <c r="Q178" s="196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+HLOOKUP($C$5,LAT!$G$3:$Z$95,11,FALSE)*1.1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+HLOOKUP($C$5,LAT!$G$3:$Z$95,12,FALSE)*1.1</f>
        <v>15.021380000000002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91110.955558932241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91110.955558932241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+HLOOKUP($C$5,LAT!$G$3:$Z$95,52,FALSE)*VLOOKUP($C$5,'Cond Anormal'!$B$1:$E$21,4,FALSE)</f>
        <v>6608.1031297378267</v>
      </c>
      <c r="H185" s="15">
        <f t="shared" si="30"/>
        <v>198.24309389213479</v>
      </c>
      <c r="I185" s="15">
        <f>+G185*'BIENES DE CAPITAL'!$F187</f>
        <v>0</v>
      </c>
      <c r="J185" s="15">
        <f t="shared" si="31"/>
        <v>11230.471268989439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11230.471268989439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6.5280049099834283</v>
      </c>
      <c r="H189" s="15">
        <f t="shared" si="30"/>
        <v>0.19584014729950283</v>
      </c>
      <c r="I189" s="15">
        <f>+G189*'BIENES DE CAPITAL'!$F191</f>
        <v>0</v>
      </c>
      <c r="J189" s="15">
        <f t="shared" si="31"/>
        <v>2380.2411502781579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2380.2411502781579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118768.07667819984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122455.35127819984</v>
      </c>
      <c r="P198" s="350"/>
      <c r="Q198" s="196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150 MW HIBRIDO'!Q169)+VLOOKUP($C$5,'Factor Mano Obra'!$A$1:$C$21,3,FALSE)*'Caso Base 150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150 MW HIBRIDO'!Q170)+VLOOKUP($C$5,'Factor Mano Obra'!$A$1:$C$21,3,FALSE)*'Caso Base 150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150 MW HIBRIDO'!Q171)+VLOOKUP($C$5,'Factor Mano Obra'!$A$1:$C$21,3,FALSE)*'Caso Base 150 MW HIBRIDO'!Q171)</f>
        <v>0.34784489558652854</v>
      </c>
      <c r="M205" s="80">
        <f>+L205*E205</f>
        <v>6956.8979117305707</v>
      </c>
      <c r="N205" s="17" t="str">
        <f>+'ASIGNACION INDEX'!D195</f>
        <v>IPC</v>
      </c>
      <c r="O205" s="337">
        <f>+J205+M205</f>
        <v>6956.8979117305707</v>
      </c>
      <c r="P205" s="349" t="s">
        <v>631</v>
      </c>
      <c r="Q205" s="196"/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2000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150 MW HIBRIDO'!Q172)+VLOOKUP($C$5,'Factor Mano Obra'!$A$1:$C$21,3,FALSE)*'Caso Base 150 MW HIBRIDO'!Q172)</f>
        <v>4.42</v>
      </c>
      <c r="M206" s="80">
        <f>+L206*E206</f>
        <v>8840</v>
      </c>
      <c r="N206" s="17" t="str">
        <f>+'ASIGNACION INDEX'!D196</f>
        <v>IPC</v>
      </c>
      <c r="O206" s="337">
        <f>+J206+M206</f>
        <v>8840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80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80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367592.39791173057</v>
      </c>
      <c r="N209" s="17">
        <f>+'ASIGNACION INDEX'!D199</f>
        <v>0</v>
      </c>
      <c r="O209" s="338">
        <f>SUM(O202:O208)</f>
        <v>367592.39791173057</v>
      </c>
      <c r="P209" s="350"/>
      <c r="Q209" s="196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+HLOOKUP($C$5,LAT!$G$3:$Z$95,59,FALSE)*1.1</f>
        <v>15.021380000000002</v>
      </c>
      <c r="F212" s="160"/>
      <c r="G212" s="80"/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4">
        <f>+R212*((1-'Caso Base 150 MW HIBRIDO'!Q178)+VLOOKUP($C$5,'Factor Mano Obra'!$A$1:$C$21,3,FALSE)*'Caso Base 150 MW HIBRIDO'!Q178)</f>
        <v>2130</v>
      </c>
      <c r="M212" s="80">
        <f t="shared" ref="M212:M227" si="36">+L212*E212</f>
        <v>31995.539400000005</v>
      </c>
      <c r="N212" s="17" t="str">
        <f>+'ASIGNACION INDEX'!D202</f>
        <v>IPC</v>
      </c>
      <c r="O212" s="337">
        <f t="shared" ref="O212:O228" si="37">+J212+M212</f>
        <v>31995.539400000005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4">
        <f>+R213*((1-'Caso Base 150 MW HIBRIDO'!Q179)+VLOOKUP($C$5,'Factor Mano Obra'!$A$1:$C$21,3,FALSE)*'Caso Base 150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4">
        <f>+R214*((1-'Caso Base 150 MW HIBRIDO'!Q180)+VLOOKUP($C$5,'Factor Mano Obra'!$A$1:$C$21,3,FALSE)*'Caso Base 150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4">
        <f>+R215*((1-'Caso Base 150 MW HIBRIDO'!Q181)+VLOOKUP($C$5,'Factor Mano Obra'!$A$1:$C$21,3,FALSE)*'Caso Base 150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4">
        <f>+R216*((1-'Caso Base 150 MW HIBRIDO'!Q182)+VLOOKUP($C$5,'Factor Mano Obra'!$A$1:$C$21,3,FALSE)*'Caso Base 150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4">
        <f>+R217*((1-'Caso Base 150 MW HIBRIDO'!Q183)+VLOOKUP($C$5,'Factor Mano Obra'!$A$1:$C$21,3,FALSE)*'Caso Base 150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+HLOOKUP($C$5,LAT!$G$3:$Z$95,65,FALSE)*1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4">
        <f>+R218*((1-'Caso Base 150 MW HIBRIDO'!Q184)+VLOOKUP($C$5,'Factor Mano Obra'!$A$1:$C$21,3,FALSE)*'Caso Base 150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+HLOOKUP($C$5,LAT!$G$3:$Z$95,66,FALSE)*1.1</f>
        <v>63.73557142857144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4">
        <f>+R219*((1-'Caso Base 150 MW HIBRIDO'!Q185)+VLOOKUP($C$5,'Factor Mano Obra'!$A$1:$C$21,3,FALSE)*'Caso Base 150 MW HIBRIDO'!Q185)</f>
        <v>151.49</v>
      </c>
      <c r="M219" s="80">
        <f t="shared" si="36"/>
        <v>9655.3017157142876</v>
      </c>
      <c r="N219" s="17" t="str">
        <f>+'ASIGNACION INDEX'!D209</f>
        <v>IPC</v>
      </c>
      <c r="O219" s="337">
        <f t="shared" si="37"/>
        <v>9655.3017157142876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+HLOOKUP($C$5,LAT!$G$3:$Z$95,67,FALSE)*1.1</f>
        <v>4.007142857142858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4">
        <f>+R220*((1-'Caso Base 150 MW HIBRIDO'!Q186)+VLOOKUP($C$5,'Factor Mano Obra'!$A$1:$C$21,3,FALSE)*'Caso Base 150 MW HIBRIDO'!Q186)</f>
        <v>113.37</v>
      </c>
      <c r="M220" s="80">
        <f t="shared" si="36"/>
        <v>454.28978571428581</v>
      </c>
      <c r="N220" s="17" t="str">
        <f>+'ASIGNACION INDEX'!D210</f>
        <v>IPC</v>
      </c>
      <c r="O220" s="337">
        <f t="shared" si="37"/>
        <v>454.28978571428581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+HLOOKUP($C$5,LAT!$G$3:$Z$95,68,FALSE)*1.1</f>
        <v>174.91734857142856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4">
        <f>+R221*((1-'Caso Base 150 MW HIBRIDO'!Q187)+VLOOKUP($C$5,'Factor Mano Obra'!$A$1:$C$21,3,FALSE)*'Caso Base 150 MW HIBRIDO'!Q187)</f>
        <v>48.79</v>
      </c>
      <c r="M221" s="80">
        <f t="shared" si="36"/>
        <v>8534.2174367999996</v>
      </c>
      <c r="N221" s="17" t="str">
        <f>+'ASIGNACION INDEX'!D211</f>
        <v>IPC</v>
      </c>
      <c r="O221" s="337">
        <f t="shared" si="37"/>
        <v>8534.2174367999996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+HLOOKUP($C$5,LAT!$G$3:$Z$95,69,FALSE)*1.1</f>
        <v>40.448571428571434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4">
        <f>+R222*((1-'Caso Base 150 MW HIBRIDO'!Q188)+VLOOKUP($C$5,'Factor Mano Obra'!$A$1:$C$21,3,FALSE)*'Caso Base 150 MW HIBRIDO'!Q188)</f>
        <v>7.48</v>
      </c>
      <c r="M222" s="80">
        <f t="shared" si="36"/>
        <v>302.55531428571436</v>
      </c>
      <c r="N222" s="17" t="str">
        <f>+'ASIGNACION INDEX'!D212</f>
        <v>IPC</v>
      </c>
      <c r="O222" s="337">
        <f t="shared" si="37"/>
        <v>302.55531428571436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+HLOOKUP($C$5,LAT!$G$3:$Z$95,70,FALSE)*1.1</f>
        <v>4117.5231428571433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4">
        <f>+R223*((1-'Caso Base 150 MW HIBRIDO'!Q189)+VLOOKUP($C$5,'Factor Mano Obra'!$A$1:$C$21,3,FALSE)*'Caso Base 150 MW HIBRIDO'!Q189)</f>
        <v>2.8200000000000003</v>
      </c>
      <c r="M223" s="80">
        <f t="shared" si="36"/>
        <v>11611.415262857145</v>
      </c>
      <c r="N223" s="17" t="str">
        <f>+'ASIGNACION INDEX'!D213</f>
        <v>IPC</v>
      </c>
      <c r="O223" s="337">
        <f t="shared" si="37"/>
        <v>11611.415262857145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4">
        <f>+R224*((1-'Caso Base 150 MW HIBRIDO'!Q190)+VLOOKUP($C$5,'Factor Mano Obra'!$A$1:$C$21,3,FALSE)*'Caso Base 150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20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4">
        <f>+R225*((1-'Caso Base 150 MW HIBRIDO'!Q191)+VLOOKUP($C$5,'Factor Mano Obra'!$A$1:$C$21,3,FALSE)*'Caso Base 150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20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4">
        <f>+R226*((1-'Caso Base 150 MW HIBRIDO'!Q192)+VLOOKUP($C$5,'Factor Mano Obra'!$A$1:$C$21,3,FALSE)*'Caso Base 150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20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4">
        <f>+R227*((1-'Caso Base 150 MW HIBRIDO'!Q193)+VLOOKUP($C$5,'Factor Mano Obra'!$A$1:$C$21,3,FALSE)*'Caso Base 150 MW HIBRIDO'!Q193)</f>
        <v>56.898134058855291</v>
      </c>
      <c r="M227" s="80">
        <f t="shared" si="36"/>
        <v>56.898134058855291</v>
      </c>
      <c r="N227" s="17" t="str">
        <f>+'ASIGNACION INDEX'!D217</f>
        <v>IPC</v>
      </c>
      <c r="O227" s="337">
        <f t="shared" si="37"/>
        <v>56.898134058855291</v>
      </c>
      <c r="P227" s="350"/>
      <c r="Q227" s="196"/>
      <c r="R227" s="113">
        <f>+HLOOKUP($C$5,'Transporte LAT '!$A$3:$Z$41,39,FALSE)</f>
        <v>56.898134058855291</v>
      </c>
    </row>
    <row r="228" spans="2:20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169747.54463999101</v>
      </c>
      <c r="N228" s="17">
        <f>+'ASIGNACION INDEX'!D218</f>
        <v>0</v>
      </c>
      <c r="O228" s="337">
        <f t="shared" si="37"/>
        <v>169747.54463999101</v>
      </c>
      <c r="P228" s="347"/>
      <c r="Q228" s="196"/>
    </row>
    <row r="229" spans="2:20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20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20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20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20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  <c r="Q233" s="196"/>
    </row>
    <row r="234" spans="2:20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20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118768.07667819984</v>
      </c>
      <c r="K235" s="16">
        <f>+'ASIGNACION INDEX'!C225</f>
        <v>0</v>
      </c>
      <c r="L235" s="90"/>
      <c r="M235" s="90">
        <f>+M233+M198+M228+M209</f>
        <v>601830.29726238083</v>
      </c>
      <c r="N235" s="17">
        <f>+'ASIGNACION INDEX'!D225</f>
        <v>0</v>
      </c>
      <c r="O235" s="338">
        <f>+O233+O198+O228+O209</f>
        <v>720598.37394058064</v>
      </c>
      <c r="P235" s="350"/>
      <c r="Q235" s="196"/>
    </row>
    <row r="236" spans="2:20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20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20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  <c r="T238" s="196"/>
    </row>
    <row r="239" spans="2:20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3133953.3150245138</v>
      </c>
      <c r="N239" s="17" t="str">
        <f>+'ASIGNACION INDEX'!D229</f>
        <v>IPC</v>
      </c>
      <c r="O239" s="337">
        <f t="shared" si="38"/>
        <v>3133953.3150245138</v>
      </c>
      <c r="P239" s="349" t="s">
        <v>631</v>
      </c>
      <c r="Q239" s="80"/>
      <c r="R239" s="80"/>
      <c r="S239" s="196"/>
      <c r="T239" s="196"/>
    </row>
    <row r="240" spans="2:20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  <c r="T240" s="196"/>
    </row>
    <row r="241" spans="2:20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  <c r="T241" s="196"/>
    </row>
    <row r="242" spans="2:20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  <c r="T242" s="196"/>
    </row>
    <row r="243" spans="2:20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447707.61643207335</v>
      </c>
      <c r="N243" s="17" t="str">
        <f>+'ASIGNACION INDEX'!D233</f>
        <v>IPC</v>
      </c>
      <c r="O243" s="337">
        <f t="shared" si="38"/>
        <v>447707.61643207335</v>
      </c>
      <c r="P243" s="349" t="s">
        <v>631</v>
      </c>
      <c r="Q243" s="80"/>
      <c r="R243" s="80"/>
      <c r="S243" s="196"/>
      <c r="T243" s="196"/>
    </row>
    <row r="244" spans="2:20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1790830.4657282934</v>
      </c>
      <c r="N244" s="17" t="str">
        <f>+'ASIGNACION INDEX'!D234</f>
        <v>IPC</v>
      </c>
      <c r="O244" s="337">
        <f t="shared" si="38"/>
        <v>1790830.4657282934</v>
      </c>
      <c r="P244" s="349" t="s">
        <v>631</v>
      </c>
      <c r="Q244" s="80"/>
      <c r="R244" s="80"/>
      <c r="S244" s="196"/>
      <c r="T244" s="196"/>
    </row>
    <row r="245" spans="2:20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895415.2328641467</v>
      </c>
      <c r="N245" s="17" t="str">
        <f>+'ASIGNACION INDEX'!D235</f>
        <v>IPC</v>
      </c>
      <c r="O245" s="337">
        <f t="shared" si="38"/>
        <v>895415.2328641467</v>
      </c>
      <c r="P245" s="349" t="s">
        <v>631</v>
      </c>
      <c r="Q245" s="80"/>
      <c r="R245" s="80"/>
      <c r="S245" s="196"/>
      <c r="T245" s="196"/>
    </row>
    <row r="246" spans="2:20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447707.61643207335</v>
      </c>
      <c r="N246" s="17" t="str">
        <f>+'ASIGNACION INDEX'!D236</f>
        <v>IPC</v>
      </c>
      <c r="O246" s="337">
        <f t="shared" si="38"/>
        <v>447707.61643207335</v>
      </c>
      <c r="P246" s="349" t="s">
        <v>631</v>
      </c>
      <c r="Q246" s="80"/>
      <c r="R246" s="80"/>
      <c r="S246" s="196"/>
      <c r="T246" s="196"/>
    </row>
    <row r="247" spans="2:20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  <c r="T247" s="196"/>
    </row>
    <row r="248" spans="2:20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895415.2328641467</v>
      </c>
      <c r="N248" s="17" t="str">
        <f>+'ASIGNACION INDEX'!D238</f>
        <v>IPC</v>
      </c>
      <c r="O248" s="337">
        <f t="shared" si="38"/>
        <v>895415.2328641467</v>
      </c>
      <c r="P248" s="349" t="s">
        <v>631</v>
      </c>
      <c r="Q248" s="80"/>
      <c r="R248" s="80"/>
      <c r="S248" s="196"/>
      <c r="T248" s="196"/>
    </row>
    <row r="249" spans="2:20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  <c r="T249" s="196"/>
    </row>
    <row r="250" spans="2:20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  <c r="T250" s="196"/>
    </row>
    <row r="251" spans="2:20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7731029.4793452481</v>
      </c>
      <c r="N251" s="184"/>
      <c r="O251" s="343">
        <f>SUM(O237:O250)</f>
        <v>7731029.4793452481</v>
      </c>
      <c r="P251" s="354"/>
      <c r="Q251" s="196"/>
      <c r="T251" s="196"/>
    </row>
    <row r="252" spans="2:20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  <c r="T252" s="196"/>
    </row>
    <row r="253" spans="2:20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20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20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20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74612160.781184003</v>
      </c>
      <c r="K258" s="194"/>
      <c r="L258" s="193"/>
      <c r="M258" s="193">
        <f>+$M$178+M60+M251+$M$235</f>
        <v>22660391.984575909</v>
      </c>
      <c r="N258" s="195"/>
      <c r="O258" s="345">
        <f>+$O$178+O60+O251+$O$235+$O$115</f>
        <v>203437307.09386596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19902000</v>
      </c>
      <c r="I266" s="272">
        <f t="shared" ref="I266:M266" si="41">SUMIF($K$13:$K$108,I265,$J$13:$J$108)+SUMIF($N$13:$N$108,I265,$M$13:$M$108)</f>
        <v>70849374</v>
      </c>
      <c r="J266" s="272">
        <f t="shared" si="41"/>
        <v>23578890.965230752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82085912.152839378</v>
      </c>
      <c r="O266" s="272">
        <f t="shared" ref="O266:O268" si="42">SUM(H266:N266)</f>
        <v>196416177.11807013</v>
      </c>
      <c r="P266" s="273">
        <f t="shared" ref="P266:V268" si="43">+H266/$O266</f>
        <v>0.10132566620536793</v>
      </c>
      <c r="Q266" s="273">
        <f t="shared" si="43"/>
        <v>0.36071048240293807</v>
      </c>
      <c r="R266" s="273">
        <f t="shared" si="43"/>
        <v>0.12004556504048522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0.41791828635120881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3644018.7045058003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2594296.3181889062</v>
      </c>
      <c r="O267" s="272">
        <f t="shared" si="42"/>
        <v>6238315.0226947069</v>
      </c>
      <c r="P267" s="273">
        <f t="shared" si="43"/>
        <v>0</v>
      </c>
      <c r="Q267" s="273">
        <f t="shared" si="43"/>
        <v>0</v>
      </c>
      <c r="R267" s="273">
        <f t="shared" si="43"/>
        <v>0.58413508956329163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0.41586491043670831</v>
      </c>
      <c r="W267" s="274">
        <f t="shared" si="44"/>
        <v>1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118768.07667819984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664046.87642290199</v>
      </c>
      <c r="O268" s="272">
        <f t="shared" si="42"/>
        <v>782814.9531011018</v>
      </c>
      <c r="P268" s="273">
        <f t="shared" si="43"/>
        <v>0</v>
      </c>
      <c r="Q268" s="273">
        <f t="shared" si="43"/>
        <v>0</v>
      </c>
      <c r="R268" s="273">
        <f t="shared" si="43"/>
        <v>0.15171922330776014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0.84828077669223989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3644018.7045058003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2098487.4186524316</v>
      </c>
      <c r="O270" s="214">
        <f>SUM(H270:N270)</f>
        <v>5742506.1231582314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0.63456940686755126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0.3654305931324488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118768.07667819984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601830.29726238071</v>
      </c>
      <c r="O271" s="214">
        <f>SUM(H271:N271)</f>
        <v>720598.37394058052</v>
      </c>
      <c r="P271" s="266">
        <f>+H271/$O271</f>
        <v>0</v>
      </c>
      <c r="Q271" s="266">
        <f t="shared" si="47"/>
        <v>0</v>
      </c>
      <c r="R271" s="266">
        <f t="shared" si="47"/>
        <v>0.16481868537770705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0.83518131462229295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19902000</v>
      </c>
      <c r="I275" s="214">
        <f t="shared" si="49"/>
        <v>70849374</v>
      </c>
      <c r="J275" s="214">
        <f t="shared" si="49"/>
        <v>27341677.746414755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85344255.34745118</v>
      </c>
      <c r="O275" s="216">
        <f>SUM(H275:N275)</f>
        <v>203437307.09386593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7173004.0006482517</v>
      </c>
      <c r="I280" s="197">
        <f>+$O251*($O$178/(O60+$O$178+$O$235))</f>
        <v>495808.89953647472</v>
      </c>
      <c r="J280" s="1451">
        <f>+$O251*($O$235/(O60+$O$178+$O$235))</f>
        <v>62216.579160521294</v>
      </c>
      <c r="K280" s="267">
        <f>+SUM(H280:J280)</f>
        <v>7731029.4793452481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C4FA2-1816-407A-975F-439E36403C71}">
  <dimension ref="A2:W280"/>
  <sheetViews>
    <sheetView showGridLines="0" zoomScale="55" zoomScaleNormal="55" workbookViewId="0">
      <pane xSplit="3" ySplit="9" topLeftCell="E227" activePane="bottomRight" state="frozen"/>
      <selection activeCell="C20" sqref="C20"/>
      <selection pane="topRight" activeCell="C20" sqref="C20"/>
      <selection pane="bottomLeft" activeCell="C20" sqref="C20"/>
      <selection pane="bottomRight" activeCell="C20" sqref="C20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1750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275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.6" thickBot="1" x14ac:dyDescent="0.35">
      <c r="B13" s="75"/>
      <c r="C13" s="692" t="s">
        <v>511</v>
      </c>
      <c r="D13" s="714" t="s">
        <v>329</v>
      </c>
      <c r="E13" s="694">
        <v>1</v>
      </c>
      <c r="F13" s="983"/>
      <c r="G13" s="1006">
        <f>+'Caso Base 150 MW HIBRIDO'!$F$9</f>
        <v>68785800</v>
      </c>
      <c r="H13" s="1006">
        <f>+G13*0.03</f>
        <v>2063574</v>
      </c>
      <c r="I13" s="1006">
        <f>+G13*'BIENES DE CAPITAL'!$F13</f>
        <v>0</v>
      </c>
      <c r="J13" s="1006">
        <f>+G13*E13+H13*E13+E13*I13</f>
        <v>70849374</v>
      </c>
      <c r="K13" s="1009" t="str">
        <f>+'ASIGNACION INDEX'!C3</f>
        <v>NREL BAT</v>
      </c>
      <c r="L13" s="1006"/>
      <c r="M13" s="1008">
        <f>+L13*E13</f>
        <v>0</v>
      </c>
      <c r="N13" s="1010">
        <f>+'ASIGNACION INDEX'!D3</f>
        <v>0</v>
      </c>
      <c r="O13" s="1011">
        <f>+J13+M13</f>
        <v>70849374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56">
        <f>+J13</f>
        <v>70849374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57">
        <f>+O13</f>
        <v>70849374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150 MW HIBRIDO'!$K$12</f>
        <v>307645.40358373988</v>
      </c>
      <c r="M16" s="986">
        <f t="shared" ref="M16:M21" si="2">+L16*E16</f>
        <v>307645.40358373988</v>
      </c>
      <c r="N16" s="993" t="str">
        <f>+'ASIGNACION INDEX'!D6</f>
        <v>PPI</v>
      </c>
      <c r="O16" s="989">
        <f t="shared" ref="O16:O21" si="3">+J16+M16</f>
        <v>307645.40358373988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150 MW HIBRIDO'!$K$13</f>
        <v>390200</v>
      </c>
      <c r="M17" s="986">
        <f t="shared" si="2"/>
        <v>390200</v>
      </c>
      <c r="N17" s="993" t="str">
        <f>+'ASIGNACION INDEX'!D7</f>
        <v>PPI</v>
      </c>
      <c r="O17" s="989">
        <f t="shared" si="3"/>
        <v>390200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1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150 MW HIBRIDO'!$K$14</f>
        <v>451850.43635599327</v>
      </c>
      <c r="M18" s="986">
        <f t="shared" si="2"/>
        <v>451850.43635599327</v>
      </c>
      <c r="N18" s="993" t="str">
        <f>+'ASIGNACION INDEX'!D8</f>
        <v>PPI</v>
      </c>
      <c r="O18" s="989">
        <f t="shared" si="3"/>
        <v>451850.43635599327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991">
        <f t="shared" si="0"/>
        <v>0</v>
      </c>
      <c r="I19" s="991">
        <f>+G19*'BIENES DE CAPITAL'!$F19</f>
        <v>0</v>
      </c>
      <c r="J19" s="991">
        <f t="shared" si="1"/>
        <v>0</v>
      </c>
      <c r="K19" s="992" t="str">
        <f>+'ASIGNACION INDEX'!C9</f>
        <v>PPI</v>
      </c>
      <c r="L19" s="1058">
        <f>+'Caso Base 150 MW HIBRIDO'!$K$15</f>
        <v>17442.893740592037</v>
      </c>
      <c r="M19" s="1058">
        <f t="shared" si="2"/>
        <v>17442.893740592037</v>
      </c>
      <c r="N19" s="993" t="str">
        <f>+'ASIGNACION INDEX'!D9</f>
        <v>PPI</v>
      </c>
      <c r="O19" s="1059">
        <f t="shared" si="3"/>
        <v>17442.893740592037</v>
      </c>
      <c r="P19" s="1003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991">
        <f t="shared" si="0"/>
        <v>0</v>
      </c>
      <c r="I20" s="991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150 MW HIBRIDO'!$K$16</f>
        <v>96280.245377151732</v>
      </c>
      <c r="M20" s="986">
        <f t="shared" si="2"/>
        <v>96280.245377151732</v>
      </c>
      <c r="N20" s="993" t="str">
        <f>+'ASIGNACION INDEX'!D10</f>
        <v>PPI</v>
      </c>
      <c r="O20" s="989">
        <f t="shared" si="3"/>
        <v>96280.245377151732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91">
        <f t="shared" si="0"/>
        <v>0</v>
      </c>
      <c r="I21" s="991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150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6">
        <f t="shared" si="0"/>
        <v>0</v>
      </c>
      <c r="I22" s="1006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60">
        <f>+SUM(M16:M21)</f>
        <v>1843418.9790574769</v>
      </c>
      <c r="N22" s="1010">
        <f>+'ASIGNACION INDEX'!D12</f>
        <v>0</v>
      </c>
      <c r="O22" s="1057">
        <f>+SUM(O16:O21)</f>
        <v>1843418.9790574769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1062">
        <f>+'Caso Base 150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6.4515020532757728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150 MW HIBRIDO'!Q20)+VLOOKUP($C$5,'Factor Mano Obra'!$A$1:$C$21,3,FALSE)*'Caso Base 150 MW HIBRIDO'!Q20)-L152-L203</f>
        <v>843458.56371552404</v>
      </c>
      <c r="M36" s="1031">
        <f t="shared" ref="M36:M51" si="6">+L36*E36</f>
        <v>843458.56371552404</v>
      </c>
      <c r="N36" s="1032" t="str">
        <f>+'ASIGNACION INDEX'!D26</f>
        <v>IPC</v>
      </c>
      <c r="O36" s="1033">
        <f t="shared" ref="O36:O51" si="7">+J36+M36</f>
        <v>843458.56371552404</v>
      </c>
      <c r="P36" s="1034" t="s">
        <v>631</v>
      </c>
      <c r="R36" s="97">
        <f>+'Caso Base 150 MW HIBRIDO'!$K$20</f>
        <v>1473625.3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1031">
        <f>+R38*((1-'Caso Base 150 MW HIBRIDO'!Q22)+VLOOKUP($C$5,'Factor Mano Obra'!$A$1:$C$21,3,FALSE)*'Caso Base 150 MW HIBRIDO'!Q22)</f>
        <v>98147.410336702087</v>
      </c>
      <c r="M38" s="986">
        <f t="shared" si="6"/>
        <v>98147.410336702087</v>
      </c>
      <c r="N38" s="993" t="str">
        <f>+'ASIGNACION INDEX'!D28</f>
        <v>IPC</v>
      </c>
      <c r="O38" s="989">
        <f t="shared" si="7"/>
        <v>98147.410336702087</v>
      </c>
      <c r="P38" s="1035" t="s">
        <v>631</v>
      </c>
      <c r="R38" s="97">
        <f>+'Caso Base 150 MW HIBRIDO'!$N$22</f>
        <v>96704.3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1031">
        <f>+R39*((1-'Caso Base 150 MW HIBRIDO'!Q23)+VLOOKUP($C$5,'Factor Mano Obra'!$A$1:$C$21,3,FALSE)*'Caso Base 150 MW HIBRIDO'!Q23)</f>
        <v>231257.90027471507</v>
      </c>
      <c r="M39" s="986">
        <f t="shared" si="6"/>
        <v>231257.90027471507</v>
      </c>
      <c r="N39" s="993" t="str">
        <f>+'ASIGNACION INDEX'!D29</f>
        <v>IPC</v>
      </c>
      <c r="O39" s="989">
        <f t="shared" si="7"/>
        <v>231257.90027471507</v>
      </c>
      <c r="P39" s="1035" t="s">
        <v>631</v>
      </c>
      <c r="R39" s="97">
        <f>+'Caso Base 150 MW HIBRIDO'!$N$23</f>
        <v>227857.6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1031">
        <f>+R40*((1-'Caso Base 150 MW HIBRIDO'!Q24)+VLOOKUP($C$5,'Factor Mano Obra'!$A$1:$C$21,3,FALSE)*'Caso Base 150 MW HIBRIDO'!Q24)</f>
        <v>1049688.4008223808</v>
      </c>
      <c r="M40" s="986">
        <f t="shared" si="6"/>
        <v>1049688.4008223808</v>
      </c>
      <c r="N40" s="993" t="str">
        <f>+'ASIGNACION INDEX'!D30</f>
        <v>IPC</v>
      </c>
      <c r="O40" s="989">
        <f t="shared" si="7"/>
        <v>1049688.4008223808</v>
      </c>
      <c r="P40" s="1035" t="s">
        <v>631</v>
      </c>
      <c r="R40" s="97">
        <f>+'Caso Base 150 MW HIBRIDO'!$N$24</f>
        <v>1034254.3086099998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1031">
        <f>+R41*((1-'Caso Base 150 MW HIBRIDO'!Q25)+VLOOKUP($C$5,'Factor Mano Obra'!$A$1:$C$21,3,FALSE)*'Caso Base 150 MW HIBRIDO'!Q25)</f>
        <v>481681.54083206988</v>
      </c>
      <c r="M41" s="986">
        <f t="shared" si="6"/>
        <v>481681.54083206988</v>
      </c>
      <c r="N41" s="993" t="str">
        <f>+'ASIGNACION INDEX'!D31</f>
        <v>IPC</v>
      </c>
      <c r="O41" s="989">
        <f t="shared" si="7"/>
        <v>481681.54083206988</v>
      </c>
      <c r="P41" s="1035" t="s">
        <v>631</v>
      </c>
      <c r="R41" s="97">
        <f>+'Caso Base 150 MW HIBRIDO'!$N$25</f>
        <v>474599.1368421053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1031">
        <f>+R42*((1-'Caso Base 150 MW HIBRIDO'!Q26)+VLOOKUP($C$5,'Factor Mano Obra'!$A$1:$C$21,3,FALSE)*'Caso Base 150 MW HIBRIDO'!Q26)</f>
        <v>135457.9743834231</v>
      </c>
      <c r="M42" s="986">
        <f t="shared" si="6"/>
        <v>135457.9743834231</v>
      </c>
      <c r="N42" s="993" t="str">
        <f>+'ASIGNACION INDEX'!D32</f>
        <v>IPC</v>
      </c>
      <c r="O42" s="989">
        <f t="shared" si="7"/>
        <v>135457.9743834231</v>
      </c>
      <c r="P42" s="1035" t="s">
        <v>631</v>
      </c>
      <c r="R42" s="97">
        <f>+'Caso Base 150 MW HIBRIDO'!$N$26</f>
        <v>133466.26821052632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1031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1031">
        <f>+R44*((1-'Caso Base 150 MW HIBRIDO'!Q28)+VLOOKUP($C$5,'Factor Mano Obra'!$A$1:$C$21,3,FALSE)*'Caso Base 150 MW HIBRIDO'!Q28)</f>
        <v>1786324.2470428054</v>
      </c>
      <c r="M44" s="986">
        <f t="shared" si="6"/>
        <v>1786324.2470428054</v>
      </c>
      <c r="N44" s="993" t="str">
        <f>+'ASIGNACION INDEX'!D34</f>
        <v>IPC</v>
      </c>
      <c r="O44" s="989">
        <f t="shared" si="7"/>
        <v>1786324.2470428054</v>
      </c>
      <c r="P44" s="1035" t="s">
        <v>631</v>
      </c>
      <c r="R44" s="97">
        <f>+'Caso Base 150 MW HIBRIDO'!$N$28</f>
        <v>1760059.0305000003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1031">
        <f>+R45*((1-'Caso Base 150 MW HIBRIDO'!Q29)+VLOOKUP($C$5,'Factor Mano Obra'!$A$1:$C$21,3,FALSE)*'Caso Base 150 MW HIBRIDO'!Q29)</f>
        <v>288568.58376537735</v>
      </c>
      <c r="M45" s="986">
        <f t="shared" si="6"/>
        <v>288568.58376537735</v>
      </c>
      <c r="N45" s="993" t="str">
        <f>+'ASIGNACION INDEX'!D35</f>
        <v>IPC</v>
      </c>
      <c r="O45" s="989">
        <f t="shared" si="7"/>
        <v>288568.58376537735</v>
      </c>
      <c r="P45" s="1035" t="s">
        <v>631</v>
      </c>
      <c r="R45" s="97">
        <f>+'Caso Base 150 MW HIBRIDO'!N29</f>
        <v>284325.61592088017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1031">
        <f>+R46*((1-'Caso Base 150 MW HIBRIDO'!Q30)+VLOOKUP($C$5,'Factor Mano Obra'!$A$1:$C$21,3,FALSE)*'Caso Base 150 MW HIBRIDO'!Q30)</f>
        <v>227548.82225396563</v>
      </c>
      <c r="M46" s="986">
        <f t="shared" si="6"/>
        <v>227548.82225396563</v>
      </c>
      <c r="N46" s="993" t="str">
        <f>+'ASIGNACION INDEX'!D36</f>
        <v>IPC</v>
      </c>
      <c r="O46" s="989">
        <f t="shared" si="7"/>
        <v>227548.82225396563</v>
      </c>
      <c r="P46" s="1035" t="s">
        <v>631</v>
      </c>
      <c r="R46" s="97">
        <f>+'Caso Base 150 MW HIBRIDO'!$N$30</f>
        <v>224203.05840372693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1031">
        <f>+R47*((1-'Caso Base 150 MW HIBRIDO'!Q31)+VLOOKUP($C$5,'Factor Mano Obra'!$A$1:$C$21,3,FALSE)*'Caso Base 150 MW HIBRIDO'!Q31)</f>
        <v>489192.84646381187</v>
      </c>
      <c r="M47" s="986">
        <f t="shared" si="6"/>
        <v>489192.84646381187</v>
      </c>
      <c r="N47" s="993" t="str">
        <f>+'ASIGNACION INDEX'!D37</f>
        <v>IPC</v>
      </c>
      <c r="O47" s="989">
        <f t="shared" si="7"/>
        <v>489192.84646381187</v>
      </c>
      <c r="P47" s="1035" t="s">
        <v>631</v>
      </c>
      <c r="R47" s="97">
        <f>+'Caso Base 150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1031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1031">
        <f>+R49*((1-'Caso Base 150 MW HIBRIDO'!Q33)+VLOOKUP($C$5,'Factor Mano Obra'!$A$1:$C$21,3,FALSE)*'Caso Base 150 MW HIBRIDO'!Q33)</f>
        <v>2753025.0974009456</v>
      </c>
      <c r="M49" s="986">
        <f t="shared" si="6"/>
        <v>2753025.0974009456</v>
      </c>
      <c r="N49" s="993" t="str">
        <f>+'ASIGNACION INDEX'!D39</f>
        <v>IPC</v>
      </c>
      <c r="O49" s="989">
        <f t="shared" si="7"/>
        <v>2753025.0974009456</v>
      </c>
      <c r="P49" s="1035" t="s">
        <v>631</v>
      </c>
      <c r="R49" s="97">
        <f>+'Caso Base 150 MW HIBRIDO'!N33</f>
        <v>2712545.9960000003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1031">
        <f>+R50*((1-'Caso Base 150 MW HIBRIDO'!Q34)+VLOOKUP($C$5,'Factor Mano Obra'!$A$1:$C$21,3,FALSE)*'Caso Base 150 MW HIBRIDO'!Q34)</f>
        <v>37418.563385499634</v>
      </c>
      <c r="M50" s="986">
        <f t="shared" si="6"/>
        <v>37418.563385499634</v>
      </c>
      <c r="N50" s="993" t="str">
        <f>+'ASIGNACION INDEX'!D40</f>
        <v>IPC</v>
      </c>
      <c r="O50" s="989">
        <f t="shared" si="7"/>
        <v>37418.563385499634</v>
      </c>
      <c r="P50" s="1035" t="s">
        <v>631</v>
      </c>
      <c r="R50" s="97">
        <f>+'Caso Base 150 MW HIBRIDO'!$N$34</f>
        <v>36868.379581149537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1031">
        <f>+R51*((1-'Caso Base 150 MW HIBRIDO'!Q35)+VLOOKUP($C$5,'Factor Mano Obra'!$A$1:$C$21,3,FALSE)*'Caso Base 150 MW HIBRIDO'!Q35)</f>
        <v>1453855.8595811496</v>
      </c>
      <c r="M51" s="986">
        <f t="shared" si="6"/>
        <v>1453855.8595811496</v>
      </c>
      <c r="N51" s="993" t="str">
        <f>+'ASIGNACION INDEX'!D41</f>
        <v>IPC</v>
      </c>
      <c r="O51" s="989">
        <f t="shared" si="7"/>
        <v>1453855.8595811496</v>
      </c>
      <c r="P51" s="1035" t="s">
        <v>631</v>
      </c>
      <c r="R51" s="97">
        <f>+'Caso Base 150 MW HIBRIDO'!$K$35</f>
        <v>1453855.8595811496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9875625.8102583699</v>
      </c>
      <c r="N52" s="1043">
        <f>+'ASIGNACION INDEX'!D42</f>
        <v>0</v>
      </c>
      <c r="O52" s="1044">
        <f>SUM(O36:O51)</f>
        <v>9875625.8102583699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150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70849374</v>
      </c>
      <c r="K60" s="16">
        <f>+'ASIGNACION INDEX'!C50</f>
        <v>0</v>
      </c>
      <c r="L60" s="20"/>
      <c r="M60" s="90">
        <f>SUM(M22,M33,M52,M57,M14)</f>
        <v>12229044.789315846</v>
      </c>
      <c r="N60" s="17">
        <f>+'ASIGNACION INDEX'!D50</f>
        <v>0</v>
      </c>
      <c r="O60" s="338">
        <f>SUM(O22,O33,O52,O57,O14)</f>
        <v>83078418.78931585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1031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150 MW HIBRIDO'!F40</f>
        <v>19902000</v>
      </c>
      <c r="H65" s="991"/>
      <c r="I65" s="991"/>
      <c r="J65" s="991">
        <f t="shared" ref="J65:J69" si="8">+G65*E65+H65*E65+E65*I65</f>
        <v>19902000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150 MW HIBRIDO'!F41</f>
        <v>3638000</v>
      </c>
      <c r="H66" s="991"/>
      <c r="I66" s="991"/>
      <c r="J66" s="991">
        <f t="shared" si="8"/>
        <v>3638000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150 MW HIBRIDO'!F42</f>
        <v>3619810</v>
      </c>
      <c r="H67" s="991"/>
      <c r="I67" s="991"/>
      <c r="J67" s="991">
        <f t="shared" si="8"/>
        <v>3619810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150 MW HIBRIDO'!F43</f>
        <v>109140</v>
      </c>
      <c r="H68" s="991"/>
      <c r="I68" s="991"/>
      <c r="J68" s="991">
        <f t="shared" si="8"/>
        <v>109140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150 MW HIBRIDO'!F44</f>
        <v>13020000.000000002</v>
      </c>
      <c r="H69" s="991"/>
      <c r="I69" s="991"/>
      <c r="J69" s="991">
        <f t="shared" si="8"/>
        <v>13020000.000000002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40288950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40288950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150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150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150 MW HIBRIDO'!F48</f>
        <v>390200</v>
      </c>
      <c r="H74" s="991"/>
      <c r="I74" s="991"/>
      <c r="J74" s="991">
        <f>+G74*E74+H74*E74+E74*I74</f>
        <v>390200</v>
      </c>
      <c r="K74" s="992" t="str">
        <f>+'ASIGNACION INDEX'!C64</f>
        <v>PPI</v>
      </c>
      <c r="L74" s="991">
        <f>+'Caso Base 150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390200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150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150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150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150 MW HIBRIDO'!K50</f>
        <v>5170794.9602419166</v>
      </c>
      <c r="M76" s="986">
        <f t="shared" ref="M76:M78" si="11">+L76*E76</f>
        <v>5170794.9602419166</v>
      </c>
      <c r="N76" s="993" t="str">
        <f>+'ASIGNACION INDEX'!D66</f>
        <v>IPC</v>
      </c>
      <c r="O76" s="339">
        <f t="shared" si="10"/>
        <v>5170794.9602419166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150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150 MW HIBRIDO'!K51</f>
        <v>1401609.2936806828</v>
      </c>
      <c r="M77" s="986">
        <f t="shared" si="11"/>
        <v>1401609.2936806828</v>
      </c>
      <c r="N77" s="993" t="str">
        <f>+'ASIGNACION INDEX'!D67</f>
        <v>IPC</v>
      </c>
      <c r="O77" s="339">
        <f t="shared" si="10"/>
        <v>1401609.2936806828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150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150 MW HIBRIDO'!K52</f>
        <v>209282.92741274246</v>
      </c>
      <c r="M78" s="986">
        <f t="shared" si="11"/>
        <v>209282.92741274246</v>
      </c>
      <c r="N78" s="993" t="str">
        <f>+'ASIGNACION INDEX'!D68</f>
        <v>IPC</v>
      </c>
      <c r="O78" s="339">
        <f t="shared" si="10"/>
        <v>209282.92741274246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1348521.9861732754</v>
      </c>
      <c r="K80" s="992">
        <f>+'ASIGNACION INDEX'!C70</f>
        <v>0</v>
      </c>
      <c r="L80" s="1151">
        <f>+SUM(L73:L78)</f>
        <v>6781687.1813353421</v>
      </c>
      <c r="M80" s="1151">
        <f>+SUM(M73:M78)</f>
        <v>6781687.1813353421</v>
      </c>
      <c r="N80" s="993">
        <f>+'ASIGNACION INDEX'!D70</f>
        <v>0</v>
      </c>
      <c r="O80" s="1152">
        <f>+M80+J80</f>
        <v>8130209.167508617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150 MW HIBRIDO'!Q56)+VLOOKUP($C$5,'Factor Mano Obra'!$A$1:$C$21,3,FALSE)*'Caso Base 150 MW HIBRIDO'!Q56)</f>
        <v>1490907.5575840024</v>
      </c>
      <c r="M84" s="986">
        <f t="shared" ref="M84:M98" si="13">+L84*E84</f>
        <v>1490907.5575840024</v>
      </c>
      <c r="N84" s="993" t="str">
        <f>+'ASIGNACION INDEX'!D74</f>
        <v>IPC</v>
      </c>
      <c r="O84" s="339">
        <f t="shared" ref="O84:O98" si="14">+J84+M84</f>
        <v>1490907.5575840024</v>
      </c>
      <c r="P84" s="350"/>
      <c r="R84" s="196">
        <f>+'Caso Base 150 MW HIBRIDO'!L56</f>
        <v>1468986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150 MW HIBRIDO'!Q57)+VLOOKUP($C$5,'Factor Mano Obra'!$A$1:$C$21,3,FALSE)*'Caso Base 150 MW HIBRIDO'!Q57)</f>
        <v>646947.39021921146</v>
      </c>
      <c r="M85" s="986">
        <f t="shared" si="13"/>
        <v>646947.39021921146</v>
      </c>
      <c r="N85" s="993" t="str">
        <f>+'ASIGNACION INDEX'!D75</f>
        <v>IPC</v>
      </c>
      <c r="O85" s="1033">
        <f t="shared" si="14"/>
        <v>646947.39021921146</v>
      </c>
      <c r="P85" s="350"/>
      <c r="R85" s="196">
        <f>+'Caso Base 150 MW HIBRIDO'!L57</f>
        <v>637435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150 MW HIBRIDO'!Q58)+VLOOKUP($C$5,'Factor Mano Obra'!$A$1:$C$21,3,FALSE)*'Caso Base 150 MW HIBRIDO'!Q58)</f>
        <v>2046443.8853499854</v>
      </c>
      <c r="M86" s="986">
        <f t="shared" si="13"/>
        <v>2046443.8853499854</v>
      </c>
      <c r="N86" s="993" t="str">
        <f>+'ASIGNACION INDEX'!D76</f>
        <v>IPC</v>
      </c>
      <c r="O86" s="339">
        <f t="shared" si="14"/>
        <v>2046443.8853499854</v>
      </c>
      <c r="P86" s="350"/>
      <c r="R86" s="196">
        <f>+'Caso Base 150 MW HIBRIDO'!L58</f>
        <v>2016354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150 MW HIBRIDO'!Q59)+VLOOKUP($C$5,'Factor Mano Obra'!$A$1:$C$21,3,FALSE)*'Caso Base 150 MW HIBRIDO'!Q59)</f>
        <v>2192219.2939045294</v>
      </c>
      <c r="M87" s="986">
        <f t="shared" si="13"/>
        <v>2192219.2939045294</v>
      </c>
      <c r="N87" s="993" t="str">
        <f>+'ASIGNACION INDEX'!D77</f>
        <v>IPC</v>
      </c>
      <c r="O87" s="1033">
        <f t="shared" si="14"/>
        <v>2192219.2939045294</v>
      </c>
      <c r="P87" s="350"/>
      <c r="R87" s="196">
        <f>+'Caso Base 150 MW HIBRIDO'!L59</f>
        <v>2159986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150 MW HIBRIDO'!Q60)+VLOOKUP($C$5,'Factor Mano Obra'!$A$1:$C$21,3,FALSE)*'Caso Base 150 MW HIBRIDO'!Q60)</f>
        <v>22496436.326035388</v>
      </c>
      <c r="M88" s="986">
        <f t="shared" si="13"/>
        <v>22496436.326035388</v>
      </c>
      <c r="N88" s="993" t="str">
        <f>+'ASIGNACION INDEX'!D78</f>
        <v>IPC</v>
      </c>
      <c r="O88" s="339">
        <f t="shared" si="14"/>
        <v>22496436.326035388</v>
      </c>
      <c r="P88" s="350"/>
      <c r="R88" s="196">
        <f>+'Caso Base 150 MW HIBRIDO'!L60</f>
        <v>22165660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196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150 MW HIBRIDO'!Q63)+VLOOKUP($C$5,'Factor Mano Obra'!$A$1:$C$21,3,FALSE)*'Caso Base 150 MW HIBRIDO'!Q63)</f>
        <v>786618.46303497429</v>
      </c>
      <c r="M90" s="986">
        <f t="shared" si="13"/>
        <v>786618.46303497429</v>
      </c>
      <c r="N90" s="993" t="str">
        <f>+'ASIGNACION INDEX'!D80</f>
        <v>IPC</v>
      </c>
      <c r="O90" s="339">
        <f t="shared" si="14"/>
        <v>786618.46303497429</v>
      </c>
      <c r="P90" s="350"/>
      <c r="R90" s="196">
        <f>+'Caso Base 150 MW HIBRIDO'!L63</f>
        <v>775052.41935483878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150 MW HIBRIDO'!Q64)+VLOOKUP($C$5,'Factor Mano Obra'!$A$1:$C$21,3,FALSE)*'Caso Base 150 MW HIBRIDO'!Q64)</f>
        <v>19283825.709474098</v>
      </c>
      <c r="M91" s="986">
        <f t="shared" si="13"/>
        <v>19283825.709474098</v>
      </c>
      <c r="N91" s="993" t="str">
        <f>+'ASIGNACION INDEX'!D81</f>
        <v>IPC</v>
      </c>
      <c r="O91" s="1033">
        <f t="shared" si="14"/>
        <v>19283825.709474098</v>
      </c>
      <c r="P91" s="350"/>
      <c r="R91" s="196">
        <f>+'Caso Base 150 MW HIBRIDO'!L64</f>
        <v>19000286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150 MW HIBRIDO'!Q65)+VLOOKUP($C$5,'Factor Mano Obra'!$A$1:$C$21,3,FALSE)*'Caso Base 150 MW HIBRIDO'!Q65)</f>
        <v>126706.02184871715</v>
      </c>
      <c r="M92" s="986">
        <f t="shared" si="13"/>
        <v>126706.02184871715</v>
      </c>
      <c r="N92" s="993" t="str">
        <f>+'ASIGNACION INDEX'!D82</f>
        <v>IPC</v>
      </c>
      <c r="O92" s="339">
        <f t="shared" si="14"/>
        <v>126706.02184871715</v>
      </c>
      <c r="P92" s="350"/>
      <c r="R92" s="196">
        <f>+'Caso Base 150 MW HIBRIDO'!L65</f>
        <v>124843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150 MW HIBRIDO'!Q66)+VLOOKUP($C$5,'Factor Mano Obra'!$A$1:$C$21,3,FALSE)*'Caso Base 150 MW HIBRIDO'!Q66)</f>
        <v>192838.39918394948</v>
      </c>
      <c r="M93" s="986">
        <f t="shared" si="13"/>
        <v>192838.39918394948</v>
      </c>
      <c r="N93" s="993" t="str">
        <f>+'ASIGNACION INDEX'!D83</f>
        <v>IPC</v>
      </c>
      <c r="O93" s="1033">
        <f t="shared" si="14"/>
        <v>192838.39918394948</v>
      </c>
      <c r="P93" s="350"/>
      <c r="R93" s="196">
        <f>+'Caso Base 150 MW HIBRIDO'!L66</f>
        <v>190003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150 MW HIBRIDO'!Q67)+VLOOKUP($C$5,'Factor Mano Obra'!$A$1:$C$21,3,FALSE)*'Caso Base 150 MW HIBRIDO'!Q67)</f>
        <v>128053.83948378757</v>
      </c>
      <c r="M94" s="986">
        <f t="shared" si="13"/>
        <v>128053.83948378757</v>
      </c>
      <c r="N94" s="993" t="str">
        <f>+'ASIGNACION INDEX'!D84</f>
        <v>IPC</v>
      </c>
      <c r="O94" s="1033">
        <f t="shared" si="14"/>
        <v>128053.83948378757</v>
      </c>
      <c r="P94" s="350"/>
      <c r="R94" s="196">
        <f>+'Caso Base 150 MW HIBRIDO'!L67</f>
        <v>126171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150 MW HIBRIDO'!Q68)+VLOOKUP($C$5,'Factor Mano Obra'!$A$1:$C$21,3,FALSE)*'Caso Base 150 MW HIBRIDO'!Q68)</f>
        <v>5077836.8842558218</v>
      </c>
      <c r="M95" s="986">
        <f t="shared" si="13"/>
        <v>5077836.8842558218</v>
      </c>
      <c r="N95" s="993" t="str">
        <f>+'ASIGNACION INDEX'!D85</f>
        <v>IPC</v>
      </c>
      <c r="O95" s="1033">
        <f t="shared" si="14"/>
        <v>5077836.8842558218</v>
      </c>
      <c r="P95" s="350"/>
      <c r="R95" s="196">
        <f>+'Caso Base 150 MW HIBRIDO'!L68</f>
        <v>5003174.9153804556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150 MW HIBRIDO'!Q69)+VLOOKUP($C$5,'Factor Mano Obra'!$A$1:$C$21,3,FALSE)*'Caso Base 150 MW HIBRIDO'!Q69)</f>
        <v>124300.41515301527</v>
      </c>
      <c r="M96" s="986">
        <f t="shared" si="13"/>
        <v>124300.41515301527</v>
      </c>
      <c r="N96" s="993" t="str">
        <f>+'ASIGNACION INDEX'!D86</f>
        <v>IPC</v>
      </c>
      <c r="O96" s="1033">
        <f t="shared" si="14"/>
        <v>124300.41515301527</v>
      </c>
      <c r="P96" s="350"/>
      <c r="R96" s="196">
        <f>+'Caso Base 150 MW HIBRIDO'!L69</f>
        <v>122472.76413962325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150 MW HIBRIDO'!Q70)+VLOOKUP($C$5,'Factor Mano Obra'!$A$1:$C$21,3,FALSE)*'Caso Base 150 MW HIBRIDO'!Q70)</f>
        <v>239457.49009610424</v>
      </c>
      <c r="M97" s="986">
        <f t="shared" si="13"/>
        <v>239457.49009610424</v>
      </c>
      <c r="N97" s="993" t="str">
        <f>+'ASIGNACION INDEX'!D87</f>
        <v>IPC</v>
      </c>
      <c r="O97" s="1033">
        <f t="shared" si="14"/>
        <v>239457.49009610424</v>
      </c>
      <c r="P97" s="350"/>
      <c r="R97" s="196">
        <f>+'Caso Base 150 MW HIBRIDO'!L70</f>
        <v>235936.62716173907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150 MW HIBRIDO'!Q71)+VLOOKUP($C$5,'Factor Mano Obra'!$A$1:$C$21,3,FALSE)*'Caso Base 150 MW HIBRIDO'!Q71)</f>
        <v>723437.05593237572</v>
      </c>
      <c r="M98" s="986">
        <f t="shared" si="13"/>
        <v>723437.05593237572</v>
      </c>
      <c r="N98" s="993" t="str">
        <f>+'ASIGNACION INDEX'!D88</f>
        <v>IPC</v>
      </c>
      <c r="O98" s="1033">
        <f t="shared" si="14"/>
        <v>723437.05593237572</v>
      </c>
      <c r="P98" s="350">
        <v>1</v>
      </c>
      <c r="R98" s="196">
        <f>+'Caso Base 150 MW HIBRIDO'!L71</f>
        <v>712800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103975187.89906457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150 MW HIBRIDO'!Q80)+VLOOKUP($C$5,'Factor Mano Obra'!$A$1:$C$21,3,FALSE)*'Caso Base 150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150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150 MW HIBRIDO'!Q81)+VLOOKUP($C$5,'Factor Mano Obra'!$A$1:$C$21,3,FALSE)*'Caso Base 150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150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54468833.770374462</v>
      </c>
      <c r="M104" s="986"/>
      <c r="N104" s="993">
        <f>+'ASIGNACION INDEX'!D94</f>
        <v>0</v>
      </c>
      <c r="O104" s="1153">
        <f>+SUM(O83:O88)+SUM(O90:O98)+SUM(O102:O103)</f>
        <v>55556028.731555961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150 MW HIBRIDO'!L78</f>
        <v>2189566.4290414667</v>
      </c>
      <c r="M108" s="986">
        <f>+L108*E108</f>
        <v>2189566.4290414667</v>
      </c>
      <c r="N108" s="993" t="str">
        <f>+'ASIGNACION INDEX'!D98</f>
        <v>IPC</v>
      </c>
      <c r="O108" s="336">
        <f>+J108+M108</f>
        <v>2189566.4290414667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1031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1031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1031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1031"/>
      <c r="M112" s="986"/>
      <c r="N112" s="993">
        <f>+'ASIGNACION INDEX'!D102</f>
        <v>0</v>
      </c>
      <c r="O112" s="1152">
        <f>+O108</f>
        <v>2189566.4290414667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1031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106164754.32810605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+HLOOKUP("CONV.IN-OUT.300",SSEE!$B$4:$Y$138,4,FALSE)*VLOOKUP($C$5,'Cond Anormal'!$B$1:$E$21,4,FALSE)</f>
        <v>165454.19433462009</v>
      </c>
      <c r="H118" s="15">
        <f t="shared" ref="H118:H127" si="18">+G118*0.03</f>
        <v>4963.6258300386025</v>
      </c>
      <c r="I118" s="15">
        <f>+G118*'BIENES DE CAPITAL'!$F120</f>
        <v>0</v>
      </c>
      <c r="J118" s="15">
        <f t="shared" ref="J118:J127" si="19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170417.82016465868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+HLOOKUP("CONV.IN-OUT.300",SSEE!$B$4:$Y$138,15,FALSE)*VLOOKUP($C$5,'Cond Anormal'!$B$1:$E$21,4,FALSE)</f>
        <v>15954.278092</v>
      </c>
      <c r="H119" s="15">
        <f t="shared" si="18"/>
        <v>478.62834276000001</v>
      </c>
      <c r="I119" s="15">
        <f>+G119*'BIENES DE CAPITAL'!$F121</f>
        <v>0</v>
      </c>
      <c r="J119" s="15">
        <f t="shared" si="19"/>
        <v>16432.90643476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16432.90643476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+HLOOKUP("CONV.IN-OUT.300",SSEE!$B$4:$Y$138,23,FALSE)</f>
        <v>146587.5</v>
      </c>
      <c r="M120" s="80">
        <f t="shared" si="20"/>
        <v>146587.5</v>
      </c>
      <c r="N120" s="17" t="str">
        <f>+'ASIGNACION INDEX'!D110</f>
        <v>IPC</v>
      </c>
      <c r="O120" s="337">
        <f t="shared" si="21"/>
        <v>146587.5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+HLOOKUP("CONV.IN-OUT.300",SSEE!$B$4:$Y$138,28,FALSE)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+HLOOKUP("CONV.IN-OUT.300",SSEE!$B$4:$Y$138,32,FALSE)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+HLOOKUP("CONV.IN-OUT.300",SSEE!$B$4:$Y$138,39,FALSE)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+HLOOKUP("CONV.IN-OUT.300",SSEE!$B$4:$Y$138,42,FALSE)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+HLOOKUP("CONV.IN-OUT.300",SSEE!$B$4:$Y$138,49,FALSE)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+HLOOKUP("CONV.IN-OUT.300",SSEE!$B$4:$Y$138,52,FALSE)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+HLOOKUP("CONV.IN-OUT.300",SSEE!$B$4:$Y$138,55,FALSE)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+HLOOKUP("CONV.IN-OUT.300",SSEE!$B$4:$Y$138,68,FALSE)*VLOOKUP($C$5,'Cond Anormal'!$B$1:$E$21,4,FALSE)</f>
        <v>2574477.8442056905</v>
      </c>
      <c r="H127" s="15">
        <f t="shared" si="18"/>
        <v>77234.335326170709</v>
      </c>
      <c r="I127" s="15">
        <f>+G127*'BIENES DE CAPITAL'!$F129</f>
        <v>0</v>
      </c>
      <c r="J127" s="15">
        <f t="shared" si="19"/>
        <v>2651712.1795318611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2651712.1795318611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2968528.992384851</v>
      </c>
      <c r="K130" s="16">
        <f>+'ASIGNACION INDEX'!C120</f>
        <v>0</v>
      </c>
      <c r="L130" s="20"/>
      <c r="M130" s="90">
        <f>SUM(M118:M128)</f>
        <v>237428.46377031345</v>
      </c>
      <c r="N130" s="17">
        <f>+'ASIGNACION INDEX'!D120</f>
        <v>0</v>
      </c>
      <c r="O130" s="338">
        <f>SUM(O117:O128)</f>
        <v>3205957.4561551646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338950.50787303312</v>
      </c>
      <c r="H135" s="15">
        <f t="shared" ref="H135:H143" si="23">+G135*0.03</f>
        <v>10168.515236190993</v>
      </c>
      <c r="I135" s="15">
        <f>+G135*'BIENES DE CAPITAL'!$F137</f>
        <v>0</v>
      </c>
      <c r="J135" s="15">
        <f t="shared" ref="J135:J143" si="24">+G135*E135+H135*E135+E135*I135</f>
        <v>349119.0231092241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349119.0231092241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43886.428411999994</v>
      </c>
      <c r="H136" s="15">
        <f t="shared" si="23"/>
        <v>1316.5928523599998</v>
      </c>
      <c r="I136" s="15">
        <f>+G136*'BIENES DE CAPITAL'!$F138</f>
        <v>0</v>
      </c>
      <c r="J136" s="15">
        <f t="shared" si="24"/>
        <v>45203.021264359995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45203.021264359995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671520.5475480078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860622.69209857122</v>
      </c>
      <c r="P146" s="350"/>
      <c r="Q146" s="196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6.4515020532757728</v>
      </c>
      <c r="M151" s="80">
        <f>+L151*E151</f>
        <v>3709.6136806335694</v>
      </c>
      <c r="N151" s="17" t="str">
        <f>+'ASIGNACION INDEX'!D141</f>
        <v>IPC</v>
      </c>
      <c r="O151" s="337">
        <f>+J151+M151</f>
        <v>3709.6136806335694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150 MW HIBRIDO'!Q118)+VLOOKUP($C$5,'Factor Mano Obra'!$A$1:$C$21,3,FALSE)*'Caso Base 150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150 MW HIBRIDO'!Q119)+VLOOKUP($C$5,'Factor Mano Obra'!$A$1:$C$21,3,FALSE)*'Caso Base 150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+HLOOKUP($F$133,SSEE!$B$4:$Y$150,140,FALSE)+HLOOKUP("CONV.IN-OUT.300",SSEE!$B$4:$Y$150,140,FALSE)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150 MW HIBRIDO'!Q120)+VLOOKUP($C$5,'Factor Mano Obra'!$A$1:$C$21,3,FALSE)*'Caso Base 150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150 MW HIBRIDO'!Q121)+VLOOKUP($C$5,'Factor Mano Obra'!$A$1:$C$21,3,FALSE)*'Caso Base 150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+HLOOKUP($F$133,SSEE!$B$4:$Y$150,147,FALSE)+HLOOKUP("CONV.IN-OUT.300",SSEE!$B$4:$Y$150,147,FALSE)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7">
        <f>+R156*((1-'Caso Base 150 MW HIBRIDO'!Q122)+VLOOKUP($C$5,'Factor Mano Obra'!$A$1:$C$21,3,FALSE)*'Caso Base 150 MW HIBRIDO'!Q122)</f>
        <v>0</v>
      </c>
      <c r="M156" s="90">
        <f>SUM(M150:M155)</f>
        <v>574296.94313225057</v>
      </c>
      <c r="N156" s="17">
        <f>+'ASIGNACION INDEX'!D146</f>
        <v>0</v>
      </c>
      <c r="O156" s="338">
        <f>SUM(O150:O155)</f>
        <v>574296.94313225057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>
        <f>+R159*((1-'Caso Base 150 MW HIBRIDO'!Q125)+VLOOKUP($C$5,'Factor Mano Obra'!$A$1:$C$21,3,FALSE)*'Caso Base 150 MW HIBRIDO'!Q125)</f>
        <v>172610.24709449784</v>
      </c>
      <c r="M159" s="80">
        <f t="shared" ref="M159:M169" si="28">+L159*E159</f>
        <v>172610.24709449784</v>
      </c>
      <c r="N159" s="17" t="str">
        <f>+'ASIGNACION INDEX'!D149</f>
        <v>IPC</v>
      </c>
      <c r="O159" s="337">
        <f t="shared" ref="O159:O169" si="29">+J159+M159</f>
        <v>172610.24709449784</v>
      </c>
      <c r="P159" s="349" t="s">
        <v>632</v>
      </c>
      <c r="Q159" s="196"/>
      <c r="R159" s="80">
        <f>+HLOOKUP($F$133,SSEE!$B$4:$Y$138,72,FALSE)+HLOOKUP("CONV.IN-OUT.300",SSEE!$B$4:$Y$138,72,FALSE)</f>
        <v>172610.24709449784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150 MW HIBRIDO'!Q126)+VLOOKUP($C$5,'Factor Mano Obra'!$A$1:$C$21,3,FALSE)*'Caso Base 150 MW HIBRIDO'!Q126)</f>
        <v>106163.9880662683</v>
      </c>
      <c r="M160" s="80">
        <f t="shared" si="28"/>
        <v>106163.9880662683</v>
      </c>
      <c r="N160" s="17" t="str">
        <f>+'ASIGNACION INDEX'!D150</f>
        <v>IPC</v>
      </c>
      <c r="O160" s="337">
        <f t="shared" si="29"/>
        <v>106163.9880662683</v>
      </c>
      <c r="P160" s="349" t="s">
        <v>632</v>
      </c>
      <c r="Q160" s="196"/>
      <c r="R160" s="80">
        <f>+HLOOKUP($F$133,SSEE!$B$4:$Y$138,86,FALSE)+HLOOKUP("CONV.IN-OUT.300",SSEE!$B$4:$Y$138,86,FALSE)</f>
        <v>106163.9880662683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150 MW HIBRIDO'!Q127)+VLOOKUP($C$5,'Factor Mano Obra'!$A$1:$C$21,3,FALSE)*'Caso Base 150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+HLOOKUP($F$133,SSEE!$B$4:$Y$138,102,FALSE)+HLOOKUP("CONV.IN-OUT.300",SSEE!$B$4:$Y$138,102,FALSE)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150 MW HIBRIDO'!Q128)+VLOOKUP($C$5,'Factor Mano Obra'!$A$1:$C$21,3,FALSE)*'Caso Base 150 MW HIBRIDO'!Q128)</f>
        <v>318852.49074352637</v>
      </c>
      <c r="M162" s="80">
        <f t="shared" si="28"/>
        <v>318852.49074352637</v>
      </c>
      <c r="N162" s="17" t="str">
        <f>+'ASIGNACION INDEX'!D152</f>
        <v>IPC</v>
      </c>
      <c r="O162" s="337">
        <f t="shared" si="29"/>
        <v>318852.49074352637</v>
      </c>
      <c r="P162" s="349" t="s">
        <v>632</v>
      </c>
      <c r="Q162" s="196"/>
      <c r="R162" s="80">
        <f>+HLOOKUP($F$133,SSEE!$B$4:$Y$138,106,FALSE)+HLOOKUP("CONV.IN-OUT.300",SSEE!$B$4:$Y$138,106,FALSE)</f>
        <v>318852.49074352637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150 MW HIBRIDO'!Q129)+VLOOKUP($C$5,'Factor Mano Obra'!$A$1:$C$21,3,FALSE)*'Caso Base 150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+HLOOKUP($F$133,SSEE!$B$4:$Y$138,115,FALSE)+HLOOKUP("CONV.IN-OUT.300",SSEE!$B$4:$Y$138,115,FALSE)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150 MW HIBRIDO'!Q130)+VLOOKUP($C$5,'Factor Mano Obra'!$A$1:$C$21,3,FALSE)*'Caso Base 150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+HLOOKUP($F$133,SSEE!$B$4:$Y$138,118,FALSE)+HLOOKUP("CONV.IN-OUT.300",SSEE!$B$4:$Y$138,118,FALSE)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150 MW HIBRIDO'!Q131)+VLOOKUP($C$5,'Factor Mano Obra'!$A$1:$C$21,3,FALSE)*'Caso Base 150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+HLOOKUP($F$133,SSEE!$B$4:$Y$138,121,FALSE)+HLOOKUP("CONV.IN-OUT.300",SSEE!$B$4:$Y$138,121,FALSE)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150 MW HIBRIDO'!Q132)+VLOOKUP($C$5,'Factor Mano Obra'!$A$1:$C$21,3,FALSE)*'Caso Base 150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+HLOOKUP($F$133,SSEE!$B$4:$Y$138,128,FALSE)+HLOOKUP("CONV.IN-OUT.300",SSEE!$B$4:$Y$138,128,FALSE)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150 MW HIBRIDO'!Q133)+VLOOKUP($C$5,'Factor Mano Obra'!$A$1:$C$21,3,FALSE)*'Caso Base 150 MW HIBRIDO'!Q133)</f>
        <v>80017.506332670018</v>
      </c>
      <c r="M167" s="80">
        <f t="shared" si="28"/>
        <v>80017.506332670018</v>
      </c>
      <c r="N167" s="17" t="str">
        <f>+'ASIGNACION INDEX'!D157</f>
        <v>IPC</v>
      </c>
      <c r="O167" s="337">
        <f t="shared" si="29"/>
        <v>80017.506332670018</v>
      </c>
      <c r="P167" s="349" t="s">
        <v>632</v>
      </c>
      <c r="Q167" s="196"/>
      <c r="R167" s="80">
        <f>+HLOOKUP($F$133,SSEE!$B$4:$Y$138,132,FALSE)+HLOOKUP("CONV.IN-OUT.300",SSEE!$B$4:$Y$138,132,FALSE)</f>
        <v>80017.506332670018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150 MW HIBRIDO'!Q134)+VLOOKUP($C$5,'Factor Mano Obra'!$A$1:$C$21,3,FALSE)*'Caso Base 150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+HLOOKUP($F$133,SSEE!$B$4:$Y$138,135,FALSE)+HLOOKUP("CONV.IN-OUT.300",SSEE!$B$4:$Y$138,135,FALSE)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150 MW HIBRIDO'!Q135)+VLOOKUP($C$5,'Factor Mano Obra'!$A$1:$C$21,3,FALSE)*'Caso Base 150 MW HIBRIDO'!Q135)</f>
        <v>33881.474465577812</v>
      </c>
      <c r="M169" s="80">
        <f t="shared" si="28"/>
        <v>33881.474465577812</v>
      </c>
      <c r="N169" s="17" t="str">
        <f>+'ASIGNACION INDEX'!D159</f>
        <v>IPC</v>
      </c>
      <c r="O169" s="337">
        <f t="shared" si="29"/>
        <v>33881.474465577812</v>
      </c>
      <c r="P169" s="350"/>
      <c r="Q169" s="196"/>
      <c r="R169" s="80">
        <f>+(HLOOKUP($F$133,SSEE!$B$4:$Y$163,159,FALSE)+HLOOKUP("CONV.IN-OUT.300",SSEE!$B$4:$Y$163,159,FALSE))*VLOOKUP($C$5,'Data SSEE'!$A$2:$L$21,11,FALSE)</f>
        <v>33881.474465577812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959111.51359936921</v>
      </c>
      <c r="N170" s="17">
        <f>+'ASIGNACION INDEX'!D160</f>
        <v>0</v>
      </c>
      <c r="O170" s="338">
        <f>SUM(O159:O169)</f>
        <v>959111.51359936921</v>
      </c>
      <c r="P170" s="156"/>
      <c r="Q170" s="19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  <c r="Q172" s="196"/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3640049.5399328587</v>
      </c>
      <c r="K178" s="16">
        <f>+'ASIGNACION INDEX'!C168</f>
        <v>0</v>
      </c>
      <c r="L178" s="90"/>
      <c r="M178" s="90">
        <f>+M175+M146+M130+M156+M170</f>
        <v>2130187.6893623425</v>
      </c>
      <c r="N178" s="17">
        <f>+'ASIGNACION INDEX'!D168</f>
        <v>0</v>
      </c>
      <c r="O178" s="338">
        <f>+O175+O146+O130+O156+O170</f>
        <v>5770237.2292952016</v>
      </c>
      <c r="P178" s="350"/>
      <c r="Q178" s="196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+HLOOKUP($C$5,LAT!$G$3:$Z$95,11,FALSE)*1.1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+HLOOKUP($C$5,LAT!$G$3:$Z$95,12,FALSE)*1.1</f>
        <v>15.021380000000002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91110.955558932241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91110.955558932241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16.5</v>
      </c>
      <c r="F185" s="84"/>
      <c r="G185" s="113">
        <f>+HLOOKUP($C$5,LAT!$G$3:$Z$95,52,FALSE)*VLOOKUP($C$5,'Cond Anormal'!$B$1:$E$21,4,FALSE)</f>
        <v>6600</v>
      </c>
      <c r="H185" s="15">
        <f t="shared" si="30"/>
        <v>198</v>
      </c>
      <c r="I185" s="15">
        <f>+G185*'BIENES DE CAPITAL'!$F187</f>
        <v>0</v>
      </c>
      <c r="J185" s="15">
        <f t="shared" si="31"/>
        <v>112167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112167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5.5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12972.85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12972.85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0"/>
        <v>0.19559999999999997</v>
      </c>
      <c r="I189" s="15">
        <f>+G189*'BIENES DE CAPITAL'!$F191</f>
        <v>0</v>
      </c>
      <c r="J189" s="15">
        <f t="shared" si="31"/>
        <v>2377.3224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2377.3224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86.34</v>
      </c>
      <c r="H191" s="15">
        <f t="shared" si="30"/>
        <v>2.5901999999999998</v>
      </c>
      <c r="I191" s="15">
        <f>+G191*'BIENES DE CAPITAL'!$F193</f>
        <v>0</v>
      </c>
      <c r="J191" s="15">
        <f t="shared" si="31"/>
        <v>88.930199999999999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88.930199999999999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582.66999999999996</v>
      </c>
      <c r="H192" s="15">
        <f t="shared" si="30"/>
        <v>17.480099999999997</v>
      </c>
      <c r="I192" s="15">
        <f>+G192*'BIENES DE CAPITAL'!$F194</f>
        <v>0</v>
      </c>
      <c r="J192" s="15">
        <f t="shared" si="31"/>
        <v>600.15009999999995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600.15009999999995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231721.48795893224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235408.76255893224</v>
      </c>
      <c r="P198" s="350"/>
      <c r="Q198" s="196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150 MW HIBRIDO'!Q169)+VLOOKUP($C$5,'Factor Mano Obra'!$A$1:$C$21,3,FALSE)*'Caso Base 150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150 MW HIBRIDO'!Q170)+VLOOKUP($C$5,'Factor Mano Obra'!$A$1:$C$21,3,FALSE)*'Caso Base 150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150 MW HIBRIDO'!Q171)+VLOOKUP($C$5,'Factor Mano Obra'!$A$1:$C$21,3,FALSE)*'Caso Base 150 MW HIBRIDO'!Q171)</f>
        <v>0.34784489558652854</v>
      </c>
      <c r="M205" s="80">
        <f>+L205*E205</f>
        <v>69568.979117305702</v>
      </c>
      <c r="N205" s="17" t="str">
        <f>+'ASIGNACION INDEX'!D195</f>
        <v>IPC</v>
      </c>
      <c r="O205" s="337">
        <f>+J205+M205</f>
        <v>69568.979117305702</v>
      </c>
      <c r="P205" s="349" t="s">
        <v>631</v>
      </c>
      <c r="Q205" s="196"/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100000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150 MW HIBRIDO'!Q172)+VLOOKUP($C$5,'Factor Mano Obra'!$A$1:$C$21,3,FALSE)*'Caso Base 150 MW HIBRIDO'!Q172)</f>
        <v>4.42</v>
      </c>
      <c r="M206" s="80">
        <f>+L206*E206</f>
        <v>442000</v>
      </c>
      <c r="N206" s="17" t="str">
        <f>+'ASIGNACION INDEX'!D196</f>
        <v>IPC</v>
      </c>
      <c r="O206" s="337">
        <f>+J206+M206</f>
        <v>442000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80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80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863364.47911730572</v>
      </c>
      <c r="N209" s="17">
        <f>+'ASIGNACION INDEX'!D199</f>
        <v>0</v>
      </c>
      <c r="O209" s="338">
        <f>SUM(O202:O208)</f>
        <v>863364.47911730572</v>
      </c>
      <c r="P209" s="350"/>
      <c r="Q209" s="196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+HLOOKUP($C$5,LAT!$G$3:$Z$95,59,FALSE)*1.1</f>
        <v>15.021380000000002</v>
      </c>
      <c r="F212" s="160"/>
      <c r="G212" s="80"/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4">
        <f>+R212*((1-'Caso Base 150 MW HIBRIDO'!Q178)+VLOOKUP($C$5,'Factor Mano Obra'!$A$1:$C$21,3,FALSE)*'Caso Base 150 MW HIBRIDO'!Q178)</f>
        <v>2130</v>
      </c>
      <c r="M212" s="80">
        <f t="shared" ref="M212:M227" si="36">+L212*E212</f>
        <v>31995.539400000005</v>
      </c>
      <c r="N212" s="17" t="str">
        <f>+'ASIGNACION INDEX'!D202</f>
        <v>IPC</v>
      </c>
      <c r="O212" s="337">
        <f t="shared" ref="O212:O228" si="37">+J212+M212</f>
        <v>31995.539400000005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5.5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4">
        <f>+R213*((1-'Caso Base 150 MW HIBRIDO'!Q179)+VLOOKUP($C$5,'Factor Mano Obra'!$A$1:$C$21,3,FALSE)*'Caso Base 150 MW HIBRIDO'!Q179)</f>
        <v>7220</v>
      </c>
      <c r="M213" s="80">
        <f t="shared" si="36"/>
        <v>39710</v>
      </c>
      <c r="N213" s="17" t="str">
        <f>+'ASIGNACION INDEX'!D203</f>
        <v>IPC</v>
      </c>
      <c r="O213" s="337">
        <f t="shared" si="37"/>
        <v>39710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5.5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4">
        <f>+R214*((1-'Caso Base 150 MW HIBRIDO'!Q180)+VLOOKUP($C$5,'Factor Mano Obra'!$A$1:$C$21,3,FALSE)*'Caso Base 150 MW HIBRIDO'!Q180)</f>
        <v>3900</v>
      </c>
      <c r="M214" s="80">
        <f t="shared" si="36"/>
        <v>21450</v>
      </c>
      <c r="N214" s="17" t="str">
        <f>+'ASIGNACION INDEX'!D204</f>
        <v>IPC</v>
      </c>
      <c r="O214" s="337">
        <f t="shared" si="37"/>
        <v>21450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4">
        <f>+R215*((1-'Caso Base 150 MW HIBRIDO'!Q181)+VLOOKUP($C$5,'Factor Mano Obra'!$A$1:$C$21,3,FALSE)*'Caso Base 150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4">
        <f>+R216*((1-'Caso Base 150 MW HIBRIDO'!Q182)+VLOOKUP($C$5,'Factor Mano Obra'!$A$1:$C$21,3,FALSE)*'Caso Base 150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4">
        <f>+R217*((1-'Caso Base 150 MW HIBRIDO'!Q183)+VLOOKUP($C$5,'Factor Mano Obra'!$A$1:$C$21,3,FALSE)*'Caso Base 150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+HLOOKUP($C$5,LAT!$G$3:$Z$95,65,FALSE)*1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4">
        <f>+R218*((1-'Caso Base 150 MW HIBRIDO'!Q184)+VLOOKUP($C$5,'Factor Mano Obra'!$A$1:$C$21,3,FALSE)*'Caso Base 150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+HLOOKUP($C$5,LAT!$G$3:$Z$95,66,FALSE)*1.1</f>
        <v>63.73557142857144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4">
        <f>+R219*((1-'Caso Base 150 MW HIBRIDO'!Q185)+VLOOKUP($C$5,'Factor Mano Obra'!$A$1:$C$21,3,FALSE)*'Caso Base 150 MW HIBRIDO'!Q185)</f>
        <v>151.49</v>
      </c>
      <c r="M219" s="80">
        <f t="shared" si="36"/>
        <v>9655.3017157142876</v>
      </c>
      <c r="N219" s="17" t="str">
        <f>+'ASIGNACION INDEX'!D209</f>
        <v>IPC</v>
      </c>
      <c r="O219" s="337">
        <f t="shared" si="37"/>
        <v>9655.3017157142876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+HLOOKUP($C$5,LAT!$G$3:$Z$95,67,FALSE)*1.1</f>
        <v>4.007142857142858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4">
        <f>+R220*((1-'Caso Base 150 MW HIBRIDO'!Q186)+VLOOKUP($C$5,'Factor Mano Obra'!$A$1:$C$21,3,FALSE)*'Caso Base 150 MW HIBRIDO'!Q186)</f>
        <v>113.37</v>
      </c>
      <c r="M220" s="80">
        <f t="shared" si="36"/>
        <v>454.28978571428581</v>
      </c>
      <c r="N220" s="17" t="str">
        <f>+'ASIGNACION INDEX'!D210</f>
        <v>IPC</v>
      </c>
      <c r="O220" s="337">
        <f t="shared" si="37"/>
        <v>454.28978571428581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+HLOOKUP($C$5,LAT!$G$3:$Z$95,68,FALSE)*1.1</f>
        <v>174.91734857142856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4">
        <f>+R221*((1-'Caso Base 150 MW HIBRIDO'!Q187)+VLOOKUP($C$5,'Factor Mano Obra'!$A$1:$C$21,3,FALSE)*'Caso Base 150 MW HIBRIDO'!Q187)</f>
        <v>48.79</v>
      </c>
      <c r="M221" s="80">
        <f t="shared" si="36"/>
        <v>8534.2174367999996</v>
      </c>
      <c r="N221" s="17" t="str">
        <f>+'ASIGNACION INDEX'!D211</f>
        <v>IPC</v>
      </c>
      <c r="O221" s="337">
        <f t="shared" si="37"/>
        <v>8534.2174367999996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+HLOOKUP($C$5,LAT!$G$3:$Z$95,69,FALSE)*1.1</f>
        <v>40.448571428571434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4">
        <f>+R222*((1-'Caso Base 150 MW HIBRIDO'!Q188)+VLOOKUP($C$5,'Factor Mano Obra'!$A$1:$C$21,3,FALSE)*'Caso Base 150 MW HIBRIDO'!Q188)</f>
        <v>7.48</v>
      </c>
      <c r="M222" s="80">
        <f t="shared" si="36"/>
        <v>302.55531428571436</v>
      </c>
      <c r="N222" s="17" t="str">
        <f>+'ASIGNACION INDEX'!D212</f>
        <v>IPC</v>
      </c>
      <c r="O222" s="337">
        <f t="shared" si="37"/>
        <v>302.55531428571436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+HLOOKUP($C$5,LAT!$G$3:$Z$95,70,FALSE)*1.1</f>
        <v>4117.5231428571433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4">
        <f>+R223*((1-'Caso Base 150 MW HIBRIDO'!Q189)+VLOOKUP($C$5,'Factor Mano Obra'!$A$1:$C$21,3,FALSE)*'Caso Base 150 MW HIBRIDO'!Q189)</f>
        <v>2.8200000000000003</v>
      </c>
      <c r="M223" s="80">
        <f t="shared" si="36"/>
        <v>11611.415262857145</v>
      </c>
      <c r="N223" s="17" t="str">
        <f>+'ASIGNACION INDEX'!D213</f>
        <v>IPC</v>
      </c>
      <c r="O223" s="337">
        <f t="shared" si="37"/>
        <v>11611.415262857145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4">
        <f>+R224*((1-'Caso Base 150 MW HIBRIDO'!Q190)+VLOOKUP($C$5,'Factor Mano Obra'!$A$1:$C$21,3,FALSE)*'Caso Base 150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20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4">
        <f>+R225*((1-'Caso Base 150 MW HIBRIDO'!Q191)+VLOOKUP($C$5,'Factor Mano Obra'!$A$1:$C$21,3,FALSE)*'Caso Base 150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20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4">
        <f>+R226*((1-'Caso Base 150 MW HIBRIDO'!Q192)+VLOOKUP($C$5,'Factor Mano Obra'!$A$1:$C$21,3,FALSE)*'Caso Base 150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20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4">
        <f>+R227*((1-'Caso Base 150 MW HIBRIDO'!Q193)+VLOOKUP($C$5,'Factor Mano Obra'!$A$1:$C$21,3,FALSE)*'Caso Base 150 MW HIBRIDO'!Q193)</f>
        <v>997.57173076179242</v>
      </c>
      <c r="M227" s="80">
        <f t="shared" si="36"/>
        <v>997.57173076179242</v>
      </c>
      <c r="N227" s="17" t="str">
        <f>+'ASIGNACION INDEX'!D217</f>
        <v>IPC</v>
      </c>
      <c r="O227" s="337">
        <f t="shared" si="37"/>
        <v>997.57173076179242</v>
      </c>
      <c r="P227" s="350"/>
      <c r="Q227" s="196"/>
      <c r="R227" s="113">
        <f>+HLOOKUP($C$5,'Transporte LAT '!$A$3:$Z$41,39,FALSE)</f>
        <v>997.57173076179242</v>
      </c>
    </row>
    <row r="228" spans="2:20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225732.21823669391</v>
      </c>
      <c r="N228" s="17">
        <f>+'ASIGNACION INDEX'!D218</f>
        <v>0</v>
      </c>
      <c r="O228" s="337">
        <f t="shared" si="37"/>
        <v>225732.21823669391</v>
      </c>
      <c r="P228" s="347"/>
      <c r="Q228" s="196"/>
    </row>
    <row r="229" spans="2:20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20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20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20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20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  <c r="Q233" s="196"/>
    </row>
    <row r="234" spans="2:20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20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231721.48795893224</v>
      </c>
      <c r="K235" s="16">
        <f>+'ASIGNACION INDEX'!C225</f>
        <v>0</v>
      </c>
      <c r="L235" s="90"/>
      <c r="M235" s="90">
        <f>+M233+M198+M228+M209</f>
        <v>1153587.0520646588</v>
      </c>
      <c r="N235" s="17">
        <f>+'ASIGNACION INDEX'!D225</f>
        <v>0</v>
      </c>
      <c r="O235" s="338">
        <f>+O233+O198+O228+O209</f>
        <v>1385308.5400235909</v>
      </c>
      <c r="P235" s="350"/>
      <c r="Q235" s="196"/>
    </row>
    <row r="236" spans="2:20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20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20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  <c r="T238" s="196"/>
    </row>
    <row r="239" spans="2:20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3158188.7595522124</v>
      </c>
      <c r="N239" s="17" t="str">
        <f>+'ASIGNACION INDEX'!D229</f>
        <v>IPC</v>
      </c>
      <c r="O239" s="337">
        <f t="shared" si="38"/>
        <v>3158188.7595522124</v>
      </c>
      <c r="P239" s="349" t="s">
        <v>631</v>
      </c>
      <c r="Q239" s="80"/>
      <c r="R239" s="80"/>
      <c r="S239" s="196"/>
      <c r="T239" s="196"/>
    </row>
    <row r="240" spans="2:20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  <c r="T240" s="196"/>
    </row>
    <row r="241" spans="2:20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  <c r="T241" s="196"/>
    </row>
    <row r="242" spans="2:20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  <c r="T242" s="196"/>
    </row>
    <row r="243" spans="2:20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451169.8227931732</v>
      </c>
      <c r="N243" s="17" t="str">
        <f>+'ASIGNACION INDEX'!D233</f>
        <v>IPC</v>
      </c>
      <c r="O243" s="337">
        <f t="shared" si="38"/>
        <v>451169.8227931732</v>
      </c>
      <c r="P243" s="349" t="s">
        <v>631</v>
      </c>
      <c r="Q243" s="80"/>
      <c r="R243" s="80"/>
      <c r="S243" s="196"/>
      <c r="T243" s="196"/>
    </row>
    <row r="244" spans="2:20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1804679.2911726928</v>
      </c>
      <c r="N244" s="17" t="str">
        <f>+'ASIGNACION INDEX'!D234</f>
        <v>IPC</v>
      </c>
      <c r="O244" s="337">
        <f t="shared" si="38"/>
        <v>1804679.2911726928</v>
      </c>
      <c r="P244" s="349" t="s">
        <v>631</v>
      </c>
      <c r="Q244" s="80"/>
      <c r="R244" s="80"/>
      <c r="S244" s="196"/>
      <c r="T244" s="196"/>
    </row>
    <row r="245" spans="2:20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902339.64558634639</v>
      </c>
      <c r="N245" s="17" t="str">
        <f>+'ASIGNACION INDEX'!D235</f>
        <v>IPC</v>
      </c>
      <c r="O245" s="337">
        <f t="shared" si="38"/>
        <v>902339.64558634639</v>
      </c>
      <c r="P245" s="349" t="s">
        <v>631</v>
      </c>
      <c r="Q245" s="80"/>
      <c r="R245" s="80"/>
      <c r="S245" s="196"/>
      <c r="T245" s="196"/>
    </row>
    <row r="246" spans="2:20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451169.8227931732</v>
      </c>
      <c r="N246" s="17" t="str">
        <f>+'ASIGNACION INDEX'!D236</f>
        <v>IPC</v>
      </c>
      <c r="O246" s="337">
        <f t="shared" si="38"/>
        <v>451169.8227931732</v>
      </c>
      <c r="P246" s="349" t="s">
        <v>631</v>
      </c>
      <c r="Q246" s="80"/>
      <c r="R246" s="80"/>
      <c r="S246" s="196"/>
      <c r="T246" s="196"/>
    </row>
    <row r="247" spans="2:20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  <c r="T247" s="196"/>
    </row>
    <row r="248" spans="2:20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902339.64558634639</v>
      </c>
      <c r="N248" s="17" t="str">
        <f>+'ASIGNACION INDEX'!D238</f>
        <v>IPC</v>
      </c>
      <c r="O248" s="337">
        <f t="shared" si="38"/>
        <v>902339.64558634639</v>
      </c>
      <c r="P248" s="349" t="s">
        <v>631</v>
      </c>
      <c r="Q248" s="80"/>
      <c r="R248" s="80"/>
      <c r="S248" s="196"/>
      <c r="T248" s="196"/>
    </row>
    <row r="249" spans="2:20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  <c r="T249" s="196"/>
    </row>
    <row r="250" spans="2:20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  <c r="T250" s="196"/>
    </row>
    <row r="251" spans="2:20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7789886.9874839447</v>
      </c>
      <c r="N251" s="184"/>
      <c r="O251" s="343">
        <f>SUM(O237:O250)</f>
        <v>7789886.9874839447</v>
      </c>
      <c r="P251" s="354"/>
      <c r="Q251" s="196"/>
      <c r="T251" s="196"/>
    </row>
    <row r="252" spans="2:20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  <c r="T252" s="196"/>
    </row>
    <row r="253" spans="2:20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20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20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20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74721145.0278918</v>
      </c>
      <c r="K258" s="194"/>
      <c r="L258" s="193"/>
      <c r="M258" s="193">
        <f>+$M$178+M60+M251+$M$235</f>
        <v>23302706.518226791</v>
      </c>
      <c r="N258" s="195"/>
      <c r="O258" s="345">
        <f>+$O$178+O60+O251+$O$235+$O$115</f>
        <v>204188605.87422463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19902000</v>
      </c>
      <c r="I266" s="272">
        <f t="shared" ref="I266:M266" si="41">SUMIF($K$13:$K$108,I265,$J$13:$J$108)+SUMIF($N$13:$N$108,I265,$M$13:$M$108)</f>
        <v>70849374</v>
      </c>
      <c r="J266" s="272">
        <f t="shared" si="41"/>
        <v>23578890.965230752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82085057.759416878</v>
      </c>
      <c r="O266" s="272">
        <f t="shared" ref="O266:O268" si="42">SUM(H266:N266)</f>
        <v>196415322.72464764</v>
      </c>
      <c r="P266" s="273">
        <f t="shared" ref="P266:V268" si="43">+H266/$O266</f>
        <v>0.1013261069651902</v>
      </c>
      <c r="Q266" s="273">
        <f t="shared" si="43"/>
        <v>0.36071205146923752</v>
      </c>
      <c r="R266" s="273">
        <f t="shared" si="43"/>
        <v>0.12004608723060636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0.41791575433496586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3640049.5399328587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2628331.5548906447</v>
      </c>
      <c r="O267" s="272">
        <f t="shared" si="42"/>
        <v>6268381.0948235039</v>
      </c>
      <c r="P267" s="273">
        <f t="shared" si="43"/>
        <v>0</v>
      </c>
      <c r="Q267" s="273">
        <f t="shared" si="43"/>
        <v>0</v>
      </c>
      <c r="R267" s="273">
        <f t="shared" si="43"/>
        <v>0.58070010180760234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0.41929989819239755</v>
      </c>
      <c r="W267" s="274">
        <f t="shared" si="44"/>
        <v>0.99999999999999989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231721.48795893224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1273180.5667945566</v>
      </c>
      <c r="O268" s="272">
        <f t="shared" si="42"/>
        <v>1504902.0547534889</v>
      </c>
      <c r="P268" s="273">
        <f t="shared" si="43"/>
        <v>0</v>
      </c>
      <c r="Q268" s="273">
        <f t="shared" si="43"/>
        <v>0</v>
      </c>
      <c r="R268" s="273">
        <f t="shared" si="43"/>
        <v>0.15397778694434003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0.84602221305565994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3640049.5399328587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2130187.6893623425</v>
      </c>
      <c r="O270" s="214">
        <f>SUM(H270:N270)</f>
        <v>5770237.2292952016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0.63083186969376437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0.36916813030623552</v>
      </c>
      <c r="W270" s="218">
        <f>SUM(P270:V270)</f>
        <v>0.99999999999999989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231721.48795893224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1153587.0520646586</v>
      </c>
      <c r="O271" s="214">
        <f>SUM(H271:N271)</f>
        <v>1385308.5400235909</v>
      </c>
      <c r="P271" s="266">
        <f>+H271/$O271</f>
        <v>0</v>
      </c>
      <c r="Q271" s="266">
        <f t="shared" si="47"/>
        <v>0</v>
      </c>
      <c r="R271" s="266">
        <f t="shared" si="47"/>
        <v>0.16727067022555581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0.83272932977444414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19902000</v>
      </c>
      <c r="I275" s="214">
        <f t="shared" si="49"/>
        <v>70849374</v>
      </c>
      <c r="J275" s="214">
        <f t="shared" si="49"/>
        <v>27450661.99312254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85986569.881102085</v>
      </c>
      <c r="O275" s="216">
        <f>SUM(H275:N275)</f>
        <v>204188605.87422463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7172149.6072257441</v>
      </c>
      <c r="I280" s="197">
        <f>+$O251*($O$178/(O60+$O$178+$O$235))</f>
        <v>498143.8655283025</v>
      </c>
      <c r="J280" s="1451">
        <f>+$O251*($O$235/(O60+$O$178+$O$235))</f>
        <v>119593.51472989786</v>
      </c>
      <c r="K280" s="267">
        <f>+SUM(H280:J280)</f>
        <v>7789886.9874839438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013983-8BFF-40B6-B826-D38119CF2C7F}">
  <dimension ref="A2:W280"/>
  <sheetViews>
    <sheetView showGridLines="0" zoomScale="55" zoomScaleNormal="55" workbookViewId="0">
      <pane xSplit="3" ySplit="9" topLeftCell="E227" activePane="bottomRight" state="frozen"/>
      <selection activeCell="C20" sqref="C20"/>
      <selection pane="topRight" activeCell="C20" sqref="C20"/>
      <selection pane="bottomLeft" activeCell="C20" sqref="C20"/>
      <selection pane="bottomRight" activeCell="C20" sqref="C20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1750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276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.6" thickBot="1" x14ac:dyDescent="0.35">
      <c r="B13" s="75"/>
      <c r="C13" s="692" t="s">
        <v>511</v>
      </c>
      <c r="D13" s="714" t="s">
        <v>329</v>
      </c>
      <c r="E13" s="694">
        <v>1</v>
      </c>
      <c r="F13" s="983"/>
      <c r="G13" s="1006">
        <f>+'Caso Base 150 MW HIBRIDO'!$F$9</f>
        <v>68785800</v>
      </c>
      <c r="H13" s="1006">
        <f>+G13*0.03</f>
        <v>2063574</v>
      </c>
      <c r="I13" s="1006">
        <f>+G13*'BIENES DE CAPITAL'!$F13</f>
        <v>0</v>
      </c>
      <c r="J13" s="1006">
        <f>+G13*E13+H13*E13+E13*I13</f>
        <v>70849374</v>
      </c>
      <c r="K13" s="1009" t="str">
        <f>+'ASIGNACION INDEX'!C3</f>
        <v>NREL BAT</v>
      </c>
      <c r="L13" s="1006"/>
      <c r="M13" s="1008">
        <f>+L13*E13</f>
        <v>0</v>
      </c>
      <c r="N13" s="1010">
        <f>+'ASIGNACION INDEX'!D3</f>
        <v>0</v>
      </c>
      <c r="O13" s="1011">
        <f>+J13+M13</f>
        <v>70849374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56">
        <f>+J13</f>
        <v>70849374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57">
        <f>+O13</f>
        <v>70849374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150 MW HIBRIDO'!$K$12</f>
        <v>307645.40358373988</v>
      </c>
      <c r="M16" s="986">
        <f t="shared" ref="M16:M21" si="2">+L16*E16</f>
        <v>307645.40358373988</v>
      </c>
      <c r="N16" s="993" t="str">
        <f>+'ASIGNACION INDEX'!D6</f>
        <v>PPI</v>
      </c>
      <c r="O16" s="989">
        <f t="shared" ref="O16:O21" si="3">+J16+M16</f>
        <v>307645.40358373988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150 MW HIBRIDO'!$K$13</f>
        <v>390200</v>
      </c>
      <c r="M17" s="986">
        <f t="shared" si="2"/>
        <v>390200</v>
      </c>
      <c r="N17" s="993" t="str">
        <f>+'ASIGNACION INDEX'!D7</f>
        <v>PPI</v>
      </c>
      <c r="O17" s="989">
        <f t="shared" si="3"/>
        <v>390200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1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150 MW HIBRIDO'!$K$14</f>
        <v>451850.43635599327</v>
      </c>
      <c r="M18" s="986">
        <f t="shared" si="2"/>
        <v>451850.43635599327</v>
      </c>
      <c r="N18" s="993" t="str">
        <f>+'ASIGNACION INDEX'!D8</f>
        <v>PPI</v>
      </c>
      <c r="O18" s="989">
        <f t="shared" si="3"/>
        <v>451850.43635599327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991">
        <f t="shared" si="0"/>
        <v>0</v>
      </c>
      <c r="I19" s="991">
        <f>+G19*'BIENES DE CAPITAL'!$F19</f>
        <v>0</v>
      </c>
      <c r="J19" s="991">
        <f t="shared" si="1"/>
        <v>0</v>
      </c>
      <c r="K19" s="992" t="str">
        <f>+'ASIGNACION INDEX'!C9</f>
        <v>PPI</v>
      </c>
      <c r="L19" s="1058">
        <f>+'Caso Base 150 MW HIBRIDO'!$K$15</f>
        <v>17442.893740592037</v>
      </c>
      <c r="M19" s="1058">
        <f t="shared" si="2"/>
        <v>17442.893740592037</v>
      </c>
      <c r="N19" s="993" t="str">
        <f>+'ASIGNACION INDEX'!D9</f>
        <v>PPI</v>
      </c>
      <c r="O19" s="1059">
        <f t="shared" si="3"/>
        <v>17442.893740592037</v>
      </c>
      <c r="P19" s="1003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991">
        <f t="shared" si="0"/>
        <v>0</v>
      </c>
      <c r="I20" s="991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150 MW HIBRIDO'!$K$16</f>
        <v>96280.245377151732</v>
      </c>
      <c r="M20" s="986">
        <f t="shared" si="2"/>
        <v>96280.245377151732</v>
      </c>
      <c r="N20" s="993" t="str">
        <f>+'ASIGNACION INDEX'!D10</f>
        <v>PPI</v>
      </c>
      <c r="O20" s="989">
        <f t="shared" si="3"/>
        <v>96280.245377151732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91">
        <f t="shared" si="0"/>
        <v>0</v>
      </c>
      <c r="I21" s="991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150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6">
        <f t="shared" si="0"/>
        <v>0</v>
      </c>
      <c r="I22" s="1006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60">
        <f>+SUM(M16:M21)</f>
        <v>1843418.9790574769</v>
      </c>
      <c r="N22" s="1010">
        <f>+'ASIGNACION INDEX'!D12</f>
        <v>0</v>
      </c>
      <c r="O22" s="1057">
        <f>+SUM(O16:O21)</f>
        <v>1843418.9790574769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1062">
        <f>+'Caso Base 150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10.816455141486623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150 MW HIBRIDO'!Q20)+VLOOKUP($C$5,'Factor Mano Obra'!$A$1:$C$21,3,FALSE)*'Caso Base 150 MW HIBRIDO'!Q20)-L152-L203</f>
        <v>966576.3797670186</v>
      </c>
      <c r="M36" s="1031">
        <f t="shared" ref="M36:M51" si="6">+L36*E36</f>
        <v>966576.3797670186</v>
      </c>
      <c r="N36" s="1032" t="str">
        <f>+'ASIGNACION INDEX'!D26</f>
        <v>IPC</v>
      </c>
      <c r="O36" s="1033">
        <f t="shared" ref="O36:O51" si="7">+J36+M36</f>
        <v>966576.3797670186</v>
      </c>
      <c r="P36" s="1034" t="s">
        <v>631</v>
      </c>
      <c r="R36" s="97">
        <f>+'Caso Base 150 MW HIBRIDO'!$K$20</f>
        <v>1473625.3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1031">
        <f>+R38*((1-'Caso Base 150 MW HIBRIDO'!Q22)+VLOOKUP($C$5,'Factor Mano Obra'!$A$1:$C$21,3,FALSE)*'Caso Base 150 MW HIBRIDO'!Q22)</f>
        <v>106226.81981670255</v>
      </c>
      <c r="M38" s="986">
        <f t="shared" si="6"/>
        <v>106226.81981670255</v>
      </c>
      <c r="N38" s="993" t="str">
        <f>+'ASIGNACION INDEX'!D28</f>
        <v>IPC</v>
      </c>
      <c r="O38" s="989">
        <f t="shared" si="7"/>
        <v>106226.81981670255</v>
      </c>
      <c r="P38" s="1035" t="s">
        <v>631</v>
      </c>
      <c r="R38" s="97">
        <f>+'Caso Base 150 MW HIBRIDO'!$N$22</f>
        <v>96704.3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1031">
        <f>+R39*((1-'Caso Base 150 MW HIBRIDO'!Q23)+VLOOKUP($C$5,'Factor Mano Obra'!$A$1:$C$21,3,FALSE)*'Caso Base 150 MW HIBRIDO'!Q23)</f>
        <v>250294.84954718957</v>
      </c>
      <c r="M39" s="986">
        <f t="shared" si="6"/>
        <v>250294.84954718957</v>
      </c>
      <c r="N39" s="993" t="str">
        <f>+'ASIGNACION INDEX'!D29</f>
        <v>IPC</v>
      </c>
      <c r="O39" s="989">
        <f t="shared" si="7"/>
        <v>250294.84954718957</v>
      </c>
      <c r="P39" s="1035" t="s">
        <v>631</v>
      </c>
      <c r="R39" s="97">
        <f>+'Caso Base 150 MW HIBRIDO'!$N$23</f>
        <v>227857.6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1031">
        <f>+R40*((1-'Caso Base 150 MW HIBRIDO'!Q24)+VLOOKUP($C$5,'Factor Mano Obra'!$A$1:$C$21,3,FALSE)*'Caso Base 150 MW HIBRIDO'!Q24)</f>
        <v>1136097.8372767575</v>
      </c>
      <c r="M40" s="986">
        <f t="shared" si="6"/>
        <v>1136097.8372767575</v>
      </c>
      <c r="N40" s="993" t="str">
        <f>+'ASIGNACION INDEX'!D30</f>
        <v>IPC</v>
      </c>
      <c r="O40" s="989">
        <f t="shared" si="7"/>
        <v>1136097.8372767575</v>
      </c>
      <c r="P40" s="1035" t="s">
        <v>631</v>
      </c>
      <c r="R40" s="97">
        <f>+'Caso Base 150 MW HIBRIDO'!$N$24</f>
        <v>1034254.3086099998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1031">
        <f>+R41*((1-'Caso Base 150 MW HIBRIDO'!Q25)+VLOOKUP($C$5,'Factor Mano Obra'!$A$1:$C$21,3,FALSE)*'Caso Base 150 MW HIBRIDO'!Q25)</f>
        <v>521333.14645252464</v>
      </c>
      <c r="M41" s="986">
        <f t="shared" si="6"/>
        <v>521333.14645252464</v>
      </c>
      <c r="N41" s="993" t="str">
        <f>+'ASIGNACION INDEX'!D31</f>
        <v>IPC</v>
      </c>
      <c r="O41" s="989">
        <f t="shared" si="7"/>
        <v>521333.14645252464</v>
      </c>
      <c r="P41" s="1035" t="s">
        <v>631</v>
      </c>
      <c r="R41" s="97">
        <f>+'Caso Base 150 MW HIBRIDO'!$N$25</f>
        <v>474599.1368421053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1031">
        <f>+R42*((1-'Caso Base 150 MW HIBRIDO'!Q26)+VLOOKUP($C$5,'Factor Mano Obra'!$A$1:$C$21,3,FALSE)*'Caso Base 150 MW HIBRIDO'!Q26)</f>
        <v>146608.75705431172</v>
      </c>
      <c r="M42" s="986">
        <f t="shared" si="6"/>
        <v>146608.75705431172</v>
      </c>
      <c r="N42" s="993" t="str">
        <f>+'ASIGNACION INDEX'!D32</f>
        <v>IPC</v>
      </c>
      <c r="O42" s="989">
        <f t="shared" si="7"/>
        <v>146608.75705431172</v>
      </c>
      <c r="P42" s="1035" t="s">
        <v>631</v>
      </c>
      <c r="R42" s="97">
        <f>+'Caso Base 150 MW HIBRIDO'!$N$26</f>
        <v>133466.26821052632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1031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1031">
        <f>+R44*((1-'Caso Base 150 MW HIBRIDO'!Q28)+VLOOKUP($C$5,'Factor Mano Obra'!$A$1:$C$21,3,FALSE)*'Caso Base 150 MW HIBRIDO'!Q28)</f>
        <v>1933372.9058551039</v>
      </c>
      <c r="M44" s="986">
        <f t="shared" si="6"/>
        <v>1933372.9058551039</v>
      </c>
      <c r="N44" s="993" t="str">
        <f>+'ASIGNACION INDEX'!D34</f>
        <v>IPC</v>
      </c>
      <c r="O44" s="989">
        <f t="shared" si="7"/>
        <v>1933372.9058551039</v>
      </c>
      <c r="P44" s="1035" t="s">
        <v>631</v>
      </c>
      <c r="R44" s="97">
        <f>+'Caso Base 150 MW HIBRIDO'!$N$28</f>
        <v>1760059.0305000003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1031">
        <f>+R45*((1-'Caso Base 150 MW HIBRIDO'!Q29)+VLOOKUP($C$5,'Factor Mano Obra'!$A$1:$C$21,3,FALSE)*'Caso Base 150 MW HIBRIDO'!Q29)</f>
        <v>312323.29867131362</v>
      </c>
      <c r="M45" s="986">
        <f t="shared" si="6"/>
        <v>312323.29867131362</v>
      </c>
      <c r="N45" s="993" t="str">
        <f>+'ASIGNACION INDEX'!D35</f>
        <v>IPC</v>
      </c>
      <c r="O45" s="989">
        <f t="shared" si="7"/>
        <v>312323.29867131362</v>
      </c>
      <c r="P45" s="1035" t="s">
        <v>631</v>
      </c>
      <c r="R45" s="97">
        <f>+'Caso Base 150 MW HIBRIDO'!N29</f>
        <v>284325.61592088017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1031">
        <f>+R46*((1-'Caso Base 150 MW HIBRIDO'!Q30)+VLOOKUP($C$5,'Factor Mano Obra'!$A$1:$C$21,3,FALSE)*'Caso Base 150 MW HIBRIDO'!Q30)</f>
        <v>246280.44344880569</v>
      </c>
      <c r="M46" s="986">
        <f t="shared" si="6"/>
        <v>246280.44344880569</v>
      </c>
      <c r="N46" s="993" t="str">
        <f>+'ASIGNACION INDEX'!D36</f>
        <v>IPC</v>
      </c>
      <c r="O46" s="989">
        <f t="shared" si="7"/>
        <v>246280.44344880569</v>
      </c>
      <c r="P46" s="1035" t="s">
        <v>631</v>
      </c>
      <c r="R46" s="97">
        <f>+'Caso Base 150 MW HIBRIDO'!$N$30</f>
        <v>224203.05840372693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1031">
        <f>+R47*((1-'Caso Base 150 MW HIBRIDO'!Q31)+VLOOKUP($C$5,'Factor Mano Obra'!$A$1:$C$21,3,FALSE)*'Caso Base 150 MW HIBRIDO'!Q31)</f>
        <v>529462.77623281104</v>
      </c>
      <c r="M47" s="986">
        <f t="shared" si="6"/>
        <v>529462.77623281104</v>
      </c>
      <c r="N47" s="993" t="str">
        <f>+'ASIGNACION INDEX'!D37</f>
        <v>IPC</v>
      </c>
      <c r="O47" s="989">
        <f t="shared" si="7"/>
        <v>529462.77623281104</v>
      </c>
      <c r="P47" s="1035" t="s">
        <v>631</v>
      </c>
      <c r="R47" s="97">
        <f>+'Caso Base 150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1031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1031">
        <f>+R49*((1-'Caso Base 150 MW HIBRIDO'!Q33)+VLOOKUP($C$5,'Factor Mano Obra'!$A$1:$C$21,3,FALSE)*'Caso Base 150 MW HIBRIDO'!Q33)</f>
        <v>2979651.7296708627</v>
      </c>
      <c r="M49" s="986">
        <f t="shared" si="6"/>
        <v>2979651.7296708627</v>
      </c>
      <c r="N49" s="993" t="str">
        <f>+'ASIGNACION INDEX'!D39</f>
        <v>IPC</v>
      </c>
      <c r="O49" s="989">
        <f t="shared" si="7"/>
        <v>2979651.7296708627</v>
      </c>
      <c r="P49" s="1035" t="s">
        <v>631</v>
      </c>
      <c r="R49" s="97">
        <f>+'Caso Base 150 MW HIBRIDO'!N33</f>
        <v>2712545.9960000003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1031">
        <f>+R50*((1-'Caso Base 150 MW HIBRIDO'!Q34)+VLOOKUP($C$5,'Factor Mano Obra'!$A$1:$C$21,3,FALSE)*'Caso Base 150 MW HIBRIDO'!Q34)</f>
        <v>40498.826988050867</v>
      </c>
      <c r="M50" s="986">
        <f t="shared" si="6"/>
        <v>40498.826988050867</v>
      </c>
      <c r="N50" s="993" t="str">
        <f>+'ASIGNACION INDEX'!D40</f>
        <v>IPC</v>
      </c>
      <c r="O50" s="989">
        <f t="shared" si="7"/>
        <v>40498.826988050867</v>
      </c>
      <c r="P50" s="1035" t="s">
        <v>631</v>
      </c>
      <c r="R50" s="97">
        <f>+'Caso Base 150 MW HIBRIDO'!$N$34</f>
        <v>36868.379581149537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1031">
        <f>+R51*((1-'Caso Base 150 MW HIBRIDO'!Q35)+VLOOKUP($C$5,'Factor Mano Obra'!$A$1:$C$21,3,FALSE)*'Caso Base 150 MW HIBRIDO'!Q35)</f>
        <v>1453855.8595811496</v>
      </c>
      <c r="M51" s="986">
        <f t="shared" si="6"/>
        <v>1453855.8595811496</v>
      </c>
      <c r="N51" s="993" t="str">
        <f>+'ASIGNACION INDEX'!D41</f>
        <v>IPC</v>
      </c>
      <c r="O51" s="989">
        <f t="shared" si="7"/>
        <v>1453855.8595811496</v>
      </c>
      <c r="P51" s="1035" t="s">
        <v>631</v>
      </c>
      <c r="R51" s="97">
        <f>+'Caso Base 150 MW HIBRIDO'!$K$35</f>
        <v>1453855.8595811496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10622583.630362602</v>
      </c>
      <c r="N52" s="1043">
        <f>+'ASIGNACION INDEX'!D42</f>
        <v>0</v>
      </c>
      <c r="O52" s="1044">
        <f>SUM(O36:O51)</f>
        <v>10622583.630362602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150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70849374</v>
      </c>
      <c r="K60" s="16">
        <f>+'ASIGNACION INDEX'!C50</f>
        <v>0</v>
      </c>
      <c r="L60" s="20"/>
      <c r="M60" s="90">
        <f>SUM(M22,M33,M52,M57,M14)</f>
        <v>12976002.60942008</v>
      </c>
      <c r="N60" s="17">
        <f>+'ASIGNACION INDEX'!D50</f>
        <v>0</v>
      </c>
      <c r="O60" s="338">
        <f>SUM(O22,O33,O52,O57,O14)</f>
        <v>83825376.609420076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1031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150 MW HIBRIDO'!F40</f>
        <v>19902000</v>
      </c>
      <c r="H65" s="991"/>
      <c r="I65" s="991"/>
      <c r="J65" s="991">
        <f t="shared" ref="J65:J69" si="8">+G65*E65+H65*E65+E65*I65</f>
        <v>19902000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150 MW HIBRIDO'!F41</f>
        <v>3638000</v>
      </c>
      <c r="H66" s="991"/>
      <c r="I66" s="991"/>
      <c r="J66" s="991">
        <f t="shared" si="8"/>
        <v>3638000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150 MW HIBRIDO'!F42</f>
        <v>3619810</v>
      </c>
      <c r="H67" s="991"/>
      <c r="I67" s="991"/>
      <c r="J67" s="991">
        <f t="shared" si="8"/>
        <v>3619810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150 MW HIBRIDO'!F43</f>
        <v>109140</v>
      </c>
      <c r="H68" s="991"/>
      <c r="I68" s="991"/>
      <c r="J68" s="991">
        <f t="shared" si="8"/>
        <v>109140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150 MW HIBRIDO'!F44</f>
        <v>13020000.000000002</v>
      </c>
      <c r="H69" s="991"/>
      <c r="I69" s="991"/>
      <c r="J69" s="991">
        <f t="shared" si="8"/>
        <v>13020000.000000002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40288950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40288950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150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150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150 MW HIBRIDO'!F48</f>
        <v>390200</v>
      </c>
      <c r="H74" s="991"/>
      <c r="I74" s="991"/>
      <c r="J74" s="991">
        <f>+G74*E74+H74*E74+E74*I74</f>
        <v>390200</v>
      </c>
      <c r="K74" s="992" t="str">
        <f>+'ASIGNACION INDEX'!C64</f>
        <v>PPI</v>
      </c>
      <c r="L74" s="991">
        <f>+'Caso Base 150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390200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150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150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150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150 MW HIBRIDO'!K50</f>
        <v>5170794.9602419166</v>
      </c>
      <c r="M76" s="986">
        <f t="shared" ref="M76:M78" si="11">+L76*E76</f>
        <v>5170794.9602419166</v>
      </c>
      <c r="N76" s="993" t="str">
        <f>+'ASIGNACION INDEX'!D66</f>
        <v>IPC</v>
      </c>
      <c r="O76" s="339">
        <f t="shared" si="10"/>
        <v>5170794.9602419166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150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150 MW HIBRIDO'!K51</f>
        <v>1401609.2936806828</v>
      </c>
      <c r="M77" s="986">
        <f t="shared" si="11"/>
        <v>1401609.2936806828</v>
      </c>
      <c r="N77" s="993" t="str">
        <f>+'ASIGNACION INDEX'!D67</f>
        <v>IPC</v>
      </c>
      <c r="O77" s="339">
        <f t="shared" si="10"/>
        <v>1401609.2936806828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150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150 MW HIBRIDO'!K52</f>
        <v>209282.92741274246</v>
      </c>
      <c r="M78" s="986">
        <f t="shared" si="11"/>
        <v>209282.92741274246</v>
      </c>
      <c r="N78" s="993" t="str">
        <f>+'ASIGNACION INDEX'!D68</f>
        <v>IPC</v>
      </c>
      <c r="O78" s="339">
        <f t="shared" si="10"/>
        <v>209282.92741274246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1348521.9861732754</v>
      </c>
      <c r="K80" s="992">
        <f>+'ASIGNACION INDEX'!C70</f>
        <v>0</v>
      </c>
      <c r="L80" s="1151">
        <f>+SUM(L73:L78)</f>
        <v>6781687.1813353421</v>
      </c>
      <c r="M80" s="1151">
        <f>+SUM(M73:M78)</f>
        <v>6781687.1813353421</v>
      </c>
      <c r="N80" s="993">
        <f>+'ASIGNACION INDEX'!D70</f>
        <v>0</v>
      </c>
      <c r="O80" s="1152">
        <f>+M80+J80</f>
        <v>8130209.167508617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150 MW HIBRIDO'!Q56)+VLOOKUP($C$5,'Factor Mano Obra'!$A$1:$C$21,3,FALSE)*'Caso Base 150 MW HIBRIDO'!Q56)</f>
        <v>1613637.7713840918</v>
      </c>
      <c r="M84" s="986">
        <f t="shared" ref="M84:M98" si="13">+L84*E84</f>
        <v>1613637.7713840918</v>
      </c>
      <c r="N84" s="993" t="str">
        <f>+'ASIGNACION INDEX'!D74</f>
        <v>IPC</v>
      </c>
      <c r="O84" s="339">
        <f t="shared" ref="O84:O98" si="14">+J84+M84</f>
        <v>1613637.7713840918</v>
      </c>
      <c r="P84" s="350"/>
      <c r="R84" s="196">
        <f>+'Caso Base 150 MW HIBRIDO'!L56</f>
        <v>1468986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150 MW HIBRIDO'!Q57)+VLOOKUP($C$5,'Factor Mano Obra'!$A$1:$C$21,3,FALSE)*'Caso Base 150 MW HIBRIDO'!Q57)</f>
        <v>700203.53686299152</v>
      </c>
      <c r="M85" s="986">
        <f t="shared" si="13"/>
        <v>700203.53686299152</v>
      </c>
      <c r="N85" s="993" t="str">
        <f>+'ASIGNACION INDEX'!D75</f>
        <v>IPC</v>
      </c>
      <c r="O85" s="1033">
        <f t="shared" si="14"/>
        <v>700203.53686299152</v>
      </c>
      <c r="P85" s="350"/>
      <c r="R85" s="196">
        <f>+'Caso Base 150 MW HIBRIDO'!L57</f>
        <v>637435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150 MW HIBRIDO'!Q58)+VLOOKUP($C$5,'Factor Mano Obra'!$A$1:$C$21,3,FALSE)*'Caso Base 150 MW HIBRIDO'!Q58)</f>
        <v>2214905.366614385</v>
      </c>
      <c r="M86" s="986">
        <f t="shared" si="13"/>
        <v>2214905.366614385</v>
      </c>
      <c r="N86" s="993" t="str">
        <f>+'ASIGNACION INDEX'!D76</f>
        <v>IPC</v>
      </c>
      <c r="O86" s="339">
        <f t="shared" si="14"/>
        <v>2214905.366614385</v>
      </c>
      <c r="P86" s="350"/>
      <c r="R86" s="196">
        <f>+'Caso Base 150 MW HIBRIDO'!L58</f>
        <v>2016354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150 MW HIBRIDO'!Q59)+VLOOKUP($C$5,'Factor Mano Obra'!$A$1:$C$21,3,FALSE)*'Caso Base 150 MW HIBRIDO'!Q59)</f>
        <v>2372680.8800498024</v>
      </c>
      <c r="M87" s="986">
        <f t="shared" si="13"/>
        <v>2372680.8800498024</v>
      </c>
      <c r="N87" s="993" t="str">
        <f>+'ASIGNACION INDEX'!D77</f>
        <v>IPC</v>
      </c>
      <c r="O87" s="1033">
        <f t="shared" si="14"/>
        <v>2372680.8800498024</v>
      </c>
      <c r="P87" s="350"/>
      <c r="R87" s="196">
        <f>+'Caso Base 150 MW HIBRIDO'!L59</f>
        <v>2159986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150 MW HIBRIDO'!Q60)+VLOOKUP($C$5,'Factor Mano Obra'!$A$1:$C$21,3,FALSE)*'Caso Base 150 MW HIBRIDO'!Q60)</f>
        <v>24348323.403802015</v>
      </c>
      <c r="M88" s="986">
        <f t="shared" si="13"/>
        <v>24348323.403802015</v>
      </c>
      <c r="N88" s="993" t="str">
        <f>+'ASIGNACION INDEX'!D78</f>
        <v>IPC</v>
      </c>
      <c r="O88" s="339">
        <f t="shared" si="14"/>
        <v>24348323.403802015</v>
      </c>
      <c r="P88" s="350"/>
      <c r="R88" s="196">
        <f>+'Caso Base 150 MW HIBRIDO'!L60</f>
        <v>22165660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196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150 MW HIBRIDO'!Q63)+VLOOKUP($C$5,'Factor Mano Obra'!$A$1:$C$21,3,FALSE)*'Caso Base 150 MW HIBRIDO'!Q63)</f>
        <v>851372.21094931511</v>
      </c>
      <c r="M90" s="986">
        <f t="shared" si="13"/>
        <v>851372.21094931511</v>
      </c>
      <c r="N90" s="993" t="str">
        <f>+'ASIGNACION INDEX'!D80</f>
        <v>IPC</v>
      </c>
      <c r="O90" s="339">
        <f t="shared" si="14"/>
        <v>851372.21094931511</v>
      </c>
      <c r="P90" s="350"/>
      <c r="R90" s="196">
        <f>+'Caso Base 150 MW HIBRIDO'!L63</f>
        <v>775052.41935483878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150 MW HIBRIDO'!Q64)+VLOOKUP($C$5,'Factor Mano Obra'!$A$1:$C$21,3,FALSE)*'Caso Base 150 MW HIBRIDO'!Q64)</f>
        <v>20871253.474641934</v>
      </c>
      <c r="M91" s="986">
        <f t="shared" si="13"/>
        <v>20871253.474641934</v>
      </c>
      <c r="N91" s="993" t="str">
        <f>+'ASIGNACION INDEX'!D81</f>
        <v>IPC</v>
      </c>
      <c r="O91" s="1033">
        <f t="shared" si="14"/>
        <v>20871253.474641934</v>
      </c>
      <c r="P91" s="350"/>
      <c r="R91" s="196">
        <f>+'Caso Base 150 MW HIBRIDO'!L64</f>
        <v>19000286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150 MW HIBRIDO'!Q65)+VLOOKUP($C$5,'Factor Mano Obra'!$A$1:$C$21,3,FALSE)*'Caso Base 150 MW HIBRIDO'!Q65)</f>
        <v>137136.35139674862</v>
      </c>
      <c r="M92" s="986">
        <f t="shared" si="13"/>
        <v>137136.35139674862</v>
      </c>
      <c r="N92" s="993" t="str">
        <f>+'ASIGNACION INDEX'!D82</f>
        <v>IPC</v>
      </c>
      <c r="O92" s="339">
        <f t="shared" si="14"/>
        <v>137136.35139674862</v>
      </c>
      <c r="P92" s="350"/>
      <c r="R92" s="196">
        <f>+'Caso Base 150 MW HIBRIDO'!L65</f>
        <v>124843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150 MW HIBRIDO'!Q66)+VLOOKUP($C$5,'Factor Mano Obra'!$A$1:$C$21,3,FALSE)*'Caso Base 150 MW HIBRIDO'!Q66)</f>
        <v>208712.68853228798</v>
      </c>
      <c r="M93" s="986">
        <f t="shared" si="13"/>
        <v>208712.68853228798</v>
      </c>
      <c r="N93" s="993" t="str">
        <f>+'ASIGNACION INDEX'!D83</f>
        <v>IPC</v>
      </c>
      <c r="O93" s="1033">
        <f t="shared" si="14"/>
        <v>208712.68853228798</v>
      </c>
      <c r="P93" s="350"/>
      <c r="R93" s="196">
        <f>+'Caso Base 150 MW HIBRIDO'!L66</f>
        <v>190003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150 MW HIBRIDO'!Q67)+VLOOKUP($C$5,'Factor Mano Obra'!$A$1:$C$21,3,FALSE)*'Caso Base 150 MW HIBRIDO'!Q67)</f>
        <v>138595.12020761412</v>
      </c>
      <c r="M94" s="986">
        <f t="shared" si="13"/>
        <v>138595.12020761412</v>
      </c>
      <c r="N94" s="993" t="str">
        <f>+'ASIGNACION INDEX'!D84</f>
        <v>IPC</v>
      </c>
      <c r="O94" s="1033">
        <f t="shared" si="14"/>
        <v>138595.12020761412</v>
      </c>
      <c r="P94" s="350"/>
      <c r="R94" s="196">
        <f>+'Caso Base 150 MW HIBRIDO'!L67</f>
        <v>126171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150 MW HIBRIDO'!Q68)+VLOOKUP($C$5,'Factor Mano Obra'!$A$1:$C$21,3,FALSE)*'Caso Base 150 MW HIBRIDO'!Q68)</f>
        <v>5495840.0014018584</v>
      </c>
      <c r="M95" s="986">
        <f t="shared" si="13"/>
        <v>5495840.0014018584</v>
      </c>
      <c r="N95" s="993" t="str">
        <f>+'ASIGNACION INDEX'!D85</f>
        <v>IPC</v>
      </c>
      <c r="O95" s="1033">
        <f t="shared" si="14"/>
        <v>5495840.0014018584</v>
      </c>
      <c r="P95" s="350"/>
      <c r="R95" s="196">
        <f>+'Caso Base 150 MW HIBRIDO'!L68</f>
        <v>5003174.9153804556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150 MW HIBRIDO'!Q69)+VLOOKUP($C$5,'Factor Mano Obra'!$A$1:$C$21,3,FALSE)*'Caso Base 150 MW HIBRIDO'!Q69)</f>
        <v>134532.7172495253</v>
      </c>
      <c r="M96" s="986">
        <f t="shared" si="13"/>
        <v>134532.7172495253</v>
      </c>
      <c r="N96" s="993" t="str">
        <f>+'ASIGNACION INDEX'!D86</f>
        <v>IPC</v>
      </c>
      <c r="O96" s="1033">
        <f t="shared" si="14"/>
        <v>134532.7172495253</v>
      </c>
      <c r="P96" s="350"/>
      <c r="R96" s="196">
        <f>+'Caso Base 150 MW HIBRIDO'!L69</f>
        <v>122472.76413962325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150 MW HIBRIDO'!Q70)+VLOOKUP($C$5,'Factor Mano Obra'!$A$1:$C$21,3,FALSE)*'Caso Base 150 MW HIBRIDO'!Q70)</f>
        <v>259169.42247315359</v>
      </c>
      <c r="M97" s="986">
        <f t="shared" si="13"/>
        <v>259169.42247315359</v>
      </c>
      <c r="N97" s="993" t="str">
        <f>+'ASIGNACION INDEX'!D87</f>
        <v>IPC</v>
      </c>
      <c r="O97" s="1033">
        <f t="shared" si="14"/>
        <v>259169.42247315359</v>
      </c>
      <c r="P97" s="350"/>
      <c r="R97" s="196">
        <f>+'Caso Base 150 MW HIBRIDO'!L70</f>
        <v>235936.62716173907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150 MW HIBRIDO'!Q71)+VLOOKUP($C$5,'Factor Mano Obra'!$A$1:$C$21,3,FALSE)*'Caso Base 150 MW HIBRIDO'!Q71)</f>
        <v>782989.76535009907</v>
      </c>
      <c r="M98" s="986">
        <f t="shared" si="13"/>
        <v>782989.76535009907</v>
      </c>
      <c r="N98" s="993" t="str">
        <f>+'ASIGNACION INDEX'!D88</f>
        <v>IPC</v>
      </c>
      <c r="O98" s="1033">
        <f t="shared" si="14"/>
        <v>782989.76535009907</v>
      </c>
      <c r="P98" s="350">
        <v>1</v>
      </c>
      <c r="R98" s="196">
        <f>+'Caso Base 150 MW HIBRIDO'!L71</f>
        <v>712800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108548511.87842444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150 MW HIBRIDO'!Q80)+VLOOKUP($C$5,'Factor Mano Obra'!$A$1:$C$21,3,FALSE)*'Caso Base 150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150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150 MW HIBRIDO'!Q81)+VLOOKUP($C$5,'Factor Mano Obra'!$A$1:$C$21,3,FALSE)*'Caso Base 150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150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58952660.80584304</v>
      </c>
      <c r="M104" s="986"/>
      <c r="N104" s="993">
        <f>+'ASIGNACION INDEX'!D94</f>
        <v>0</v>
      </c>
      <c r="O104" s="1153">
        <f>+SUM(O83:O88)+SUM(O90:O98)+SUM(O102:O103)</f>
        <v>60129352.710915826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150 MW HIBRIDO'!L78</f>
        <v>2189566.4290414667</v>
      </c>
      <c r="M108" s="986">
        <f>+L108*E108</f>
        <v>2189566.4290414667</v>
      </c>
      <c r="N108" s="993" t="str">
        <f>+'ASIGNACION INDEX'!D98</f>
        <v>IPC</v>
      </c>
      <c r="O108" s="336">
        <f>+J108+M108</f>
        <v>2189566.4290414667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1031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1031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1031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1031"/>
      <c r="M112" s="986"/>
      <c r="N112" s="993">
        <f>+'ASIGNACION INDEX'!D102</f>
        <v>0</v>
      </c>
      <c r="O112" s="1152">
        <f>+O108</f>
        <v>2189566.4290414667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1031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110738078.30746591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+HLOOKUP("CONV.IN-OUT.300",SSEE!$B$4:$Y$138,4,FALSE)*VLOOKUP($C$5,'Cond Anormal'!$B$1:$E$21,4,FALSE)</f>
        <v>168062.94080614334</v>
      </c>
      <c r="H118" s="15">
        <f t="shared" ref="H118:H127" si="18">+G118*0.03</f>
        <v>5041.8882241843003</v>
      </c>
      <c r="I118" s="15">
        <f>+G118*'BIENES DE CAPITAL'!$F120</f>
        <v>0</v>
      </c>
      <c r="J118" s="15">
        <f t="shared" ref="J118:J127" si="19">+G118*E118+H118*E118+E118*I118</f>
        <v>173104.82903032764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173104.82903032764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+HLOOKUP("CONV.IN-OUT.300",SSEE!$B$4:$Y$138,15,FALSE)*VLOOKUP($C$5,'Cond Anormal'!$B$1:$E$21,4,FALSE)</f>
        <v>16205.832105759426</v>
      </c>
      <c r="H119" s="15">
        <f t="shared" si="18"/>
        <v>486.17496317278278</v>
      </c>
      <c r="I119" s="15">
        <f>+G119*'BIENES DE CAPITAL'!$F121</f>
        <v>0</v>
      </c>
      <c r="J119" s="15">
        <f t="shared" si="19"/>
        <v>16692.007068932209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16692.007068932209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+HLOOKUP("CONV.IN-OUT.300",SSEE!$B$4:$Y$138,23,FALSE)</f>
        <v>146587.5</v>
      </c>
      <c r="M120" s="80">
        <f t="shared" si="20"/>
        <v>146587.5</v>
      </c>
      <c r="N120" s="17" t="str">
        <f>+'ASIGNACION INDEX'!D110</f>
        <v>IPC</v>
      </c>
      <c r="O120" s="337">
        <f t="shared" si="21"/>
        <v>146587.5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+HLOOKUP("CONV.IN-OUT.300",SSEE!$B$4:$Y$138,28,FALSE)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+HLOOKUP("CONV.IN-OUT.300",SSEE!$B$4:$Y$138,32,FALSE)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+HLOOKUP("CONV.IN-OUT.300",SSEE!$B$4:$Y$138,39,FALSE)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+HLOOKUP("CONV.IN-OUT.300",SSEE!$B$4:$Y$138,42,FALSE)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+HLOOKUP("CONV.IN-OUT.300",SSEE!$B$4:$Y$138,49,FALSE)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+HLOOKUP("CONV.IN-OUT.300",SSEE!$B$4:$Y$138,52,FALSE)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+HLOOKUP("CONV.IN-OUT.300",SSEE!$B$4:$Y$138,55,FALSE)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+HLOOKUP("CONV.IN-OUT.300",SSEE!$B$4:$Y$138,68,FALSE)*VLOOKUP($C$5,'Cond Anormal'!$B$1:$E$21,4,FALSE)</f>
        <v>2615070.1061250432</v>
      </c>
      <c r="H127" s="15">
        <f t="shared" si="18"/>
        <v>78452.1031837513</v>
      </c>
      <c r="I127" s="15">
        <f>+G127*'BIENES DE CAPITAL'!$F129</f>
        <v>0</v>
      </c>
      <c r="J127" s="15">
        <f t="shared" si="19"/>
        <v>2693522.2093087947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2693522.2093087947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3013285.131661626</v>
      </c>
      <c r="K130" s="16">
        <f>+'ASIGNACION INDEX'!C120</f>
        <v>0</v>
      </c>
      <c r="L130" s="20"/>
      <c r="M130" s="90">
        <f>SUM(M118:M128)</f>
        <v>237428.46377031345</v>
      </c>
      <c r="N130" s="17">
        <f>+'ASIGNACION INDEX'!D120</f>
        <v>0</v>
      </c>
      <c r="O130" s="338">
        <f>SUM(O117:O128)</f>
        <v>3250713.5954319392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344294.80237696378</v>
      </c>
      <c r="H135" s="15">
        <f t="shared" ref="H135:H143" si="23">+G135*0.03</f>
        <v>10328.844071308913</v>
      </c>
      <c r="I135" s="15">
        <f>+G135*'BIENES DE CAPITAL'!$F137</f>
        <v>0</v>
      </c>
      <c r="J135" s="15">
        <f t="shared" ref="J135:J143" si="24">+G135*E135+H135*E135+E135*I135</f>
        <v>354623.64644827269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354623.64644827269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44578.393736469297</v>
      </c>
      <c r="H136" s="15">
        <f t="shared" si="23"/>
        <v>1337.3518120940789</v>
      </c>
      <c r="I136" s="15">
        <f>+G136*'BIENES DE CAPITAL'!$F138</f>
        <v>0</v>
      </c>
      <c r="J136" s="15">
        <f t="shared" si="24"/>
        <v>45915.745548563376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45915.745548563376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677737.89517125976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866840.03972182306</v>
      </c>
      <c r="P146" s="350"/>
      <c r="Q146" s="196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10.816455141486623</v>
      </c>
      <c r="M151" s="80">
        <f>+L151*E151</f>
        <v>6219.4617063548085</v>
      </c>
      <c r="N151" s="17" t="str">
        <f>+'ASIGNACION INDEX'!D141</f>
        <v>IPC</v>
      </c>
      <c r="O151" s="337">
        <f>+J151+M151</f>
        <v>6219.4617063548085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150 MW HIBRIDO'!Q118)+VLOOKUP($C$5,'Factor Mano Obra'!$A$1:$C$21,3,FALSE)*'Caso Base 150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150 MW HIBRIDO'!Q119)+VLOOKUP($C$5,'Factor Mano Obra'!$A$1:$C$21,3,FALSE)*'Caso Base 150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+HLOOKUP($F$133,SSEE!$B$4:$Y$150,140,FALSE)+HLOOKUP("CONV.IN-OUT.300",SSEE!$B$4:$Y$150,140,FALSE)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150 MW HIBRIDO'!Q120)+VLOOKUP($C$5,'Factor Mano Obra'!$A$1:$C$21,3,FALSE)*'Caso Base 150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150 MW HIBRIDO'!Q121)+VLOOKUP($C$5,'Factor Mano Obra'!$A$1:$C$21,3,FALSE)*'Caso Base 150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+HLOOKUP($F$133,SSEE!$B$4:$Y$150,147,FALSE)+HLOOKUP("CONV.IN-OUT.300",SSEE!$B$4:$Y$150,147,FALSE)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7">
        <f>+R156*((1-'Caso Base 150 MW HIBRIDO'!Q122)+VLOOKUP($C$5,'Factor Mano Obra'!$A$1:$C$21,3,FALSE)*'Caso Base 150 MW HIBRIDO'!Q122)</f>
        <v>0</v>
      </c>
      <c r="M156" s="90">
        <f>SUM(M150:M155)</f>
        <v>576806.79115797183</v>
      </c>
      <c r="N156" s="17">
        <f>+'ASIGNACION INDEX'!D146</f>
        <v>0</v>
      </c>
      <c r="O156" s="338">
        <f>SUM(O150:O155)</f>
        <v>576806.79115797183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>
        <f>+R159*((1-'Caso Base 150 MW HIBRIDO'!Q125)+VLOOKUP($C$5,'Factor Mano Obra'!$A$1:$C$21,3,FALSE)*'Caso Base 150 MW HIBRIDO'!Q125)</f>
        <v>172610.24709449784</v>
      </c>
      <c r="M159" s="80">
        <f t="shared" ref="M159:M169" si="28">+L159*E159</f>
        <v>172610.24709449784</v>
      </c>
      <c r="N159" s="17" t="str">
        <f>+'ASIGNACION INDEX'!D149</f>
        <v>IPC</v>
      </c>
      <c r="O159" s="337">
        <f t="shared" ref="O159:O169" si="29">+J159+M159</f>
        <v>172610.24709449784</v>
      </c>
      <c r="P159" s="349" t="s">
        <v>632</v>
      </c>
      <c r="Q159" s="196"/>
      <c r="R159" s="80">
        <f>+HLOOKUP($F$133,SSEE!$B$4:$Y$138,72,FALSE)+HLOOKUP("CONV.IN-OUT.300",SSEE!$B$4:$Y$138,72,FALSE)</f>
        <v>172610.24709449784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150 MW HIBRIDO'!Q126)+VLOOKUP($C$5,'Factor Mano Obra'!$A$1:$C$21,3,FALSE)*'Caso Base 150 MW HIBRIDO'!Q126)</f>
        <v>106163.9880662683</v>
      </c>
      <c r="M160" s="80">
        <f t="shared" si="28"/>
        <v>106163.9880662683</v>
      </c>
      <c r="N160" s="17" t="str">
        <f>+'ASIGNACION INDEX'!D150</f>
        <v>IPC</v>
      </c>
      <c r="O160" s="337">
        <f t="shared" si="29"/>
        <v>106163.9880662683</v>
      </c>
      <c r="P160" s="349" t="s">
        <v>632</v>
      </c>
      <c r="Q160" s="196"/>
      <c r="R160" s="80">
        <f>+HLOOKUP($F$133,SSEE!$B$4:$Y$138,86,FALSE)+HLOOKUP("CONV.IN-OUT.300",SSEE!$B$4:$Y$138,86,FALSE)</f>
        <v>106163.9880662683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150 MW HIBRIDO'!Q127)+VLOOKUP($C$5,'Factor Mano Obra'!$A$1:$C$21,3,FALSE)*'Caso Base 150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+HLOOKUP($F$133,SSEE!$B$4:$Y$138,102,FALSE)+HLOOKUP("CONV.IN-OUT.300",SSEE!$B$4:$Y$138,102,FALSE)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150 MW HIBRIDO'!Q128)+VLOOKUP($C$5,'Factor Mano Obra'!$A$1:$C$21,3,FALSE)*'Caso Base 150 MW HIBRIDO'!Q128)</f>
        <v>318852.49074352637</v>
      </c>
      <c r="M162" s="80">
        <f t="shared" si="28"/>
        <v>318852.49074352637</v>
      </c>
      <c r="N162" s="17" t="str">
        <f>+'ASIGNACION INDEX'!D152</f>
        <v>IPC</v>
      </c>
      <c r="O162" s="337">
        <f t="shared" si="29"/>
        <v>318852.49074352637</v>
      </c>
      <c r="P162" s="349" t="s">
        <v>632</v>
      </c>
      <c r="Q162" s="196"/>
      <c r="R162" s="80">
        <f>+HLOOKUP($F$133,SSEE!$B$4:$Y$138,106,FALSE)+HLOOKUP("CONV.IN-OUT.300",SSEE!$B$4:$Y$138,106,FALSE)</f>
        <v>318852.49074352637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150 MW HIBRIDO'!Q129)+VLOOKUP($C$5,'Factor Mano Obra'!$A$1:$C$21,3,FALSE)*'Caso Base 150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+HLOOKUP($F$133,SSEE!$B$4:$Y$138,115,FALSE)+HLOOKUP("CONV.IN-OUT.300",SSEE!$B$4:$Y$138,115,FALSE)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150 MW HIBRIDO'!Q130)+VLOOKUP($C$5,'Factor Mano Obra'!$A$1:$C$21,3,FALSE)*'Caso Base 150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+HLOOKUP($F$133,SSEE!$B$4:$Y$138,118,FALSE)+HLOOKUP("CONV.IN-OUT.300",SSEE!$B$4:$Y$138,118,FALSE)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150 MW HIBRIDO'!Q131)+VLOOKUP($C$5,'Factor Mano Obra'!$A$1:$C$21,3,FALSE)*'Caso Base 150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+HLOOKUP($F$133,SSEE!$B$4:$Y$138,121,FALSE)+HLOOKUP("CONV.IN-OUT.300",SSEE!$B$4:$Y$138,121,FALSE)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150 MW HIBRIDO'!Q132)+VLOOKUP($C$5,'Factor Mano Obra'!$A$1:$C$21,3,FALSE)*'Caso Base 150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+HLOOKUP($F$133,SSEE!$B$4:$Y$138,128,FALSE)+HLOOKUP("CONV.IN-OUT.300",SSEE!$B$4:$Y$138,128,FALSE)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150 MW HIBRIDO'!Q133)+VLOOKUP($C$5,'Factor Mano Obra'!$A$1:$C$21,3,FALSE)*'Caso Base 150 MW HIBRIDO'!Q133)</f>
        <v>80017.506332670018</v>
      </c>
      <c r="M167" s="80">
        <f t="shared" si="28"/>
        <v>80017.506332670018</v>
      </c>
      <c r="N167" s="17" t="str">
        <f>+'ASIGNACION INDEX'!D157</f>
        <v>IPC</v>
      </c>
      <c r="O167" s="337">
        <f t="shared" si="29"/>
        <v>80017.506332670018</v>
      </c>
      <c r="P167" s="349" t="s">
        <v>632</v>
      </c>
      <c r="Q167" s="196"/>
      <c r="R167" s="80">
        <f>+HLOOKUP($F$133,SSEE!$B$4:$Y$138,132,FALSE)+HLOOKUP("CONV.IN-OUT.300",SSEE!$B$4:$Y$138,132,FALSE)</f>
        <v>80017.506332670018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150 MW HIBRIDO'!Q134)+VLOOKUP($C$5,'Factor Mano Obra'!$A$1:$C$21,3,FALSE)*'Caso Base 150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+HLOOKUP($F$133,SSEE!$B$4:$Y$138,135,FALSE)+HLOOKUP("CONV.IN-OUT.300",SSEE!$B$4:$Y$138,135,FALSE)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150 MW HIBRIDO'!Q135)+VLOOKUP($C$5,'Factor Mano Obra'!$A$1:$C$21,3,FALSE)*'Caso Base 150 MW HIBRIDO'!Q135)</f>
        <v>23535.98607914184</v>
      </c>
      <c r="M169" s="80">
        <f t="shared" si="28"/>
        <v>23535.98607914184</v>
      </c>
      <c r="N169" s="17" t="str">
        <f>+'ASIGNACION INDEX'!D159</f>
        <v>IPC</v>
      </c>
      <c r="O169" s="337">
        <f t="shared" si="29"/>
        <v>23535.98607914184</v>
      </c>
      <c r="P169" s="350"/>
      <c r="Q169" s="196"/>
      <c r="R169" s="80">
        <f>+(HLOOKUP($F$133,SSEE!$B$4:$Y$163,159,FALSE)+HLOOKUP("CONV.IN-OUT.300",SSEE!$B$4:$Y$163,159,FALSE))*VLOOKUP($C$5,'Data SSEE'!$A$2:$L$21,11,FALSE)</f>
        <v>23535.98607914184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948766.02521293319</v>
      </c>
      <c r="N170" s="17">
        <f>+'ASIGNACION INDEX'!D160</f>
        <v>0</v>
      </c>
      <c r="O170" s="338">
        <f>SUM(O159:O169)</f>
        <v>948766.02521293319</v>
      </c>
      <c r="P170" s="156"/>
      <c r="Q170" s="19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  <c r="Q172" s="196"/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3691023.026832886</v>
      </c>
      <c r="K178" s="16">
        <f>+'ASIGNACION INDEX'!C168</f>
        <v>0</v>
      </c>
      <c r="L178" s="90"/>
      <c r="M178" s="90">
        <f>+M175+M146+M130+M156+M170</f>
        <v>2122352.0490016276</v>
      </c>
      <c r="N178" s="17">
        <f>+'ASIGNACION INDEX'!D168</f>
        <v>0</v>
      </c>
      <c r="O178" s="338">
        <f>+O175+O146+O130+O156+O170</f>
        <v>5813375.0758345136</v>
      </c>
      <c r="P178" s="350"/>
      <c r="Q178" s="196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+HLOOKUP($C$5,LAT!$G$3:$Z$95,11,FALSE)*1.1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+HLOOKUP($C$5,LAT!$G$3:$Z$95,12,FALSE)*1.1</f>
        <v>15.021380000000002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91110.955558932241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91110.955558932241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3.3000000000000003</v>
      </c>
      <c r="F185" s="84"/>
      <c r="G185" s="113">
        <f>+HLOOKUP($C$5,LAT!$G$3:$Z$95,52,FALSE)*VLOOKUP($C$5,'Cond Anormal'!$B$1:$E$21,4,FALSE)</f>
        <v>6704.0634042630054</v>
      </c>
      <c r="H185" s="15">
        <f t="shared" si="30"/>
        <v>201.12190212789017</v>
      </c>
      <c r="I185" s="15">
        <f>+G185*'BIENES DE CAPITAL'!$F187</f>
        <v>0</v>
      </c>
      <c r="J185" s="15">
        <f t="shared" si="31"/>
        <v>22787.111511089959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22787.111511089959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1.1000000000000001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2594.5700000000002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2594.5700000000002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6.6228020296658778</v>
      </c>
      <c r="H189" s="15">
        <f t="shared" si="30"/>
        <v>0.19868406088997634</v>
      </c>
      <c r="I189" s="15">
        <f>+G189*'BIENES DE CAPITAL'!$F191</f>
        <v>0</v>
      </c>
      <c r="J189" s="15">
        <f t="shared" si="31"/>
        <v>2414.8060760567723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2414.8060760567723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361.17</v>
      </c>
      <c r="H192" s="15">
        <f t="shared" si="30"/>
        <v>10.835100000000001</v>
      </c>
      <c r="I192" s="15">
        <f>+G192*'BIENES DE CAPITAL'!$F194</f>
        <v>0</v>
      </c>
      <c r="J192" s="15">
        <f t="shared" si="31"/>
        <v>372.00510000000003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372.00510000000003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131770.639346079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135457.913946079</v>
      </c>
      <c r="P198" s="350"/>
      <c r="Q198" s="196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150 MW HIBRIDO'!Q169)+VLOOKUP($C$5,'Factor Mano Obra'!$A$1:$C$21,3,FALSE)*'Caso Base 150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150 MW HIBRIDO'!Q170)+VLOOKUP($C$5,'Factor Mano Obra'!$A$1:$C$21,3,FALSE)*'Caso Base 150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40000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150 MW HIBRIDO'!Q171)+VLOOKUP($C$5,'Factor Mano Obra'!$A$1:$C$21,3,FALSE)*'Caso Base 150 MW HIBRIDO'!Q171)</f>
        <v>0.34784489558652854</v>
      </c>
      <c r="M205" s="80">
        <f>+L205*E205</f>
        <v>13913.795823461141</v>
      </c>
      <c r="N205" s="17" t="str">
        <f>+'ASIGNACION INDEX'!D195</f>
        <v>IPC</v>
      </c>
      <c r="O205" s="337">
        <f>+J205+M205</f>
        <v>13913.795823461141</v>
      </c>
      <c r="P205" s="349" t="s">
        <v>631</v>
      </c>
      <c r="Q205" s="196"/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4000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150 MW HIBRIDO'!Q172)+VLOOKUP($C$5,'Factor Mano Obra'!$A$1:$C$21,3,FALSE)*'Caso Base 150 MW HIBRIDO'!Q172)</f>
        <v>4.42</v>
      </c>
      <c r="M206" s="80">
        <f>+L206*E206</f>
        <v>17680</v>
      </c>
      <c r="N206" s="17" t="str">
        <f>+'ASIGNACION INDEX'!D196</f>
        <v>IPC</v>
      </c>
      <c r="O206" s="337">
        <f>+J206+M206</f>
        <v>17680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80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80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383389.29582346114</v>
      </c>
      <c r="N209" s="17">
        <f>+'ASIGNACION INDEX'!D199</f>
        <v>0</v>
      </c>
      <c r="O209" s="338">
        <f>SUM(O202:O208)</f>
        <v>383389.29582346114</v>
      </c>
      <c r="P209" s="350"/>
      <c r="Q209" s="196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+HLOOKUP($C$5,LAT!$G$3:$Z$95,59,FALSE)*1.1</f>
        <v>15.021380000000002</v>
      </c>
      <c r="F212" s="160"/>
      <c r="G212" s="80"/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4">
        <f>+R212*((1-'Caso Base 150 MW HIBRIDO'!Q178)+VLOOKUP($C$5,'Factor Mano Obra'!$A$1:$C$21,3,FALSE)*'Caso Base 150 MW HIBRIDO'!Q178)</f>
        <v>2130</v>
      </c>
      <c r="M212" s="80">
        <f t="shared" ref="M212:M227" si="36">+L212*E212</f>
        <v>31995.539400000005</v>
      </c>
      <c r="N212" s="17" t="str">
        <f>+'ASIGNACION INDEX'!D202</f>
        <v>IPC</v>
      </c>
      <c r="O212" s="337">
        <f t="shared" ref="O212:O228" si="37">+J212+M212</f>
        <v>31995.539400000005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1.1000000000000001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4">
        <f>+R213*((1-'Caso Base 150 MW HIBRIDO'!Q179)+VLOOKUP($C$5,'Factor Mano Obra'!$A$1:$C$21,3,FALSE)*'Caso Base 150 MW HIBRIDO'!Q179)</f>
        <v>7220</v>
      </c>
      <c r="M213" s="80">
        <f t="shared" si="36"/>
        <v>7942.0000000000009</v>
      </c>
      <c r="N213" s="17" t="str">
        <f>+'ASIGNACION INDEX'!D203</f>
        <v>IPC</v>
      </c>
      <c r="O213" s="337">
        <f t="shared" si="37"/>
        <v>7942.0000000000009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1.1000000000000001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4">
        <f>+R214*((1-'Caso Base 150 MW HIBRIDO'!Q180)+VLOOKUP($C$5,'Factor Mano Obra'!$A$1:$C$21,3,FALSE)*'Caso Base 150 MW HIBRIDO'!Q180)</f>
        <v>3900</v>
      </c>
      <c r="M214" s="80">
        <f t="shared" si="36"/>
        <v>4290</v>
      </c>
      <c r="N214" s="17" t="str">
        <f>+'ASIGNACION INDEX'!D204</f>
        <v>IPC</v>
      </c>
      <c r="O214" s="337">
        <f t="shared" si="37"/>
        <v>4290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4">
        <f>+R215*((1-'Caso Base 150 MW HIBRIDO'!Q181)+VLOOKUP($C$5,'Factor Mano Obra'!$A$1:$C$21,3,FALSE)*'Caso Base 150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4">
        <f>+R216*((1-'Caso Base 150 MW HIBRIDO'!Q182)+VLOOKUP($C$5,'Factor Mano Obra'!$A$1:$C$21,3,FALSE)*'Caso Base 150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4">
        <f>+R217*((1-'Caso Base 150 MW HIBRIDO'!Q183)+VLOOKUP($C$5,'Factor Mano Obra'!$A$1:$C$21,3,FALSE)*'Caso Base 150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+HLOOKUP($C$5,LAT!$G$3:$Z$95,65,FALSE)*1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4">
        <f>+R218*((1-'Caso Base 150 MW HIBRIDO'!Q184)+VLOOKUP($C$5,'Factor Mano Obra'!$A$1:$C$21,3,FALSE)*'Caso Base 150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+HLOOKUP($C$5,LAT!$G$3:$Z$95,66,FALSE)*1.1</f>
        <v>63.73557142857144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4">
        <f>+R219*((1-'Caso Base 150 MW HIBRIDO'!Q185)+VLOOKUP($C$5,'Factor Mano Obra'!$A$1:$C$21,3,FALSE)*'Caso Base 150 MW HIBRIDO'!Q185)</f>
        <v>151.49</v>
      </c>
      <c r="M219" s="80">
        <f t="shared" si="36"/>
        <v>9655.3017157142876</v>
      </c>
      <c r="N219" s="17" t="str">
        <f>+'ASIGNACION INDEX'!D209</f>
        <v>IPC</v>
      </c>
      <c r="O219" s="337">
        <f t="shared" si="37"/>
        <v>9655.3017157142876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+HLOOKUP($C$5,LAT!$G$3:$Z$95,67,FALSE)*1.1</f>
        <v>4.007142857142858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4">
        <f>+R220*((1-'Caso Base 150 MW HIBRIDO'!Q186)+VLOOKUP($C$5,'Factor Mano Obra'!$A$1:$C$21,3,FALSE)*'Caso Base 150 MW HIBRIDO'!Q186)</f>
        <v>113.37</v>
      </c>
      <c r="M220" s="80">
        <f t="shared" si="36"/>
        <v>454.28978571428581</v>
      </c>
      <c r="N220" s="17" t="str">
        <f>+'ASIGNACION INDEX'!D210</f>
        <v>IPC</v>
      </c>
      <c r="O220" s="337">
        <f t="shared" si="37"/>
        <v>454.28978571428581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+HLOOKUP($C$5,LAT!$G$3:$Z$95,68,FALSE)*1.1</f>
        <v>174.91734857142856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4">
        <f>+R221*((1-'Caso Base 150 MW HIBRIDO'!Q187)+VLOOKUP($C$5,'Factor Mano Obra'!$A$1:$C$21,3,FALSE)*'Caso Base 150 MW HIBRIDO'!Q187)</f>
        <v>48.79</v>
      </c>
      <c r="M221" s="80">
        <f t="shared" si="36"/>
        <v>8534.2174367999996</v>
      </c>
      <c r="N221" s="17" t="str">
        <f>+'ASIGNACION INDEX'!D211</f>
        <v>IPC</v>
      </c>
      <c r="O221" s="337">
        <f t="shared" si="37"/>
        <v>8534.2174367999996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+HLOOKUP($C$5,LAT!$G$3:$Z$95,69,FALSE)*1.1</f>
        <v>40.448571428571434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4">
        <f>+R222*((1-'Caso Base 150 MW HIBRIDO'!Q188)+VLOOKUP($C$5,'Factor Mano Obra'!$A$1:$C$21,3,FALSE)*'Caso Base 150 MW HIBRIDO'!Q188)</f>
        <v>7.48</v>
      </c>
      <c r="M222" s="80">
        <f t="shared" si="36"/>
        <v>302.55531428571436</v>
      </c>
      <c r="N222" s="17" t="str">
        <f>+'ASIGNACION INDEX'!D212</f>
        <v>IPC</v>
      </c>
      <c r="O222" s="337">
        <f t="shared" si="37"/>
        <v>302.55531428571436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+HLOOKUP($C$5,LAT!$G$3:$Z$95,70,FALSE)*1.1</f>
        <v>4117.5231428571433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4">
        <f>+R223*((1-'Caso Base 150 MW HIBRIDO'!Q189)+VLOOKUP($C$5,'Factor Mano Obra'!$A$1:$C$21,3,FALSE)*'Caso Base 150 MW HIBRIDO'!Q189)</f>
        <v>2.8200000000000003</v>
      </c>
      <c r="M223" s="80">
        <f t="shared" si="36"/>
        <v>11611.415262857145</v>
      </c>
      <c r="N223" s="17" t="str">
        <f>+'ASIGNACION INDEX'!D213</f>
        <v>IPC</v>
      </c>
      <c r="O223" s="337">
        <f t="shared" si="37"/>
        <v>11611.415262857145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4">
        <f>+R224*((1-'Caso Base 150 MW HIBRIDO'!Q190)+VLOOKUP($C$5,'Factor Mano Obra'!$A$1:$C$21,3,FALSE)*'Caso Base 150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20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4">
        <f>+R225*((1-'Caso Base 150 MW HIBRIDO'!Q191)+VLOOKUP($C$5,'Factor Mano Obra'!$A$1:$C$21,3,FALSE)*'Caso Base 150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20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4">
        <f>+R226*((1-'Caso Base 150 MW HIBRIDO'!Q192)+VLOOKUP($C$5,'Factor Mano Obra'!$A$1:$C$21,3,FALSE)*'Caso Base 150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20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4">
        <f>+R227*((1-'Caso Base 150 MW HIBRIDO'!Q193)+VLOOKUP($C$5,'Factor Mano Obra'!$A$1:$C$21,3,FALSE)*'Caso Base 150 MW HIBRIDO'!Q193)</f>
        <v>392.11274542494971</v>
      </c>
      <c r="M227" s="80">
        <f t="shared" si="36"/>
        <v>392.11274542494971</v>
      </c>
      <c r="N227" s="17" t="str">
        <f>+'ASIGNACION INDEX'!D217</f>
        <v>IPC</v>
      </c>
      <c r="O227" s="337">
        <f t="shared" si="37"/>
        <v>392.11274542494971</v>
      </c>
      <c r="P227" s="350"/>
      <c r="Q227" s="196"/>
      <c r="R227" s="113">
        <f>+HLOOKUP($C$5,'Transporte LAT '!$A$3:$Z$41,39,FALSE)</f>
        <v>392.11274542494971</v>
      </c>
    </row>
    <row r="228" spans="2:20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176198.75925135709</v>
      </c>
      <c r="N228" s="17">
        <f>+'ASIGNACION INDEX'!D218</f>
        <v>0</v>
      </c>
      <c r="O228" s="337">
        <f t="shared" si="37"/>
        <v>176198.75925135709</v>
      </c>
      <c r="P228" s="347"/>
      <c r="Q228" s="196"/>
    </row>
    <row r="229" spans="2:20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20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20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20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20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  <c r="Q233" s="196"/>
    </row>
    <row r="234" spans="2:20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20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131770.639346079</v>
      </c>
      <c r="K235" s="16">
        <f>+'ASIGNACION INDEX'!C225</f>
        <v>0</v>
      </c>
      <c r="L235" s="90"/>
      <c r="M235" s="90">
        <f>+M233+M198+M228+M209</f>
        <v>624078.40978547744</v>
      </c>
      <c r="N235" s="17">
        <f>+'ASIGNACION INDEX'!D225</f>
        <v>0</v>
      </c>
      <c r="O235" s="338">
        <f>+O233+O198+O228+O209</f>
        <v>755849.04913155641</v>
      </c>
      <c r="P235" s="350"/>
      <c r="Q235" s="196"/>
    </row>
    <row r="236" spans="2:20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20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20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  <c r="T238" s="196"/>
    </row>
    <row r="239" spans="2:20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3163811.0257035154</v>
      </c>
      <c r="N239" s="17" t="str">
        <f>+'ASIGNACION INDEX'!D229</f>
        <v>IPC</v>
      </c>
      <c r="O239" s="337">
        <f t="shared" si="38"/>
        <v>3163811.0257035154</v>
      </c>
      <c r="P239" s="349" t="s">
        <v>631</v>
      </c>
      <c r="Q239" s="80"/>
      <c r="R239" s="80"/>
      <c r="S239" s="196"/>
      <c r="T239" s="196"/>
    </row>
    <row r="240" spans="2:20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  <c r="T240" s="196"/>
    </row>
    <row r="241" spans="2:20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  <c r="T241" s="196"/>
    </row>
    <row r="242" spans="2:20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  <c r="T242" s="196"/>
    </row>
    <row r="243" spans="2:20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451973.00367193075</v>
      </c>
      <c r="N243" s="17" t="str">
        <f>+'ASIGNACION INDEX'!D233</f>
        <v>IPC</v>
      </c>
      <c r="O243" s="337">
        <f t="shared" si="38"/>
        <v>451973.00367193075</v>
      </c>
      <c r="P243" s="349" t="s">
        <v>631</v>
      </c>
      <c r="Q243" s="80"/>
      <c r="R243" s="80"/>
      <c r="S243" s="196"/>
      <c r="T243" s="196"/>
    </row>
    <row r="244" spans="2:20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1807892.014687723</v>
      </c>
      <c r="N244" s="17" t="str">
        <f>+'ASIGNACION INDEX'!D234</f>
        <v>IPC</v>
      </c>
      <c r="O244" s="337">
        <f t="shared" si="38"/>
        <v>1807892.014687723</v>
      </c>
      <c r="P244" s="349" t="s">
        <v>631</v>
      </c>
      <c r="Q244" s="80"/>
      <c r="R244" s="80"/>
      <c r="S244" s="196"/>
      <c r="T244" s="196"/>
    </row>
    <row r="245" spans="2:20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903946.00734386151</v>
      </c>
      <c r="N245" s="17" t="str">
        <f>+'ASIGNACION INDEX'!D235</f>
        <v>IPC</v>
      </c>
      <c r="O245" s="337">
        <f t="shared" si="38"/>
        <v>903946.00734386151</v>
      </c>
      <c r="P245" s="349" t="s">
        <v>631</v>
      </c>
      <c r="Q245" s="80"/>
      <c r="R245" s="80"/>
      <c r="S245" s="196"/>
      <c r="T245" s="196"/>
    </row>
    <row r="246" spans="2:20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451973.00367193075</v>
      </c>
      <c r="N246" s="17" t="str">
        <f>+'ASIGNACION INDEX'!D236</f>
        <v>IPC</v>
      </c>
      <c r="O246" s="337">
        <f t="shared" si="38"/>
        <v>451973.00367193075</v>
      </c>
      <c r="P246" s="349" t="s">
        <v>631</v>
      </c>
      <c r="Q246" s="80"/>
      <c r="R246" s="80"/>
      <c r="S246" s="196"/>
      <c r="T246" s="196"/>
    </row>
    <row r="247" spans="2:20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  <c r="T247" s="196"/>
    </row>
    <row r="248" spans="2:20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903946.00734386151</v>
      </c>
      <c r="N248" s="17" t="str">
        <f>+'ASIGNACION INDEX'!D238</f>
        <v>IPC</v>
      </c>
      <c r="O248" s="337">
        <f t="shared" si="38"/>
        <v>903946.00734386151</v>
      </c>
      <c r="P248" s="349" t="s">
        <v>631</v>
      </c>
      <c r="Q248" s="80"/>
      <c r="R248" s="80"/>
      <c r="S248" s="196"/>
      <c r="T248" s="196"/>
    </row>
    <row r="249" spans="2:20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  <c r="T249" s="196"/>
    </row>
    <row r="250" spans="2:20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  <c r="T250" s="196"/>
    </row>
    <row r="251" spans="2:20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7803541.0624228232</v>
      </c>
      <c r="N251" s="184"/>
      <c r="O251" s="343">
        <f>SUM(O237:O250)</f>
        <v>7803541.0624228232</v>
      </c>
      <c r="P251" s="354"/>
      <c r="Q251" s="196"/>
      <c r="T251" s="196"/>
    </row>
    <row r="252" spans="2:20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  <c r="T252" s="196"/>
    </row>
    <row r="253" spans="2:20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20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20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20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74672167.666178957</v>
      </c>
      <c r="K258" s="194"/>
      <c r="L258" s="193"/>
      <c r="M258" s="193">
        <f>+$M$178+M60+M251+$M$235</f>
        <v>23525974.130630009</v>
      </c>
      <c r="N258" s="195"/>
      <c r="O258" s="345">
        <f>+$O$178+O60+O251+$O$235+$O$115</f>
        <v>208936220.10427487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19902000</v>
      </c>
      <c r="I266" s="272">
        <f t="shared" ref="I266:M266" si="41">SUMIF($K$13:$K$108,I265,$J$13:$J$108)+SUMIF($N$13:$N$108,I265,$M$13:$M$108)</f>
        <v>70849374</v>
      </c>
      <c r="J266" s="272">
        <f t="shared" si="41"/>
        <v>23578890.965230752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87469626.23358278</v>
      </c>
      <c r="O266" s="272">
        <f t="shared" ref="O266:O268" si="42">SUM(H266:N266)</f>
        <v>201799891.19881353</v>
      </c>
      <c r="P266" s="273">
        <f t="shared" ref="P266:V268" si="43">+H266/$O266</f>
        <v>9.8622451586916474E-2</v>
      </c>
      <c r="Q266" s="273">
        <f t="shared" si="43"/>
        <v>0.35108727551393526</v>
      </c>
      <c r="R266" s="273">
        <f t="shared" si="43"/>
        <v>0.11684293200138941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0.43344734089775888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3691023.026832886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2624206.2609455399</v>
      </c>
      <c r="O267" s="272">
        <f t="shared" si="42"/>
        <v>6315229.287778426</v>
      </c>
      <c r="P267" s="273">
        <f t="shared" si="43"/>
        <v>0</v>
      </c>
      <c r="Q267" s="273">
        <f t="shared" si="43"/>
        <v>0</v>
      </c>
      <c r="R267" s="273">
        <f t="shared" si="43"/>
        <v>0.58446381891089116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0.41553618108910884</v>
      </c>
      <c r="W267" s="274">
        <f t="shared" si="44"/>
        <v>1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131770.639346079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689328.97833683155</v>
      </c>
      <c r="O268" s="272">
        <f t="shared" si="42"/>
        <v>821099.61768291052</v>
      </c>
      <c r="P268" s="273">
        <f t="shared" si="43"/>
        <v>0</v>
      </c>
      <c r="Q268" s="273">
        <f t="shared" si="43"/>
        <v>0</v>
      </c>
      <c r="R268" s="273">
        <f t="shared" si="43"/>
        <v>0.1604806974797128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0.83951930252028728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3691023.026832886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2122352.0490016271</v>
      </c>
      <c r="O270" s="214">
        <f>SUM(H270:N270)</f>
        <v>5813375.0758345127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0.63491912678678109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0.36508087321321903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131770.639346079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624078.40978547744</v>
      </c>
      <c r="O271" s="214">
        <f>SUM(H271:N271)</f>
        <v>755849.04913155641</v>
      </c>
      <c r="P271" s="266">
        <f>+H271/$O271</f>
        <v>0</v>
      </c>
      <c r="Q271" s="266">
        <f t="shared" si="47"/>
        <v>0</v>
      </c>
      <c r="R271" s="266">
        <f t="shared" si="47"/>
        <v>0.17433459696414086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0.82566540303585911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19902000</v>
      </c>
      <c r="I275" s="214">
        <f t="shared" si="49"/>
        <v>70849374</v>
      </c>
      <c r="J275" s="214">
        <f t="shared" si="49"/>
        <v>27401684.631409716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90783161.472865149</v>
      </c>
      <c r="O275" s="216">
        <f>SUM(H275:N275)</f>
        <v>208936220.10427487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7236436.2819275567</v>
      </c>
      <c r="I280" s="197">
        <f>+$O251*($O$178/(O60+$O$178+$O$235))</f>
        <v>501854.21194391302</v>
      </c>
      <c r="J280" s="1451">
        <f>+$O251*($O$235/(O60+$O$178+$O$235))</f>
        <v>65250.568551354096</v>
      </c>
      <c r="K280" s="267">
        <f>+SUM(H280:J280)</f>
        <v>7803541.0624228241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D0F938-9389-4B47-842C-702F609B9B71}">
  <dimension ref="A2:W280"/>
  <sheetViews>
    <sheetView showGridLines="0" zoomScale="55" zoomScaleNormal="55" workbookViewId="0">
      <pane xSplit="3" ySplit="9" topLeftCell="E227" activePane="bottomRight" state="frozen"/>
      <selection activeCell="C20" sqref="C20"/>
      <selection pane="topRight" activeCell="C20" sqref="C20"/>
      <selection pane="bottomLeft" activeCell="C20" sqref="C20"/>
      <selection pane="bottomRight" activeCell="C20" sqref="C20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1750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277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.6" thickBot="1" x14ac:dyDescent="0.35">
      <c r="B13" s="75"/>
      <c r="C13" s="692" t="s">
        <v>511</v>
      </c>
      <c r="D13" s="714" t="s">
        <v>329</v>
      </c>
      <c r="E13" s="694">
        <v>1</v>
      </c>
      <c r="F13" s="983"/>
      <c r="G13" s="1006">
        <f>+'Caso Base 150 MW HIBRIDO'!$F$9</f>
        <v>68785800</v>
      </c>
      <c r="H13" s="1006">
        <f>+G13*0.03</f>
        <v>2063574</v>
      </c>
      <c r="I13" s="1006">
        <f>+G13*'BIENES DE CAPITAL'!$F13</f>
        <v>0</v>
      </c>
      <c r="J13" s="1006">
        <f>+G13*E13+H13*E13+E13*I13</f>
        <v>70849374</v>
      </c>
      <c r="K13" s="1009" t="str">
        <f>+'ASIGNACION INDEX'!C3</f>
        <v>NREL BAT</v>
      </c>
      <c r="L13" s="1006"/>
      <c r="M13" s="1008">
        <f>+L13*E13</f>
        <v>0</v>
      </c>
      <c r="N13" s="1010">
        <f>+'ASIGNACION INDEX'!D3</f>
        <v>0</v>
      </c>
      <c r="O13" s="1011">
        <f>+J13+M13</f>
        <v>70849374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56">
        <f>+J13</f>
        <v>70849374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57">
        <f>+O13</f>
        <v>70849374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150 MW HIBRIDO'!$K$12</f>
        <v>307645.40358373988</v>
      </c>
      <c r="M16" s="986">
        <f t="shared" ref="M16:M21" si="2">+L16*E16</f>
        <v>307645.40358373988</v>
      </c>
      <c r="N16" s="993" t="str">
        <f>+'ASIGNACION INDEX'!D6</f>
        <v>PPI</v>
      </c>
      <c r="O16" s="989">
        <f t="shared" ref="O16:O21" si="3">+J16+M16</f>
        <v>307645.40358373988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150 MW HIBRIDO'!$K$13</f>
        <v>390200</v>
      </c>
      <c r="M17" s="986">
        <f t="shared" si="2"/>
        <v>390200</v>
      </c>
      <c r="N17" s="993" t="str">
        <f>+'ASIGNACION INDEX'!D7</f>
        <v>PPI</v>
      </c>
      <c r="O17" s="989">
        <f t="shared" si="3"/>
        <v>390200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1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150 MW HIBRIDO'!$K$14</f>
        <v>451850.43635599327</v>
      </c>
      <c r="M18" s="986">
        <f t="shared" si="2"/>
        <v>451850.43635599327</v>
      </c>
      <c r="N18" s="993" t="str">
        <f>+'ASIGNACION INDEX'!D8</f>
        <v>PPI</v>
      </c>
      <c r="O18" s="989">
        <f t="shared" si="3"/>
        <v>451850.43635599327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991">
        <f t="shared" si="0"/>
        <v>0</v>
      </c>
      <c r="I19" s="991">
        <f>+G19*'BIENES DE CAPITAL'!$F19</f>
        <v>0</v>
      </c>
      <c r="J19" s="991">
        <f t="shared" si="1"/>
        <v>0</v>
      </c>
      <c r="K19" s="992" t="str">
        <f>+'ASIGNACION INDEX'!C9</f>
        <v>PPI</v>
      </c>
      <c r="L19" s="1058">
        <f>+'Caso Base 150 MW HIBRIDO'!$K$15</f>
        <v>17442.893740592037</v>
      </c>
      <c r="M19" s="1058">
        <f t="shared" si="2"/>
        <v>17442.893740592037</v>
      </c>
      <c r="N19" s="993" t="str">
        <f>+'ASIGNACION INDEX'!D9</f>
        <v>PPI</v>
      </c>
      <c r="O19" s="1059">
        <f t="shared" si="3"/>
        <v>17442.893740592037</v>
      </c>
      <c r="P19" s="1003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991">
        <f t="shared" si="0"/>
        <v>0</v>
      </c>
      <c r="I20" s="991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150 MW HIBRIDO'!$K$16</f>
        <v>96280.245377151732</v>
      </c>
      <c r="M20" s="986">
        <f t="shared" si="2"/>
        <v>96280.245377151732</v>
      </c>
      <c r="N20" s="993" t="str">
        <f>+'ASIGNACION INDEX'!D10</f>
        <v>PPI</v>
      </c>
      <c r="O20" s="989">
        <f t="shared" si="3"/>
        <v>96280.245377151732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91">
        <f t="shared" si="0"/>
        <v>0</v>
      </c>
      <c r="I21" s="991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150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6">
        <f t="shared" si="0"/>
        <v>0</v>
      </c>
      <c r="I22" s="1006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60">
        <f>+SUM(M16:M21)</f>
        <v>1843418.9790574769</v>
      </c>
      <c r="N22" s="1010">
        <f>+'ASIGNACION INDEX'!D12</f>
        <v>0</v>
      </c>
      <c r="O22" s="1057">
        <f>+SUM(O16:O21)</f>
        <v>1843418.9790574769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1062">
        <f>+'Caso Base 150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10.816455141486623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150 MW HIBRIDO'!Q20)+VLOOKUP($C$5,'Factor Mano Obra'!$A$1:$C$21,3,FALSE)*'Caso Base 150 MW HIBRIDO'!Q20)-L152-L203</f>
        <v>966576.3797670186</v>
      </c>
      <c r="M36" s="1031">
        <f t="shared" ref="M36:M51" si="6">+L36*E36</f>
        <v>966576.3797670186</v>
      </c>
      <c r="N36" s="1032" t="str">
        <f>+'ASIGNACION INDEX'!D26</f>
        <v>IPC</v>
      </c>
      <c r="O36" s="1033">
        <f t="shared" ref="O36:O51" si="7">+J36+M36</f>
        <v>966576.3797670186</v>
      </c>
      <c r="P36" s="1034" t="s">
        <v>631</v>
      </c>
      <c r="R36" s="97">
        <f>+'Caso Base 150 MW HIBRIDO'!$K$20</f>
        <v>1473625.3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1031">
        <f>+R38*((1-'Caso Base 150 MW HIBRIDO'!Q22)+VLOOKUP($C$5,'Factor Mano Obra'!$A$1:$C$21,3,FALSE)*'Caso Base 150 MW HIBRIDO'!Q22)</f>
        <v>106226.81981670255</v>
      </c>
      <c r="M38" s="986">
        <f t="shared" si="6"/>
        <v>106226.81981670255</v>
      </c>
      <c r="N38" s="993" t="str">
        <f>+'ASIGNACION INDEX'!D28</f>
        <v>IPC</v>
      </c>
      <c r="O38" s="989">
        <f t="shared" si="7"/>
        <v>106226.81981670255</v>
      </c>
      <c r="P38" s="1035" t="s">
        <v>631</v>
      </c>
      <c r="R38" s="97">
        <f>+'Caso Base 150 MW HIBRIDO'!$N$22</f>
        <v>96704.3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1031">
        <f>+R39*((1-'Caso Base 150 MW HIBRIDO'!Q23)+VLOOKUP($C$5,'Factor Mano Obra'!$A$1:$C$21,3,FALSE)*'Caso Base 150 MW HIBRIDO'!Q23)</f>
        <v>250294.84954718957</v>
      </c>
      <c r="M39" s="986">
        <f t="shared" si="6"/>
        <v>250294.84954718957</v>
      </c>
      <c r="N39" s="993" t="str">
        <f>+'ASIGNACION INDEX'!D29</f>
        <v>IPC</v>
      </c>
      <c r="O39" s="989">
        <f t="shared" si="7"/>
        <v>250294.84954718957</v>
      </c>
      <c r="P39" s="1035" t="s">
        <v>631</v>
      </c>
      <c r="R39" s="97">
        <f>+'Caso Base 150 MW HIBRIDO'!$N$23</f>
        <v>227857.6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1031">
        <f>+R40*((1-'Caso Base 150 MW HIBRIDO'!Q24)+VLOOKUP($C$5,'Factor Mano Obra'!$A$1:$C$21,3,FALSE)*'Caso Base 150 MW HIBRIDO'!Q24)</f>
        <v>1136097.8372767575</v>
      </c>
      <c r="M40" s="986">
        <f t="shared" si="6"/>
        <v>1136097.8372767575</v>
      </c>
      <c r="N40" s="993" t="str">
        <f>+'ASIGNACION INDEX'!D30</f>
        <v>IPC</v>
      </c>
      <c r="O40" s="989">
        <f t="shared" si="7"/>
        <v>1136097.8372767575</v>
      </c>
      <c r="P40" s="1035" t="s">
        <v>631</v>
      </c>
      <c r="R40" s="97">
        <f>+'Caso Base 150 MW HIBRIDO'!$N$24</f>
        <v>1034254.3086099998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1031">
        <f>+R41*((1-'Caso Base 150 MW HIBRIDO'!Q25)+VLOOKUP($C$5,'Factor Mano Obra'!$A$1:$C$21,3,FALSE)*'Caso Base 150 MW HIBRIDO'!Q25)</f>
        <v>521333.14645252464</v>
      </c>
      <c r="M41" s="986">
        <f t="shared" si="6"/>
        <v>521333.14645252464</v>
      </c>
      <c r="N41" s="993" t="str">
        <f>+'ASIGNACION INDEX'!D31</f>
        <v>IPC</v>
      </c>
      <c r="O41" s="989">
        <f t="shared" si="7"/>
        <v>521333.14645252464</v>
      </c>
      <c r="P41" s="1035" t="s">
        <v>631</v>
      </c>
      <c r="R41" s="97">
        <f>+'Caso Base 150 MW HIBRIDO'!$N$25</f>
        <v>474599.1368421053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1031">
        <f>+R42*((1-'Caso Base 150 MW HIBRIDO'!Q26)+VLOOKUP($C$5,'Factor Mano Obra'!$A$1:$C$21,3,FALSE)*'Caso Base 150 MW HIBRIDO'!Q26)</f>
        <v>146608.75705431172</v>
      </c>
      <c r="M42" s="986">
        <f t="shared" si="6"/>
        <v>146608.75705431172</v>
      </c>
      <c r="N42" s="993" t="str">
        <f>+'ASIGNACION INDEX'!D32</f>
        <v>IPC</v>
      </c>
      <c r="O42" s="989">
        <f t="shared" si="7"/>
        <v>146608.75705431172</v>
      </c>
      <c r="P42" s="1035" t="s">
        <v>631</v>
      </c>
      <c r="R42" s="97">
        <f>+'Caso Base 150 MW HIBRIDO'!$N$26</f>
        <v>133466.26821052632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1031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1031">
        <f>+R44*((1-'Caso Base 150 MW HIBRIDO'!Q28)+VLOOKUP($C$5,'Factor Mano Obra'!$A$1:$C$21,3,FALSE)*'Caso Base 150 MW HIBRIDO'!Q28)</f>
        <v>1933372.9058551039</v>
      </c>
      <c r="M44" s="986">
        <f t="shared" si="6"/>
        <v>1933372.9058551039</v>
      </c>
      <c r="N44" s="993" t="str">
        <f>+'ASIGNACION INDEX'!D34</f>
        <v>IPC</v>
      </c>
      <c r="O44" s="989">
        <f t="shared" si="7"/>
        <v>1933372.9058551039</v>
      </c>
      <c r="P44" s="1035" t="s">
        <v>631</v>
      </c>
      <c r="R44" s="97">
        <f>+'Caso Base 150 MW HIBRIDO'!$N$28</f>
        <v>1760059.0305000003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1031">
        <f>+R45*((1-'Caso Base 150 MW HIBRIDO'!Q29)+VLOOKUP($C$5,'Factor Mano Obra'!$A$1:$C$21,3,FALSE)*'Caso Base 150 MW HIBRIDO'!Q29)</f>
        <v>312323.29867131362</v>
      </c>
      <c r="M45" s="986">
        <f t="shared" si="6"/>
        <v>312323.29867131362</v>
      </c>
      <c r="N45" s="993" t="str">
        <f>+'ASIGNACION INDEX'!D35</f>
        <v>IPC</v>
      </c>
      <c r="O45" s="989">
        <f t="shared" si="7"/>
        <v>312323.29867131362</v>
      </c>
      <c r="P45" s="1035" t="s">
        <v>631</v>
      </c>
      <c r="R45" s="97">
        <f>+'Caso Base 150 MW HIBRIDO'!N29</f>
        <v>284325.61592088017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1031">
        <f>+R46*((1-'Caso Base 150 MW HIBRIDO'!Q30)+VLOOKUP($C$5,'Factor Mano Obra'!$A$1:$C$21,3,FALSE)*'Caso Base 150 MW HIBRIDO'!Q30)</f>
        <v>246280.44344880569</v>
      </c>
      <c r="M46" s="986">
        <f t="shared" si="6"/>
        <v>246280.44344880569</v>
      </c>
      <c r="N46" s="993" t="str">
        <f>+'ASIGNACION INDEX'!D36</f>
        <v>IPC</v>
      </c>
      <c r="O46" s="989">
        <f t="shared" si="7"/>
        <v>246280.44344880569</v>
      </c>
      <c r="P46" s="1035" t="s">
        <v>631</v>
      </c>
      <c r="R46" s="97">
        <f>+'Caso Base 150 MW HIBRIDO'!$N$30</f>
        <v>224203.05840372693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1031">
        <f>+R47*((1-'Caso Base 150 MW HIBRIDO'!Q31)+VLOOKUP($C$5,'Factor Mano Obra'!$A$1:$C$21,3,FALSE)*'Caso Base 150 MW HIBRIDO'!Q31)</f>
        <v>529462.77623281104</v>
      </c>
      <c r="M47" s="986">
        <f t="shared" si="6"/>
        <v>529462.77623281104</v>
      </c>
      <c r="N47" s="993" t="str">
        <f>+'ASIGNACION INDEX'!D37</f>
        <v>IPC</v>
      </c>
      <c r="O47" s="989">
        <f t="shared" si="7"/>
        <v>529462.77623281104</v>
      </c>
      <c r="P47" s="1035" t="s">
        <v>631</v>
      </c>
      <c r="R47" s="97">
        <f>+'Caso Base 150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1031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1031">
        <f>+R49*((1-'Caso Base 150 MW HIBRIDO'!Q33)+VLOOKUP($C$5,'Factor Mano Obra'!$A$1:$C$21,3,FALSE)*'Caso Base 150 MW HIBRIDO'!Q33)</f>
        <v>2979651.7296708627</v>
      </c>
      <c r="M49" s="986">
        <f t="shared" si="6"/>
        <v>2979651.7296708627</v>
      </c>
      <c r="N49" s="993" t="str">
        <f>+'ASIGNACION INDEX'!D39</f>
        <v>IPC</v>
      </c>
      <c r="O49" s="989">
        <f t="shared" si="7"/>
        <v>2979651.7296708627</v>
      </c>
      <c r="P49" s="1035" t="s">
        <v>631</v>
      </c>
      <c r="R49" s="97">
        <f>+'Caso Base 150 MW HIBRIDO'!N33</f>
        <v>2712545.9960000003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1031">
        <f>+R50*((1-'Caso Base 150 MW HIBRIDO'!Q34)+VLOOKUP($C$5,'Factor Mano Obra'!$A$1:$C$21,3,FALSE)*'Caso Base 150 MW HIBRIDO'!Q34)</f>
        <v>40498.826988050867</v>
      </c>
      <c r="M50" s="986">
        <f t="shared" si="6"/>
        <v>40498.826988050867</v>
      </c>
      <c r="N50" s="993" t="str">
        <f>+'ASIGNACION INDEX'!D40</f>
        <v>IPC</v>
      </c>
      <c r="O50" s="989">
        <f t="shared" si="7"/>
        <v>40498.826988050867</v>
      </c>
      <c r="P50" s="1035" t="s">
        <v>631</v>
      </c>
      <c r="R50" s="97">
        <f>+'Caso Base 150 MW HIBRIDO'!$N$34</f>
        <v>36868.379581149537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1031">
        <f>+R51*((1-'Caso Base 150 MW HIBRIDO'!Q35)+VLOOKUP($C$5,'Factor Mano Obra'!$A$1:$C$21,3,FALSE)*'Caso Base 150 MW HIBRIDO'!Q35)</f>
        <v>1453855.8595811496</v>
      </c>
      <c r="M51" s="986">
        <f t="shared" si="6"/>
        <v>1453855.8595811496</v>
      </c>
      <c r="N51" s="993" t="str">
        <f>+'ASIGNACION INDEX'!D41</f>
        <v>IPC</v>
      </c>
      <c r="O51" s="989">
        <f t="shared" si="7"/>
        <v>1453855.8595811496</v>
      </c>
      <c r="P51" s="1035" t="s">
        <v>631</v>
      </c>
      <c r="R51" s="97">
        <f>+'Caso Base 150 MW HIBRIDO'!$K$35</f>
        <v>1453855.8595811496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10622583.630362602</v>
      </c>
      <c r="N52" s="1043">
        <f>+'ASIGNACION INDEX'!D42</f>
        <v>0</v>
      </c>
      <c r="O52" s="1044">
        <f>SUM(O36:O51)</f>
        <v>10622583.630362602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150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70849374</v>
      </c>
      <c r="K60" s="16">
        <f>+'ASIGNACION INDEX'!C50</f>
        <v>0</v>
      </c>
      <c r="L60" s="20"/>
      <c r="M60" s="90">
        <f>SUM(M22,M33,M52,M57,M14)</f>
        <v>12976002.60942008</v>
      </c>
      <c r="N60" s="17">
        <f>+'ASIGNACION INDEX'!D50</f>
        <v>0</v>
      </c>
      <c r="O60" s="338">
        <f>SUM(O22,O33,O52,O57,O14)</f>
        <v>83825376.609420076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1031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150 MW HIBRIDO'!F40</f>
        <v>19902000</v>
      </c>
      <c r="H65" s="991"/>
      <c r="I65" s="991"/>
      <c r="J65" s="991">
        <f t="shared" ref="J65:J69" si="8">+G65*E65+H65*E65+E65*I65</f>
        <v>19902000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150 MW HIBRIDO'!F41</f>
        <v>3638000</v>
      </c>
      <c r="H66" s="991"/>
      <c r="I66" s="991"/>
      <c r="J66" s="991">
        <f t="shared" si="8"/>
        <v>3638000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150 MW HIBRIDO'!F42</f>
        <v>3619810</v>
      </c>
      <c r="H67" s="991"/>
      <c r="I67" s="991"/>
      <c r="J67" s="991">
        <f t="shared" si="8"/>
        <v>3619810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150 MW HIBRIDO'!F43</f>
        <v>109140</v>
      </c>
      <c r="H68" s="991"/>
      <c r="I68" s="991"/>
      <c r="J68" s="991">
        <f t="shared" si="8"/>
        <v>109140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150 MW HIBRIDO'!F44</f>
        <v>13020000.000000002</v>
      </c>
      <c r="H69" s="991"/>
      <c r="I69" s="991"/>
      <c r="J69" s="991">
        <f t="shared" si="8"/>
        <v>13020000.000000002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40288950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40288950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150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150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150 MW HIBRIDO'!F48</f>
        <v>390200</v>
      </c>
      <c r="H74" s="991"/>
      <c r="I74" s="991"/>
      <c r="J74" s="991">
        <f>+G74*E74+H74*E74+E74*I74</f>
        <v>390200</v>
      </c>
      <c r="K74" s="992" t="str">
        <f>+'ASIGNACION INDEX'!C64</f>
        <v>PPI</v>
      </c>
      <c r="L74" s="991">
        <f>+'Caso Base 150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390200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150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150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150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150 MW HIBRIDO'!K50</f>
        <v>5170794.9602419166</v>
      </c>
      <c r="M76" s="986">
        <f t="shared" ref="M76:M78" si="11">+L76*E76</f>
        <v>5170794.9602419166</v>
      </c>
      <c r="N76" s="993" t="str">
        <f>+'ASIGNACION INDEX'!D66</f>
        <v>IPC</v>
      </c>
      <c r="O76" s="339">
        <f t="shared" si="10"/>
        <v>5170794.9602419166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150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150 MW HIBRIDO'!K51</f>
        <v>1401609.2936806828</v>
      </c>
      <c r="M77" s="986">
        <f t="shared" si="11"/>
        <v>1401609.2936806828</v>
      </c>
      <c r="N77" s="993" t="str">
        <f>+'ASIGNACION INDEX'!D67</f>
        <v>IPC</v>
      </c>
      <c r="O77" s="339">
        <f t="shared" si="10"/>
        <v>1401609.2936806828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150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150 MW HIBRIDO'!K52</f>
        <v>209282.92741274246</v>
      </c>
      <c r="M78" s="986">
        <f t="shared" si="11"/>
        <v>209282.92741274246</v>
      </c>
      <c r="N78" s="993" t="str">
        <f>+'ASIGNACION INDEX'!D68</f>
        <v>IPC</v>
      </c>
      <c r="O78" s="339">
        <f t="shared" si="10"/>
        <v>209282.92741274246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1348521.9861732754</v>
      </c>
      <c r="K80" s="992">
        <f>+'ASIGNACION INDEX'!C70</f>
        <v>0</v>
      </c>
      <c r="L80" s="1151">
        <f>+SUM(L73:L78)</f>
        <v>6781687.1813353421</v>
      </c>
      <c r="M80" s="1151">
        <f>+SUM(M73:M78)</f>
        <v>6781687.1813353421</v>
      </c>
      <c r="N80" s="993">
        <f>+'ASIGNACION INDEX'!D70</f>
        <v>0</v>
      </c>
      <c r="O80" s="1152">
        <f>+M80+J80</f>
        <v>8130209.167508617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150 MW HIBRIDO'!Q56)+VLOOKUP($C$5,'Factor Mano Obra'!$A$1:$C$21,3,FALSE)*'Caso Base 150 MW HIBRIDO'!Q56)</f>
        <v>1613637.7713840918</v>
      </c>
      <c r="M84" s="986">
        <f t="shared" ref="M84:M98" si="13">+L84*E84</f>
        <v>1613637.7713840918</v>
      </c>
      <c r="N84" s="993" t="str">
        <f>+'ASIGNACION INDEX'!D74</f>
        <v>IPC</v>
      </c>
      <c r="O84" s="339">
        <f t="shared" ref="O84:O98" si="14">+J84+M84</f>
        <v>1613637.7713840918</v>
      </c>
      <c r="P84" s="350"/>
      <c r="R84" s="196">
        <f>+'Caso Base 150 MW HIBRIDO'!L56</f>
        <v>1468986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150 MW HIBRIDO'!Q57)+VLOOKUP($C$5,'Factor Mano Obra'!$A$1:$C$21,3,FALSE)*'Caso Base 150 MW HIBRIDO'!Q57)</f>
        <v>700203.53686299152</v>
      </c>
      <c r="M85" s="986">
        <f t="shared" si="13"/>
        <v>700203.53686299152</v>
      </c>
      <c r="N85" s="993" t="str">
        <f>+'ASIGNACION INDEX'!D75</f>
        <v>IPC</v>
      </c>
      <c r="O85" s="1033">
        <f t="shared" si="14"/>
        <v>700203.53686299152</v>
      </c>
      <c r="P85" s="350"/>
      <c r="R85" s="196">
        <f>+'Caso Base 150 MW HIBRIDO'!L57</f>
        <v>637435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150 MW HIBRIDO'!Q58)+VLOOKUP($C$5,'Factor Mano Obra'!$A$1:$C$21,3,FALSE)*'Caso Base 150 MW HIBRIDO'!Q58)</f>
        <v>2214905.366614385</v>
      </c>
      <c r="M86" s="986">
        <f t="shared" si="13"/>
        <v>2214905.366614385</v>
      </c>
      <c r="N86" s="993" t="str">
        <f>+'ASIGNACION INDEX'!D76</f>
        <v>IPC</v>
      </c>
      <c r="O86" s="339">
        <f t="shared" si="14"/>
        <v>2214905.366614385</v>
      </c>
      <c r="P86" s="350"/>
      <c r="R86" s="196">
        <f>+'Caso Base 150 MW HIBRIDO'!L58</f>
        <v>2016354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150 MW HIBRIDO'!Q59)+VLOOKUP($C$5,'Factor Mano Obra'!$A$1:$C$21,3,FALSE)*'Caso Base 150 MW HIBRIDO'!Q59)</f>
        <v>2372680.8800498024</v>
      </c>
      <c r="M87" s="986">
        <f t="shared" si="13"/>
        <v>2372680.8800498024</v>
      </c>
      <c r="N87" s="993" t="str">
        <f>+'ASIGNACION INDEX'!D77</f>
        <v>IPC</v>
      </c>
      <c r="O87" s="1033">
        <f t="shared" si="14"/>
        <v>2372680.8800498024</v>
      </c>
      <c r="P87" s="350"/>
      <c r="R87" s="196">
        <f>+'Caso Base 150 MW HIBRIDO'!L59</f>
        <v>2159986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150 MW HIBRIDO'!Q60)+VLOOKUP($C$5,'Factor Mano Obra'!$A$1:$C$21,3,FALSE)*'Caso Base 150 MW HIBRIDO'!Q60)</f>
        <v>24348323.403802015</v>
      </c>
      <c r="M88" s="986">
        <f t="shared" si="13"/>
        <v>24348323.403802015</v>
      </c>
      <c r="N88" s="993" t="str">
        <f>+'ASIGNACION INDEX'!D78</f>
        <v>IPC</v>
      </c>
      <c r="O88" s="339">
        <f t="shared" si="14"/>
        <v>24348323.403802015</v>
      </c>
      <c r="P88" s="350"/>
      <c r="R88" s="196">
        <f>+'Caso Base 150 MW HIBRIDO'!L60</f>
        <v>22165660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196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150 MW HIBRIDO'!Q63)+VLOOKUP($C$5,'Factor Mano Obra'!$A$1:$C$21,3,FALSE)*'Caso Base 150 MW HIBRIDO'!Q63)</f>
        <v>851372.21094931511</v>
      </c>
      <c r="M90" s="986">
        <f t="shared" si="13"/>
        <v>851372.21094931511</v>
      </c>
      <c r="N90" s="993" t="str">
        <f>+'ASIGNACION INDEX'!D80</f>
        <v>IPC</v>
      </c>
      <c r="O90" s="339">
        <f t="shared" si="14"/>
        <v>851372.21094931511</v>
      </c>
      <c r="P90" s="350"/>
      <c r="R90" s="196">
        <f>+'Caso Base 150 MW HIBRIDO'!L63</f>
        <v>775052.41935483878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150 MW HIBRIDO'!Q64)+VLOOKUP($C$5,'Factor Mano Obra'!$A$1:$C$21,3,FALSE)*'Caso Base 150 MW HIBRIDO'!Q64)</f>
        <v>20871253.474641934</v>
      </c>
      <c r="M91" s="986">
        <f t="shared" si="13"/>
        <v>20871253.474641934</v>
      </c>
      <c r="N91" s="993" t="str">
        <f>+'ASIGNACION INDEX'!D81</f>
        <v>IPC</v>
      </c>
      <c r="O91" s="1033">
        <f t="shared" si="14"/>
        <v>20871253.474641934</v>
      </c>
      <c r="P91" s="350"/>
      <c r="R91" s="196">
        <f>+'Caso Base 150 MW HIBRIDO'!L64</f>
        <v>19000286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150 MW HIBRIDO'!Q65)+VLOOKUP($C$5,'Factor Mano Obra'!$A$1:$C$21,3,FALSE)*'Caso Base 150 MW HIBRIDO'!Q65)</f>
        <v>137136.35139674862</v>
      </c>
      <c r="M92" s="986">
        <f t="shared" si="13"/>
        <v>137136.35139674862</v>
      </c>
      <c r="N92" s="993" t="str">
        <f>+'ASIGNACION INDEX'!D82</f>
        <v>IPC</v>
      </c>
      <c r="O92" s="339">
        <f t="shared" si="14"/>
        <v>137136.35139674862</v>
      </c>
      <c r="P92" s="350"/>
      <c r="R92" s="196">
        <f>+'Caso Base 150 MW HIBRIDO'!L65</f>
        <v>124843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150 MW HIBRIDO'!Q66)+VLOOKUP($C$5,'Factor Mano Obra'!$A$1:$C$21,3,FALSE)*'Caso Base 150 MW HIBRIDO'!Q66)</f>
        <v>208712.68853228798</v>
      </c>
      <c r="M93" s="986">
        <f t="shared" si="13"/>
        <v>208712.68853228798</v>
      </c>
      <c r="N93" s="993" t="str">
        <f>+'ASIGNACION INDEX'!D83</f>
        <v>IPC</v>
      </c>
      <c r="O93" s="1033">
        <f t="shared" si="14"/>
        <v>208712.68853228798</v>
      </c>
      <c r="P93" s="350"/>
      <c r="R93" s="196">
        <f>+'Caso Base 150 MW HIBRIDO'!L66</f>
        <v>190003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150 MW HIBRIDO'!Q67)+VLOOKUP($C$5,'Factor Mano Obra'!$A$1:$C$21,3,FALSE)*'Caso Base 150 MW HIBRIDO'!Q67)</f>
        <v>138595.12020761412</v>
      </c>
      <c r="M94" s="986">
        <f t="shared" si="13"/>
        <v>138595.12020761412</v>
      </c>
      <c r="N94" s="993" t="str">
        <f>+'ASIGNACION INDEX'!D84</f>
        <v>IPC</v>
      </c>
      <c r="O94" s="1033">
        <f t="shared" si="14"/>
        <v>138595.12020761412</v>
      </c>
      <c r="P94" s="350"/>
      <c r="R94" s="196">
        <f>+'Caso Base 150 MW HIBRIDO'!L67</f>
        <v>126171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150 MW HIBRIDO'!Q68)+VLOOKUP($C$5,'Factor Mano Obra'!$A$1:$C$21,3,FALSE)*'Caso Base 150 MW HIBRIDO'!Q68)</f>
        <v>5495840.0014018584</v>
      </c>
      <c r="M95" s="986">
        <f t="shared" si="13"/>
        <v>5495840.0014018584</v>
      </c>
      <c r="N95" s="993" t="str">
        <f>+'ASIGNACION INDEX'!D85</f>
        <v>IPC</v>
      </c>
      <c r="O95" s="1033">
        <f t="shared" si="14"/>
        <v>5495840.0014018584</v>
      </c>
      <c r="P95" s="350"/>
      <c r="R95" s="196">
        <f>+'Caso Base 150 MW HIBRIDO'!L68</f>
        <v>5003174.9153804556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150 MW HIBRIDO'!Q69)+VLOOKUP($C$5,'Factor Mano Obra'!$A$1:$C$21,3,FALSE)*'Caso Base 150 MW HIBRIDO'!Q69)</f>
        <v>134532.7172495253</v>
      </c>
      <c r="M96" s="986">
        <f t="shared" si="13"/>
        <v>134532.7172495253</v>
      </c>
      <c r="N96" s="993" t="str">
        <f>+'ASIGNACION INDEX'!D86</f>
        <v>IPC</v>
      </c>
      <c r="O96" s="1033">
        <f t="shared" si="14"/>
        <v>134532.7172495253</v>
      </c>
      <c r="P96" s="350"/>
      <c r="R96" s="196">
        <f>+'Caso Base 150 MW HIBRIDO'!L69</f>
        <v>122472.76413962325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150 MW HIBRIDO'!Q70)+VLOOKUP($C$5,'Factor Mano Obra'!$A$1:$C$21,3,FALSE)*'Caso Base 150 MW HIBRIDO'!Q70)</f>
        <v>259169.42247315359</v>
      </c>
      <c r="M97" s="986">
        <f t="shared" si="13"/>
        <v>259169.42247315359</v>
      </c>
      <c r="N97" s="993" t="str">
        <f>+'ASIGNACION INDEX'!D87</f>
        <v>IPC</v>
      </c>
      <c r="O97" s="1033">
        <f t="shared" si="14"/>
        <v>259169.42247315359</v>
      </c>
      <c r="P97" s="350"/>
      <c r="R97" s="196">
        <f>+'Caso Base 150 MW HIBRIDO'!L70</f>
        <v>235936.62716173907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150 MW HIBRIDO'!Q71)+VLOOKUP($C$5,'Factor Mano Obra'!$A$1:$C$21,3,FALSE)*'Caso Base 150 MW HIBRIDO'!Q71)</f>
        <v>782989.76535009907</v>
      </c>
      <c r="M98" s="986">
        <f t="shared" si="13"/>
        <v>782989.76535009907</v>
      </c>
      <c r="N98" s="993" t="str">
        <f>+'ASIGNACION INDEX'!D88</f>
        <v>IPC</v>
      </c>
      <c r="O98" s="1033">
        <f t="shared" si="14"/>
        <v>782989.76535009907</v>
      </c>
      <c r="P98" s="350">
        <v>1</v>
      </c>
      <c r="R98" s="196">
        <f>+'Caso Base 150 MW HIBRIDO'!L71</f>
        <v>712800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108548511.87842444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150 MW HIBRIDO'!Q80)+VLOOKUP($C$5,'Factor Mano Obra'!$A$1:$C$21,3,FALSE)*'Caso Base 150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150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150 MW HIBRIDO'!Q81)+VLOOKUP($C$5,'Factor Mano Obra'!$A$1:$C$21,3,FALSE)*'Caso Base 150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150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58952660.80584304</v>
      </c>
      <c r="M104" s="986"/>
      <c r="N104" s="993">
        <f>+'ASIGNACION INDEX'!D94</f>
        <v>0</v>
      </c>
      <c r="O104" s="1153">
        <f>+SUM(O83:O88)+SUM(O90:O98)+SUM(O102:O103)</f>
        <v>60129352.710915826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150 MW HIBRIDO'!L78</f>
        <v>2189566.4290414667</v>
      </c>
      <c r="M108" s="986">
        <f>+L108*E108</f>
        <v>2189566.4290414667</v>
      </c>
      <c r="N108" s="993" t="str">
        <f>+'ASIGNACION INDEX'!D98</f>
        <v>IPC</v>
      </c>
      <c r="O108" s="336">
        <f>+J108+M108</f>
        <v>2189566.4290414667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1031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1031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1031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1031"/>
      <c r="M112" s="986"/>
      <c r="N112" s="993">
        <f>+'ASIGNACION INDEX'!D102</f>
        <v>0</v>
      </c>
      <c r="O112" s="1152">
        <f>+O108</f>
        <v>2189566.4290414667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1031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110738078.30746591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+HLOOKUP("CONV.IN-OUT.300",SSEE!$B$4:$Y$138,4,FALSE)*VLOOKUP($C$5,'Cond Anormal'!$B$1:$E$21,4,FALSE)</f>
        <v>168166.07853890382</v>
      </c>
      <c r="H118" s="15">
        <f t="shared" ref="H118:H127" si="18">+G118*0.03</f>
        <v>5044.9823561671146</v>
      </c>
      <c r="I118" s="15">
        <f>+G118*'BIENES DE CAPITAL'!$F120</f>
        <v>0</v>
      </c>
      <c r="J118" s="15">
        <f t="shared" ref="J118:J127" si="19">+G118*E118+H118*E118+E118*I118</f>
        <v>173211.06089507093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173211.06089507093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+HLOOKUP("CONV.IN-OUT.300",SSEE!$B$4:$Y$138,15,FALSE)*VLOOKUP($C$5,'Cond Anormal'!$B$1:$E$21,4,FALSE)</f>
        <v>16215.777384432213</v>
      </c>
      <c r="H119" s="15">
        <f t="shared" si="18"/>
        <v>486.47332153296634</v>
      </c>
      <c r="I119" s="15">
        <f>+G119*'BIENES DE CAPITAL'!$F121</f>
        <v>0</v>
      </c>
      <c r="J119" s="15">
        <f t="shared" si="19"/>
        <v>16702.25070596518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16702.25070596518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+HLOOKUP("CONV.IN-OUT.300",SSEE!$B$4:$Y$138,23,FALSE)</f>
        <v>146587.5</v>
      </c>
      <c r="M120" s="80">
        <f t="shared" si="20"/>
        <v>146587.5</v>
      </c>
      <c r="N120" s="17" t="str">
        <f>+'ASIGNACION INDEX'!D110</f>
        <v>IPC</v>
      </c>
      <c r="O120" s="337">
        <f t="shared" si="21"/>
        <v>146587.5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+HLOOKUP("CONV.IN-OUT.300",SSEE!$B$4:$Y$138,28,FALSE)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+HLOOKUP("CONV.IN-OUT.300",SSEE!$B$4:$Y$138,32,FALSE)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+HLOOKUP("CONV.IN-OUT.300",SSEE!$B$4:$Y$138,39,FALSE)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+HLOOKUP("CONV.IN-OUT.300",SSEE!$B$4:$Y$138,42,FALSE)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+HLOOKUP("CONV.IN-OUT.300",SSEE!$B$4:$Y$138,49,FALSE)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+HLOOKUP("CONV.IN-OUT.300",SSEE!$B$4:$Y$138,52,FALSE)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+HLOOKUP("CONV.IN-OUT.300",SSEE!$B$4:$Y$138,55,FALSE)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+HLOOKUP("CONV.IN-OUT.300",SSEE!$B$4:$Y$138,68,FALSE)*VLOOKUP($C$5,'Cond Anormal'!$B$1:$E$21,4,FALSE)</f>
        <v>2616674.935842182</v>
      </c>
      <c r="H127" s="15">
        <f t="shared" si="18"/>
        <v>78500.248075265452</v>
      </c>
      <c r="I127" s="15">
        <f>+G127*'BIENES DE CAPITAL'!$F129</f>
        <v>0</v>
      </c>
      <c r="J127" s="15">
        <f t="shared" si="19"/>
        <v>2695175.1839174475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2695175.1839174475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3015054.581772055</v>
      </c>
      <c r="K130" s="16">
        <f>+'ASIGNACION INDEX'!C120</f>
        <v>0</v>
      </c>
      <c r="L130" s="20"/>
      <c r="M130" s="90">
        <f>SUM(M118:M128)</f>
        <v>237428.46377031345</v>
      </c>
      <c r="N130" s="17">
        <f>+'ASIGNACION INDEX'!D120</f>
        <v>0</v>
      </c>
      <c r="O130" s="338">
        <f>SUM(O117:O128)</f>
        <v>3252483.0455423687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344506.09098793333</v>
      </c>
      <c r="H135" s="15">
        <f t="shared" ref="H135:H143" si="23">+G135*0.03</f>
        <v>10335.182729638</v>
      </c>
      <c r="I135" s="15">
        <f>+G135*'BIENES DE CAPITAL'!$F137</f>
        <v>0</v>
      </c>
      <c r="J135" s="15">
        <f t="shared" ref="J135:J143" si="24">+G135*E135+H135*E135+E135*I135</f>
        <v>354841.27371757134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354841.27371757134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44605.750835173094</v>
      </c>
      <c r="H136" s="15">
        <f t="shared" si="23"/>
        <v>1338.1725250551929</v>
      </c>
      <c r="I136" s="15">
        <f>+G136*'BIENES DE CAPITAL'!$F138</f>
        <v>0</v>
      </c>
      <c r="J136" s="15">
        <f t="shared" si="24"/>
        <v>45943.923360228284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45943.923360228284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677983.70025222329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867085.84480278671</v>
      </c>
      <c r="P146" s="350"/>
      <c r="Q146" s="196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10.816455141486623</v>
      </c>
      <c r="M151" s="80">
        <f>+L151*E151</f>
        <v>6219.4617063548085</v>
      </c>
      <c r="N151" s="17" t="str">
        <f>+'ASIGNACION INDEX'!D141</f>
        <v>IPC</v>
      </c>
      <c r="O151" s="337">
        <f>+J151+M151</f>
        <v>6219.4617063548085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150 MW HIBRIDO'!Q118)+VLOOKUP($C$5,'Factor Mano Obra'!$A$1:$C$21,3,FALSE)*'Caso Base 150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150 MW HIBRIDO'!Q119)+VLOOKUP($C$5,'Factor Mano Obra'!$A$1:$C$21,3,FALSE)*'Caso Base 150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+HLOOKUP($F$133,SSEE!$B$4:$Y$150,140,FALSE)+HLOOKUP("CONV.IN-OUT.300",SSEE!$B$4:$Y$150,140,FALSE)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150 MW HIBRIDO'!Q120)+VLOOKUP($C$5,'Factor Mano Obra'!$A$1:$C$21,3,FALSE)*'Caso Base 150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150 MW HIBRIDO'!Q121)+VLOOKUP($C$5,'Factor Mano Obra'!$A$1:$C$21,3,FALSE)*'Caso Base 150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+HLOOKUP($F$133,SSEE!$B$4:$Y$150,147,FALSE)+HLOOKUP("CONV.IN-OUT.300",SSEE!$B$4:$Y$150,147,FALSE)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7">
        <f>+R156*((1-'Caso Base 150 MW HIBRIDO'!Q122)+VLOOKUP($C$5,'Factor Mano Obra'!$A$1:$C$21,3,FALSE)*'Caso Base 150 MW HIBRIDO'!Q122)</f>
        <v>0</v>
      </c>
      <c r="M156" s="90">
        <f>SUM(M150:M155)</f>
        <v>576806.79115797183</v>
      </c>
      <c r="N156" s="17">
        <f>+'ASIGNACION INDEX'!D146</f>
        <v>0</v>
      </c>
      <c r="O156" s="338">
        <f>SUM(O150:O155)</f>
        <v>576806.79115797183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>
        <f>+R159*((1-'Caso Base 150 MW HIBRIDO'!Q125)+VLOOKUP($C$5,'Factor Mano Obra'!$A$1:$C$21,3,FALSE)*'Caso Base 150 MW HIBRIDO'!Q125)</f>
        <v>172610.24709449784</v>
      </c>
      <c r="M159" s="80">
        <f t="shared" ref="M159:M169" si="28">+L159*E159</f>
        <v>172610.24709449784</v>
      </c>
      <c r="N159" s="17" t="str">
        <f>+'ASIGNACION INDEX'!D149</f>
        <v>IPC</v>
      </c>
      <c r="O159" s="337">
        <f t="shared" ref="O159:O169" si="29">+J159+M159</f>
        <v>172610.24709449784</v>
      </c>
      <c r="P159" s="349" t="s">
        <v>632</v>
      </c>
      <c r="Q159" s="196"/>
      <c r="R159" s="80">
        <f>+HLOOKUP($F$133,SSEE!$B$4:$Y$138,72,FALSE)+HLOOKUP("CONV.IN-OUT.300",SSEE!$B$4:$Y$138,72,FALSE)</f>
        <v>172610.24709449784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150 MW HIBRIDO'!Q126)+VLOOKUP($C$5,'Factor Mano Obra'!$A$1:$C$21,3,FALSE)*'Caso Base 150 MW HIBRIDO'!Q126)</f>
        <v>106163.9880662683</v>
      </c>
      <c r="M160" s="80">
        <f t="shared" si="28"/>
        <v>106163.9880662683</v>
      </c>
      <c r="N160" s="17" t="str">
        <f>+'ASIGNACION INDEX'!D150</f>
        <v>IPC</v>
      </c>
      <c r="O160" s="337">
        <f t="shared" si="29"/>
        <v>106163.9880662683</v>
      </c>
      <c r="P160" s="349" t="s">
        <v>632</v>
      </c>
      <c r="Q160" s="196"/>
      <c r="R160" s="80">
        <f>+HLOOKUP($F$133,SSEE!$B$4:$Y$138,86,FALSE)+HLOOKUP("CONV.IN-OUT.300",SSEE!$B$4:$Y$138,86,FALSE)</f>
        <v>106163.9880662683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150 MW HIBRIDO'!Q127)+VLOOKUP($C$5,'Factor Mano Obra'!$A$1:$C$21,3,FALSE)*'Caso Base 150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+HLOOKUP($F$133,SSEE!$B$4:$Y$138,102,FALSE)+HLOOKUP("CONV.IN-OUT.300",SSEE!$B$4:$Y$138,102,FALSE)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150 MW HIBRIDO'!Q128)+VLOOKUP($C$5,'Factor Mano Obra'!$A$1:$C$21,3,FALSE)*'Caso Base 150 MW HIBRIDO'!Q128)</f>
        <v>318852.49074352637</v>
      </c>
      <c r="M162" s="80">
        <f t="shared" si="28"/>
        <v>318852.49074352637</v>
      </c>
      <c r="N162" s="17" t="str">
        <f>+'ASIGNACION INDEX'!D152</f>
        <v>IPC</v>
      </c>
      <c r="O162" s="337">
        <f t="shared" si="29"/>
        <v>318852.49074352637</v>
      </c>
      <c r="P162" s="349" t="s">
        <v>632</v>
      </c>
      <c r="Q162" s="196"/>
      <c r="R162" s="80">
        <f>+HLOOKUP($F$133,SSEE!$B$4:$Y$138,106,FALSE)+HLOOKUP("CONV.IN-OUT.300",SSEE!$B$4:$Y$138,106,FALSE)</f>
        <v>318852.49074352637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150 MW HIBRIDO'!Q129)+VLOOKUP($C$5,'Factor Mano Obra'!$A$1:$C$21,3,FALSE)*'Caso Base 150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+HLOOKUP($F$133,SSEE!$B$4:$Y$138,115,FALSE)+HLOOKUP("CONV.IN-OUT.300",SSEE!$B$4:$Y$138,115,FALSE)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150 MW HIBRIDO'!Q130)+VLOOKUP($C$5,'Factor Mano Obra'!$A$1:$C$21,3,FALSE)*'Caso Base 150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+HLOOKUP($F$133,SSEE!$B$4:$Y$138,118,FALSE)+HLOOKUP("CONV.IN-OUT.300",SSEE!$B$4:$Y$138,118,FALSE)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150 MW HIBRIDO'!Q131)+VLOOKUP($C$5,'Factor Mano Obra'!$A$1:$C$21,3,FALSE)*'Caso Base 150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+HLOOKUP($F$133,SSEE!$B$4:$Y$138,121,FALSE)+HLOOKUP("CONV.IN-OUT.300",SSEE!$B$4:$Y$138,121,FALSE)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150 MW HIBRIDO'!Q132)+VLOOKUP($C$5,'Factor Mano Obra'!$A$1:$C$21,3,FALSE)*'Caso Base 150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+HLOOKUP($F$133,SSEE!$B$4:$Y$138,128,FALSE)+HLOOKUP("CONV.IN-OUT.300",SSEE!$B$4:$Y$138,128,FALSE)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150 MW HIBRIDO'!Q133)+VLOOKUP($C$5,'Factor Mano Obra'!$A$1:$C$21,3,FALSE)*'Caso Base 150 MW HIBRIDO'!Q133)</f>
        <v>80017.506332670018</v>
      </c>
      <c r="M167" s="80">
        <f t="shared" si="28"/>
        <v>80017.506332670018</v>
      </c>
      <c r="N167" s="17" t="str">
        <f>+'ASIGNACION INDEX'!D157</f>
        <v>IPC</v>
      </c>
      <c r="O167" s="337">
        <f t="shared" si="29"/>
        <v>80017.506332670018</v>
      </c>
      <c r="P167" s="349" t="s">
        <v>632</v>
      </c>
      <c r="Q167" s="196"/>
      <c r="R167" s="80">
        <f>+HLOOKUP($F$133,SSEE!$B$4:$Y$138,132,FALSE)+HLOOKUP("CONV.IN-OUT.300",SSEE!$B$4:$Y$138,132,FALSE)</f>
        <v>80017.506332670018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150 MW HIBRIDO'!Q134)+VLOOKUP($C$5,'Factor Mano Obra'!$A$1:$C$21,3,FALSE)*'Caso Base 150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+HLOOKUP($F$133,SSEE!$B$4:$Y$138,135,FALSE)+HLOOKUP("CONV.IN-OUT.300",SSEE!$B$4:$Y$138,135,FALSE)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150 MW HIBRIDO'!Q135)+VLOOKUP($C$5,'Factor Mano Obra'!$A$1:$C$21,3,FALSE)*'Caso Base 150 MW HIBRIDO'!Q135)</f>
        <v>23923.941893633186</v>
      </c>
      <c r="M169" s="80">
        <f t="shared" si="28"/>
        <v>23923.941893633186</v>
      </c>
      <c r="N169" s="17" t="str">
        <f>+'ASIGNACION INDEX'!D159</f>
        <v>IPC</v>
      </c>
      <c r="O169" s="337">
        <f t="shared" si="29"/>
        <v>23923.941893633186</v>
      </c>
      <c r="P169" s="350"/>
      <c r="Q169" s="196"/>
      <c r="R169" s="80">
        <f>+(HLOOKUP($F$133,SSEE!$B$4:$Y$163,159,FALSE)+HLOOKUP("CONV.IN-OUT.300",SSEE!$B$4:$Y$163,159,FALSE))*VLOOKUP($C$5,'Data SSEE'!$A$2:$L$21,11,FALSE)</f>
        <v>23923.941893633186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949153.98102742457</v>
      </c>
      <c r="N170" s="17">
        <f>+'ASIGNACION INDEX'!D160</f>
        <v>0</v>
      </c>
      <c r="O170" s="338">
        <f>SUM(O159:O169)</f>
        <v>949153.98102742457</v>
      </c>
      <c r="P170" s="156"/>
      <c r="Q170" s="19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  <c r="Q172" s="196"/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3693038.2820242783</v>
      </c>
      <c r="K178" s="16">
        <f>+'ASIGNACION INDEX'!C168</f>
        <v>0</v>
      </c>
      <c r="L178" s="90"/>
      <c r="M178" s="90">
        <f>+M175+M146+M130+M156+M170</f>
        <v>2122740.0048161186</v>
      </c>
      <c r="N178" s="17">
        <f>+'ASIGNACION INDEX'!D168</f>
        <v>0</v>
      </c>
      <c r="O178" s="338">
        <f>+O175+O146+O130+O156+O170</f>
        <v>5815778.2868403979</v>
      </c>
      <c r="P178" s="350"/>
      <c r="Q178" s="196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+HLOOKUP($C$5,LAT!$G$3:$Z$95,11,FALSE)*1.1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+HLOOKUP($C$5,LAT!$G$3:$Z$95,12,FALSE)*1.1</f>
        <v>15.021380000000002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91110.955558932241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91110.955558932241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3.3000000000000003</v>
      </c>
      <c r="F185" s="84"/>
      <c r="G185" s="113">
        <f>+HLOOKUP($C$5,LAT!$G$3:$Z$95,52,FALSE)*VLOOKUP($C$5,'Cond Anormal'!$B$1:$E$21,4,FALSE)</f>
        <v>6708.1775884875688</v>
      </c>
      <c r="H185" s="15">
        <f t="shared" si="30"/>
        <v>201.24532765462706</v>
      </c>
      <c r="I185" s="15">
        <f>+G185*'BIENES DE CAPITAL'!$F187</f>
        <v>0</v>
      </c>
      <c r="J185" s="15">
        <f t="shared" si="31"/>
        <v>22801.095623269248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22801.095623269248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1.1000000000000001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2594.5700000000002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2594.5700000000002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6.6268663449907486</v>
      </c>
      <c r="H189" s="15">
        <f t="shared" si="30"/>
        <v>0.19880599034972246</v>
      </c>
      <c r="I189" s="15">
        <f>+G189*'BIENES DE CAPITAL'!$F191</f>
        <v>0</v>
      </c>
      <c r="J189" s="15">
        <f t="shared" si="31"/>
        <v>2416.288006710527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2416.288006710527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361.17</v>
      </c>
      <c r="H192" s="15">
        <f t="shared" si="30"/>
        <v>10.835100000000001</v>
      </c>
      <c r="I192" s="15">
        <f>+G192*'BIENES DE CAPITAL'!$F194</f>
        <v>0</v>
      </c>
      <c r="J192" s="15">
        <f t="shared" si="31"/>
        <v>372.00510000000003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372.00510000000003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131786.10538891202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135473.37998891203</v>
      </c>
      <c r="P198" s="350"/>
      <c r="Q198" s="196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150 MW HIBRIDO'!Q169)+VLOOKUP($C$5,'Factor Mano Obra'!$A$1:$C$21,3,FALSE)*'Caso Base 150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150 MW HIBRIDO'!Q170)+VLOOKUP($C$5,'Factor Mano Obra'!$A$1:$C$21,3,FALSE)*'Caso Base 150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40000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150 MW HIBRIDO'!Q171)+VLOOKUP($C$5,'Factor Mano Obra'!$A$1:$C$21,3,FALSE)*'Caso Base 150 MW HIBRIDO'!Q171)</f>
        <v>0.34784489558652854</v>
      </c>
      <c r="M205" s="80">
        <f>+L205*E205</f>
        <v>13913.795823461141</v>
      </c>
      <c r="N205" s="17" t="str">
        <f>+'ASIGNACION INDEX'!D195</f>
        <v>IPC</v>
      </c>
      <c r="O205" s="337">
        <f>+J205+M205</f>
        <v>13913.795823461141</v>
      </c>
      <c r="P205" s="349" t="s">
        <v>631</v>
      </c>
      <c r="Q205" s="196"/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4000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150 MW HIBRIDO'!Q172)+VLOOKUP($C$5,'Factor Mano Obra'!$A$1:$C$21,3,FALSE)*'Caso Base 150 MW HIBRIDO'!Q172)</f>
        <v>4.42</v>
      </c>
      <c r="M206" s="80">
        <f>+L206*E206</f>
        <v>17680</v>
      </c>
      <c r="N206" s="17" t="str">
        <f>+'ASIGNACION INDEX'!D196</f>
        <v>IPC</v>
      </c>
      <c r="O206" s="337">
        <f>+J206+M206</f>
        <v>17680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80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80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383389.29582346114</v>
      </c>
      <c r="N209" s="17">
        <f>+'ASIGNACION INDEX'!D199</f>
        <v>0</v>
      </c>
      <c r="O209" s="338">
        <f>SUM(O202:O208)</f>
        <v>383389.29582346114</v>
      </c>
      <c r="P209" s="350"/>
      <c r="Q209" s="196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+HLOOKUP($C$5,LAT!$G$3:$Z$95,59,FALSE)*1.1</f>
        <v>15.021380000000002</v>
      </c>
      <c r="F212" s="160"/>
      <c r="G212" s="80"/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4">
        <f>+R212*((1-'Caso Base 150 MW HIBRIDO'!Q178)+VLOOKUP($C$5,'Factor Mano Obra'!$A$1:$C$21,3,FALSE)*'Caso Base 150 MW HIBRIDO'!Q178)</f>
        <v>2130</v>
      </c>
      <c r="M212" s="80">
        <f t="shared" ref="M212:M227" si="36">+L212*E212</f>
        <v>31995.539400000005</v>
      </c>
      <c r="N212" s="17" t="str">
        <f>+'ASIGNACION INDEX'!D202</f>
        <v>IPC</v>
      </c>
      <c r="O212" s="337">
        <f t="shared" ref="O212:O228" si="37">+J212+M212</f>
        <v>31995.539400000005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1.1000000000000001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4">
        <f>+R213*((1-'Caso Base 150 MW HIBRIDO'!Q179)+VLOOKUP($C$5,'Factor Mano Obra'!$A$1:$C$21,3,FALSE)*'Caso Base 150 MW HIBRIDO'!Q179)</f>
        <v>7220</v>
      </c>
      <c r="M213" s="80">
        <f t="shared" si="36"/>
        <v>7942.0000000000009</v>
      </c>
      <c r="N213" s="17" t="str">
        <f>+'ASIGNACION INDEX'!D203</f>
        <v>IPC</v>
      </c>
      <c r="O213" s="337">
        <f t="shared" si="37"/>
        <v>7942.0000000000009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1.1000000000000001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4">
        <f>+R214*((1-'Caso Base 150 MW HIBRIDO'!Q180)+VLOOKUP($C$5,'Factor Mano Obra'!$A$1:$C$21,3,FALSE)*'Caso Base 150 MW HIBRIDO'!Q180)</f>
        <v>3900</v>
      </c>
      <c r="M214" s="80">
        <f t="shared" si="36"/>
        <v>4290</v>
      </c>
      <c r="N214" s="17" t="str">
        <f>+'ASIGNACION INDEX'!D204</f>
        <v>IPC</v>
      </c>
      <c r="O214" s="337">
        <f t="shared" si="37"/>
        <v>4290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4">
        <f>+R215*((1-'Caso Base 150 MW HIBRIDO'!Q181)+VLOOKUP($C$5,'Factor Mano Obra'!$A$1:$C$21,3,FALSE)*'Caso Base 150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4">
        <f>+R216*((1-'Caso Base 150 MW HIBRIDO'!Q182)+VLOOKUP($C$5,'Factor Mano Obra'!$A$1:$C$21,3,FALSE)*'Caso Base 150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4">
        <f>+R217*((1-'Caso Base 150 MW HIBRIDO'!Q183)+VLOOKUP($C$5,'Factor Mano Obra'!$A$1:$C$21,3,FALSE)*'Caso Base 150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+HLOOKUP($C$5,LAT!$G$3:$Z$95,65,FALSE)*1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4">
        <f>+R218*((1-'Caso Base 150 MW HIBRIDO'!Q184)+VLOOKUP($C$5,'Factor Mano Obra'!$A$1:$C$21,3,FALSE)*'Caso Base 150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+HLOOKUP($C$5,LAT!$G$3:$Z$95,66,FALSE)*1.1</f>
        <v>63.73557142857144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4">
        <f>+R219*((1-'Caso Base 150 MW HIBRIDO'!Q185)+VLOOKUP($C$5,'Factor Mano Obra'!$A$1:$C$21,3,FALSE)*'Caso Base 150 MW HIBRIDO'!Q185)</f>
        <v>151.49</v>
      </c>
      <c r="M219" s="80">
        <f t="shared" si="36"/>
        <v>9655.3017157142876</v>
      </c>
      <c r="N219" s="17" t="str">
        <f>+'ASIGNACION INDEX'!D209</f>
        <v>IPC</v>
      </c>
      <c r="O219" s="337">
        <f t="shared" si="37"/>
        <v>9655.3017157142876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+HLOOKUP($C$5,LAT!$G$3:$Z$95,67,FALSE)*1.1</f>
        <v>4.007142857142858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4">
        <f>+R220*((1-'Caso Base 150 MW HIBRIDO'!Q186)+VLOOKUP($C$5,'Factor Mano Obra'!$A$1:$C$21,3,FALSE)*'Caso Base 150 MW HIBRIDO'!Q186)</f>
        <v>113.37</v>
      </c>
      <c r="M220" s="80">
        <f t="shared" si="36"/>
        <v>454.28978571428581</v>
      </c>
      <c r="N220" s="17" t="str">
        <f>+'ASIGNACION INDEX'!D210</f>
        <v>IPC</v>
      </c>
      <c r="O220" s="337">
        <f t="shared" si="37"/>
        <v>454.28978571428581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+HLOOKUP($C$5,LAT!$G$3:$Z$95,68,FALSE)*1.1</f>
        <v>174.91734857142856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4">
        <f>+R221*((1-'Caso Base 150 MW HIBRIDO'!Q187)+VLOOKUP($C$5,'Factor Mano Obra'!$A$1:$C$21,3,FALSE)*'Caso Base 150 MW HIBRIDO'!Q187)</f>
        <v>48.79</v>
      </c>
      <c r="M221" s="80">
        <f t="shared" si="36"/>
        <v>8534.2174367999996</v>
      </c>
      <c r="N221" s="17" t="str">
        <f>+'ASIGNACION INDEX'!D211</f>
        <v>IPC</v>
      </c>
      <c r="O221" s="337">
        <f t="shared" si="37"/>
        <v>8534.2174367999996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+HLOOKUP($C$5,LAT!$G$3:$Z$95,69,FALSE)*1.1</f>
        <v>40.448571428571434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4">
        <f>+R222*((1-'Caso Base 150 MW HIBRIDO'!Q188)+VLOOKUP($C$5,'Factor Mano Obra'!$A$1:$C$21,3,FALSE)*'Caso Base 150 MW HIBRIDO'!Q188)</f>
        <v>7.48</v>
      </c>
      <c r="M222" s="80">
        <f t="shared" si="36"/>
        <v>302.55531428571436</v>
      </c>
      <c r="N222" s="17" t="str">
        <f>+'ASIGNACION INDEX'!D212</f>
        <v>IPC</v>
      </c>
      <c r="O222" s="337">
        <f t="shared" si="37"/>
        <v>302.55531428571436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+HLOOKUP($C$5,LAT!$G$3:$Z$95,70,FALSE)*1.1</f>
        <v>4117.5231428571433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4">
        <f>+R223*((1-'Caso Base 150 MW HIBRIDO'!Q189)+VLOOKUP($C$5,'Factor Mano Obra'!$A$1:$C$21,3,FALSE)*'Caso Base 150 MW HIBRIDO'!Q189)</f>
        <v>2.8200000000000003</v>
      </c>
      <c r="M223" s="80">
        <f t="shared" si="36"/>
        <v>11611.415262857145</v>
      </c>
      <c r="N223" s="17" t="str">
        <f>+'ASIGNACION INDEX'!D213</f>
        <v>IPC</v>
      </c>
      <c r="O223" s="337">
        <f t="shared" si="37"/>
        <v>11611.415262857145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4">
        <f>+R224*((1-'Caso Base 150 MW HIBRIDO'!Q190)+VLOOKUP($C$5,'Factor Mano Obra'!$A$1:$C$21,3,FALSE)*'Caso Base 150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20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4">
        <f>+R225*((1-'Caso Base 150 MW HIBRIDO'!Q191)+VLOOKUP($C$5,'Factor Mano Obra'!$A$1:$C$21,3,FALSE)*'Caso Base 150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20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4">
        <f>+R226*((1-'Caso Base 150 MW HIBRIDO'!Q192)+VLOOKUP($C$5,'Factor Mano Obra'!$A$1:$C$21,3,FALSE)*'Caso Base 150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20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4">
        <f>+R227*((1-'Caso Base 150 MW HIBRIDO'!Q193)+VLOOKUP($C$5,'Factor Mano Obra'!$A$1:$C$21,3,FALSE)*'Caso Base 150 MW HIBRIDO'!Q193)</f>
        <v>439.9121710806287</v>
      </c>
      <c r="M227" s="80">
        <f t="shared" si="36"/>
        <v>439.9121710806287</v>
      </c>
      <c r="N227" s="17" t="str">
        <f>+'ASIGNACION INDEX'!D217</f>
        <v>IPC</v>
      </c>
      <c r="O227" s="337">
        <f t="shared" si="37"/>
        <v>439.9121710806287</v>
      </c>
      <c r="P227" s="350"/>
      <c r="Q227" s="196"/>
      <c r="R227" s="113">
        <f>+HLOOKUP($C$5,'Transporte LAT '!$A$3:$Z$41,39,FALSE)</f>
        <v>439.9121710806287</v>
      </c>
    </row>
    <row r="228" spans="2:20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176246.55867701277</v>
      </c>
      <c r="N228" s="17">
        <f>+'ASIGNACION INDEX'!D218</f>
        <v>0</v>
      </c>
      <c r="O228" s="337">
        <f t="shared" si="37"/>
        <v>176246.55867701277</v>
      </c>
      <c r="P228" s="347"/>
      <c r="Q228" s="196"/>
    </row>
    <row r="229" spans="2:20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20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20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20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20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  <c r="Q233" s="196"/>
    </row>
    <row r="234" spans="2:20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20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131786.10538891202</v>
      </c>
      <c r="K235" s="16">
        <f>+'ASIGNACION INDEX'!C225</f>
        <v>0</v>
      </c>
      <c r="L235" s="90"/>
      <c r="M235" s="90">
        <f>+M233+M198+M228+M209</f>
        <v>624126.20921113307</v>
      </c>
      <c r="N235" s="17">
        <f>+'ASIGNACION INDEX'!D225</f>
        <v>0</v>
      </c>
      <c r="O235" s="338">
        <f>+O233+O198+O228+O209</f>
        <v>755912.31460004509</v>
      </c>
      <c r="P235" s="350"/>
      <c r="Q235" s="196"/>
    </row>
    <row r="236" spans="2:20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20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20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  <c r="T238" s="196"/>
    </row>
    <row r="239" spans="2:20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3163897.3523801183</v>
      </c>
      <c r="N239" s="17" t="str">
        <f>+'ASIGNACION INDEX'!D229</f>
        <v>IPC</v>
      </c>
      <c r="O239" s="337">
        <f t="shared" si="38"/>
        <v>3163897.3523801183</v>
      </c>
      <c r="P239" s="349" t="s">
        <v>631</v>
      </c>
      <c r="Q239" s="80"/>
      <c r="R239" s="80"/>
      <c r="S239" s="196"/>
      <c r="T239" s="196"/>
    </row>
    <row r="240" spans="2:20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  <c r="T240" s="196"/>
    </row>
    <row r="241" spans="2:20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  <c r="T241" s="196"/>
    </row>
    <row r="242" spans="2:20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  <c r="T242" s="196"/>
    </row>
    <row r="243" spans="2:20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451985.33605430264</v>
      </c>
      <c r="N243" s="17" t="str">
        <f>+'ASIGNACION INDEX'!D233</f>
        <v>IPC</v>
      </c>
      <c r="O243" s="337">
        <f t="shared" si="38"/>
        <v>451985.33605430264</v>
      </c>
      <c r="P243" s="349" t="s">
        <v>631</v>
      </c>
      <c r="Q243" s="80"/>
      <c r="R243" s="80"/>
      <c r="S243" s="196"/>
      <c r="T243" s="196"/>
    </row>
    <row r="244" spans="2:20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1807941.3442172105</v>
      </c>
      <c r="N244" s="17" t="str">
        <f>+'ASIGNACION INDEX'!D234</f>
        <v>IPC</v>
      </c>
      <c r="O244" s="337">
        <f t="shared" si="38"/>
        <v>1807941.3442172105</v>
      </c>
      <c r="P244" s="349" t="s">
        <v>631</v>
      </c>
      <c r="Q244" s="80"/>
      <c r="R244" s="80"/>
      <c r="S244" s="196"/>
      <c r="T244" s="196"/>
    </row>
    <row r="245" spans="2:20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903970.67210860527</v>
      </c>
      <c r="N245" s="17" t="str">
        <f>+'ASIGNACION INDEX'!D235</f>
        <v>IPC</v>
      </c>
      <c r="O245" s="337">
        <f t="shared" si="38"/>
        <v>903970.67210860527</v>
      </c>
      <c r="P245" s="349" t="s">
        <v>631</v>
      </c>
      <c r="Q245" s="80"/>
      <c r="R245" s="80"/>
      <c r="S245" s="196"/>
      <c r="T245" s="196"/>
    </row>
    <row r="246" spans="2:20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451985.33605430264</v>
      </c>
      <c r="N246" s="17" t="str">
        <f>+'ASIGNACION INDEX'!D236</f>
        <v>IPC</v>
      </c>
      <c r="O246" s="337">
        <f t="shared" si="38"/>
        <v>451985.33605430264</v>
      </c>
      <c r="P246" s="349" t="s">
        <v>631</v>
      </c>
      <c r="Q246" s="80"/>
      <c r="R246" s="80"/>
      <c r="S246" s="196"/>
      <c r="T246" s="196"/>
    </row>
    <row r="247" spans="2:20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  <c r="T247" s="196"/>
    </row>
    <row r="248" spans="2:20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903970.67210860527</v>
      </c>
      <c r="N248" s="17" t="str">
        <f>+'ASIGNACION INDEX'!D238</f>
        <v>IPC</v>
      </c>
      <c r="O248" s="337">
        <f t="shared" si="38"/>
        <v>903970.67210860527</v>
      </c>
      <c r="P248" s="349" t="s">
        <v>631</v>
      </c>
      <c r="Q248" s="80"/>
      <c r="R248" s="80"/>
      <c r="S248" s="196"/>
      <c r="T248" s="196"/>
    </row>
    <row r="249" spans="2:20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  <c r="T249" s="196"/>
    </row>
    <row r="250" spans="2:20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  <c r="T250" s="196"/>
    </row>
    <row r="251" spans="2:20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7803750.7129231449</v>
      </c>
      <c r="N251" s="184"/>
      <c r="O251" s="343">
        <f>SUM(O237:O250)</f>
        <v>7803750.7129231449</v>
      </c>
      <c r="P251" s="354"/>
      <c r="Q251" s="196"/>
      <c r="T251" s="196"/>
    </row>
    <row r="252" spans="2:20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  <c r="T252" s="196"/>
    </row>
    <row r="253" spans="2:20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20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20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20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74674198.387413189</v>
      </c>
      <c r="K258" s="194"/>
      <c r="L258" s="193"/>
      <c r="M258" s="193">
        <f>+$M$178+M60+M251+$M$235</f>
        <v>23526619.536370479</v>
      </c>
      <c r="N258" s="195"/>
      <c r="O258" s="345">
        <f>+$O$178+O60+O251+$O$235+$O$115</f>
        <v>208938896.23124957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19902000</v>
      </c>
      <c r="I266" s="272">
        <f t="shared" ref="I266:M266" si="41">SUMIF($K$13:$K$108,I265,$J$13:$J$108)+SUMIF($N$13:$N$108,I265,$M$13:$M$108)</f>
        <v>70849374</v>
      </c>
      <c r="J266" s="272">
        <f t="shared" si="41"/>
        <v>23578890.965230752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87469623.197337136</v>
      </c>
      <c r="O266" s="272">
        <f t="shared" ref="O266:O268" si="42">SUM(H266:N266)</f>
        <v>201799888.16256788</v>
      </c>
      <c r="P266" s="273">
        <f t="shared" ref="P266:V268" si="43">+H266/$O266</f>
        <v>9.8622453070772553E-2</v>
      </c>
      <c r="Q266" s="273">
        <f t="shared" si="43"/>
        <v>0.35108728079633267</v>
      </c>
      <c r="R266" s="273">
        <f t="shared" si="43"/>
        <v>0.11684293375938763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0.43344733237350719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3693038.2820242783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2624801.4693354126</v>
      </c>
      <c r="O267" s="272">
        <f t="shared" si="42"/>
        <v>6317839.7513596909</v>
      </c>
      <c r="P267" s="273">
        <f t="shared" si="43"/>
        <v>0</v>
      </c>
      <c r="Q267" s="273">
        <f t="shared" si="43"/>
        <v>0</v>
      </c>
      <c r="R267" s="273">
        <f t="shared" si="43"/>
        <v>0.58454130325630416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0.41545869674369584</v>
      </c>
      <c r="W267" s="274">
        <f t="shared" si="44"/>
        <v>1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131786.10538891202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689382.2119330751</v>
      </c>
      <c r="O268" s="272">
        <f t="shared" si="42"/>
        <v>821168.31732198712</v>
      </c>
      <c r="P268" s="273">
        <f t="shared" si="43"/>
        <v>0</v>
      </c>
      <c r="Q268" s="273">
        <f t="shared" si="43"/>
        <v>0</v>
      </c>
      <c r="R268" s="273">
        <f t="shared" si="43"/>
        <v>0.16048610572153574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0.83951389427846423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3693038.2820242783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2122740.0048161186</v>
      </c>
      <c r="O270" s="214">
        <f>SUM(H270:N270)</f>
        <v>5815778.2868403969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0.63500327899030629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0.36499672100969366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131786.10538891202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624126.20921113307</v>
      </c>
      <c r="O271" s="214">
        <f>SUM(H271:N271)</f>
        <v>755912.31460004509</v>
      </c>
      <c r="P271" s="266">
        <f>+H271/$O271</f>
        <v>0</v>
      </c>
      <c r="Q271" s="266">
        <f t="shared" si="47"/>
        <v>0</v>
      </c>
      <c r="R271" s="266">
        <f t="shared" si="47"/>
        <v>0.17434046627304961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0.82565953372695045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19902000</v>
      </c>
      <c r="I275" s="214">
        <f t="shared" si="49"/>
        <v>70849374</v>
      </c>
      <c r="J275" s="214">
        <f t="shared" si="49"/>
        <v>27403715.352643944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90783806.878605619</v>
      </c>
      <c r="O275" s="216">
        <f>SUM(H275:N275)</f>
        <v>208938896.23124957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7236433.2456819089</v>
      </c>
      <c r="I280" s="197">
        <f>+$O251*($O$178/(O60+$O$178+$O$235))</f>
        <v>502061.46451929415</v>
      </c>
      <c r="J280" s="1451">
        <f>+$O251*($O$235/(O60+$O$178+$O$235))</f>
        <v>65256.002721941986</v>
      </c>
      <c r="K280" s="267">
        <f>+SUM(H280:J280)</f>
        <v>7803750.7129231449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724BC-0FE6-4E62-952C-6CC96D51EF8A}">
  <dimension ref="A2:W280"/>
  <sheetViews>
    <sheetView showGridLines="0" zoomScale="55" zoomScaleNormal="55" workbookViewId="0">
      <pane xSplit="3" ySplit="9" topLeftCell="E77" activePane="bottomRight" state="frozen"/>
      <selection activeCell="C20" sqref="C20"/>
      <selection pane="topRight" activeCell="C20" sqref="C20"/>
      <selection pane="bottomLeft" activeCell="C20" sqref="C20"/>
      <selection pane="bottomRight" activeCell="C20" sqref="C20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1750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278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.6" thickBot="1" x14ac:dyDescent="0.35">
      <c r="B13" s="75"/>
      <c r="C13" s="692" t="s">
        <v>511</v>
      </c>
      <c r="D13" s="714" t="s">
        <v>329</v>
      </c>
      <c r="E13" s="694">
        <v>1</v>
      </c>
      <c r="F13" s="983"/>
      <c r="G13" s="1006">
        <f>+'Caso Base 150 MW HIBRIDO'!$F$9</f>
        <v>68785800</v>
      </c>
      <c r="H13" s="1006">
        <f>+G13*0.03</f>
        <v>2063574</v>
      </c>
      <c r="I13" s="1006">
        <f>+G13*'BIENES DE CAPITAL'!$F13</f>
        <v>0</v>
      </c>
      <c r="J13" s="1006">
        <f>+G13*E13+H13*E13+E13*I13</f>
        <v>70849374</v>
      </c>
      <c r="K13" s="1009" t="str">
        <f>+'ASIGNACION INDEX'!C3</f>
        <v>NREL BAT</v>
      </c>
      <c r="L13" s="1006"/>
      <c r="M13" s="1008">
        <f>+L13*E13</f>
        <v>0</v>
      </c>
      <c r="N13" s="1010">
        <f>+'ASIGNACION INDEX'!D3</f>
        <v>0</v>
      </c>
      <c r="O13" s="1011">
        <f>+J13+M13</f>
        <v>70849374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56">
        <f>+J13</f>
        <v>70849374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57">
        <f>+O13</f>
        <v>70849374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150 MW HIBRIDO'!$K$12</f>
        <v>307645.40358373988</v>
      </c>
      <c r="M16" s="986">
        <f t="shared" ref="M16:M21" si="2">+L16*E16</f>
        <v>307645.40358373988</v>
      </c>
      <c r="N16" s="993" t="str">
        <f>+'ASIGNACION INDEX'!D6</f>
        <v>PPI</v>
      </c>
      <c r="O16" s="989">
        <f t="shared" ref="O16:O21" si="3">+J16+M16</f>
        <v>307645.40358373988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150 MW HIBRIDO'!$K$13</f>
        <v>390200</v>
      </c>
      <c r="M17" s="986">
        <f t="shared" si="2"/>
        <v>390200</v>
      </c>
      <c r="N17" s="993" t="str">
        <f>+'ASIGNACION INDEX'!D7</f>
        <v>PPI</v>
      </c>
      <c r="O17" s="989">
        <f t="shared" si="3"/>
        <v>390200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1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150 MW HIBRIDO'!$K$14</f>
        <v>451850.43635599327</v>
      </c>
      <c r="M18" s="986">
        <f t="shared" si="2"/>
        <v>451850.43635599327</v>
      </c>
      <c r="N18" s="993" t="str">
        <f>+'ASIGNACION INDEX'!D8</f>
        <v>PPI</v>
      </c>
      <c r="O18" s="989">
        <f t="shared" si="3"/>
        <v>451850.43635599327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991">
        <f t="shared" si="0"/>
        <v>0</v>
      </c>
      <c r="I19" s="991">
        <f>+G19*'BIENES DE CAPITAL'!$F19</f>
        <v>0</v>
      </c>
      <c r="J19" s="991">
        <f t="shared" si="1"/>
        <v>0</v>
      </c>
      <c r="K19" s="992" t="str">
        <f>+'ASIGNACION INDEX'!C9</f>
        <v>PPI</v>
      </c>
      <c r="L19" s="1058">
        <f>+'Caso Base 150 MW HIBRIDO'!$K$15</f>
        <v>17442.893740592037</v>
      </c>
      <c r="M19" s="1058">
        <f t="shared" si="2"/>
        <v>17442.893740592037</v>
      </c>
      <c r="N19" s="993" t="str">
        <f>+'ASIGNACION INDEX'!D9</f>
        <v>PPI</v>
      </c>
      <c r="O19" s="1059">
        <f t="shared" si="3"/>
        <v>17442.893740592037</v>
      </c>
      <c r="P19" s="1003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991">
        <f t="shared" si="0"/>
        <v>0</v>
      </c>
      <c r="I20" s="991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150 MW HIBRIDO'!$K$16</f>
        <v>96280.245377151732</v>
      </c>
      <c r="M20" s="986">
        <f t="shared" si="2"/>
        <v>96280.245377151732</v>
      </c>
      <c r="N20" s="993" t="str">
        <f>+'ASIGNACION INDEX'!D10</f>
        <v>PPI</v>
      </c>
      <c r="O20" s="989">
        <f t="shared" si="3"/>
        <v>96280.245377151732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91">
        <f t="shared" si="0"/>
        <v>0</v>
      </c>
      <c r="I21" s="991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150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6">
        <f t="shared" si="0"/>
        <v>0</v>
      </c>
      <c r="I22" s="1006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60">
        <f>+SUM(M16:M21)</f>
        <v>1843418.9790574769</v>
      </c>
      <c r="N22" s="1010">
        <f>+'ASIGNACION INDEX'!D12</f>
        <v>0</v>
      </c>
      <c r="O22" s="1057">
        <f>+SUM(O16:O21)</f>
        <v>1843418.9790574769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1062">
        <f>+'Caso Base 150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14.850700630781864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150 MW HIBRIDO'!Q20)+VLOOKUP($C$5,'Factor Mano Obra'!$A$1:$C$21,3,FALSE)*'Caso Base 150 MW HIBRIDO'!Q20)-L152-L203</f>
        <v>966576.3797670186</v>
      </c>
      <c r="M36" s="1031">
        <f t="shared" ref="M36:M51" si="6">+L36*E36</f>
        <v>966576.3797670186</v>
      </c>
      <c r="N36" s="1032" t="str">
        <f>+'ASIGNACION INDEX'!D26</f>
        <v>IPC</v>
      </c>
      <c r="O36" s="1033">
        <f t="shared" ref="O36:O51" si="7">+J36+M36</f>
        <v>966576.3797670186</v>
      </c>
      <c r="P36" s="1034" t="s">
        <v>631</v>
      </c>
      <c r="R36" s="97">
        <f>+'Caso Base 150 MW HIBRIDO'!$K$20</f>
        <v>1473625.3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1031">
        <f>+R38*((1-'Caso Base 150 MW HIBRIDO'!Q22)+VLOOKUP($C$5,'Factor Mano Obra'!$A$1:$C$21,3,FALSE)*'Caso Base 150 MW HIBRIDO'!Q22)</f>
        <v>106226.81981670255</v>
      </c>
      <c r="M38" s="986">
        <f t="shared" si="6"/>
        <v>106226.81981670255</v>
      </c>
      <c r="N38" s="993" t="str">
        <f>+'ASIGNACION INDEX'!D28</f>
        <v>IPC</v>
      </c>
      <c r="O38" s="989">
        <f t="shared" si="7"/>
        <v>106226.81981670255</v>
      </c>
      <c r="P38" s="1035" t="s">
        <v>631</v>
      </c>
      <c r="R38" s="97">
        <f>+'Caso Base 150 MW HIBRIDO'!$N$22</f>
        <v>96704.3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1031">
        <f>+R39*((1-'Caso Base 150 MW HIBRIDO'!Q23)+VLOOKUP($C$5,'Factor Mano Obra'!$A$1:$C$21,3,FALSE)*'Caso Base 150 MW HIBRIDO'!Q23)</f>
        <v>250294.84954718957</v>
      </c>
      <c r="M39" s="986">
        <f t="shared" si="6"/>
        <v>250294.84954718957</v>
      </c>
      <c r="N39" s="993" t="str">
        <f>+'ASIGNACION INDEX'!D29</f>
        <v>IPC</v>
      </c>
      <c r="O39" s="989">
        <f t="shared" si="7"/>
        <v>250294.84954718957</v>
      </c>
      <c r="P39" s="1035" t="s">
        <v>631</v>
      </c>
      <c r="R39" s="97">
        <f>+'Caso Base 150 MW HIBRIDO'!$N$23</f>
        <v>227857.6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1031">
        <f>+R40*((1-'Caso Base 150 MW HIBRIDO'!Q24)+VLOOKUP($C$5,'Factor Mano Obra'!$A$1:$C$21,3,FALSE)*'Caso Base 150 MW HIBRIDO'!Q24)</f>
        <v>1136097.8372767575</v>
      </c>
      <c r="M40" s="986">
        <f t="shared" si="6"/>
        <v>1136097.8372767575</v>
      </c>
      <c r="N40" s="993" t="str">
        <f>+'ASIGNACION INDEX'!D30</f>
        <v>IPC</v>
      </c>
      <c r="O40" s="989">
        <f t="shared" si="7"/>
        <v>1136097.8372767575</v>
      </c>
      <c r="P40" s="1035" t="s">
        <v>631</v>
      </c>
      <c r="R40" s="97">
        <f>+'Caso Base 150 MW HIBRIDO'!$N$24</f>
        <v>1034254.3086099998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1031">
        <f>+R41*((1-'Caso Base 150 MW HIBRIDO'!Q25)+VLOOKUP($C$5,'Factor Mano Obra'!$A$1:$C$21,3,FALSE)*'Caso Base 150 MW HIBRIDO'!Q25)</f>
        <v>521333.14645252464</v>
      </c>
      <c r="M41" s="986">
        <f t="shared" si="6"/>
        <v>521333.14645252464</v>
      </c>
      <c r="N41" s="993" t="str">
        <f>+'ASIGNACION INDEX'!D31</f>
        <v>IPC</v>
      </c>
      <c r="O41" s="989">
        <f t="shared" si="7"/>
        <v>521333.14645252464</v>
      </c>
      <c r="P41" s="1035" t="s">
        <v>631</v>
      </c>
      <c r="R41" s="97">
        <f>+'Caso Base 150 MW HIBRIDO'!$N$25</f>
        <v>474599.1368421053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1031">
        <f>+R42*((1-'Caso Base 150 MW HIBRIDO'!Q26)+VLOOKUP($C$5,'Factor Mano Obra'!$A$1:$C$21,3,FALSE)*'Caso Base 150 MW HIBRIDO'!Q26)</f>
        <v>146608.75705431172</v>
      </c>
      <c r="M42" s="986">
        <f t="shared" si="6"/>
        <v>146608.75705431172</v>
      </c>
      <c r="N42" s="993" t="str">
        <f>+'ASIGNACION INDEX'!D32</f>
        <v>IPC</v>
      </c>
      <c r="O42" s="989">
        <f t="shared" si="7"/>
        <v>146608.75705431172</v>
      </c>
      <c r="P42" s="1035" t="s">
        <v>631</v>
      </c>
      <c r="R42" s="97">
        <f>+'Caso Base 150 MW HIBRIDO'!$N$26</f>
        <v>133466.26821052632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1031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1031">
        <f>+R44*((1-'Caso Base 150 MW HIBRIDO'!Q28)+VLOOKUP($C$5,'Factor Mano Obra'!$A$1:$C$21,3,FALSE)*'Caso Base 150 MW HIBRIDO'!Q28)</f>
        <v>1933372.9058551039</v>
      </c>
      <c r="M44" s="986">
        <f t="shared" si="6"/>
        <v>1933372.9058551039</v>
      </c>
      <c r="N44" s="993" t="str">
        <f>+'ASIGNACION INDEX'!D34</f>
        <v>IPC</v>
      </c>
      <c r="O44" s="989">
        <f t="shared" si="7"/>
        <v>1933372.9058551039</v>
      </c>
      <c r="P44" s="1035" t="s">
        <v>631</v>
      </c>
      <c r="R44" s="97">
        <f>+'Caso Base 150 MW HIBRIDO'!$N$28</f>
        <v>1760059.0305000003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1031">
        <f>+R45*((1-'Caso Base 150 MW HIBRIDO'!Q29)+VLOOKUP($C$5,'Factor Mano Obra'!$A$1:$C$21,3,FALSE)*'Caso Base 150 MW HIBRIDO'!Q29)</f>
        <v>312323.29867131362</v>
      </c>
      <c r="M45" s="986">
        <f t="shared" si="6"/>
        <v>312323.29867131362</v>
      </c>
      <c r="N45" s="993" t="str">
        <f>+'ASIGNACION INDEX'!D35</f>
        <v>IPC</v>
      </c>
      <c r="O45" s="989">
        <f t="shared" si="7"/>
        <v>312323.29867131362</v>
      </c>
      <c r="P45" s="1035" t="s">
        <v>631</v>
      </c>
      <c r="R45" s="97">
        <f>+'Caso Base 150 MW HIBRIDO'!N29</f>
        <v>284325.61592088017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1031">
        <f>+R46*((1-'Caso Base 150 MW HIBRIDO'!Q30)+VLOOKUP($C$5,'Factor Mano Obra'!$A$1:$C$21,3,FALSE)*'Caso Base 150 MW HIBRIDO'!Q30)</f>
        <v>246280.44344880569</v>
      </c>
      <c r="M46" s="986">
        <f t="shared" si="6"/>
        <v>246280.44344880569</v>
      </c>
      <c r="N46" s="993" t="str">
        <f>+'ASIGNACION INDEX'!D36</f>
        <v>IPC</v>
      </c>
      <c r="O46" s="989">
        <f t="shared" si="7"/>
        <v>246280.44344880569</v>
      </c>
      <c r="P46" s="1035" t="s">
        <v>631</v>
      </c>
      <c r="R46" s="97">
        <f>+'Caso Base 150 MW HIBRIDO'!$N$30</f>
        <v>224203.05840372693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1031">
        <f>+R47*((1-'Caso Base 150 MW HIBRIDO'!Q31)+VLOOKUP($C$5,'Factor Mano Obra'!$A$1:$C$21,3,FALSE)*'Caso Base 150 MW HIBRIDO'!Q31)</f>
        <v>529462.77623281104</v>
      </c>
      <c r="M47" s="986">
        <f t="shared" si="6"/>
        <v>529462.77623281104</v>
      </c>
      <c r="N47" s="993" t="str">
        <f>+'ASIGNACION INDEX'!D37</f>
        <v>IPC</v>
      </c>
      <c r="O47" s="989">
        <f t="shared" si="7"/>
        <v>529462.77623281104</v>
      </c>
      <c r="P47" s="1035" t="s">
        <v>631</v>
      </c>
      <c r="R47" s="97">
        <f>+'Caso Base 150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1031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1031">
        <f>+R49*((1-'Caso Base 150 MW HIBRIDO'!Q33)+VLOOKUP($C$5,'Factor Mano Obra'!$A$1:$C$21,3,FALSE)*'Caso Base 150 MW HIBRIDO'!Q33)</f>
        <v>2979651.7296708627</v>
      </c>
      <c r="M49" s="986">
        <f t="shared" si="6"/>
        <v>2979651.7296708627</v>
      </c>
      <c r="N49" s="993" t="str">
        <f>+'ASIGNACION INDEX'!D39</f>
        <v>IPC</v>
      </c>
      <c r="O49" s="989">
        <f t="shared" si="7"/>
        <v>2979651.7296708627</v>
      </c>
      <c r="P49" s="1035" t="s">
        <v>631</v>
      </c>
      <c r="R49" s="97">
        <f>+'Caso Base 150 MW HIBRIDO'!N33</f>
        <v>2712545.9960000003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1031">
        <f>+R50*((1-'Caso Base 150 MW HIBRIDO'!Q34)+VLOOKUP($C$5,'Factor Mano Obra'!$A$1:$C$21,3,FALSE)*'Caso Base 150 MW HIBRIDO'!Q34)</f>
        <v>40498.826988050867</v>
      </c>
      <c r="M50" s="986">
        <f t="shared" si="6"/>
        <v>40498.826988050867</v>
      </c>
      <c r="N50" s="993" t="str">
        <f>+'ASIGNACION INDEX'!D40</f>
        <v>IPC</v>
      </c>
      <c r="O50" s="989">
        <f t="shared" si="7"/>
        <v>40498.826988050867</v>
      </c>
      <c r="P50" s="1035" t="s">
        <v>631</v>
      </c>
      <c r="R50" s="97">
        <f>+'Caso Base 150 MW HIBRIDO'!$N$34</f>
        <v>36868.379581149537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1031">
        <f>+R51*((1-'Caso Base 150 MW HIBRIDO'!Q35)+VLOOKUP($C$5,'Factor Mano Obra'!$A$1:$C$21,3,FALSE)*'Caso Base 150 MW HIBRIDO'!Q35)</f>
        <v>1453855.8595811496</v>
      </c>
      <c r="M51" s="986">
        <f t="shared" si="6"/>
        <v>1453855.8595811496</v>
      </c>
      <c r="N51" s="993" t="str">
        <f>+'ASIGNACION INDEX'!D41</f>
        <v>IPC</v>
      </c>
      <c r="O51" s="989">
        <f t="shared" si="7"/>
        <v>1453855.8595811496</v>
      </c>
      <c r="P51" s="1035" t="s">
        <v>631</v>
      </c>
      <c r="R51" s="97">
        <f>+'Caso Base 150 MW HIBRIDO'!$K$35</f>
        <v>1453855.8595811496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10622583.630362602</v>
      </c>
      <c r="N52" s="1043">
        <f>+'ASIGNACION INDEX'!D42</f>
        <v>0</v>
      </c>
      <c r="O52" s="1044">
        <f>SUM(O36:O51)</f>
        <v>10622583.630362602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150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70849374</v>
      </c>
      <c r="K60" s="16">
        <f>+'ASIGNACION INDEX'!C50</f>
        <v>0</v>
      </c>
      <c r="L60" s="20"/>
      <c r="M60" s="90">
        <f>SUM(M22,M33,M52,M57,M14)</f>
        <v>12976002.60942008</v>
      </c>
      <c r="N60" s="17">
        <f>+'ASIGNACION INDEX'!D50</f>
        <v>0</v>
      </c>
      <c r="O60" s="338">
        <f>SUM(O22,O33,O52,O57,O14)</f>
        <v>83825376.609420076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1031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150 MW HIBRIDO'!F40</f>
        <v>19902000</v>
      </c>
      <c r="H65" s="991"/>
      <c r="I65" s="991"/>
      <c r="J65" s="991">
        <f t="shared" ref="J65:J69" si="8">+G65*E65+H65*E65+E65*I65</f>
        <v>19902000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150 MW HIBRIDO'!F41</f>
        <v>3638000</v>
      </c>
      <c r="H66" s="991"/>
      <c r="I66" s="991"/>
      <c r="J66" s="991">
        <f t="shared" si="8"/>
        <v>3638000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150 MW HIBRIDO'!F42</f>
        <v>3619810</v>
      </c>
      <c r="H67" s="991"/>
      <c r="I67" s="991"/>
      <c r="J67" s="991">
        <f t="shared" si="8"/>
        <v>3619810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150 MW HIBRIDO'!F43</f>
        <v>109140</v>
      </c>
      <c r="H68" s="991"/>
      <c r="I68" s="991"/>
      <c r="J68" s="991">
        <f t="shared" si="8"/>
        <v>109140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150 MW HIBRIDO'!F44</f>
        <v>13020000.000000002</v>
      </c>
      <c r="H69" s="991"/>
      <c r="I69" s="991"/>
      <c r="J69" s="991">
        <f t="shared" si="8"/>
        <v>13020000.000000002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40288950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40288950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150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150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150 MW HIBRIDO'!F48</f>
        <v>390200</v>
      </c>
      <c r="H74" s="991"/>
      <c r="I74" s="991"/>
      <c r="J74" s="991">
        <f>+G74*E74+H74*E74+E74*I74</f>
        <v>390200</v>
      </c>
      <c r="K74" s="992" t="str">
        <f>+'ASIGNACION INDEX'!C64</f>
        <v>PPI</v>
      </c>
      <c r="L74" s="991">
        <f>+'Caso Base 150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390200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150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150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150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150 MW HIBRIDO'!K50</f>
        <v>5170794.9602419166</v>
      </c>
      <c r="M76" s="986">
        <f t="shared" ref="M76:M78" si="11">+L76*E76</f>
        <v>5170794.9602419166</v>
      </c>
      <c r="N76" s="993" t="str">
        <f>+'ASIGNACION INDEX'!D66</f>
        <v>IPC</v>
      </c>
      <c r="O76" s="339">
        <f t="shared" si="10"/>
        <v>5170794.9602419166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150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150 MW HIBRIDO'!K51</f>
        <v>1401609.2936806828</v>
      </c>
      <c r="M77" s="986">
        <f t="shared" si="11"/>
        <v>1401609.2936806828</v>
      </c>
      <c r="N77" s="993" t="str">
        <f>+'ASIGNACION INDEX'!D67</f>
        <v>IPC</v>
      </c>
      <c r="O77" s="339">
        <f t="shared" si="10"/>
        <v>1401609.2936806828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150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150 MW HIBRIDO'!K52</f>
        <v>209282.92741274246</v>
      </c>
      <c r="M78" s="986">
        <f t="shared" si="11"/>
        <v>209282.92741274246</v>
      </c>
      <c r="N78" s="993" t="str">
        <f>+'ASIGNACION INDEX'!D68</f>
        <v>IPC</v>
      </c>
      <c r="O78" s="339">
        <f t="shared" si="10"/>
        <v>209282.92741274246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1348521.9861732754</v>
      </c>
      <c r="K80" s="992">
        <f>+'ASIGNACION INDEX'!C70</f>
        <v>0</v>
      </c>
      <c r="L80" s="1151">
        <f>+SUM(L73:L78)</f>
        <v>6781687.1813353421</v>
      </c>
      <c r="M80" s="1151">
        <f>+SUM(M73:M78)</f>
        <v>6781687.1813353421</v>
      </c>
      <c r="N80" s="993">
        <f>+'ASIGNACION INDEX'!D70</f>
        <v>0</v>
      </c>
      <c r="O80" s="1152">
        <f>+M80+J80</f>
        <v>8130209.167508617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150 MW HIBRIDO'!Q56)+VLOOKUP($C$5,'Factor Mano Obra'!$A$1:$C$21,3,FALSE)*'Caso Base 150 MW HIBRIDO'!Q56)</f>
        <v>1613637.7713840918</v>
      </c>
      <c r="M84" s="986">
        <f t="shared" ref="M84:M98" si="13">+L84*E84</f>
        <v>1613637.7713840918</v>
      </c>
      <c r="N84" s="993" t="str">
        <f>+'ASIGNACION INDEX'!D74</f>
        <v>IPC</v>
      </c>
      <c r="O84" s="339">
        <f t="shared" ref="O84:O98" si="14">+J84+M84</f>
        <v>1613637.7713840918</v>
      </c>
      <c r="P84" s="350"/>
      <c r="R84" s="196">
        <f>+'Caso Base 150 MW HIBRIDO'!L56</f>
        <v>1468986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150 MW HIBRIDO'!Q57)+VLOOKUP($C$5,'Factor Mano Obra'!$A$1:$C$21,3,FALSE)*'Caso Base 150 MW HIBRIDO'!Q57)</f>
        <v>700203.53686299152</v>
      </c>
      <c r="M85" s="986">
        <f t="shared" si="13"/>
        <v>700203.53686299152</v>
      </c>
      <c r="N85" s="993" t="str">
        <f>+'ASIGNACION INDEX'!D75</f>
        <v>IPC</v>
      </c>
      <c r="O85" s="1033">
        <f t="shared" si="14"/>
        <v>700203.53686299152</v>
      </c>
      <c r="P85" s="350"/>
      <c r="R85" s="196">
        <f>+'Caso Base 150 MW HIBRIDO'!L57</f>
        <v>637435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150 MW HIBRIDO'!Q58)+VLOOKUP($C$5,'Factor Mano Obra'!$A$1:$C$21,3,FALSE)*'Caso Base 150 MW HIBRIDO'!Q58)</f>
        <v>2214905.366614385</v>
      </c>
      <c r="M86" s="986">
        <f t="shared" si="13"/>
        <v>2214905.366614385</v>
      </c>
      <c r="N86" s="993" t="str">
        <f>+'ASIGNACION INDEX'!D76</f>
        <v>IPC</v>
      </c>
      <c r="O86" s="339">
        <f t="shared" si="14"/>
        <v>2214905.366614385</v>
      </c>
      <c r="P86" s="350"/>
      <c r="R86" s="196">
        <f>+'Caso Base 150 MW HIBRIDO'!L58</f>
        <v>2016354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150 MW HIBRIDO'!Q59)+VLOOKUP($C$5,'Factor Mano Obra'!$A$1:$C$21,3,FALSE)*'Caso Base 150 MW HIBRIDO'!Q59)</f>
        <v>2372680.8800498024</v>
      </c>
      <c r="M87" s="986">
        <f t="shared" si="13"/>
        <v>2372680.8800498024</v>
      </c>
      <c r="N87" s="993" t="str">
        <f>+'ASIGNACION INDEX'!D77</f>
        <v>IPC</v>
      </c>
      <c r="O87" s="1033">
        <f t="shared" si="14"/>
        <v>2372680.8800498024</v>
      </c>
      <c r="P87" s="350"/>
      <c r="R87" s="196">
        <f>+'Caso Base 150 MW HIBRIDO'!L59</f>
        <v>2159986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150 MW HIBRIDO'!Q60)+VLOOKUP($C$5,'Factor Mano Obra'!$A$1:$C$21,3,FALSE)*'Caso Base 150 MW HIBRIDO'!Q60)</f>
        <v>24348323.403802015</v>
      </c>
      <c r="M88" s="986">
        <f t="shared" si="13"/>
        <v>24348323.403802015</v>
      </c>
      <c r="N88" s="993" t="str">
        <f>+'ASIGNACION INDEX'!D78</f>
        <v>IPC</v>
      </c>
      <c r="O88" s="339">
        <f t="shared" si="14"/>
        <v>24348323.403802015</v>
      </c>
      <c r="P88" s="350"/>
      <c r="R88" s="196">
        <f>+'Caso Base 150 MW HIBRIDO'!L60</f>
        <v>22165660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196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150 MW HIBRIDO'!Q63)+VLOOKUP($C$5,'Factor Mano Obra'!$A$1:$C$21,3,FALSE)*'Caso Base 150 MW HIBRIDO'!Q63)</f>
        <v>851372.21094931511</v>
      </c>
      <c r="M90" s="986">
        <f t="shared" si="13"/>
        <v>851372.21094931511</v>
      </c>
      <c r="N90" s="993" t="str">
        <f>+'ASIGNACION INDEX'!D80</f>
        <v>IPC</v>
      </c>
      <c r="O90" s="339">
        <f t="shared" si="14"/>
        <v>851372.21094931511</v>
      </c>
      <c r="P90" s="350"/>
      <c r="R90" s="196">
        <f>+'Caso Base 150 MW HIBRIDO'!L63</f>
        <v>775052.41935483878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150 MW HIBRIDO'!Q64)+VLOOKUP($C$5,'Factor Mano Obra'!$A$1:$C$21,3,FALSE)*'Caso Base 150 MW HIBRIDO'!Q64)</f>
        <v>20871253.474641934</v>
      </c>
      <c r="M91" s="986">
        <f t="shared" si="13"/>
        <v>20871253.474641934</v>
      </c>
      <c r="N91" s="993" t="str">
        <f>+'ASIGNACION INDEX'!D81</f>
        <v>IPC</v>
      </c>
      <c r="O91" s="1033">
        <f t="shared" si="14"/>
        <v>20871253.474641934</v>
      </c>
      <c r="P91" s="350"/>
      <c r="R91" s="196">
        <f>+'Caso Base 150 MW HIBRIDO'!L64</f>
        <v>19000286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150 MW HIBRIDO'!Q65)+VLOOKUP($C$5,'Factor Mano Obra'!$A$1:$C$21,3,FALSE)*'Caso Base 150 MW HIBRIDO'!Q65)</f>
        <v>137136.35139674862</v>
      </c>
      <c r="M92" s="986">
        <f t="shared" si="13"/>
        <v>137136.35139674862</v>
      </c>
      <c r="N92" s="993" t="str">
        <f>+'ASIGNACION INDEX'!D82</f>
        <v>IPC</v>
      </c>
      <c r="O92" s="339">
        <f t="shared" si="14"/>
        <v>137136.35139674862</v>
      </c>
      <c r="P92" s="350"/>
      <c r="R92" s="196">
        <f>+'Caso Base 150 MW HIBRIDO'!L65</f>
        <v>124843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150 MW HIBRIDO'!Q66)+VLOOKUP($C$5,'Factor Mano Obra'!$A$1:$C$21,3,FALSE)*'Caso Base 150 MW HIBRIDO'!Q66)</f>
        <v>208712.68853228798</v>
      </c>
      <c r="M93" s="986">
        <f t="shared" si="13"/>
        <v>208712.68853228798</v>
      </c>
      <c r="N93" s="993" t="str">
        <f>+'ASIGNACION INDEX'!D83</f>
        <v>IPC</v>
      </c>
      <c r="O93" s="1033">
        <f t="shared" si="14"/>
        <v>208712.68853228798</v>
      </c>
      <c r="P93" s="350"/>
      <c r="R93" s="196">
        <f>+'Caso Base 150 MW HIBRIDO'!L66</f>
        <v>190003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150 MW HIBRIDO'!Q67)+VLOOKUP($C$5,'Factor Mano Obra'!$A$1:$C$21,3,FALSE)*'Caso Base 150 MW HIBRIDO'!Q67)</f>
        <v>138595.12020761412</v>
      </c>
      <c r="M94" s="986">
        <f t="shared" si="13"/>
        <v>138595.12020761412</v>
      </c>
      <c r="N94" s="993" t="str">
        <f>+'ASIGNACION INDEX'!D84</f>
        <v>IPC</v>
      </c>
      <c r="O94" s="1033">
        <f t="shared" si="14"/>
        <v>138595.12020761412</v>
      </c>
      <c r="P94" s="350"/>
      <c r="R94" s="196">
        <f>+'Caso Base 150 MW HIBRIDO'!L67</f>
        <v>126171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150 MW HIBRIDO'!Q68)+VLOOKUP($C$5,'Factor Mano Obra'!$A$1:$C$21,3,FALSE)*'Caso Base 150 MW HIBRIDO'!Q68)</f>
        <v>5495840.0014018584</v>
      </c>
      <c r="M95" s="986">
        <f t="shared" si="13"/>
        <v>5495840.0014018584</v>
      </c>
      <c r="N95" s="993" t="str">
        <f>+'ASIGNACION INDEX'!D85</f>
        <v>IPC</v>
      </c>
      <c r="O95" s="1033">
        <f t="shared" si="14"/>
        <v>5495840.0014018584</v>
      </c>
      <c r="P95" s="350"/>
      <c r="R95" s="196">
        <f>+'Caso Base 150 MW HIBRIDO'!L68</f>
        <v>5003174.9153804556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150 MW HIBRIDO'!Q69)+VLOOKUP($C$5,'Factor Mano Obra'!$A$1:$C$21,3,FALSE)*'Caso Base 150 MW HIBRIDO'!Q69)</f>
        <v>134532.7172495253</v>
      </c>
      <c r="M96" s="986">
        <f t="shared" si="13"/>
        <v>134532.7172495253</v>
      </c>
      <c r="N96" s="993" t="str">
        <f>+'ASIGNACION INDEX'!D86</f>
        <v>IPC</v>
      </c>
      <c r="O96" s="1033">
        <f t="shared" si="14"/>
        <v>134532.7172495253</v>
      </c>
      <c r="P96" s="350"/>
      <c r="R96" s="196">
        <f>+'Caso Base 150 MW HIBRIDO'!L69</f>
        <v>122472.76413962325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150 MW HIBRIDO'!Q70)+VLOOKUP($C$5,'Factor Mano Obra'!$A$1:$C$21,3,FALSE)*'Caso Base 150 MW HIBRIDO'!Q70)</f>
        <v>259169.42247315359</v>
      </c>
      <c r="M97" s="986">
        <f t="shared" si="13"/>
        <v>259169.42247315359</v>
      </c>
      <c r="N97" s="993" t="str">
        <f>+'ASIGNACION INDEX'!D87</f>
        <v>IPC</v>
      </c>
      <c r="O97" s="1033">
        <f t="shared" si="14"/>
        <v>259169.42247315359</v>
      </c>
      <c r="P97" s="350"/>
      <c r="R97" s="196">
        <f>+'Caso Base 150 MW HIBRIDO'!L70</f>
        <v>235936.62716173907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150 MW HIBRIDO'!Q71)+VLOOKUP($C$5,'Factor Mano Obra'!$A$1:$C$21,3,FALSE)*'Caso Base 150 MW HIBRIDO'!Q71)</f>
        <v>782989.76535009907</v>
      </c>
      <c r="M98" s="986">
        <f t="shared" si="13"/>
        <v>782989.76535009907</v>
      </c>
      <c r="N98" s="993" t="str">
        <f>+'ASIGNACION INDEX'!D88</f>
        <v>IPC</v>
      </c>
      <c r="O98" s="1033">
        <f t="shared" si="14"/>
        <v>782989.76535009907</v>
      </c>
      <c r="P98" s="350">
        <v>1</v>
      </c>
      <c r="R98" s="196">
        <f>+'Caso Base 150 MW HIBRIDO'!L71</f>
        <v>712800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108548511.87842444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150 MW HIBRIDO'!Q80)+VLOOKUP($C$5,'Factor Mano Obra'!$A$1:$C$21,3,FALSE)*'Caso Base 150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150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150 MW HIBRIDO'!Q81)+VLOOKUP($C$5,'Factor Mano Obra'!$A$1:$C$21,3,FALSE)*'Caso Base 150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150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58952660.80584304</v>
      </c>
      <c r="M104" s="986"/>
      <c r="N104" s="993">
        <f>+'ASIGNACION INDEX'!D94</f>
        <v>0</v>
      </c>
      <c r="O104" s="1153">
        <f>+SUM(O83:O88)+SUM(O90:O98)+SUM(O102:O103)</f>
        <v>60129352.710915826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150 MW HIBRIDO'!L78</f>
        <v>2189566.4290414667</v>
      </c>
      <c r="M108" s="986">
        <f>+L108*E108</f>
        <v>2189566.4290414667</v>
      </c>
      <c r="N108" s="993" t="str">
        <f>+'ASIGNACION INDEX'!D98</f>
        <v>IPC</v>
      </c>
      <c r="O108" s="336">
        <f>+J108+M108</f>
        <v>2189566.4290414667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1031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1031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1031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1031"/>
      <c r="M112" s="986"/>
      <c r="N112" s="993">
        <f>+'ASIGNACION INDEX'!D102</f>
        <v>0</v>
      </c>
      <c r="O112" s="1152">
        <f>+O108</f>
        <v>2189566.4290414667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1031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110738078.30746591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+HLOOKUP("CONV.IN-OUT.300",SSEE!$B$4:$Y$138,4,FALSE)*VLOOKUP($C$5,'Cond Anormal'!$B$1:$E$21,4,FALSE)</f>
        <v>165454.19433462009</v>
      </c>
      <c r="H118" s="15">
        <f t="shared" ref="H118:H127" si="18">+G118*0.03</f>
        <v>4963.6258300386025</v>
      </c>
      <c r="I118" s="15">
        <f>+G118*'BIENES DE CAPITAL'!$F120</f>
        <v>0</v>
      </c>
      <c r="J118" s="15">
        <f t="shared" ref="J118:J127" si="19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170417.82016465868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+HLOOKUP("CONV.IN-OUT.300",SSEE!$B$4:$Y$138,15,FALSE)*VLOOKUP($C$5,'Cond Anormal'!$B$1:$E$21,4,FALSE)</f>
        <v>15954.278092</v>
      </c>
      <c r="H119" s="15">
        <f t="shared" si="18"/>
        <v>478.62834276000001</v>
      </c>
      <c r="I119" s="15">
        <f>+G119*'BIENES DE CAPITAL'!$F121</f>
        <v>0</v>
      </c>
      <c r="J119" s="15">
        <f t="shared" si="19"/>
        <v>16432.90643476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16432.90643476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+HLOOKUP("CONV.IN-OUT.300",SSEE!$B$4:$Y$138,23,FALSE)</f>
        <v>146587.5</v>
      </c>
      <c r="M120" s="80">
        <f t="shared" si="20"/>
        <v>146587.5</v>
      </c>
      <c r="N120" s="17" t="str">
        <f>+'ASIGNACION INDEX'!D110</f>
        <v>IPC</v>
      </c>
      <c r="O120" s="337">
        <f t="shared" si="21"/>
        <v>146587.5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+HLOOKUP("CONV.IN-OUT.300",SSEE!$B$4:$Y$138,28,FALSE)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+HLOOKUP("CONV.IN-OUT.300",SSEE!$B$4:$Y$138,32,FALSE)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+HLOOKUP("CONV.IN-OUT.300",SSEE!$B$4:$Y$138,39,FALSE)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+HLOOKUP("CONV.IN-OUT.300",SSEE!$B$4:$Y$138,42,FALSE)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+HLOOKUP("CONV.IN-OUT.300",SSEE!$B$4:$Y$138,49,FALSE)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+HLOOKUP("CONV.IN-OUT.300",SSEE!$B$4:$Y$138,52,FALSE)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+HLOOKUP("CONV.IN-OUT.300",SSEE!$B$4:$Y$138,55,FALSE)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+HLOOKUP("CONV.IN-OUT.300",SSEE!$B$4:$Y$138,68,FALSE)*VLOOKUP($C$5,'Cond Anormal'!$B$1:$E$21,4,FALSE)</f>
        <v>2574477.8442056905</v>
      </c>
      <c r="H127" s="15">
        <f t="shared" si="18"/>
        <v>77234.335326170709</v>
      </c>
      <c r="I127" s="15">
        <f>+G127*'BIENES DE CAPITAL'!$F129</f>
        <v>0</v>
      </c>
      <c r="J127" s="15">
        <f t="shared" si="19"/>
        <v>2651712.1795318611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2651712.1795318611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2968528.992384851</v>
      </c>
      <c r="K130" s="16">
        <f>+'ASIGNACION INDEX'!C120</f>
        <v>0</v>
      </c>
      <c r="L130" s="20"/>
      <c r="M130" s="90">
        <f>SUM(M118:M128)</f>
        <v>237428.46377031345</v>
      </c>
      <c r="N130" s="17">
        <f>+'ASIGNACION INDEX'!D120</f>
        <v>0</v>
      </c>
      <c r="O130" s="338">
        <f>SUM(O117:O128)</f>
        <v>3205957.4561551646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GIS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783836.25947867113</v>
      </c>
      <c r="H135" s="15">
        <f t="shared" ref="H135:H143" si="23">+G135*0.03</f>
        <v>23515.087784360134</v>
      </c>
      <c r="I135" s="15">
        <f>+G135*'BIENES DE CAPITAL'!$F137</f>
        <v>0</v>
      </c>
      <c r="J135" s="15">
        <f t="shared" ref="J135:J143" si="24">+G135*E135+H135*E135+E135*I135</f>
        <v>807351.34726303129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807351.34726303129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8042.1020520000002</v>
      </c>
      <c r="H136" s="15">
        <f t="shared" si="23"/>
        <v>241.26306155999998</v>
      </c>
      <c r="I136" s="15">
        <f>+G136*'BIENES DE CAPITAL'!$F138</f>
        <v>0</v>
      </c>
      <c r="J136" s="15">
        <f t="shared" si="24"/>
        <v>8283.3651135599994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8283.3651135599994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37513</v>
      </c>
      <c r="M137" s="80">
        <f t="shared" si="25"/>
        <v>37513</v>
      </c>
      <c r="N137" s="17" t="str">
        <f>+'ASIGNACION INDEX'!D127</f>
        <v>IPC</v>
      </c>
      <c r="O137" s="337">
        <f t="shared" si="22"/>
        <v>37513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2836.7664432315137</v>
      </c>
      <c r="M140" s="80">
        <f t="shared" si="25"/>
        <v>2836.7664432315137</v>
      </c>
      <c r="N140" s="17" t="str">
        <f>+'ASIGNACION INDEX'!D130</f>
        <v>IPC</v>
      </c>
      <c r="O140" s="337">
        <f t="shared" si="22"/>
        <v>2836.7664432315137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48781.976002034935</v>
      </c>
      <c r="M141" s="80">
        <f t="shared" si="25"/>
        <v>48781.976002034935</v>
      </c>
      <c r="N141" s="17" t="str">
        <f>+'ASIGNACION INDEX'!D131</f>
        <v>IPC</v>
      </c>
      <c r="O141" s="337">
        <f t="shared" si="22"/>
        <v>48781.976002034935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25390.864368932045</v>
      </c>
      <c r="H143" s="15">
        <f t="shared" si="23"/>
        <v>761.72593106796137</v>
      </c>
      <c r="I143" s="15">
        <f>+G143*'BIENES DE CAPITAL'!$F145</f>
        <v>0</v>
      </c>
      <c r="J143" s="15">
        <f t="shared" si="24"/>
        <v>26152.590300000007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26152.590300000007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1000922.3026765913</v>
      </c>
      <c r="K146" s="16">
        <f>+'ASIGNACION INDEX'!C136</f>
        <v>0</v>
      </c>
      <c r="L146" s="90"/>
      <c r="M146" s="90">
        <f>SUM(M133:M145)</f>
        <v>112093.30510296847</v>
      </c>
      <c r="N146" s="17">
        <f>+'ASIGNACION INDEX'!D136</f>
        <v>0</v>
      </c>
      <c r="O146" s="338">
        <f>SUM(O133:O145)</f>
        <v>1113015.6077795597</v>
      </c>
      <c r="P146" s="350"/>
      <c r="Q146" s="196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14.850700630781864</v>
      </c>
      <c r="M151" s="80">
        <f>+L151*E151</f>
        <v>8539.1528626995714</v>
      </c>
      <c r="N151" s="17" t="str">
        <f>+'ASIGNACION INDEX'!D141</f>
        <v>IPC</v>
      </c>
      <c r="O151" s="337">
        <f>+J151+M151</f>
        <v>8539.1528626995714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150 MW HIBRIDO'!Q118)+VLOOKUP($C$5,'Factor Mano Obra'!$A$1:$C$21,3,FALSE)*'Caso Base 150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150 MW HIBRIDO'!Q119)+VLOOKUP($C$5,'Factor Mano Obra'!$A$1:$C$21,3,FALSE)*'Caso Base 150 MW HIBRIDO'!Q119)</f>
        <v>184352.85039164562</v>
      </c>
      <c r="M153" s="80">
        <f>+L153*E153</f>
        <v>184352.85039164562</v>
      </c>
      <c r="N153" s="17" t="str">
        <f>+'ASIGNACION INDEX'!D143</f>
        <v>IPC</v>
      </c>
      <c r="O153" s="337">
        <f>+J153+M153</f>
        <v>184352.85039164562</v>
      </c>
      <c r="P153" s="349" t="s">
        <v>631</v>
      </c>
      <c r="Q153" s="196"/>
      <c r="R153" s="80">
        <f>+HLOOKUP($F$133,SSEE!$B$4:$Y$150,140,FALSE)+HLOOKUP("CONV.IN-OUT.300",SSEE!$B$4:$Y$150,140,FALSE)</f>
        <v>184352.85039164562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150 MW HIBRIDO'!Q120)+VLOOKUP($C$5,'Factor Mano Obra'!$A$1:$C$21,3,FALSE)*'Caso Base 150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150 MW HIBRIDO'!Q121)+VLOOKUP($C$5,'Factor Mano Obra'!$A$1:$C$21,3,FALSE)*'Caso Base 150 MW HIBRIDO'!Q121)</f>
        <v>3328.6823766166231</v>
      </c>
      <c r="M155" s="80">
        <f>+L155*E155</f>
        <v>3328.6823766166231</v>
      </c>
      <c r="N155" s="17" t="str">
        <f>+'ASIGNACION INDEX'!D145</f>
        <v>IPC</v>
      </c>
      <c r="O155" s="337">
        <f>+J155+M155</f>
        <v>3328.6823766166231</v>
      </c>
      <c r="P155" s="349" t="s">
        <v>631</v>
      </c>
      <c r="Q155" s="196"/>
      <c r="R155" s="80">
        <f>+HLOOKUP($F$133,SSEE!$B$4:$Y$150,147,FALSE)+HLOOKUP("CONV.IN-OUT.300",SSEE!$B$4:$Y$150,147,FALSE)</f>
        <v>3328.6823766166231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7">
        <f>+R156*((1-'Caso Base 150 MW HIBRIDO'!Q122)+VLOOKUP($C$5,'Factor Mano Obra'!$A$1:$C$21,3,FALSE)*'Caso Base 150 MW HIBRIDO'!Q122)</f>
        <v>0</v>
      </c>
      <c r="M156" s="90">
        <f>SUM(M150:M155)</f>
        <v>553315.94334949832</v>
      </c>
      <c r="N156" s="17">
        <f>+'ASIGNACION INDEX'!D146</f>
        <v>0</v>
      </c>
      <c r="O156" s="338">
        <f>SUM(O150:O155)</f>
        <v>553315.94334949832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>
        <f>+R159*((1-'Caso Base 150 MW HIBRIDO'!Q125)+VLOOKUP($C$5,'Factor Mano Obra'!$A$1:$C$21,3,FALSE)*'Caso Base 150 MW HIBRIDO'!Q125)</f>
        <v>158905.09665851374</v>
      </c>
      <c r="M159" s="80">
        <f t="shared" ref="M159:M169" si="28">+L159*E159</f>
        <v>158905.09665851374</v>
      </c>
      <c r="N159" s="17" t="str">
        <f>+'ASIGNACION INDEX'!D149</f>
        <v>IPC</v>
      </c>
      <c r="O159" s="337">
        <f t="shared" ref="O159:O169" si="29">+J159+M159</f>
        <v>158905.09665851374</v>
      </c>
      <c r="P159" s="349" t="s">
        <v>632</v>
      </c>
      <c r="Q159" s="196"/>
      <c r="R159" s="80">
        <f>+HLOOKUP($F$133,SSEE!$B$4:$Y$138,72,FALSE)+HLOOKUP("CONV.IN-OUT.300",SSEE!$B$4:$Y$138,72,FALSE)</f>
        <v>158905.09665851374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150 MW HIBRIDO'!Q126)+VLOOKUP($C$5,'Factor Mano Obra'!$A$1:$C$21,3,FALSE)*'Caso Base 150 MW HIBRIDO'!Q126)</f>
        <v>41880.897614678222</v>
      </c>
      <c r="M160" s="80">
        <f t="shared" si="28"/>
        <v>41880.897614678222</v>
      </c>
      <c r="N160" s="17" t="str">
        <f>+'ASIGNACION INDEX'!D150</f>
        <v>IPC</v>
      </c>
      <c r="O160" s="337">
        <f t="shared" si="29"/>
        <v>41880.897614678222</v>
      </c>
      <c r="P160" s="349" t="s">
        <v>632</v>
      </c>
      <c r="Q160" s="196"/>
      <c r="R160" s="80">
        <f>+HLOOKUP($F$133,SSEE!$B$4:$Y$138,86,FALSE)+HLOOKUP("CONV.IN-OUT.300",SSEE!$B$4:$Y$138,86,FALSE)</f>
        <v>41880.897614678222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150 MW HIBRIDO'!Q127)+VLOOKUP($C$5,'Factor Mano Obra'!$A$1:$C$21,3,FALSE)*'Caso Base 150 MW HIBRIDO'!Q127)</f>
        <v>39928.571268524756</v>
      </c>
      <c r="M161" s="80">
        <f t="shared" si="28"/>
        <v>39928.571268524756</v>
      </c>
      <c r="N161" s="17" t="str">
        <f>+'ASIGNACION INDEX'!D151</f>
        <v>IPC</v>
      </c>
      <c r="O161" s="337">
        <f t="shared" si="29"/>
        <v>39928.571268524756</v>
      </c>
      <c r="P161" s="349" t="s">
        <v>632</v>
      </c>
      <c r="Q161" s="196"/>
      <c r="R161" s="80">
        <f>+HLOOKUP($F$133,SSEE!$B$4:$Y$138,102,FALSE)+HLOOKUP("CONV.IN-OUT.300",SSEE!$B$4:$Y$138,102,FALSE)</f>
        <v>39928.571268524756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150 MW HIBRIDO'!Q128)+VLOOKUP($C$5,'Factor Mano Obra'!$A$1:$C$21,3,FALSE)*'Caso Base 150 MW HIBRIDO'!Q128)</f>
        <v>139808.99787842506</v>
      </c>
      <c r="M162" s="80">
        <f t="shared" si="28"/>
        <v>139808.99787842506</v>
      </c>
      <c r="N162" s="17" t="str">
        <f>+'ASIGNACION INDEX'!D152</f>
        <v>IPC</v>
      </c>
      <c r="O162" s="337">
        <f t="shared" si="29"/>
        <v>139808.99787842506</v>
      </c>
      <c r="P162" s="349" t="s">
        <v>632</v>
      </c>
      <c r="Q162" s="196"/>
      <c r="R162" s="80">
        <f>+HLOOKUP($F$133,SSEE!$B$4:$Y$138,106,FALSE)+HLOOKUP("CONV.IN-OUT.300",SSEE!$B$4:$Y$138,106,FALSE)</f>
        <v>139808.99787842506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150 MW HIBRIDO'!Q129)+VLOOKUP($C$5,'Factor Mano Obra'!$A$1:$C$21,3,FALSE)*'Caso Base 150 MW HIBRIDO'!Q129)</f>
        <v>14908.497923539117</v>
      </c>
      <c r="M163" s="80">
        <f t="shared" si="28"/>
        <v>14908.497923539117</v>
      </c>
      <c r="N163" s="17" t="str">
        <f>+'ASIGNACION INDEX'!D153</f>
        <v>IPC</v>
      </c>
      <c r="O163" s="337">
        <f t="shared" si="29"/>
        <v>14908.497923539117</v>
      </c>
      <c r="P163" s="349" t="s">
        <v>632</v>
      </c>
      <c r="Q163" s="196"/>
      <c r="R163" s="80">
        <f>+HLOOKUP($F$133,SSEE!$B$4:$Y$138,115,FALSE)+HLOOKUP("CONV.IN-OUT.300",SSEE!$B$4:$Y$138,115,FALSE)</f>
        <v>14908.497923539117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150 MW HIBRIDO'!Q130)+VLOOKUP($C$5,'Factor Mano Obra'!$A$1:$C$21,3,FALSE)*'Caso Base 150 MW HIBRIDO'!Q130)</f>
        <v>11647.169464051753</v>
      </c>
      <c r="M164" s="80">
        <f t="shared" si="28"/>
        <v>11647.169464051753</v>
      </c>
      <c r="N164" s="17" t="str">
        <f>+'ASIGNACION INDEX'!D154</f>
        <v>IPC</v>
      </c>
      <c r="O164" s="337">
        <f t="shared" si="29"/>
        <v>11647.169464051753</v>
      </c>
      <c r="P164" s="349" t="s">
        <v>632</v>
      </c>
      <c r="Q164" s="196"/>
      <c r="R164" s="80">
        <f>+HLOOKUP($F$133,SSEE!$B$4:$Y$138,118,FALSE)+HLOOKUP("CONV.IN-OUT.300",SSEE!$B$4:$Y$138,118,FALSE)</f>
        <v>11647.169464051753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150 MW HIBRIDO'!Q131)+VLOOKUP($C$5,'Factor Mano Obra'!$A$1:$C$21,3,FALSE)*'Caso Base 150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+HLOOKUP($F$133,SSEE!$B$4:$Y$138,121,FALSE)+HLOOKUP("CONV.IN-OUT.300",SSEE!$B$4:$Y$138,121,FALSE)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150 MW HIBRIDO'!Q132)+VLOOKUP($C$5,'Factor Mano Obra'!$A$1:$C$21,3,FALSE)*'Caso Base 150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+HLOOKUP($F$133,SSEE!$B$4:$Y$138,128,FALSE)+HLOOKUP("CONV.IN-OUT.300",SSEE!$B$4:$Y$138,128,FALSE)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150 MW HIBRIDO'!Q133)+VLOOKUP($C$5,'Factor Mano Obra'!$A$1:$C$21,3,FALSE)*'Caso Base 150 MW HIBRIDO'!Q133)</f>
        <v>82808.833688797618</v>
      </c>
      <c r="M167" s="80">
        <f t="shared" si="28"/>
        <v>82808.833688797618</v>
      </c>
      <c r="N167" s="17" t="str">
        <f>+'ASIGNACION INDEX'!D157</f>
        <v>IPC</v>
      </c>
      <c r="O167" s="337">
        <f t="shared" si="29"/>
        <v>82808.833688797618</v>
      </c>
      <c r="P167" s="349" t="s">
        <v>632</v>
      </c>
      <c r="Q167" s="196"/>
      <c r="R167" s="80">
        <f>+HLOOKUP($F$133,SSEE!$B$4:$Y$138,132,FALSE)+HLOOKUP("CONV.IN-OUT.300",SSEE!$B$4:$Y$138,132,FALSE)</f>
        <v>82808.833688797618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150 MW HIBRIDO'!Q134)+VLOOKUP($C$5,'Factor Mano Obra'!$A$1:$C$21,3,FALSE)*'Caso Base 150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+HLOOKUP($F$133,SSEE!$B$4:$Y$138,135,FALSE)+HLOOKUP("CONV.IN-OUT.300",SSEE!$B$4:$Y$138,135,FALSE)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150 MW HIBRIDO'!Q135)+VLOOKUP($C$5,'Factor Mano Obra'!$A$1:$C$21,3,FALSE)*'Caso Base 150 MW HIBRIDO'!Q135)</f>
        <v>15967.604268769481</v>
      </c>
      <c r="M169" s="80">
        <f t="shared" si="28"/>
        <v>15967.604268769481</v>
      </c>
      <c r="N169" s="17" t="str">
        <f>+'ASIGNACION INDEX'!D159</f>
        <v>IPC</v>
      </c>
      <c r="O169" s="337">
        <f t="shared" si="29"/>
        <v>15967.604268769481</v>
      </c>
      <c r="P169" s="350"/>
      <c r="Q169" s="196"/>
      <c r="R169" s="80">
        <f>+(HLOOKUP($F$133,SSEE!$B$4:$Y$163,159,FALSE)+HLOOKUP("CONV.IN-OUT.300",SSEE!$B$4:$Y$163,159,FALSE))*VLOOKUP($C$5,'Data SSEE'!$A$2:$L$21,11,FALSE)</f>
        <v>15967.604268769481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641765.35354113171</v>
      </c>
      <c r="N170" s="17">
        <f>+'ASIGNACION INDEX'!D160</f>
        <v>0</v>
      </c>
      <c r="O170" s="338">
        <f>SUM(O159:O169)</f>
        <v>641765.35354113171</v>
      </c>
      <c r="P170" s="156"/>
      <c r="Q170" s="19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  <c r="Q172" s="196"/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3969451.2950614421</v>
      </c>
      <c r="K178" s="16">
        <f>+'ASIGNACION INDEX'!C168</f>
        <v>0</v>
      </c>
      <c r="L178" s="90"/>
      <c r="M178" s="90">
        <f>+M175+M146+M130+M156+M170</f>
        <v>1714851.6900737574</v>
      </c>
      <c r="N178" s="17">
        <f>+'ASIGNACION INDEX'!D168</f>
        <v>0</v>
      </c>
      <c r="O178" s="338">
        <f>+O175+O146+O130+O156+O170</f>
        <v>5684302.9851352004</v>
      </c>
      <c r="P178" s="350"/>
      <c r="Q178" s="196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+HLOOKUP($C$5,LAT!$G$3:$Z$95,11,FALSE)*1.1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+HLOOKUP($C$5,LAT!$G$3:$Z$95,12,FALSE)*1.1</f>
        <v>15.021380000000002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91110.955558932241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91110.955558932241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+HLOOKUP($C$5,LAT!$G$3:$Z$95,52,FALSE)*VLOOKUP($C$5,'Cond Anormal'!$B$1:$E$21,4,FALSE)</f>
        <v>6600</v>
      </c>
      <c r="H185" s="15">
        <f t="shared" si="30"/>
        <v>198</v>
      </c>
      <c r="I185" s="15">
        <f>+G185*'BIENES DE CAPITAL'!$F187</f>
        <v>0</v>
      </c>
      <c r="J185" s="15">
        <f t="shared" si="31"/>
        <v>11216.7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11216.7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0"/>
        <v>0.19559999999999997</v>
      </c>
      <c r="I189" s="15">
        <f>+G189*'BIENES DE CAPITAL'!$F191</f>
        <v>0</v>
      </c>
      <c r="J189" s="15">
        <f t="shared" si="31"/>
        <v>2377.3224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2377.3224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118751.38665893224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122438.66125893225</v>
      </c>
      <c r="P198" s="350"/>
      <c r="Q198" s="196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150 MW HIBRIDO'!Q169)+VLOOKUP($C$5,'Factor Mano Obra'!$A$1:$C$21,3,FALSE)*'Caso Base 150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150 MW HIBRIDO'!Q170)+VLOOKUP($C$5,'Factor Mano Obra'!$A$1:$C$21,3,FALSE)*'Caso Base 150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150 MW HIBRIDO'!Q171)+VLOOKUP($C$5,'Factor Mano Obra'!$A$1:$C$21,3,FALSE)*'Caso Base 150 MW HIBRIDO'!Q171)</f>
        <v>0.34784489558652854</v>
      </c>
      <c r="M205" s="80">
        <f>+L205*E205</f>
        <v>6956.8979117305707</v>
      </c>
      <c r="N205" s="17" t="str">
        <f>+'ASIGNACION INDEX'!D195</f>
        <v>IPC</v>
      </c>
      <c r="O205" s="337">
        <f>+J205+M205</f>
        <v>6956.8979117305707</v>
      </c>
      <c r="P205" s="349" t="s">
        <v>631</v>
      </c>
      <c r="Q205" s="196"/>
      <c r="R205" s="434">
        <f>+VLOOKUP($C$5,'Data SSEE'!$A$2:$L$21,10,FALSE)</f>
        <v>0.34784489558652854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2000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150 MW HIBRIDO'!Q172)+VLOOKUP($C$5,'Factor Mano Obra'!$A$1:$C$21,3,FALSE)*'Caso Base 150 MW HIBRIDO'!Q172)</f>
        <v>4.42</v>
      </c>
      <c r="M206" s="80">
        <f>+L206*E206</f>
        <v>8840</v>
      </c>
      <c r="N206" s="17" t="str">
        <f>+'ASIGNACION INDEX'!D196</f>
        <v>IPC</v>
      </c>
      <c r="O206" s="337">
        <f>+J206+M206</f>
        <v>8840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80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80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367592.39791173057</v>
      </c>
      <c r="N209" s="17">
        <f>+'ASIGNACION INDEX'!D199</f>
        <v>0</v>
      </c>
      <c r="O209" s="338">
        <f>SUM(O202:O208)</f>
        <v>367592.39791173057</v>
      </c>
      <c r="P209" s="350"/>
      <c r="Q209" s="196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+HLOOKUP($C$5,LAT!$G$3:$Z$95,59,FALSE)*1.1</f>
        <v>15.021380000000002</v>
      </c>
      <c r="F212" s="160"/>
      <c r="G212" s="80"/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4">
        <f>+R212*((1-'Caso Base 150 MW HIBRIDO'!Q178)+VLOOKUP($C$5,'Factor Mano Obra'!$A$1:$C$21,3,FALSE)*'Caso Base 150 MW HIBRIDO'!Q178)</f>
        <v>2130</v>
      </c>
      <c r="M212" s="80">
        <f t="shared" ref="M212:M227" si="36">+L212*E212</f>
        <v>31995.539400000005</v>
      </c>
      <c r="N212" s="17" t="str">
        <f>+'ASIGNACION INDEX'!D202</f>
        <v>IPC</v>
      </c>
      <c r="O212" s="337">
        <f t="shared" ref="O212:O228" si="37">+J212+M212</f>
        <v>31995.539400000005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4">
        <f>+R213*((1-'Caso Base 150 MW HIBRIDO'!Q179)+VLOOKUP($C$5,'Factor Mano Obra'!$A$1:$C$21,3,FALSE)*'Caso Base 150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4">
        <f>+R214*((1-'Caso Base 150 MW HIBRIDO'!Q180)+VLOOKUP($C$5,'Factor Mano Obra'!$A$1:$C$21,3,FALSE)*'Caso Base 150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4">
        <f>+R215*((1-'Caso Base 150 MW HIBRIDO'!Q181)+VLOOKUP($C$5,'Factor Mano Obra'!$A$1:$C$21,3,FALSE)*'Caso Base 150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4">
        <f>+R216*((1-'Caso Base 150 MW HIBRIDO'!Q182)+VLOOKUP($C$5,'Factor Mano Obra'!$A$1:$C$21,3,FALSE)*'Caso Base 150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4">
        <f>+R217*((1-'Caso Base 150 MW HIBRIDO'!Q183)+VLOOKUP($C$5,'Factor Mano Obra'!$A$1:$C$21,3,FALSE)*'Caso Base 150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+HLOOKUP($C$5,LAT!$G$3:$Z$95,65,FALSE)*1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4">
        <f>+R218*((1-'Caso Base 150 MW HIBRIDO'!Q184)+VLOOKUP($C$5,'Factor Mano Obra'!$A$1:$C$21,3,FALSE)*'Caso Base 150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+HLOOKUP($C$5,LAT!$G$3:$Z$95,66,FALSE)*1.1</f>
        <v>63.73557142857144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4">
        <f>+R219*((1-'Caso Base 150 MW HIBRIDO'!Q185)+VLOOKUP($C$5,'Factor Mano Obra'!$A$1:$C$21,3,FALSE)*'Caso Base 150 MW HIBRIDO'!Q185)</f>
        <v>151.49</v>
      </c>
      <c r="M219" s="80">
        <f t="shared" si="36"/>
        <v>9655.3017157142876</v>
      </c>
      <c r="N219" s="17" t="str">
        <f>+'ASIGNACION INDEX'!D209</f>
        <v>IPC</v>
      </c>
      <c r="O219" s="337">
        <f t="shared" si="37"/>
        <v>9655.3017157142876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+HLOOKUP($C$5,LAT!$G$3:$Z$95,67,FALSE)*1.1</f>
        <v>4.007142857142858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4">
        <f>+R220*((1-'Caso Base 150 MW HIBRIDO'!Q186)+VLOOKUP($C$5,'Factor Mano Obra'!$A$1:$C$21,3,FALSE)*'Caso Base 150 MW HIBRIDO'!Q186)</f>
        <v>113.37</v>
      </c>
      <c r="M220" s="80">
        <f t="shared" si="36"/>
        <v>454.28978571428581</v>
      </c>
      <c r="N220" s="17" t="str">
        <f>+'ASIGNACION INDEX'!D210</f>
        <v>IPC</v>
      </c>
      <c r="O220" s="337">
        <f t="shared" si="37"/>
        <v>454.28978571428581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+HLOOKUP($C$5,LAT!$G$3:$Z$95,68,FALSE)*1.1</f>
        <v>174.91734857142856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4">
        <f>+R221*((1-'Caso Base 150 MW HIBRIDO'!Q187)+VLOOKUP($C$5,'Factor Mano Obra'!$A$1:$C$21,3,FALSE)*'Caso Base 150 MW HIBRIDO'!Q187)</f>
        <v>48.79</v>
      </c>
      <c r="M221" s="80">
        <f t="shared" si="36"/>
        <v>8534.2174367999996</v>
      </c>
      <c r="N221" s="17" t="str">
        <f>+'ASIGNACION INDEX'!D211</f>
        <v>IPC</v>
      </c>
      <c r="O221" s="337">
        <f t="shared" si="37"/>
        <v>8534.2174367999996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+HLOOKUP($C$5,LAT!$G$3:$Z$95,69,FALSE)*1.1</f>
        <v>40.448571428571434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4">
        <f>+R222*((1-'Caso Base 150 MW HIBRIDO'!Q188)+VLOOKUP($C$5,'Factor Mano Obra'!$A$1:$C$21,3,FALSE)*'Caso Base 150 MW HIBRIDO'!Q188)</f>
        <v>7.48</v>
      </c>
      <c r="M222" s="80">
        <f t="shared" si="36"/>
        <v>302.55531428571436</v>
      </c>
      <c r="N222" s="17" t="str">
        <f>+'ASIGNACION INDEX'!D212</f>
        <v>IPC</v>
      </c>
      <c r="O222" s="337">
        <f t="shared" si="37"/>
        <v>302.55531428571436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+HLOOKUP($C$5,LAT!$G$3:$Z$95,70,FALSE)*1.1</f>
        <v>4117.5231428571433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4">
        <f>+R223*((1-'Caso Base 150 MW HIBRIDO'!Q189)+VLOOKUP($C$5,'Factor Mano Obra'!$A$1:$C$21,3,FALSE)*'Caso Base 150 MW HIBRIDO'!Q189)</f>
        <v>2.8200000000000003</v>
      </c>
      <c r="M223" s="80">
        <f t="shared" si="36"/>
        <v>11611.415262857145</v>
      </c>
      <c r="N223" s="17" t="str">
        <f>+'ASIGNACION INDEX'!D213</f>
        <v>IPC</v>
      </c>
      <c r="O223" s="337">
        <f t="shared" si="37"/>
        <v>11611.415262857145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4">
        <f>+R224*((1-'Caso Base 150 MW HIBRIDO'!Q190)+VLOOKUP($C$5,'Factor Mano Obra'!$A$1:$C$21,3,FALSE)*'Caso Base 150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20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4">
        <f>+R225*((1-'Caso Base 150 MW HIBRIDO'!Q191)+VLOOKUP($C$5,'Factor Mano Obra'!$A$1:$C$21,3,FALSE)*'Caso Base 150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20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4">
        <f>+R226*((1-'Caso Base 150 MW HIBRIDO'!Q192)+VLOOKUP($C$5,'Factor Mano Obra'!$A$1:$C$21,3,FALSE)*'Caso Base 150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20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4">
        <f>+R227*((1-'Caso Base 150 MW HIBRIDO'!Q193)+VLOOKUP($C$5,'Factor Mano Obra'!$A$1:$C$21,3,FALSE)*'Caso Base 150 MW HIBRIDO'!Q193)</f>
        <v>225.86835035484981</v>
      </c>
      <c r="M227" s="80">
        <f t="shared" si="36"/>
        <v>225.86835035484981</v>
      </c>
      <c r="N227" s="17" t="str">
        <f>+'ASIGNACION INDEX'!D217</f>
        <v>IPC</v>
      </c>
      <c r="O227" s="337">
        <f t="shared" si="37"/>
        <v>225.86835035484981</v>
      </c>
      <c r="P227" s="350"/>
      <c r="Q227" s="196"/>
      <c r="R227" s="113">
        <f>+HLOOKUP($C$5,'Transporte LAT '!$A$3:$Z$41,39,FALSE)</f>
        <v>225.86835035484981</v>
      </c>
    </row>
    <row r="228" spans="2:20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169916.51485628699</v>
      </c>
      <c r="N228" s="17">
        <f>+'ASIGNACION INDEX'!D218</f>
        <v>0</v>
      </c>
      <c r="O228" s="337">
        <f t="shared" si="37"/>
        <v>169916.51485628699</v>
      </c>
      <c r="P228" s="347"/>
      <c r="Q228" s="196"/>
    </row>
    <row r="229" spans="2:20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20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20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20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20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  <c r="Q233" s="196"/>
    </row>
    <row r="234" spans="2:20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20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118751.38665893224</v>
      </c>
      <c r="K235" s="16">
        <f>+'ASIGNACION INDEX'!C225</f>
        <v>0</v>
      </c>
      <c r="L235" s="90"/>
      <c r="M235" s="90">
        <f>+M233+M198+M228+M209</f>
        <v>601999.26747867675</v>
      </c>
      <c r="N235" s="17">
        <f>+'ASIGNACION INDEX'!D225</f>
        <v>0</v>
      </c>
      <c r="O235" s="338">
        <f>+O233+O198+O228+O209</f>
        <v>720750.65413760894</v>
      </c>
      <c r="P235" s="350"/>
      <c r="Q235" s="196"/>
    </row>
    <row r="236" spans="2:20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20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20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  <c r="T238" s="196"/>
    </row>
    <row r="239" spans="2:20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3158065.0587042514</v>
      </c>
      <c r="N239" s="17" t="str">
        <f>+'ASIGNACION INDEX'!D229</f>
        <v>IPC</v>
      </c>
      <c r="O239" s="337">
        <f t="shared" si="38"/>
        <v>3158065.0587042514</v>
      </c>
      <c r="P239" s="349" t="s">
        <v>631</v>
      </c>
      <c r="Q239" s="80"/>
      <c r="R239" s="80"/>
      <c r="S239" s="196"/>
      <c r="T239" s="196"/>
    </row>
    <row r="240" spans="2:20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  <c r="T240" s="196"/>
    </row>
    <row r="241" spans="2:20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  <c r="T241" s="196"/>
    </row>
    <row r="242" spans="2:20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  <c r="T242" s="196"/>
    </row>
    <row r="243" spans="2:20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451152.15124346444</v>
      </c>
      <c r="N243" s="17" t="str">
        <f>+'ASIGNACION INDEX'!D233</f>
        <v>IPC</v>
      </c>
      <c r="O243" s="337">
        <f t="shared" si="38"/>
        <v>451152.15124346444</v>
      </c>
      <c r="P243" s="349" t="s">
        <v>631</v>
      </c>
      <c r="Q243" s="80"/>
      <c r="R243" s="80"/>
      <c r="S243" s="196"/>
      <c r="T243" s="196"/>
    </row>
    <row r="244" spans="2:20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1804608.6049738578</v>
      </c>
      <c r="N244" s="17" t="str">
        <f>+'ASIGNACION INDEX'!D234</f>
        <v>IPC</v>
      </c>
      <c r="O244" s="337">
        <f t="shared" si="38"/>
        <v>1804608.6049738578</v>
      </c>
      <c r="P244" s="349" t="s">
        <v>631</v>
      </c>
      <c r="Q244" s="80"/>
      <c r="R244" s="80"/>
      <c r="S244" s="196"/>
      <c r="T244" s="196"/>
    </row>
    <row r="245" spans="2:20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902304.30248692888</v>
      </c>
      <c r="N245" s="17" t="str">
        <f>+'ASIGNACION INDEX'!D235</f>
        <v>IPC</v>
      </c>
      <c r="O245" s="337">
        <f t="shared" si="38"/>
        <v>902304.30248692888</v>
      </c>
      <c r="P245" s="349" t="s">
        <v>631</v>
      </c>
      <c r="Q245" s="80"/>
      <c r="R245" s="80"/>
      <c r="S245" s="196"/>
      <c r="T245" s="196"/>
    </row>
    <row r="246" spans="2:20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451152.15124346444</v>
      </c>
      <c r="N246" s="17" t="str">
        <f>+'ASIGNACION INDEX'!D236</f>
        <v>IPC</v>
      </c>
      <c r="O246" s="337">
        <f t="shared" si="38"/>
        <v>451152.15124346444</v>
      </c>
      <c r="P246" s="349" t="s">
        <v>631</v>
      </c>
      <c r="Q246" s="80"/>
      <c r="R246" s="80"/>
      <c r="S246" s="196"/>
      <c r="T246" s="196"/>
    </row>
    <row r="247" spans="2:20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  <c r="T247" s="196"/>
    </row>
    <row r="248" spans="2:20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902304.30248692888</v>
      </c>
      <c r="N248" s="17" t="str">
        <f>+'ASIGNACION INDEX'!D238</f>
        <v>IPC</v>
      </c>
      <c r="O248" s="337">
        <f t="shared" si="38"/>
        <v>902304.30248692888</v>
      </c>
      <c r="P248" s="349" t="s">
        <v>631</v>
      </c>
      <c r="Q248" s="80"/>
      <c r="R248" s="80"/>
      <c r="S248" s="196"/>
      <c r="T248" s="196"/>
    </row>
    <row r="249" spans="2:20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  <c r="T249" s="196"/>
    </row>
    <row r="250" spans="2:20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  <c r="T250" s="196"/>
    </row>
    <row r="251" spans="2:20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7789586.571138896</v>
      </c>
      <c r="N251" s="184"/>
      <c r="O251" s="343">
        <f>SUM(O237:O250)</f>
        <v>7789586.571138896</v>
      </c>
      <c r="P251" s="354"/>
      <c r="Q251" s="196"/>
      <c r="T251" s="196"/>
    </row>
    <row r="252" spans="2:20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  <c r="T252" s="196"/>
    </row>
    <row r="253" spans="2:20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20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20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20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74937576.681720376</v>
      </c>
      <c r="K258" s="194"/>
      <c r="L258" s="193"/>
      <c r="M258" s="193">
        <f>+$M$178+M60+M251+$M$235</f>
        <v>23082440.138111413</v>
      </c>
      <c r="N258" s="195"/>
      <c r="O258" s="345">
        <f>+$O$178+O60+O251+$O$235+$O$115</f>
        <v>208758095.1272977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19902000</v>
      </c>
      <c r="I266" s="272">
        <f t="shared" ref="I266:M266" si="41">SUMIF($K$13:$K$108,I265,$J$13:$J$108)+SUMIF($N$13:$N$108,I265,$M$13:$M$108)</f>
        <v>70849374</v>
      </c>
      <c r="J266" s="272">
        <f t="shared" si="41"/>
        <v>23578890.965230752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87469828.701550335</v>
      </c>
      <c r="O266" s="272">
        <f t="shared" ref="O266:O268" si="42">SUM(H266:N266)</f>
        <v>201800093.66678107</v>
      </c>
      <c r="P266" s="273">
        <f t="shared" ref="P266:V268" si="43">+H266/$O266</f>
        <v>9.8622352638065847E-2</v>
      </c>
      <c r="Q266" s="273">
        <f t="shared" si="43"/>
        <v>0.35108692326470775</v>
      </c>
      <c r="R266" s="273">
        <f t="shared" si="43"/>
        <v>0.1168428147717562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0.43344790932547028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3969451.2950614421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2205577.1590453004</v>
      </c>
      <c r="O267" s="272">
        <f t="shared" si="42"/>
        <v>6175028.4541067425</v>
      </c>
      <c r="P267" s="273">
        <f t="shared" si="43"/>
        <v>0</v>
      </c>
      <c r="Q267" s="273">
        <f t="shared" si="43"/>
        <v>0</v>
      </c>
      <c r="R267" s="273">
        <f t="shared" si="43"/>
        <v>0.64282315855913719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0.35717684144086287</v>
      </c>
      <c r="W267" s="274">
        <f t="shared" si="44"/>
        <v>1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118751.38665893224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664221.61975091614</v>
      </c>
      <c r="O268" s="272">
        <f t="shared" si="42"/>
        <v>782973.00640984834</v>
      </c>
      <c r="P268" s="273">
        <f t="shared" si="43"/>
        <v>0</v>
      </c>
      <c r="Q268" s="273">
        <f t="shared" si="43"/>
        <v>0</v>
      </c>
      <c r="R268" s="273">
        <f t="shared" si="43"/>
        <v>0.15166728059175472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0.84833271940824528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3969451.2950614421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1714851.6900737574</v>
      </c>
      <c r="O270" s="214">
        <f>SUM(H270:N270)</f>
        <v>5684302.9851351995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0.69831803572782813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0.30168196427217192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118751.38665893224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601999.26747867675</v>
      </c>
      <c r="O271" s="214">
        <f>SUM(H271:N271)</f>
        <v>720750.65413760894</v>
      </c>
      <c r="P271" s="266">
        <f>+H271/$O271</f>
        <v>0</v>
      </c>
      <c r="Q271" s="266">
        <f t="shared" si="47"/>
        <v>0</v>
      </c>
      <c r="R271" s="266">
        <f t="shared" si="47"/>
        <v>0.16476070604614351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0.83523929395385654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19902000</v>
      </c>
      <c r="I275" s="214">
        <f t="shared" si="49"/>
        <v>70849374</v>
      </c>
      <c r="J275" s="214">
        <f t="shared" si="49"/>
        <v>27667093.646951128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90339627.480346546</v>
      </c>
      <c r="O275" s="216">
        <f>SUM(H275:N275)</f>
        <v>208758095.12729767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7236638.7498951135</v>
      </c>
      <c r="I280" s="197">
        <f>+$O251*($O$178/(O60+$O$178+$O$235))</f>
        <v>490725.46897154284</v>
      </c>
      <c r="J280" s="1451">
        <f>+$O251*($O$235/(O60+$O$178+$O$235))</f>
        <v>62222.35227223939</v>
      </c>
      <c r="K280" s="267">
        <f>+SUM(H280:J280)</f>
        <v>7789586.571138896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Hoja65"/>
  <dimension ref="A2:W280"/>
  <sheetViews>
    <sheetView showGridLines="0" zoomScale="55" zoomScaleNormal="55" workbookViewId="0">
      <pane xSplit="3" ySplit="9" topLeftCell="E227" activePane="bottomRight" state="frozen"/>
      <selection activeCell="C20" sqref="C20"/>
      <selection pane="topRight" activeCell="C20" sqref="C20"/>
      <selection pane="bottomLeft" activeCell="C20" sqref="C20"/>
      <selection pane="bottomRight" activeCell="C20" sqref="C20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1750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279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.6" thickBot="1" x14ac:dyDescent="0.35">
      <c r="B13" s="75"/>
      <c r="C13" s="692" t="s">
        <v>511</v>
      </c>
      <c r="D13" s="714" t="s">
        <v>329</v>
      </c>
      <c r="E13" s="694">
        <v>1</v>
      </c>
      <c r="F13" s="983"/>
      <c r="G13" s="1006">
        <f>+'Caso Base 150 MW HIBRIDO'!$F$9</f>
        <v>68785800</v>
      </c>
      <c r="H13" s="1006">
        <f>+G13*0.03</f>
        <v>2063574</v>
      </c>
      <c r="I13" s="1006">
        <f>+G13*'BIENES DE CAPITAL'!$F13</f>
        <v>0</v>
      </c>
      <c r="J13" s="1006">
        <f>+G13*E13+H13*E13+E13*I13</f>
        <v>70849374</v>
      </c>
      <c r="K13" s="1009" t="str">
        <f>+'ASIGNACION INDEX'!C3</f>
        <v>NREL BAT</v>
      </c>
      <c r="L13" s="1006"/>
      <c r="M13" s="1008">
        <f>+L13*E13</f>
        <v>0</v>
      </c>
      <c r="N13" s="1010">
        <f>+'ASIGNACION INDEX'!D3</f>
        <v>0</v>
      </c>
      <c r="O13" s="1011">
        <f>+J13+M13</f>
        <v>70849374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56">
        <f>+J13</f>
        <v>70849374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57">
        <f>+O13</f>
        <v>70849374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150 MW HIBRIDO'!$K$12</f>
        <v>307645.40358373988</v>
      </c>
      <c r="M16" s="986">
        <f t="shared" ref="M16:M21" si="2">+L16*E16</f>
        <v>307645.40358373988</v>
      </c>
      <c r="N16" s="993" t="str">
        <f>+'ASIGNACION INDEX'!D6</f>
        <v>PPI</v>
      </c>
      <c r="O16" s="989">
        <f t="shared" ref="O16:O21" si="3">+J16+M16</f>
        <v>307645.40358373988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150 MW HIBRIDO'!$K$13</f>
        <v>390200</v>
      </c>
      <c r="M17" s="986">
        <f t="shared" si="2"/>
        <v>390200</v>
      </c>
      <c r="N17" s="993" t="str">
        <f>+'ASIGNACION INDEX'!D7</f>
        <v>PPI</v>
      </c>
      <c r="O17" s="989">
        <f t="shared" si="3"/>
        <v>390200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1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150 MW HIBRIDO'!$K$14</f>
        <v>451850.43635599327</v>
      </c>
      <c r="M18" s="986">
        <f t="shared" si="2"/>
        <v>451850.43635599327</v>
      </c>
      <c r="N18" s="993" t="str">
        <f>+'ASIGNACION INDEX'!D8</f>
        <v>PPI</v>
      </c>
      <c r="O18" s="989">
        <f t="shared" si="3"/>
        <v>451850.43635599327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991">
        <f t="shared" si="0"/>
        <v>0</v>
      </c>
      <c r="I19" s="991">
        <f>+G19*'BIENES DE CAPITAL'!$F19</f>
        <v>0</v>
      </c>
      <c r="J19" s="991">
        <f t="shared" si="1"/>
        <v>0</v>
      </c>
      <c r="K19" s="992" t="str">
        <f>+'ASIGNACION INDEX'!C9</f>
        <v>PPI</v>
      </c>
      <c r="L19" s="1058">
        <f>+'Caso Base 150 MW HIBRIDO'!$K$15</f>
        <v>17442.893740592037</v>
      </c>
      <c r="M19" s="1058">
        <f t="shared" si="2"/>
        <v>17442.893740592037</v>
      </c>
      <c r="N19" s="993" t="str">
        <f>+'ASIGNACION INDEX'!D9</f>
        <v>PPI</v>
      </c>
      <c r="O19" s="1059">
        <f t="shared" si="3"/>
        <v>17442.893740592037</v>
      </c>
      <c r="P19" s="1003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991">
        <f t="shared" si="0"/>
        <v>0</v>
      </c>
      <c r="I20" s="991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150 MW HIBRIDO'!$K$16</f>
        <v>96280.245377151732</v>
      </c>
      <c r="M20" s="986">
        <f t="shared" si="2"/>
        <v>96280.245377151732</v>
      </c>
      <c r="N20" s="993" t="str">
        <f>+'ASIGNACION INDEX'!D10</f>
        <v>PPI</v>
      </c>
      <c r="O20" s="989">
        <f t="shared" si="3"/>
        <v>96280.245377151732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91">
        <f t="shared" si="0"/>
        <v>0</v>
      </c>
      <c r="I21" s="991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150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6">
        <f t="shared" si="0"/>
        <v>0</v>
      </c>
      <c r="I22" s="1006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60">
        <f>+SUM(M16:M21)</f>
        <v>1843418.9790574769</v>
      </c>
      <c r="N22" s="1010">
        <f>+'ASIGNACION INDEX'!D12</f>
        <v>0</v>
      </c>
      <c r="O22" s="1057">
        <f>+SUM(O16:O21)</f>
        <v>1843418.9790574769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1062">
        <f>+'Caso Base 150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7.1998334682947371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150 MW HIBRIDO'!Q20)+VLOOKUP($C$5,'Factor Mano Obra'!$A$1:$C$21,3,FALSE)*'Caso Base 150 MW HIBRIDO'!Q20)-L152-L203</f>
        <v>966576.3797670186</v>
      </c>
      <c r="M36" s="1031">
        <f t="shared" ref="M36:M51" si="6">+L36*E36</f>
        <v>966576.3797670186</v>
      </c>
      <c r="N36" s="1032" t="str">
        <f>+'ASIGNACION INDEX'!D26</f>
        <v>IPC</v>
      </c>
      <c r="O36" s="1033">
        <f t="shared" ref="O36:O51" si="7">+J36+M36</f>
        <v>966576.3797670186</v>
      </c>
      <c r="P36" s="1034" t="s">
        <v>631</v>
      </c>
      <c r="R36" s="97">
        <f>+'Caso Base 150 MW HIBRIDO'!$K$20</f>
        <v>1473625.3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1031">
        <f>+R38*((1-'Caso Base 150 MW HIBRIDO'!Q22)+VLOOKUP($C$5,'Factor Mano Obra'!$A$1:$C$21,3,FALSE)*'Caso Base 150 MW HIBRIDO'!Q22)</f>
        <v>106226.81981670255</v>
      </c>
      <c r="M38" s="986">
        <f t="shared" si="6"/>
        <v>106226.81981670255</v>
      </c>
      <c r="N38" s="993" t="str">
        <f>+'ASIGNACION INDEX'!D28</f>
        <v>IPC</v>
      </c>
      <c r="O38" s="989">
        <f t="shared" si="7"/>
        <v>106226.81981670255</v>
      </c>
      <c r="P38" s="1035" t="s">
        <v>631</v>
      </c>
      <c r="R38" s="97">
        <f>+'Caso Base 150 MW HIBRIDO'!$N$22</f>
        <v>96704.3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1031">
        <f>+R39*((1-'Caso Base 150 MW HIBRIDO'!Q23)+VLOOKUP($C$5,'Factor Mano Obra'!$A$1:$C$21,3,FALSE)*'Caso Base 150 MW HIBRIDO'!Q23)</f>
        <v>250294.84954718957</v>
      </c>
      <c r="M39" s="986">
        <f t="shared" si="6"/>
        <v>250294.84954718957</v>
      </c>
      <c r="N39" s="993" t="str">
        <f>+'ASIGNACION INDEX'!D29</f>
        <v>IPC</v>
      </c>
      <c r="O39" s="989">
        <f t="shared" si="7"/>
        <v>250294.84954718957</v>
      </c>
      <c r="P39" s="1035" t="s">
        <v>631</v>
      </c>
      <c r="R39" s="97">
        <f>+'Caso Base 150 MW HIBRIDO'!$N$23</f>
        <v>227857.6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1031">
        <f>+R40*((1-'Caso Base 150 MW HIBRIDO'!Q24)+VLOOKUP($C$5,'Factor Mano Obra'!$A$1:$C$21,3,FALSE)*'Caso Base 150 MW HIBRIDO'!Q24)</f>
        <v>1136097.8372767575</v>
      </c>
      <c r="M40" s="986">
        <f t="shared" si="6"/>
        <v>1136097.8372767575</v>
      </c>
      <c r="N40" s="993" t="str">
        <f>+'ASIGNACION INDEX'!D30</f>
        <v>IPC</v>
      </c>
      <c r="O40" s="989">
        <f t="shared" si="7"/>
        <v>1136097.8372767575</v>
      </c>
      <c r="P40" s="1035" t="s">
        <v>631</v>
      </c>
      <c r="R40" s="97">
        <f>+'Caso Base 150 MW HIBRIDO'!$N$24</f>
        <v>1034254.3086099998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1031">
        <f>+R41*((1-'Caso Base 150 MW HIBRIDO'!Q25)+VLOOKUP($C$5,'Factor Mano Obra'!$A$1:$C$21,3,FALSE)*'Caso Base 150 MW HIBRIDO'!Q25)</f>
        <v>521333.14645252464</v>
      </c>
      <c r="M41" s="986">
        <f t="shared" si="6"/>
        <v>521333.14645252464</v>
      </c>
      <c r="N41" s="993" t="str">
        <f>+'ASIGNACION INDEX'!D31</f>
        <v>IPC</v>
      </c>
      <c r="O41" s="989">
        <f t="shared" si="7"/>
        <v>521333.14645252464</v>
      </c>
      <c r="P41" s="1035" t="s">
        <v>631</v>
      </c>
      <c r="R41" s="97">
        <f>+'Caso Base 150 MW HIBRIDO'!$N$25</f>
        <v>474599.1368421053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1031">
        <f>+R42*((1-'Caso Base 150 MW HIBRIDO'!Q26)+VLOOKUP($C$5,'Factor Mano Obra'!$A$1:$C$21,3,FALSE)*'Caso Base 150 MW HIBRIDO'!Q26)</f>
        <v>146608.75705431172</v>
      </c>
      <c r="M42" s="986">
        <f t="shared" si="6"/>
        <v>146608.75705431172</v>
      </c>
      <c r="N42" s="993" t="str">
        <f>+'ASIGNACION INDEX'!D32</f>
        <v>IPC</v>
      </c>
      <c r="O42" s="989">
        <f t="shared" si="7"/>
        <v>146608.75705431172</v>
      </c>
      <c r="P42" s="1035" t="s">
        <v>631</v>
      </c>
      <c r="R42" s="97">
        <f>+'Caso Base 150 MW HIBRIDO'!$N$26</f>
        <v>133466.26821052632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1031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1031">
        <f>+R44*((1-'Caso Base 150 MW HIBRIDO'!Q28)+VLOOKUP($C$5,'Factor Mano Obra'!$A$1:$C$21,3,FALSE)*'Caso Base 150 MW HIBRIDO'!Q28)</f>
        <v>1933372.9058551039</v>
      </c>
      <c r="M44" s="986">
        <f t="shared" si="6"/>
        <v>1933372.9058551039</v>
      </c>
      <c r="N44" s="993" t="str">
        <f>+'ASIGNACION INDEX'!D34</f>
        <v>IPC</v>
      </c>
      <c r="O44" s="989">
        <f t="shared" si="7"/>
        <v>1933372.9058551039</v>
      </c>
      <c r="P44" s="1035" t="s">
        <v>631</v>
      </c>
      <c r="R44" s="97">
        <f>+'Caso Base 150 MW HIBRIDO'!$N$28</f>
        <v>1760059.0305000003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1031">
        <f>+R45*((1-'Caso Base 150 MW HIBRIDO'!Q29)+VLOOKUP($C$5,'Factor Mano Obra'!$A$1:$C$21,3,FALSE)*'Caso Base 150 MW HIBRIDO'!Q29)</f>
        <v>312323.29867131362</v>
      </c>
      <c r="M45" s="986">
        <f t="shared" si="6"/>
        <v>312323.29867131362</v>
      </c>
      <c r="N45" s="993" t="str">
        <f>+'ASIGNACION INDEX'!D35</f>
        <v>IPC</v>
      </c>
      <c r="O45" s="989">
        <f t="shared" si="7"/>
        <v>312323.29867131362</v>
      </c>
      <c r="P45" s="1035" t="s">
        <v>631</v>
      </c>
      <c r="R45" s="97">
        <f>+'Caso Base 150 MW HIBRIDO'!N29</f>
        <v>284325.61592088017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1031">
        <f>+R46*((1-'Caso Base 150 MW HIBRIDO'!Q30)+VLOOKUP($C$5,'Factor Mano Obra'!$A$1:$C$21,3,FALSE)*'Caso Base 150 MW HIBRIDO'!Q30)</f>
        <v>246280.44344880569</v>
      </c>
      <c r="M46" s="986">
        <f t="shared" si="6"/>
        <v>246280.44344880569</v>
      </c>
      <c r="N46" s="993" t="str">
        <f>+'ASIGNACION INDEX'!D36</f>
        <v>IPC</v>
      </c>
      <c r="O46" s="989">
        <f t="shared" si="7"/>
        <v>246280.44344880569</v>
      </c>
      <c r="P46" s="1035" t="s">
        <v>631</v>
      </c>
      <c r="R46" s="97">
        <f>+'Caso Base 150 MW HIBRIDO'!$N$30</f>
        <v>224203.05840372693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1031">
        <f>+R47*((1-'Caso Base 150 MW HIBRIDO'!Q31)+VLOOKUP($C$5,'Factor Mano Obra'!$A$1:$C$21,3,FALSE)*'Caso Base 150 MW HIBRIDO'!Q31)</f>
        <v>529462.77623281104</v>
      </c>
      <c r="M47" s="986">
        <f t="shared" si="6"/>
        <v>529462.77623281104</v>
      </c>
      <c r="N47" s="993" t="str">
        <f>+'ASIGNACION INDEX'!D37</f>
        <v>IPC</v>
      </c>
      <c r="O47" s="989">
        <f t="shared" si="7"/>
        <v>529462.77623281104</v>
      </c>
      <c r="P47" s="1035" t="s">
        <v>631</v>
      </c>
      <c r="R47" s="97">
        <f>+'Caso Base 150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1031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1031">
        <f>+R49*((1-'Caso Base 150 MW HIBRIDO'!Q33)+VLOOKUP($C$5,'Factor Mano Obra'!$A$1:$C$21,3,FALSE)*'Caso Base 150 MW HIBRIDO'!Q33)</f>
        <v>2979651.7296708627</v>
      </c>
      <c r="M49" s="986">
        <f t="shared" si="6"/>
        <v>2979651.7296708627</v>
      </c>
      <c r="N49" s="993" t="str">
        <f>+'ASIGNACION INDEX'!D39</f>
        <v>IPC</v>
      </c>
      <c r="O49" s="989">
        <f t="shared" si="7"/>
        <v>2979651.7296708627</v>
      </c>
      <c r="P49" s="1035" t="s">
        <v>631</v>
      </c>
      <c r="R49" s="97">
        <f>+'Caso Base 150 MW HIBRIDO'!N33</f>
        <v>2712545.9960000003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1031">
        <f>+R50*((1-'Caso Base 150 MW HIBRIDO'!Q34)+VLOOKUP($C$5,'Factor Mano Obra'!$A$1:$C$21,3,FALSE)*'Caso Base 150 MW HIBRIDO'!Q34)</f>
        <v>40498.826988050867</v>
      </c>
      <c r="M50" s="986">
        <f t="shared" si="6"/>
        <v>40498.826988050867</v>
      </c>
      <c r="N50" s="993" t="str">
        <f>+'ASIGNACION INDEX'!D40</f>
        <v>IPC</v>
      </c>
      <c r="O50" s="989">
        <f t="shared" si="7"/>
        <v>40498.826988050867</v>
      </c>
      <c r="P50" s="1035" t="s">
        <v>631</v>
      </c>
      <c r="R50" s="97">
        <f>+'Caso Base 150 MW HIBRIDO'!$N$34</f>
        <v>36868.379581149537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1031">
        <f>+R51*((1-'Caso Base 150 MW HIBRIDO'!Q35)+VLOOKUP($C$5,'Factor Mano Obra'!$A$1:$C$21,3,FALSE)*'Caso Base 150 MW HIBRIDO'!Q35)</f>
        <v>1453855.8595811496</v>
      </c>
      <c r="M51" s="986">
        <f t="shared" si="6"/>
        <v>1453855.8595811496</v>
      </c>
      <c r="N51" s="993" t="str">
        <f>+'ASIGNACION INDEX'!D41</f>
        <v>IPC</v>
      </c>
      <c r="O51" s="989">
        <f t="shared" si="7"/>
        <v>1453855.8595811496</v>
      </c>
      <c r="P51" s="1035" t="s">
        <v>631</v>
      </c>
      <c r="R51" s="97">
        <f>+'Caso Base 150 MW HIBRIDO'!$K$35</f>
        <v>1453855.8595811496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10622583.630362602</v>
      </c>
      <c r="N52" s="1043">
        <f>+'ASIGNACION INDEX'!D42</f>
        <v>0</v>
      </c>
      <c r="O52" s="1044">
        <f>SUM(O36:O51)</f>
        <v>10622583.630362602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150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70849374</v>
      </c>
      <c r="K60" s="16">
        <f>+'ASIGNACION INDEX'!C50</f>
        <v>0</v>
      </c>
      <c r="L60" s="20"/>
      <c r="M60" s="90">
        <f>SUM(M22,M33,M52,M57,M14)</f>
        <v>12976002.60942008</v>
      </c>
      <c r="N60" s="17">
        <f>+'ASIGNACION INDEX'!D50</f>
        <v>0</v>
      </c>
      <c r="O60" s="338">
        <f>SUM(O22,O33,O52,O57,O14)</f>
        <v>83825376.609420076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1031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150 MW HIBRIDO'!F40</f>
        <v>19902000</v>
      </c>
      <c r="H65" s="991"/>
      <c r="I65" s="991"/>
      <c r="J65" s="991">
        <f t="shared" ref="J65:J69" si="8">+G65*E65+H65*E65+E65*I65</f>
        <v>19902000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150 MW HIBRIDO'!F41</f>
        <v>3638000</v>
      </c>
      <c r="H66" s="991"/>
      <c r="I66" s="991"/>
      <c r="J66" s="991">
        <f t="shared" si="8"/>
        <v>3638000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150 MW HIBRIDO'!F42</f>
        <v>3619810</v>
      </c>
      <c r="H67" s="991"/>
      <c r="I67" s="991"/>
      <c r="J67" s="991">
        <f t="shared" si="8"/>
        <v>3619810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150 MW HIBRIDO'!F43</f>
        <v>109140</v>
      </c>
      <c r="H68" s="991"/>
      <c r="I68" s="991"/>
      <c r="J68" s="991">
        <f t="shared" si="8"/>
        <v>109140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150 MW HIBRIDO'!F44</f>
        <v>13020000.000000002</v>
      </c>
      <c r="H69" s="991"/>
      <c r="I69" s="991"/>
      <c r="J69" s="991">
        <f t="shared" si="8"/>
        <v>13020000.000000002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40288950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40288950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150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150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150 MW HIBRIDO'!F48</f>
        <v>390200</v>
      </c>
      <c r="H74" s="991"/>
      <c r="I74" s="991"/>
      <c r="J74" s="991">
        <f>+G74*E74+H74*E74+E74*I74</f>
        <v>390200</v>
      </c>
      <c r="K74" s="992" t="str">
        <f>+'ASIGNACION INDEX'!C64</f>
        <v>PPI</v>
      </c>
      <c r="L74" s="991">
        <f>+'Caso Base 150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390200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150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150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150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150 MW HIBRIDO'!K50</f>
        <v>5170794.9602419166</v>
      </c>
      <c r="M76" s="986">
        <f t="shared" ref="M76:M78" si="11">+L76*E76</f>
        <v>5170794.9602419166</v>
      </c>
      <c r="N76" s="993" t="str">
        <f>+'ASIGNACION INDEX'!D66</f>
        <v>IPC</v>
      </c>
      <c r="O76" s="339">
        <f t="shared" si="10"/>
        <v>5170794.9602419166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150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150 MW HIBRIDO'!K51</f>
        <v>1401609.2936806828</v>
      </c>
      <c r="M77" s="986">
        <f t="shared" si="11"/>
        <v>1401609.2936806828</v>
      </c>
      <c r="N77" s="993" t="str">
        <f>+'ASIGNACION INDEX'!D67</f>
        <v>IPC</v>
      </c>
      <c r="O77" s="339">
        <f t="shared" si="10"/>
        <v>1401609.2936806828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150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150 MW HIBRIDO'!K52</f>
        <v>209282.92741274246</v>
      </c>
      <c r="M78" s="986">
        <f t="shared" si="11"/>
        <v>209282.92741274246</v>
      </c>
      <c r="N78" s="993" t="str">
        <f>+'ASIGNACION INDEX'!D68</f>
        <v>IPC</v>
      </c>
      <c r="O78" s="339">
        <f t="shared" si="10"/>
        <v>209282.92741274246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1348521.9861732754</v>
      </c>
      <c r="K80" s="992">
        <f>+'ASIGNACION INDEX'!C70</f>
        <v>0</v>
      </c>
      <c r="L80" s="1151">
        <f>+SUM(L73:L78)</f>
        <v>6781687.1813353421</v>
      </c>
      <c r="M80" s="1151">
        <f>+SUM(M73:M78)</f>
        <v>6781687.1813353421</v>
      </c>
      <c r="N80" s="993">
        <f>+'ASIGNACION INDEX'!D70</f>
        <v>0</v>
      </c>
      <c r="O80" s="1152">
        <f>+M80+J80</f>
        <v>8130209.167508617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150 MW HIBRIDO'!Q56)+VLOOKUP($C$5,'Factor Mano Obra'!$A$1:$C$21,3,FALSE)*'Caso Base 150 MW HIBRIDO'!Q56)</f>
        <v>1613637.7713840918</v>
      </c>
      <c r="M84" s="986">
        <f t="shared" ref="M84:M98" si="13">+L84*E84</f>
        <v>1613637.7713840918</v>
      </c>
      <c r="N84" s="993" t="str">
        <f>+'ASIGNACION INDEX'!D74</f>
        <v>IPC</v>
      </c>
      <c r="O84" s="339">
        <f t="shared" ref="O84:O98" si="14">+J84+M84</f>
        <v>1613637.7713840918</v>
      </c>
      <c r="P84" s="350"/>
      <c r="R84" s="196">
        <f>+'Caso Base 150 MW HIBRIDO'!L56</f>
        <v>1468986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150 MW HIBRIDO'!Q57)+VLOOKUP($C$5,'Factor Mano Obra'!$A$1:$C$21,3,FALSE)*'Caso Base 150 MW HIBRIDO'!Q57)</f>
        <v>700203.53686299152</v>
      </c>
      <c r="M85" s="986">
        <f t="shared" si="13"/>
        <v>700203.53686299152</v>
      </c>
      <c r="N85" s="993" t="str">
        <f>+'ASIGNACION INDEX'!D75</f>
        <v>IPC</v>
      </c>
      <c r="O85" s="1033">
        <f t="shared" si="14"/>
        <v>700203.53686299152</v>
      </c>
      <c r="P85" s="350"/>
      <c r="R85" s="196">
        <f>+'Caso Base 150 MW HIBRIDO'!L57</f>
        <v>637435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150 MW HIBRIDO'!Q58)+VLOOKUP($C$5,'Factor Mano Obra'!$A$1:$C$21,3,FALSE)*'Caso Base 150 MW HIBRIDO'!Q58)</f>
        <v>2214905.366614385</v>
      </c>
      <c r="M86" s="986">
        <f t="shared" si="13"/>
        <v>2214905.366614385</v>
      </c>
      <c r="N86" s="993" t="str">
        <f>+'ASIGNACION INDEX'!D76</f>
        <v>IPC</v>
      </c>
      <c r="O86" s="339">
        <f t="shared" si="14"/>
        <v>2214905.366614385</v>
      </c>
      <c r="P86" s="350"/>
      <c r="R86" s="196">
        <f>+'Caso Base 150 MW HIBRIDO'!L58</f>
        <v>2016354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150 MW HIBRIDO'!Q59)+VLOOKUP($C$5,'Factor Mano Obra'!$A$1:$C$21,3,FALSE)*'Caso Base 150 MW HIBRIDO'!Q59)</f>
        <v>2372680.8800498024</v>
      </c>
      <c r="M87" s="986">
        <f t="shared" si="13"/>
        <v>2372680.8800498024</v>
      </c>
      <c r="N87" s="993" t="str">
        <f>+'ASIGNACION INDEX'!D77</f>
        <v>IPC</v>
      </c>
      <c r="O87" s="1033">
        <f t="shared" si="14"/>
        <v>2372680.8800498024</v>
      </c>
      <c r="P87" s="350"/>
      <c r="R87" s="196">
        <f>+'Caso Base 150 MW HIBRIDO'!L59</f>
        <v>2159986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150 MW HIBRIDO'!Q60)+VLOOKUP($C$5,'Factor Mano Obra'!$A$1:$C$21,3,FALSE)*'Caso Base 150 MW HIBRIDO'!Q60)</f>
        <v>24348323.403802015</v>
      </c>
      <c r="M88" s="986">
        <f t="shared" si="13"/>
        <v>24348323.403802015</v>
      </c>
      <c r="N88" s="993" t="str">
        <f>+'ASIGNACION INDEX'!D78</f>
        <v>IPC</v>
      </c>
      <c r="O88" s="339">
        <f t="shared" si="14"/>
        <v>24348323.403802015</v>
      </c>
      <c r="P88" s="350"/>
      <c r="R88" s="196">
        <f>+'Caso Base 150 MW HIBRIDO'!L60</f>
        <v>22165660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196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150 MW HIBRIDO'!Q63)+VLOOKUP($C$5,'Factor Mano Obra'!$A$1:$C$21,3,FALSE)*'Caso Base 150 MW HIBRIDO'!Q63)</f>
        <v>851372.21094931511</v>
      </c>
      <c r="M90" s="986">
        <f t="shared" si="13"/>
        <v>851372.21094931511</v>
      </c>
      <c r="N90" s="993" t="str">
        <f>+'ASIGNACION INDEX'!D80</f>
        <v>IPC</v>
      </c>
      <c r="O90" s="339">
        <f t="shared" si="14"/>
        <v>851372.21094931511</v>
      </c>
      <c r="P90" s="350"/>
      <c r="R90" s="196">
        <f>+'Caso Base 150 MW HIBRIDO'!L63</f>
        <v>775052.41935483878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150 MW HIBRIDO'!Q64)+VLOOKUP($C$5,'Factor Mano Obra'!$A$1:$C$21,3,FALSE)*'Caso Base 150 MW HIBRIDO'!Q64)</f>
        <v>20871253.474641934</v>
      </c>
      <c r="M91" s="986">
        <f t="shared" si="13"/>
        <v>20871253.474641934</v>
      </c>
      <c r="N91" s="993" t="str">
        <f>+'ASIGNACION INDEX'!D81</f>
        <v>IPC</v>
      </c>
      <c r="O91" s="1033">
        <f t="shared" si="14"/>
        <v>20871253.474641934</v>
      </c>
      <c r="P91" s="350"/>
      <c r="R91" s="196">
        <f>+'Caso Base 150 MW HIBRIDO'!L64</f>
        <v>19000286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150 MW HIBRIDO'!Q65)+VLOOKUP($C$5,'Factor Mano Obra'!$A$1:$C$21,3,FALSE)*'Caso Base 150 MW HIBRIDO'!Q65)</f>
        <v>137136.35139674862</v>
      </c>
      <c r="M92" s="986">
        <f t="shared" si="13"/>
        <v>137136.35139674862</v>
      </c>
      <c r="N92" s="993" t="str">
        <f>+'ASIGNACION INDEX'!D82</f>
        <v>IPC</v>
      </c>
      <c r="O92" s="339">
        <f t="shared" si="14"/>
        <v>137136.35139674862</v>
      </c>
      <c r="P92" s="350"/>
      <c r="R92" s="196">
        <f>+'Caso Base 150 MW HIBRIDO'!L65</f>
        <v>124843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150 MW HIBRIDO'!Q66)+VLOOKUP($C$5,'Factor Mano Obra'!$A$1:$C$21,3,FALSE)*'Caso Base 150 MW HIBRIDO'!Q66)</f>
        <v>208712.68853228798</v>
      </c>
      <c r="M93" s="986">
        <f t="shared" si="13"/>
        <v>208712.68853228798</v>
      </c>
      <c r="N93" s="993" t="str">
        <f>+'ASIGNACION INDEX'!D83</f>
        <v>IPC</v>
      </c>
      <c r="O93" s="1033">
        <f t="shared" si="14"/>
        <v>208712.68853228798</v>
      </c>
      <c r="P93" s="350"/>
      <c r="R93" s="196">
        <f>+'Caso Base 150 MW HIBRIDO'!L66</f>
        <v>190003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150 MW HIBRIDO'!Q67)+VLOOKUP($C$5,'Factor Mano Obra'!$A$1:$C$21,3,FALSE)*'Caso Base 150 MW HIBRIDO'!Q67)</f>
        <v>138595.12020761412</v>
      </c>
      <c r="M94" s="986">
        <f t="shared" si="13"/>
        <v>138595.12020761412</v>
      </c>
      <c r="N94" s="993" t="str">
        <f>+'ASIGNACION INDEX'!D84</f>
        <v>IPC</v>
      </c>
      <c r="O94" s="1033">
        <f t="shared" si="14"/>
        <v>138595.12020761412</v>
      </c>
      <c r="P94" s="350"/>
      <c r="R94" s="196">
        <f>+'Caso Base 150 MW HIBRIDO'!L67</f>
        <v>126171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150 MW HIBRIDO'!Q68)+VLOOKUP($C$5,'Factor Mano Obra'!$A$1:$C$21,3,FALSE)*'Caso Base 150 MW HIBRIDO'!Q68)</f>
        <v>5495840.0014018584</v>
      </c>
      <c r="M95" s="986">
        <f t="shared" si="13"/>
        <v>5495840.0014018584</v>
      </c>
      <c r="N95" s="993" t="str">
        <f>+'ASIGNACION INDEX'!D85</f>
        <v>IPC</v>
      </c>
      <c r="O95" s="1033">
        <f t="shared" si="14"/>
        <v>5495840.0014018584</v>
      </c>
      <c r="P95" s="350"/>
      <c r="R95" s="196">
        <f>+'Caso Base 150 MW HIBRIDO'!L68</f>
        <v>5003174.9153804556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150 MW HIBRIDO'!Q69)+VLOOKUP($C$5,'Factor Mano Obra'!$A$1:$C$21,3,FALSE)*'Caso Base 150 MW HIBRIDO'!Q69)</f>
        <v>134532.7172495253</v>
      </c>
      <c r="M96" s="986">
        <f t="shared" si="13"/>
        <v>134532.7172495253</v>
      </c>
      <c r="N96" s="993" t="str">
        <f>+'ASIGNACION INDEX'!D86</f>
        <v>IPC</v>
      </c>
      <c r="O96" s="1033">
        <f t="shared" si="14"/>
        <v>134532.7172495253</v>
      </c>
      <c r="P96" s="350"/>
      <c r="R96" s="196">
        <f>+'Caso Base 150 MW HIBRIDO'!L69</f>
        <v>122472.76413962325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150 MW HIBRIDO'!Q70)+VLOOKUP($C$5,'Factor Mano Obra'!$A$1:$C$21,3,FALSE)*'Caso Base 150 MW HIBRIDO'!Q70)</f>
        <v>259169.42247315359</v>
      </c>
      <c r="M97" s="986">
        <f t="shared" si="13"/>
        <v>259169.42247315359</v>
      </c>
      <c r="N97" s="993" t="str">
        <f>+'ASIGNACION INDEX'!D87</f>
        <v>IPC</v>
      </c>
      <c r="O97" s="1033">
        <f t="shared" si="14"/>
        <v>259169.42247315359</v>
      </c>
      <c r="P97" s="350"/>
      <c r="R97" s="196">
        <f>+'Caso Base 150 MW HIBRIDO'!L70</f>
        <v>235936.62716173907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150 MW HIBRIDO'!Q71)+VLOOKUP($C$5,'Factor Mano Obra'!$A$1:$C$21,3,FALSE)*'Caso Base 150 MW HIBRIDO'!Q71)</f>
        <v>782989.76535009907</v>
      </c>
      <c r="M98" s="986">
        <f t="shared" si="13"/>
        <v>782989.76535009907</v>
      </c>
      <c r="N98" s="993" t="str">
        <f>+'ASIGNACION INDEX'!D88</f>
        <v>IPC</v>
      </c>
      <c r="O98" s="1033">
        <f t="shared" si="14"/>
        <v>782989.76535009907</v>
      </c>
      <c r="P98" s="350">
        <v>1</v>
      </c>
      <c r="R98" s="196">
        <f>+'Caso Base 150 MW HIBRIDO'!L71</f>
        <v>712800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108548511.87842444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150 MW HIBRIDO'!Q80)+VLOOKUP($C$5,'Factor Mano Obra'!$A$1:$C$21,3,FALSE)*'Caso Base 150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150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150 MW HIBRIDO'!Q81)+VLOOKUP($C$5,'Factor Mano Obra'!$A$1:$C$21,3,FALSE)*'Caso Base 150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150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58952660.80584304</v>
      </c>
      <c r="M104" s="986"/>
      <c r="N104" s="993">
        <f>+'ASIGNACION INDEX'!D94</f>
        <v>0</v>
      </c>
      <c r="O104" s="1153">
        <f>+SUM(O83:O88)+SUM(O90:O98)+SUM(O102:O103)</f>
        <v>60129352.710915826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150 MW HIBRIDO'!L78</f>
        <v>2189566.4290414667</v>
      </c>
      <c r="M108" s="986">
        <f>+L108*E108</f>
        <v>2189566.4290414667</v>
      </c>
      <c r="N108" s="993" t="str">
        <f>+'ASIGNACION INDEX'!D98</f>
        <v>IPC</v>
      </c>
      <c r="O108" s="336">
        <f>+J108+M108</f>
        <v>2189566.4290414667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1031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1031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1031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1031"/>
      <c r="M112" s="986"/>
      <c r="N112" s="993">
        <f>+'ASIGNACION INDEX'!D102</f>
        <v>0</v>
      </c>
      <c r="O112" s="1152">
        <f>+O108</f>
        <v>2189566.4290414667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1031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110738078.30746591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+HLOOKUP("CONV.IN-OUT.300",SSEE!$B$4:$Y$138,4,FALSE)*VLOOKUP($C$5,'Cond Anormal'!$B$1:$E$21,4,FALSE)</f>
        <v>177146.41494442677</v>
      </c>
      <c r="H118" s="15">
        <f t="shared" ref="H118:H127" si="18">+G118*0.03</f>
        <v>5314.3924483328028</v>
      </c>
      <c r="I118" s="15">
        <f>+G118*'BIENES DE CAPITAL'!$F120</f>
        <v>0</v>
      </c>
      <c r="J118" s="15">
        <f t="shared" ref="J118:J127" si="19">+G118*E118+H118*E118+E118*I118</f>
        <v>182460.80739275957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182460.80739275957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+HLOOKUP("CONV.IN-OUT.300",SSEE!$B$4:$Y$138,15,FALSE)*VLOOKUP($C$5,'Cond Anormal'!$B$1:$E$21,4,FALSE)</f>
        <v>17081.725721067676</v>
      </c>
      <c r="H119" s="15">
        <f t="shared" si="18"/>
        <v>512.45177163203027</v>
      </c>
      <c r="I119" s="15">
        <f>+G119*'BIENES DE CAPITAL'!$F121</f>
        <v>0</v>
      </c>
      <c r="J119" s="15">
        <f t="shared" si="19"/>
        <v>17594.177492699706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17594.177492699706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+HLOOKUP("CONV.IN-OUT.300",SSEE!$B$4:$Y$138,23,FALSE)</f>
        <v>146587.5</v>
      </c>
      <c r="M120" s="80">
        <f t="shared" si="20"/>
        <v>146587.5</v>
      </c>
      <c r="N120" s="17" t="str">
        <f>+'ASIGNACION INDEX'!D110</f>
        <v>IPC</v>
      </c>
      <c r="O120" s="337">
        <f t="shared" si="21"/>
        <v>146587.5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+HLOOKUP("CONV.IN-OUT.300",SSEE!$B$4:$Y$138,28,FALSE)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+HLOOKUP("CONV.IN-OUT.300",SSEE!$B$4:$Y$138,32,FALSE)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+HLOOKUP("CONV.IN-OUT.300",SSEE!$B$4:$Y$138,39,FALSE)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+HLOOKUP("CONV.IN-OUT.300",SSEE!$B$4:$Y$138,42,FALSE)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+HLOOKUP("CONV.IN-OUT.300",SSEE!$B$4:$Y$138,49,FALSE)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+HLOOKUP("CONV.IN-OUT.300",SSEE!$B$4:$Y$138,52,FALSE)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+HLOOKUP("CONV.IN-OUT.300",SSEE!$B$4:$Y$138,55,FALSE)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+HLOOKUP("CONV.IN-OUT.300",SSEE!$B$4:$Y$138,68,FALSE)*VLOOKUP($C$5,'Cond Anormal'!$B$1:$E$21,4,FALSE)</f>
        <v>2756409.5445809285</v>
      </c>
      <c r="H127" s="15">
        <f t="shared" si="18"/>
        <v>82692.286337427853</v>
      </c>
      <c r="I127" s="15">
        <f>+G127*'BIENES DE CAPITAL'!$F129</f>
        <v>0</v>
      </c>
      <c r="J127" s="15">
        <f t="shared" si="19"/>
        <v>2839101.8309183563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2839101.8309183563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3169122.9020573869</v>
      </c>
      <c r="K130" s="16">
        <f>+'ASIGNACION INDEX'!C120</f>
        <v>0</v>
      </c>
      <c r="L130" s="20"/>
      <c r="M130" s="90">
        <f>SUM(M118:M128)</f>
        <v>237428.46377031345</v>
      </c>
      <c r="N130" s="17">
        <f>+'ASIGNACION INDEX'!D120</f>
        <v>0</v>
      </c>
      <c r="O130" s="338">
        <f>SUM(O117:O128)</f>
        <v>3406551.3658277006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362903.26488711307</v>
      </c>
      <c r="H135" s="15">
        <f t="shared" ref="H135:H143" si="23">+G135*0.03</f>
        <v>10887.097946613392</v>
      </c>
      <c r="I135" s="15">
        <f>+G135*'BIENES DE CAPITAL'!$F137</f>
        <v>0</v>
      </c>
      <c r="J135" s="15">
        <f t="shared" ref="J135:J143" si="24">+G135*E135+H135*E135+E135*I135</f>
        <v>373790.36283372645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373790.36283372645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46987.768966303629</v>
      </c>
      <c r="H136" s="15">
        <f t="shared" si="23"/>
        <v>1409.6330689891088</v>
      </c>
      <c r="I136" s="15">
        <f>+G136*'BIENES DE CAPITAL'!$F138</f>
        <v>0</v>
      </c>
      <c r="J136" s="15">
        <f t="shared" si="24"/>
        <v>48397.40203529274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48397.40203529274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699386.26804344286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888488.41259400628</v>
      </c>
      <c r="P146" s="350"/>
      <c r="Q146" s="196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7.1998334682947371</v>
      </c>
      <c r="M151" s="80">
        <f>+L151*E151</f>
        <v>4139.9042442694736</v>
      </c>
      <c r="N151" s="17" t="str">
        <f>+'ASIGNACION INDEX'!D141</f>
        <v>IPC</v>
      </c>
      <c r="O151" s="337">
        <f>+J151+M151</f>
        <v>4139.9042442694736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150 MW HIBRIDO'!Q118)+VLOOKUP($C$5,'Factor Mano Obra'!$A$1:$C$21,3,FALSE)*'Caso Base 150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150 MW HIBRIDO'!Q119)+VLOOKUP($C$5,'Factor Mano Obra'!$A$1:$C$21,3,FALSE)*'Caso Base 150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+HLOOKUP($F$133,SSEE!$B$4:$Y$150,140,FALSE)+HLOOKUP("CONV.IN-OUT.300",SSEE!$B$4:$Y$150,140,FALSE)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150 MW HIBRIDO'!Q120)+VLOOKUP($C$5,'Factor Mano Obra'!$A$1:$C$21,3,FALSE)*'Caso Base 150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150 MW HIBRIDO'!Q121)+VLOOKUP($C$5,'Factor Mano Obra'!$A$1:$C$21,3,FALSE)*'Caso Base 150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+HLOOKUP($F$133,SSEE!$B$4:$Y$150,147,FALSE)+HLOOKUP("CONV.IN-OUT.300",SSEE!$B$4:$Y$150,147,FALSE)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7">
        <f>+R156*((1-'Caso Base 150 MW HIBRIDO'!Q122)+VLOOKUP($C$5,'Factor Mano Obra'!$A$1:$C$21,3,FALSE)*'Caso Base 150 MW HIBRIDO'!Q122)</f>
        <v>0</v>
      </c>
      <c r="M156" s="90">
        <f>SUM(M150:M155)</f>
        <v>574727.23369588656</v>
      </c>
      <c r="N156" s="17">
        <f>+'ASIGNACION INDEX'!D146</f>
        <v>0</v>
      </c>
      <c r="O156" s="338">
        <f>SUM(O150:O155)</f>
        <v>574727.23369588656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>
        <f>+R159*((1-'Caso Base 150 MW HIBRIDO'!Q125)+VLOOKUP($C$5,'Factor Mano Obra'!$A$1:$C$21,3,FALSE)*'Caso Base 150 MW HIBRIDO'!Q125)</f>
        <v>172610.24709449784</v>
      </c>
      <c r="M159" s="80">
        <f t="shared" ref="M159:M169" si="28">+L159*E159</f>
        <v>172610.24709449784</v>
      </c>
      <c r="N159" s="17" t="str">
        <f>+'ASIGNACION INDEX'!D149</f>
        <v>IPC</v>
      </c>
      <c r="O159" s="337">
        <f t="shared" ref="O159:O169" si="29">+J159+M159</f>
        <v>172610.24709449784</v>
      </c>
      <c r="P159" s="349" t="s">
        <v>632</v>
      </c>
      <c r="Q159" s="196"/>
      <c r="R159" s="80">
        <f>+HLOOKUP($F$133,SSEE!$B$4:$Y$138,72,FALSE)+HLOOKUP("CONV.IN-OUT.300",SSEE!$B$4:$Y$138,72,FALSE)</f>
        <v>172610.24709449784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150 MW HIBRIDO'!Q126)+VLOOKUP($C$5,'Factor Mano Obra'!$A$1:$C$21,3,FALSE)*'Caso Base 150 MW HIBRIDO'!Q126)</f>
        <v>106163.9880662683</v>
      </c>
      <c r="M160" s="80">
        <f t="shared" si="28"/>
        <v>106163.9880662683</v>
      </c>
      <c r="N160" s="17" t="str">
        <f>+'ASIGNACION INDEX'!D150</f>
        <v>IPC</v>
      </c>
      <c r="O160" s="337">
        <f t="shared" si="29"/>
        <v>106163.9880662683</v>
      </c>
      <c r="P160" s="349" t="s">
        <v>632</v>
      </c>
      <c r="Q160" s="196"/>
      <c r="R160" s="80">
        <f>+HLOOKUP($F$133,SSEE!$B$4:$Y$138,86,FALSE)+HLOOKUP("CONV.IN-OUT.300",SSEE!$B$4:$Y$138,86,FALSE)</f>
        <v>106163.9880662683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150 MW HIBRIDO'!Q127)+VLOOKUP($C$5,'Factor Mano Obra'!$A$1:$C$21,3,FALSE)*'Caso Base 150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+HLOOKUP($F$133,SSEE!$B$4:$Y$138,102,FALSE)+HLOOKUP("CONV.IN-OUT.300",SSEE!$B$4:$Y$138,102,FALSE)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150 MW HIBRIDO'!Q128)+VLOOKUP($C$5,'Factor Mano Obra'!$A$1:$C$21,3,FALSE)*'Caso Base 150 MW HIBRIDO'!Q128)</f>
        <v>318852.49074352637</v>
      </c>
      <c r="M162" s="80">
        <f t="shared" si="28"/>
        <v>318852.49074352637</v>
      </c>
      <c r="N162" s="17" t="str">
        <f>+'ASIGNACION INDEX'!D152</f>
        <v>IPC</v>
      </c>
      <c r="O162" s="337">
        <f t="shared" si="29"/>
        <v>318852.49074352637</v>
      </c>
      <c r="P162" s="349" t="s">
        <v>632</v>
      </c>
      <c r="Q162" s="196"/>
      <c r="R162" s="80">
        <f>+HLOOKUP($F$133,SSEE!$B$4:$Y$138,106,FALSE)+HLOOKUP("CONV.IN-OUT.300",SSEE!$B$4:$Y$138,106,FALSE)</f>
        <v>318852.49074352637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150 MW HIBRIDO'!Q129)+VLOOKUP($C$5,'Factor Mano Obra'!$A$1:$C$21,3,FALSE)*'Caso Base 150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+HLOOKUP($F$133,SSEE!$B$4:$Y$138,115,FALSE)+HLOOKUP("CONV.IN-OUT.300",SSEE!$B$4:$Y$138,115,FALSE)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150 MW HIBRIDO'!Q130)+VLOOKUP($C$5,'Factor Mano Obra'!$A$1:$C$21,3,FALSE)*'Caso Base 150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+HLOOKUP($F$133,SSEE!$B$4:$Y$138,118,FALSE)+HLOOKUP("CONV.IN-OUT.300",SSEE!$B$4:$Y$138,118,FALSE)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150 MW HIBRIDO'!Q131)+VLOOKUP($C$5,'Factor Mano Obra'!$A$1:$C$21,3,FALSE)*'Caso Base 150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+HLOOKUP($F$133,SSEE!$B$4:$Y$138,121,FALSE)+HLOOKUP("CONV.IN-OUT.300",SSEE!$B$4:$Y$138,121,FALSE)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150 MW HIBRIDO'!Q132)+VLOOKUP($C$5,'Factor Mano Obra'!$A$1:$C$21,3,FALSE)*'Caso Base 150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+HLOOKUP($F$133,SSEE!$B$4:$Y$138,128,FALSE)+HLOOKUP("CONV.IN-OUT.300",SSEE!$B$4:$Y$138,128,FALSE)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150 MW HIBRIDO'!Q133)+VLOOKUP($C$5,'Factor Mano Obra'!$A$1:$C$21,3,FALSE)*'Caso Base 150 MW HIBRIDO'!Q133)</f>
        <v>80017.506332670018</v>
      </c>
      <c r="M167" s="80">
        <f t="shared" si="28"/>
        <v>80017.506332670018</v>
      </c>
      <c r="N167" s="17" t="str">
        <f>+'ASIGNACION INDEX'!D157</f>
        <v>IPC</v>
      </c>
      <c r="O167" s="337">
        <f t="shared" si="29"/>
        <v>80017.506332670018</v>
      </c>
      <c r="P167" s="349" t="s">
        <v>632</v>
      </c>
      <c r="Q167" s="196"/>
      <c r="R167" s="80">
        <f>+HLOOKUP($F$133,SSEE!$B$4:$Y$138,132,FALSE)+HLOOKUP("CONV.IN-OUT.300",SSEE!$B$4:$Y$138,132,FALSE)</f>
        <v>80017.506332670018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150 MW HIBRIDO'!Q134)+VLOOKUP($C$5,'Factor Mano Obra'!$A$1:$C$21,3,FALSE)*'Caso Base 150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+HLOOKUP($F$133,SSEE!$B$4:$Y$138,135,FALSE)+HLOOKUP("CONV.IN-OUT.300",SSEE!$B$4:$Y$138,135,FALSE)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150 MW HIBRIDO'!Q135)+VLOOKUP($C$5,'Factor Mano Obra'!$A$1:$C$21,3,FALSE)*'Caso Base 150 MW HIBRIDO'!Q135)</f>
        <v>41511.272150574339</v>
      </c>
      <c r="M169" s="80">
        <f t="shared" si="28"/>
        <v>41511.272150574339</v>
      </c>
      <c r="N169" s="17" t="str">
        <f>+'ASIGNACION INDEX'!D159</f>
        <v>IPC</v>
      </c>
      <c r="O169" s="337">
        <f t="shared" si="29"/>
        <v>41511.272150574339</v>
      </c>
      <c r="P169" s="350"/>
      <c r="Q169" s="196"/>
      <c r="R169" s="80">
        <f>+(HLOOKUP($F$133,SSEE!$B$4:$Y$163,159,FALSE)+HLOOKUP("CONV.IN-OUT.300",SSEE!$B$4:$Y$163,159,FALSE))*VLOOKUP($C$5,'Data SSEE'!$A$2:$L$21,11,FALSE)</f>
        <v>41511.272150574339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966741.31128436571</v>
      </c>
      <c r="N170" s="17">
        <f>+'ASIGNACION INDEX'!D160</f>
        <v>0</v>
      </c>
      <c r="O170" s="338">
        <f>SUM(O159:O169)</f>
        <v>966741.31128436571</v>
      </c>
      <c r="P170" s="156"/>
      <c r="Q170" s="19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  <c r="Q172" s="196"/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3868509.1701008296</v>
      </c>
      <c r="K178" s="16">
        <f>+'ASIGNACION INDEX'!C168</f>
        <v>0</v>
      </c>
      <c r="L178" s="90"/>
      <c r="M178" s="90">
        <f>+M175+M146+M130+M156+M170</f>
        <v>2138247.7776109749</v>
      </c>
      <c r="N178" s="17">
        <f>+'ASIGNACION INDEX'!D168</f>
        <v>0</v>
      </c>
      <c r="O178" s="338">
        <f>+O175+O146+O130+O156+O170</f>
        <v>6006756.9477118058</v>
      </c>
      <c r="P178" s="350"/>
      <c r="Q178" s="196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+HLOOKUP($C$5,LAT!$G$3:$Z$95,11,FALSE)*1.1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+HLOOKUP($C$5,LAT!$G$3:$Z$95,12,FALSE)*1.1</f>
        <v>15.021380000000002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91110.955558932241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91110.955558932241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+HLOOKUP($C$5,LAT!$G$3:$Z$95,52,FALSE)*VLOOKUP($C$5,'Cond Anormal'!$B$1:$E$21,4,FALSE)</f>
        <v>7066.4049547674549</v>
      </c>
      <c r="H185" s="15">
        <f t="shared" si="30"/>
        <v>211.99214864302363</v>
      </c>
      <c r="I185" s="15">
        <f>+G185*'BIENES DE CAPITAL'!$F187</f>
        <v>0</v>
      </c>
      <c r="J185" s="15">
        <f t="shared" si="31"/>
        <v>12009.355220627291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12009.355220627291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6.9807515613763336</v>
      </c>
      <c r="H189" s="15">
        <f t="shared" si="30"/>
        <v>0.20942254684129</v>
      </c>
      <c r="I189" s="15">
        <f>+G189*'BIENES DE CAPITAL'!$F191</f>
        <v>0</v>
      </c>
      <c r="J189" s="15">
        <f t="shared" si="31"/>
        <v>2545.3216343090385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2545.3216343090385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119712.04111386856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123399.31571386856</v>
      </c>
      <c r="P198" s="350"/>
      <c r="Q198" s="196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150 MW HIBRIDO'!Q169)+VLOOKUP($C$5,'Factor Mano Obra'!$A$1:$C$21,3,FALSE)*'Caso Base 150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150 MW HIBRIDO'!Q170)+VLOOKUP($C$5,'Factor Mano Obra'!$A$1:$C$21,3,FALSE)*'Caso Base 150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150 MW HIBRIDO'!Q171)+VLOOKUP($C$5,'Factor Mano Obra'!$A$1:$C$21,3,FALSE)*'Caso Base 150 MW HIBRIDO'!Q171)</f>
        <v>0.9791189653546728</v>
      </c>
      <c r="M205" s="80">
        <f>+L205*E205</f>
        <v>19582.379307093455</v>
      </c>
      <c r="N205" s="17" t="str">
        <f>+'ASIGNACION INDEX'!D195</f>
        <v>IPC</v>
      </c>
      <c r="O205" s="337">
        <f>+J205+M205</f>
        <v>19582.379307093455</v>
      </c>
      <c r="P205" s="349" t="s">
        <v>631</v>
      </c>
      <c r="Q205" s="196"/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2000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150 MW HIBRIDO'!Q172)+VLOOKUP($C$5,'Factor Mano Obra'!$A$1:$C$21,3,FALSE)*'Caso Base 150 MW HIBRIDO'!Q172)</f>
        <v>4.42</v>
      </c>
      <c r="M206" s="80">
        <f>+L206*E206</f>
        <v>8840</v>
      </c>
      <c r="N206" s="17" t="str">
        <f>+'ASIGNACION INDEX'!D196</f>
        <v>IPC</v>
      </c>
      <c r="O206" s="337">
        <f>+J206+M206</f>
        <v>8840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80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80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380217.87930709345</v>
      </c>
      <c r="N209" s="17">
        <f>+'ASIGNACION INDEX'!D199</f>
        <v>0</v>
      </c>
      <c r="O209" s="338">
        <f>SUM(O202:O208)</f>
        <v>380217.87930709345</v>
      </c>
      <c r="P209" s="350"/>
      <c r="Q209" s="196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+HLOOKUP($C$5,LAT!$G$3:$Z$95,59,FALSE)*1.1</f>
        <v>15.021380000000002</v>
      </c>
      <c r="F212" s="160"/>
      <c r="G212" s="80"/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4">
        <f>+R212*((1-'Caso Base 150 MW HIBRIDO'!Q178)+VLOOKUP($C$5,'Factor Mano Obra'!$A$1:$C$21,3,FALSE)*'Caso Base 150 MW HIBRIDO'!Q178)</f>
        <v>2130</v>
      </c>
      <c r="M212" s="80">
        <f t="shared" ref="M212:M227" si="36">+L212*E212</f>
        <v>31995.539400000005</v>
      </c>
      <c r="N212" s="17" t="str">
        <f>+'ASIGNACION INDEX'!D202</f>
        <v>IPC</v>
      </c>
      <c r="O212" s="337">
        <f t="shared" ref="O212:O228" si="37">+J212+M212</f>
        <v>31995.539400000005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4">
        <f>+R213*((1-'Caso Base 150 MW HIBRIDO'!Q179)+VLOOKUP($C$5,'Factor Mano Obra'!$A$1:$C$21,3,FALSE)*'Caso Base 150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4">
        <f>+R214*((1-'Caso Base 150 MW HIBRIDO'!Q180)+VLOOKUP($C$5,'Factor Mano Obra'!$A$1:$C$21,3,FALSE)*'Caso Base 150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4">
        <f>+R215*((1-'Caso Base 150 MW HIBRIDO'!Q181)+VLOOKUP($C$5,'Factor Mano Obra'!$A$1:$C$21,3,FALSE)*'Caso Base 150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4">
        <f>+R216*((1-'Caso Base 150 MW HIBRIDO'!Q182)+VLOOKUP($C$5,'Factor Mano Obra'!$A$1:$C$21,3,FALSE)*'Caso Base 150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4">
        <f>+R217*((1-'Caso Base 150 MW HIBRIDO'!Q183)+VLOOKUP($C$5,'Factor Mano Obra'!$A$1:$C$21,3,FALSE)*'Caso Base 150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+HLOOKUP($C$5,LAT!$G$3:$Z$95,65,FALSE)*1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4">
        <f>+R218*((1-'Caso Base 150 MW HIBRIDO'!Q184)+VLOOKUP($C$5,'Factor Mano Obra'!$A$1:$C$21,3,FALSE)*'Caso Base 150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+HLOOKUP($C$5,LAT!$G$3:$Z$95,66,FALSE)*1.1</f>
        <v>63.73557142857144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4">
        <f>+R219*((1-'Caso Base 150 MW HIBRIDO'!Q185)+VLOOKUP($C$5,'Factor Mano Obra'!$A$1:$C$21,3,FALSE)*'Caso Base 150 MW HIBRIDO'!Q185)</f>
        <v>151.49</v>
      </c>
      <c r="M219" s="80">
        <f t="shared" si="36"/>
        <v>9655.3017157142876</v>
      </c>
      <c r="N219" s="17" t="str">
        <f>+'ASIGNACION INDEX'!D209</f>
        <v>IPC</v>
      </c>
      <c r="O219" s="337">
        <f t="shared" si="37"/>
        <v>9655.3017157142876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+HLOOKUP($C$5,LAT!$G$3:$Z$95,67,FALSE)*1.1</f>
        <v>4.007142857142858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4">
        <f>+R220*((1-'Caso Base 150 MW HIBRIDO'!Q186)+VLOOKUP($C$5,'Factor Mano Obra'!$A$1:$C$21,3,FALSE)*'Caso Base 150 MW HIBRIDO'!Q186)</f>
        <v>113.37</v>
      </c>
      <c r="M220" s="80">
        <f t="shared" si="36"/>
        <v>454.28978571428581</v>
      </c>
      <c r="N220" s="17" t="str">
        <f>+'ASIGNACION INDEX'!D210</f>
        <v>IPC</v>
      </c>
      <c r="O220" s="337">
        <f t="shared" si="37"/>
        <v>454.28978571428581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+HLOOKUP($C$5,LAT!$G$3:$Z$95,68,FALSE)*1.1</f>
        <v>174.91734857142856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4">
        <f>+R221*((1-'Caso Base 150 MW HIBRIDO'!Q187)+VLOOKUP($C$5,'Factor Mano Obra'!$A$1:$C$21,3,FALSE)*'Caso Base 150 MW HIBRIDO'!Q187)</f>
        <v>48.79</v>
      </c>
      <c r="M221" s="80">
        <f t="shared" si="36"/>
        <v>8534.2174367999996</v>
      </c>
      <c r="N221" s="17" t="str">
        <f>+'ASIGNACION INDEX'!D211</f>
        <v>IPC</v>
      </c>
      <c r="O221" s="337">
        <f t="shared" si="37"/>
        <v>8534.2174367999996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+HLOOKUP($C$5,LAT!$G$3:$Z$95,69,FALSE)*1.1</f>
        <v>40.448571428571434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4">
        <f>+R222*((1-'Caso Base 150 MW HIBRIDO'!Q188)+VLOOKUP($C$5,'Factor Mano Obra'!$A$1:$C$21,3,FALSE)*'Caso Base 150 MW HIBRIDO'!Q188)</f>
        <v>7.48</v>
      </c>
      <c r="M222" s="80">
        <f t="shared" si="36"/>
        <v>302.55531428571436</v>
      </c>
      <c r="N222" s="17" t="str">
        <f>+'ASIGNACION INDEX'!D212</f>
        <v>IPC</v>
      </c>
      <c r="O222" s="337">
        <f t="shared" si="37"/>
        <v>302.55531428571436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+HLOOKUP($C$5,LAT!$G$3:$Z$95,70,FALSE)*1.1</f>
        <v>4117.5231428571433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4">
        <f>+R223*((1-'Caso Base 150 MW HIBRIDO'!Q189)+VLOOKUP($C$5,'Factor Mano Obra'!$A$1:$C$21,3,FALSE)*'Caso Base 150 MW HIBRIDO'!Q189)</f>
        <v>2.8200000000000003</v>
      </c>
      <c r="M223" s="80">
        <f t="shared" si="36"/>
        <v>11611.415262857145</v>
      </c>
      <c r="N223" s="17" t="str">
        <f>+'ASIGNACION INDEX'!D213</f>
        <v>IPC</v>
      </c>
      <c r="O223" s="337">
        <f t="shared" si="37"/>
        <v>11611.415262857145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4">
        <f>+R224*((1-'Caso Base 150 MW HIBRIDO'!Q190)+VLOOKUP($C$5,'Factor Mano Obra'!$A$1:$C$21,3,FALSE)*'Caso Base 150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20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4">
        <f>+R225*((1-'Caso Base 150 MW HIBRIDO'!Q191)+VLOOKUP($C$5,'Factor Mano Obra'!$A$1:$C$21,3,FALSE)*'Caso Base 150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20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4">
        <f>+R226*((1-'Caso Base 150 MW HIBRIDO'!Q192)+VLOOKUP($C$5,'Factor Mano Obra'!$A$1:$C$21,3,FALSE)*'Caso Base 150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20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4">
        <f>+R227*((1-'Caso Base 150 MW HIBRIDO'!Q193)+VLOOKUP($C$5,'Factor Mano Obra'!$A$1:$C$21,3,FALSE)*'Caso Base 150 MW HIBRIDO'!Q193)</f>
        <v>553.46366766341055</v>
      </c>
      <c r="M227" s="80">
        <f t="shared" si="36"/>
        <v>553.46366766341055</v>
      </c>
      <c r="N227" s="17" t="str">
        <f>+'ASIGNACION INDEX'!D217</f>
        <v>IPC</v>
      </c>
      <c r="O227" s="337">
        <f t="shared" si="37"/>
        <v>553.46366766341055</v>
      </c>
      <c r="P227" s="350"/>
      <c r="Q227" s="196"/>
      <c r="R227" s="113">
        <f>+HLOOKUP($C$5,'Transporte LAT '!$A$3:$Z$41,39,FALSE)</f>
        <v>553.46366766341055</v>
      </c>
    </row>
    <row r="228" spans="2:20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170244.11017359555</v>
      </c>
      <c r="N228" s="17">
        <f>+'ASIGNACION INDEX'!D218</f>
        <v>0</v>
      </c>
      <c r="O228" s="337">
        <f t="shared" si="37"/>
        <v>170244.11017359555</v>
      </c>
      <c r="P228" s="347"/>
      <c r="Q228" s="196"/>
    </row>
    <row r="229" spans="2:20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20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20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20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20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  <c r="Q233" s="196"/>
    </row>
    <row r="234" spans="2:20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20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119712.04111386856</v>
      </c>
      <c r="K235" s="16">
        <f>+'ASIGNACION INDEX'!C225</f>
        <v>0</v>
      </c>
      <c r="L235" s="90"/>
      <c r="M235" s="90">
        <f>+M233+M198+M228+M209</f>
        <v>614952.34419134818</v>
      </c>
      <c r="N235" s="17">
        <f>+'ASIGNACION INDEX'!D225</f>
        <v>0</v>
      </c>
      <c r="O235" s="338">
        <f>+O233+O198+O228+O209</f>
        <v>734664.38530521677</v>
      </c>
      <c r="P235" s="350"/>
      <c r="Q235" s="196"/>
    </row>
    <row r="236" spans="2:20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20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20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  <c r="T238" s="196"/>
    </row>
    <row r="239" spans="2:20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3169837.9279852989</v>
      </c>
      <c r="N239" s="17" t="str">
        <f>+'ASIGNACION INDEX'!D229</f>
        <v>IPC</v>
      </c>
      <c r="O239" s="337">
        <f t="shared" si="38"/>
        <v>3169837.9279852989</v>
      </c>
      <c r="P239" s="349" t="s">
        <v>631</v>
      </c>
      <c r="Q239" s="80"/>
      <c r="R239" s="80"/>
      <c r="S239" s="196"/>
      <c r="T239" s="196"/>
    </row>
    <row r="240" spans="2:20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  <c r="T240" s="196"/>
    </row>
    <row r="241" spans="2:20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  <c r="T241" s="196"/>
    </row>
    <row r="242" spans="2:20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  <c r="T242" s="196"/>
    </row>
    <row r="243" spans="2:20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452833.98971218552</v>
      </c>
      <c r="N243" s="17" t="str">
        <f>+'ASIGNACION INDEX'!D233</f>
        <v>IPC</v>
      </c>
      <c r="O243" s="337">
        <f t="shared" si="38"/>
        <v>452833.98971218552</v>
      </c>
      <c r="P243" s="349" t="s">
        <v>631</v>
      </c>
      <c r="Q243" s="80"/>
      <c r="R243" s="80"/>
      <c r="S243" s="196"/>
      <c r="T243" s="196"/>
    </row>
    <row r="244" spans="2:20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1811335.9588487421</v>
      </c>
      <c r="N244" s="17" t="str">
        <f>+'ASIGNACION INDEX'!D234</f>
        <v>IPC</v>
      </c>
      <c r="O244" s="337">
        <f t="shared" si="38"/>
        <v>1811335.9588487421</v>
      </c>
      <c r="P244" s="349" t="s">
        <v>631</v>
      </c>
      <c r="Q244" s="80"/>
      <c r="R244" s="80"/>
      <c r="S244" s="196"/>
      <c r="T244" s="196"/>
    </row>
    <row r="245" spans="2:20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905667.97942437103</v>
      </c>
      <c r="N245" s="17" t="str">
        <f>+'ASIGNACION INDEX'!D235</f>
        <v>IPC</v>
      </c>
      <c r="O245" s="337">
        <f t="shared" si="38"/>
        <v>905667.97942437103</v>
      </c>
      <c r="P245" s="349" t="s">
        <v>631</v>
      </c>
      <c r="Q245" s="80"/>
      <c r="R245" s="80"/>
      <c r="S245" s="196"/>
      <c r="T245" s="196"/>
    </row>
    <row r="246" spans="2:20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452833.98971218552</v>
      </c>
      <c r="N246" s="17" t="str">
        <f>+'ASIGNACION INDEX'!D236</f>
        <v>IPC</v>
      </c>
      <c r="O246" s="337">
        <f t="shared" si="38"/>
        <v>452833.98971218552</v>
      </c>
      <c r="P246" s="349" t="s">
        <v>631</v>
      </c>
      <c r="Q246" s="80"/>
      <c r="R246" s="80"/>
      <c r="S246" s="196"/>
      <c r="T246" s="196"/>
    </row>
    <row r="247" spans="2:20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  <c r="T247" s="196"/>
    </row>
    <row r="248" spans="2:20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905667.97942437103</v>
      </c>
      <c r="N248" s="17" t="str">
        <f>+'ASIGNACION INDEX'!D238</f>
        <v>IPC</v>
      </c>
      <c r="O248" s="337">
        <f t="shared" si="38"/>
        <v>905667.97942437103</v>
      </c>
      <c r="P248" s="349" t="s">
        <v>631</v>
      </c>
      <c r="Q248" s="80"/>
      <c r="R248" s="80"/>
      <c r="S248" s="196"/>
      <c r="T248" s="196"/>
    </row>
    <row r="249" spans="2:20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  <c r="T249" s="196"/>
    </row>
    <row r="250" spans="2:20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  <c r="T250" s="196"/>
    </row>
    <row r="251" spans="2:20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7818177.8251071544</v>
      </c>
      <c r="N251" s="184"/>
      <c r="O251" s="343">
        <f>SUM(O237:O250)</f>
        <v>7818177.8251071544</v>
      </c>
      <c r="P251" s="354"/>
      <c r="Q251" s="196"/>
      <c r="T251" s="196"/>
    </row>
    <row r="252" spans="2:20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  <c r="T252" s="196"/>
    </row>
    <row r="253" spans="2:20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20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20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20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74837595.211214691</v>
      </c>
      <c r="K258" s="194"/>
      <c r="L258" s="193"/>
      <c r="M258" s="193">
        <f>+$M$178+M60+M251+$M$235</f>
        <v>23547380.556329556</v>
      </c>
      <c r="N258" s="195"/>
      <c r="O258" s="345">
        <f>+$O$178+O60+O251+$O$235+$O$115</f>
        <v>209123054.07501018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19902000</v>
      </c>
      <c r="I266" s="272">
        <f t="shared" ref="I266:M266" si="41">SUMIF($K$13:$K$108,I265,$J$13:$J$108)+SUMIF($N$13:$N$108,I265,$M$13:$M$108)</f>
        <v>70849374</v>
      </c>
      <c r="J266" s="272">
        <f t="shared" si="41"/>
        <v>23578890.965230752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87469414.655167013</v>
      </c>
      <c r="O266" s="272">
        <f t="shared" ref="O266:O268" si="42">SUM(H266:N266)</f>
        <v>201799679.62039775</v>
      </c>
      <c r="P266" s="273">
        <f t="shared" ref="P266:P268" si="43">+H266/$O266</f>
        <v>9.8622554988379282E-2</v>
      </c>
      <c r="Q266" s="273">
        <f t="shared" ref="Q266:Q268" si="44">+I266/$O266</f>
        <v>0.35108764361407147</v>
      </c>
      <c r="R266" s="273">
        <f t="shared" ref="R266:R268" si="45">+J266/$O266</f>
        <v>0.11684305450625411</v>
      </c>
      <c r="S266" s="273">
        <f t="shared" ref="S266:S268" si="46">+K266/$O266</f>
        <v>0</v>
      </c>
      <c r="T266" s="273">
        <f t="shared" ref="T266:T268" si="47">+L266/$O266</f>
        <v>0</v>
      </c>
      <c r="U266" s="273">
        <f t="shared" ref="U266:U268" si="48">+M266/$O266</f>
        <v>0</v>
      </c>
      <c r="V266" s="273">
        <f t="shared" ref="V266:V268" si="49">+N266/$O266</f>
        <v>0.43344674689129525</v>
      </c>
      <c r="W266" s="274">
        <f t="shared" ref="W266:W268" si="50">SUM(P266:V266)</f>
        <v>1</v>
      </c>
    </row>
    <row r="267" spans="2:23" x14ac:dyDescent="0.3">
      <c r="G267" s="271" t="s">
        <v>647</v>
      </c>
      <c r="H267" s="272">
        <f t="shared" ref="H267:M268" si="51">+H270</f>
        <v>0</v>
      </c>
      <c r="I267" s="272">
        <f t="shared" si="51"/>
        <v>0</v>
      </c>
      <c r="J267" s="272">
        <f t="shared" si="51"/>
        <v>3868509.1701008296</v>
      </c>
      <c r="K267" s="272">
        <f t="shared" si="51"/>
        <v>0</v>
      </c>
      <c r="L267" s="272">
        <f t="shared" si="51"/>
        <v>0</v>
      </c>
      <c r="M267" s="272">
        <f t="shared" si="51"/>
        <v>0</v>
      </c>
      <c r="N267" s="272">
        <f>+N270+I280</f>
        <v>2656781.0043157218</v>
      </c>
      <c r="O267" s="272">
        <f t="shared" si="42"/>
        <v>6525290.1744165514</v>
      </c>
      <c r="P267" s="273">
        <f t="shared" si="43"/>
        <v>0</v>
      </c>
      <c r="Q267" s="273">
        <f t="shared" si="44"/>
        <v>0</v>
      </c>
      <c r="R267" s="273">
        <f t="shared" si="45"/>
        <v>0.59284860392384409</v>
      </c>
      <c r="S267" s="273">
        <f t="shared" si="46"/>
        <v>0</v>
      </c>
      <c r="T267" s="273">
        <f t="shared" si="47"/>
        <v>0</v>
      </c>
      <c r="U267" s="273">
        <f t="shared" si="48"/>
        <v>0</v>
      </c>
      <c r="V267" s="273">
        <f t="shared" si="49"/>
        <v>0.40715139607615591</v>
      </c>
      <c r="W267" s="274">
        <f t="shared" si="50"/>
        <v>1</v>
      </c>
    </row>
    <row r="268" spans="2:23" x14ac:dyDescent="0.3">
      <c r="G268" s="271" t="s">
        <v>648</v>
      </c>
      <c r="H268" s="272">
        <f t="shared" si="51"/>
        <v>0</v>
      </c>
      <c r="I268" s="272">
        <f t="shared" si="51"/>
        <v>0</v>
      </c>
      <c r="J268" s="272">
        <f t="shared" si="51"/>
        <v>119712.04111386856</v>
      </c>
      <c r="K268" s="272">
        <f t="shared" si="51"/>
        <v>0</v>
      </c>
      <c r="L268" s="272">
        <f t="shared" si="51"/>
        <v>0</v>
      </c>
      <c r="M268" s="272">
        <f t="shared" si="51"/>
        <v>0</v>
      </c>
      <c r="N268" s="272">
        <f>+N271+J280</f>
        <v>678372.23908196646</v>
      </c>
      <c r="O268" s="272">
        <f t="shared" si="42"/>
        <v>798084.28019583505</v>
      </c>
      <c r="P268" s="273">
        <f t="shared" si="43"/>
        <v>0</v>
      </c>
      <c r="Q268" s="273">
        <f t="shared" si="44"/>
        <v>0</v>
      </c>
      <c r="R268" s="273">
        <f t="shared" si="45"/>
        <v>0.14999924705257126</v>
      </c>
      <c r="S268" s="273">
        <f t="shared" si="46"/>
        <v>0</v>
      </c>
      <c r="T268" s="273">
        <f t="shared" si="47"/>
        <v>0</v>
      </c>
      <c r="U268" s="273">
        <f t="shared" si="48"/>
        <v>0</v>
      </c>
      <c r="V268" s="273">
        <f t="shared" si="49"/>
        <v>0.85000075294742872</v>
      </c>
      <c r="W268" s="274">
        <f t="shared" si="50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52">SUMIF($K$118:$K$172,H265,$J$118:$J$172)+SUMIF($N$118:$N$172,H265,$M$118:$M$172)</f>
        <v>0</v>
      </c>
      <c r="I270" s="214">
        <f t="shared" si="52"/>
        <v>0</v>
      </c>
      <c r="J270" s="214">
        <f t="shared" si="52"/>
        <v>3868509.1701008296</v>
      </c>
      <c r="K270" s="214">
        <f t="shared" si="52"/>
        <v>0</v>
      </c>
      <c r="L270" s="214">
        <f t="shared" si="52"/>
        <v>0</v>
      </c>
      <c r="M270" s="214">
        <f t="shared" si="52"/>
        <v>0</v>
      </c>
      <c r="N270" s="214">
        <f>SUMIF(K118:K172,"IPC",J118:J172)+SUMIF(N118:N172,"IPC",M118:M172)</f>
        <v>2138247.7776109744</v>
      </c>
      <c r="O270" s="214">
        <f>SUM(H270:N270)</f>
        <v>6006756.947711804</v>
      </c>
      <c r="P270" s="266">
        <f>+H270/$O270</f>
        <v>0</v>
      </c>
      <c r="Q270" s="266">
        <f t="shared" ref="Q270:V270" si="53">+I270/$O270</f>
        <v>0</v>
      </c>
      <c r="R270" s="266">
        <f t="shared" si="53"/>
        <v>0.64402625306397454</v>
      </c>
      <c r="S270" s="266">
        <f t="shared" si="53"/>
        <v>0</v>
      </c>
      <c r="T270" s="266">
        <f t="shared" si="53"/>
        <v>0</v>
      </c>
      <c r="U270" s="266">
        <f t="shared" si="53"/>
        <v>0</v>
      </c>
      <c r="V270" s="266">
        <f t="shared" si="53"/>
        <v>0.35597374693602546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4">SUMIF($K$183:$K$231,H265,$J$183:$J$231)+SUMIF($N$183:$N$231,H265,$M$183:$M$231)</f>
        <v>0</v>
      </c>
      <c r="I271" s="214">
        <f t="shared" si="54"/>
        <v>0</v>
      </c>
      <c r="J271" s="214">
        <f t="shared" si="54"/>
        <v>119712.04111386856</v>
      </c>
      <c r="K271" s="214">
        <f t="shared" si="54"/>
        <v>0</v>
      </c>
      <c r="L271" s="214">
        <f t="shared" si="54"/>
        <v>0</v>
      </c>
      <c r="M271" s="214">
        <f t="shared" si="54"/>
        <v>0</v>
      </c>
      <c r="N271" s="214">
        <f>SUMIF(K183:K231,"IPC",J183:J231)+SUMIF(N183:N231,"IPC",M183:M231)</f>
        <v>614952.34419134818</v>
      </c>
      <c r="O271" s="214">
        <f>SUM(H271:N271)</f>
        <v>734664.38530521677</v>
      </c>
      <c r="P271" s="266">
        <f>+H271/$O271</f>
        <v>0</v>
      </c>
      <c r="Q271" s="266">
        <f t="shared" ref="Q271:V271" si="55">+I271/$O271</f>
        <v>0</v>
      </c>
      <c r="R271" s="266">
        <f t="shared" si="55"/>
        <v>0.16294793038610972</v>
      </c>
      <c r="S271" s="266">
        <f t="shared" si="55"/>
        <v>0</v>
      </c>
      <c r="T271" s="266">
        <f t="shared" si="55"/>
        <v>0</v>
      </c>
      <c r="U271" s="266">
        <f t="shared" si="55"/>
        <v>0</v>
      </c>
      <c r="V271" s="266">
        <f t="shared" si="55"/>
        <v>0.83705206961389023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6">+SUM(H266:H268)</f>
        <v>19902000</v>
      </c>
      <c r="I275" s="214">
        <f t="shared" si="56"/>
        <v>70849374</v>
      </c>
      <c r="J275" s="214">
        <f t="shared" si="56"/>
        <v>27567112.176445451</v>
      </c>
      <c r="K275" s="214">
        <f t="shared" si="56"/>
        <v>0</v>
      </c>
      <c r="L275" s="214">
        <f t="shared" si="56"/>
        <v>0</v>
      </c>
      <c r="M275" s="214">
        <f t="shared" si="56"/>
        <v>0</v>
      </c>
      <c r="N275" s="214">
        <f t="shared" si="56"/>
        <v>90804567.898564696</v>
      </c>
      <c r="O275" s="216">
        <f>SUM(H275:N275)</f>
        <v>209123054.07501015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7236224.7035117885</v>
      </c>
      <c r="I280" s="197">
        <f>+$O251*($O$178/(O60+$O$178+$O$235))</f>
        <v>518533.22670474724</v>
      </c>
      <c r="J280" s="1451">
        <f>+$O251*($O$235/(O60+$O$178+$O$235))</f>
        <v>63419.89489061827</v>
      </c>
      <c r="K280" s="267">
        <f>+SUM(H280:J280)</f>
        <v>7818177.8251071544</v>
      </c>
      <c r="L280" s="268">
        <f>+K280-O251</f>
        <v>0</v>
      </c>
    </row>
  </sheetData>
  <mergeCells count="18">
    <mergeCell ref="G264:W264"/>
    <mergeCell ref="G273:O273"/>
    <mergeCell ref="G278:L278"/>
    <mergeCell ref="C175:D175"/>
    <mergeCell ref="P6:P7"/>
    <mergeCell ref="L7:M7"/>
    <mergeCell ref="H8:H9"/>
    <mergeCell ref="P8:P9"/>
    <mergeCell ref="A2:O2"/>
    <mergeCell ref="A3:O3"/>
    <mergeCell ref="D6:D9"/>
    <mergeCell ref="E6:E9"/>
    <mergeCell ref="G6:J7"/>
    <mergeCell ref="O6:O7"/>
    <mergeCell ref="G8:G9"/>
    <mergeCell ref="N8:N9"/>
    <mergeCell ref="K8:K9"/>
    <mergeCell ref="I8:I9"/>
  </mergeCells>
  <pageMargins left="0.7" right="0.7" top="0.75" bottom="0.75" header="0.3" footer="0.3"/>
  <pageSetup orientation="portrait" verticalDpi="0" r:id="rId1"/>
  <legacy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E1925C-4869-4D8D-BE9F-21269838BCDF}">
  <dimension ref="A2:W280"/>
  <sheetViews>
    <sheetView showGridLines="0" zoomScale="55" zoomScaleNormal="55" workbookViewId="0">
      <pane xSplit="3" ySplit="9" topLeftCell="F251" activePane="bottomRight" state="frozen"/>
      <selection activeCell="C20" sqref="C20"/>
      <selection pane="topRight" activeCell="C20" sqref="C20"/>
      <selection pane="bottomLeft" activeCell="C20" sqref="C20"/>
      <selection pane="bottomRight" activeCell="C20" sqref="C20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1750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280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.6" thickBot="1" x14ac:dyDescent="0.35">
      <c r="B13" s="75"/>
      <c r="C13" s="692" t="s">
        <v>511</v>
      </c>
      <c r="D13" s="714" t="s">
        <v>329</v>
      </c>
      <c r="E13" s="694">
        <v>1</v>
      </c>
      <c r="F13" s="983"/>
      <c r="G13" s="1006">
        <f>+'Caso Base 150 MW HIBRIDO'!$F$9</f>
        <v>68785800</v>
      </c>
      <c r="H13" s="1006">
        <f>+G13*0.03</f>
        <v>2063574</v>
      </c>
      <c r="I13" s="1006">
        <f>+G13*'BIENES DE CAPITAL'!$F13</f>
        <v>0</v>
      </c>
      <c r="J13" s="1006">
        <f>+G13*E13+H13*E13+E13*I13</f>
        <v>70849374</v>
      </c>
      <c r="K13" s="1009" t="str">
        <f>+'ASIGNACION INDEX'!C3</f>
        <v>NREL BAT</v>
      </c>
      <c r="L13" s="1006"/>
      <c r="M13" s="1008">
        <f>+L13*E13</f>
        <v>0</v>
      </c>
      <c r="N13" s="1010">
        <f>+'ASIGNACION INDEX'!D3</f>
        <v>0</v>
      </c>
      <c r="O13" s="1011">
        <f>+J13+M13</f>
        <v>70849374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56">
        <f>+J13</f>
        <v>70849374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57">
        <f>+O13</f>
        <v>70849374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150 MW HIBRIDO'!$K$12</f>
        <v>307645.40358373988</v>
      </c>
      <c r="M16" s="986">
        <f t="shared" ref="M16:M21" si="2">+L16*E16</f>
        <v>307645.40358373988</v>
      </c>
      <c r="N16" s="993" t="str">
        <f>+'ASIGNACION INDEX'!D6</f>
        <v>PPI</v>
      </c>
      <c r="O16" s="989">
        <f t="shared" ref="O16:O21" si="3">+J16+M16</f>
        <v>307645.40358373988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150 MW HIBRIDO'!$K$13</f>
        <v>390200</v>
      </c>
      <c r="M17" s="986">
        <f t="shared" si="2"/>
        <v>390200</v>
      </c>
      <c r="N17" s="993" t="str">
        <f>+'ASIGNACION INDEX'!D7</f>
        <v>PPI</v>
      </c>
      <c r="O17" s="989">
        <f t="shared" si="3"/>
        <v>390200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1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150 MW HIBRIDO'!$K$14</f>
        <v>451850.43635599327</v>
      </c>
      <c r="M18" s="986">
        <f t="shared" si="2"/>
        <v>451850.43635599327</v>
      </c>
      <c r="N18" s="993" t="str">
        <f>+'ASIGNACION INDEX'!D8</f>
        <v>PPI</v>
      </c>
      <c r="O18" s="989">
        <f t="shared" si="3"/>
        <v>451850.43635599327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991">
        <f t="shared" si="0"/>
        <v>0</v>
      </c>
      <c r="I19" s="991">
        <f>+G19*'BIENES DE CAPITAL'!$F19</f>
        <v>0</v>
      </c>
      <c r="J19" s="991">
        <f t="shared" si="1"/>
        <v>0</v>
      </c>
      <c r="K19" s="992" t="str">
        <f>+'ASIGNACION INDEX'!C9</f>
        <v>PPI</v>
      </c>
      <c r="L19" s="1058">
        <f>+'Caso Base 150 MW HIBRIDO'!$K$15</f>
        <v>17442.893740592037</v>
      </c>
      <c r="M19" s="1058">
        <f t="shared" si="2"/>
        <v>17442.893740592037</v>
      </c>
      <c r="N19" s="993" t="str">
        <f>+'ASIGNACION INDEX'!D9</f>
        <v>PPI</v>
      </c>
      <c r="O19" s="1059">
        <f t="shared" si="3"/>
        <v>17442.893740592037</v>
      </c>
      <c r="P19" s="1003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991">
        <f t="shared" si="0"/>
        <v>0</v>
      </c>
      <c r="I20" s="991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150 MW HIBRIDO'!$K$16</f>
        <v>96280.245377151732</v>
      </c>
      <c r="M20" s="986">
        <f t="shared" si="2"/>
        <v>96280.245377151732</v>
      </c>
      <c r="N20" s="993" t="str">
        <f>+'ASIGNACION INDEX'!D10</f>
        <v>PPI</v>
      </c>
      <c r="O20" s="989">
        <f t="shared" si="3"/>
        <v>96280.245377151732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91">
        <f t="shared" si="0"/>
        <v>0</v>
      </c>
      <c r="I21" s="991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150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6">
        <f t="shared" si="0"/>
        <v>0</v>
      </c>
      <c r="I22" s="1006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60">
        <f>+SUM(M16:M21)</f>
        <v>1843418.9790574769</v>
      </c>
      <c r="N22" s="1010">
        <f>+'ASIGNACION INDEX'!D12</f>
        <v>0</v>
      </c>
      <c r="O22" s="1057">
        <f>+SUM(O16:O21)</f>
        <v>1843418.9790574769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1062">
        <f>+'Caso Base 150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7.1998334682947371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150 MW HIBRIDO'!Q20)+VLOOKUP($C$5,'Factor Mano Obra'!$A$1:$C$21,3,FALSE)*'Caso Base 150 MW HIBRIDO'!Q20)-L152-L203</f>
        <v>866557.55926956097</v>
      </c>
      <c r="M36" s="1031">
        <f t="shared" ref="M36:M51" si="6">+L36*E36</f>
        <v>866557.55926956097</v>
      </c>
      <c r="N36" s="1032" t="str">
        <f>+'ASIGNACION INDEX'!D26</f>
        <v>IPC</v>
      </c>
      <c r="O36" s="1033">
        <f t="shared" ref="O36:O51" si="7">+J36+M36</f>
        <v>866557.55926956097</v>
      </c>
      <c r="P36" s="1034" t="s">
        <v>631</v>
      </c>
      <c r="R36" s="97">
        <f>+'Caso Base 150 MW HIBRIDO'!$K$20</f>
        <v>1473625.3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1031">
        <f>+R38*((1-'Caso Base 150 MW HIBRIDO'!Q22)+VLOOKUP($C$5,'Factor Mano Obra'!$A$1:$C$21,3,FALSE)*'Caso Base 150 MW HIBRIDO'!Q22)</f>
        <v>99663.244922167098</v>
      </c>
      <c r="M38" s="986">
        <f t="shared" si="6"/>
        <v>99663.244922167098</v>
      </c>
      <c r="N38" s="993" t="str">
        <f>+'ASIGNACION INDEX'!D28</f>
        <v>IPC</v>
      </c>
      <c r="O38" s="989">
        <f t="shared" si="7"/>
        <v>99663.244922167098</v>
      </c>
      <c r="P38" s="1035" t="s">
        <v>631</v>
      </c>
      <c r="R38" s="97">
        <f>+'Caso Base 150 MW HIBRIDO'!$N$22</f>
        <v>96704.3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1031">
        <f>+R39*((1-'Caso Base 150 MW HIBRIDO'!Q23)+VLOOKUP($C$5,'Factor Mano Obra'!$A$1:$C$21,3,FALSE)*'Caso Base 150 MW HIBRIDO'!Q23)</f>
        <v>234829.55562655625</v>
      </c>
      <c r="M39" s="986">
        <f t="shared" si="6"/>
        <v>234829.55562655625</v>
      </c>
      <c r="N39" s="993" t="str">
        <f>+'ASIGNACION INDEX'!D29</f>
        <v>IPC</v>
      </c>
      <c r="O39" s="989">
        <f t="shared" si="7"/>
        <v>234829.55562655625</v>
      </c>
      <c r="P39" s="1035" t="s">
        <v>631</v>
      </c>
      <c r="R39" s="97">
        <f>+'Caso Base 150 MW HIBRIDO'!$N$23</f>
        <v>227857.6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1031">
        <f>+R40*((1-'Caso Base 150 MW HIBRIDO'!Q24)+VLOOKUP($C$5,'Factor Mano Obra'!$A$1:$C$21,3,FALSE)*'Caso Base 150 MW HIBRIDO'!Q24)</f>
        <v>1065900.2802440533</v>
      </c>
      <c r="M40" s="986">
        <f t="shared" si="6"/>
        <v>1065900.2802440533</v>
      </c>
      <c r="N40" s="993" t="str">
        <f>+'ASIGNACION INDEX'!D30</f>
        <v>IPC</v>
      </c>
      <c r="O40" s="989">
        <f t="shared" si="7"/>
        <v>1065900.2802440533</v>
      </c>
      <c r="P40" s="1035" t="s">
        <v>631</v>
      </c>
      <c r="R40" s="97">
        <f>+'Caso Base 150 MW HIBRIDO'!$N$24</f>
        <v>1034254.3086099998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1031">
        <f>+R41*((1-'Caso Base 150 MW HIBRIDO'!Q25)+VLOOKUP($C$5,'Factor Mano Obra'!$A$1:$C$21,3,FALSE)*'Caso Base 150 MW HIBRIDO'!Q25)</f>
        <v>489120.85620746791</v>
      </c>
      <c r="M41" s="986">
        <f t="shared" si="6"/>
        <v>489120.85620746791</v>
      </c>
      <c r="N41" s="993" t="str">
        <f>+'ASIGNACION INDEX'!D31</f>
        <v>IPC</v>
      </c>
      <c r="O41" s="989">
        <f t="shared" si="7"/>
        <v>489120.85620746791</v>
      </c>
      <c r="P41" s="1035" t="s">
        <v>631</v>
      </c>
      <c r="R41" s="97">
        <f>+'Caso Base 150 MW HIBRIDO'!$N$25</f>
        <v>474599.1368421053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1031">
        <f>+R42*((1-'Caso Base 150 MW HIBRIDO'!Q26)+VLOOKUP($C$5,'Factor Mano Obra'!$A$1:$C$21,3,FALSE)*'Caso Base 150 MW HIBRIDO'!Q26)</f>
        <v>137550.05079932671</v>
      </c>
      <c r="M42" s="986">
        <f t="shared" si="6"/>
        <v>137550.05079932671</v>
      </c>
      <c r="N42" s="993" t="str">
        <f>+'ASIGNACION INDEX'!D32</f>
        <v>IPC</v>
      </c>
      <c r="O42" s="989">
        <f t="shared" si="7"/>
        <v>137550.05079932671</v>
      </c>
      <c r="P42" s="1035" t="s">
        <v>631</v>
      </c>
      <c r="R42" s="97">
        <f>+'Caso Base 150 MW HIBRIDO'!$N$26</f>
        <v>133466.26821052632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1031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1031">
        <f>+R44*((1-'Caso Base 150 MW HIBRIDO'!Q28)+VLOOKUP($C$5,'Factor Mano Obra'!$A$1:$C$21,3,FALSE)*'Caso Base 150 MW HIBRIDO'!Q28)</f>
        <v>1813913.0755736146</v>
      </c>
      <c r="M44" s="986">
        <f t="shared" si="6"/>
        <v>1813913.0755736146</v>
      </c>
      <c r="N44" s="993" t="str">
        <f>+'ASIGNACION INDEX'!D34</f>
        <v>IPC</v>
      </c>
      <c r="O44" s="989">
        <f t="shared" si="7"/>
        <v>1813913.0755736146</v>
      </c>
      <c r="P44" s="1035" t="s">
        <v>631</v>
      </c>
      <c r="R44" s="97">
        <f>+'Caso Base 150 MW HIBRIDO'!$N$28</f>
        <v>1760059.0305000003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1031">
        <f>+R45*((1-'Caso Base 150 MW HIBRIDO'!Q29)+VLOOKUP($C$5,'Factor Mano Obra'!$A$1:$C$21,3,FALSE)*'Caso Base 150 MW HIBRIDO'!Q29)</f>
        <v>293025.37216203101</v>
      </c>
      <c r="M45" s="986">
        <f t="shared" si="6"/>
        <v>293025.37216203101</v>
      </c>
      <c r="N45" s="993" t="str">
        <f>+'ASIGNACION INDEX'!D35</f>
        <v>IPC</v>
      </c>
      <c r="O45" s="989">
        <f t="shared" si="7"/>
        <v>293025.37216203101</v>
      </c>
      <c r="P45" s="1035" t="s">
        <v>631</v>
      </c>
      <c r="R45" s="97">
        <f>+'Caso Base 150 MW HIBRIDO'!N29</f>
        <v>284325.61592088017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1031">
        <f>+R46*((1-'Caso Base 150 MW HIBRIDO'!Q30)+VLOOKUP($C$5,'Factor Mano Obra'!$A$1:$C$21,3,FALSE)*'Caso Base 150 MW HIBRIDO'!Q30)</f>
        <v>231063.1928672207</v>
      </c>
      <c r="M46" s="986">
        <f t="shared" si="6"/>
        <v>231063.1928672207</v>
      </c>
      <c r="N46" s="993" t="str">
        <f>+'ASIGNACION INDEX'!D36</f>
        <v>IPC</v>
      </c>
      <c r="O46" s="989">
        <f t="shared" si="7"/>
        <v>231063.1928672207</v>
      </c>
      <c r="P46" s="1035" t="s">
        <v>631</v>
      </c>
      <c r="R46" s="97">
        <f>+'Caso Base 150 MW HIBRIDO'!$N$30</f>
        <v>224203.05840372693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1031">
        <f>+R47*((1-'Caso Base 150 MW HIBRIDO'!Q31)+VLOOKUP($C$5,'Factor Mano Obra'!$A$1:$C$21,3,FALSE)*'Caso Base 150 MW HIBRIDO'!Q31)</f>
        <v>496748.16996229271</v>
      </c>
      <c r="M47" s="986">
        <f t="shared" si="6"/>
        <v>496748.16996229271</v>
      </c>
      <c r="N47" s="993" t="str">
        <f>+'ASIGNACION INDEX'!D37</f>
        <v>IPC</v>
      </c>
      <c r="O47" s="989">
        <f t="shared" si="7"/>
        <v>496748.16996229271</v>
      </c>
      <c r="P47" s="1035" t="s">
        <v>631</v>
      </c>
      <c r="R47" s="97">
        <f>+'Caso Base 150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1031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1031">
        <f>+R49*((1-'Caso Base 150 MW HIBRIDO'!Q33)+VLOOKUP($C$5,'Factor Mano Obra'!$A$1:$C$21,3,FALSE)*'Caso Base 150 MW HIBRIDO'!Q33)</f>
        <v>2795544.1067459434</v>
      </c>
      <c r="M49" s="986">
        <f t="shared" si="6"/>
        <v>2795544.1067459434</v>
      </c>
      <c r="N49" s="993" t="str">
        <f>+'ASIGNACION INDEX'!D39</f>
        <v>IPC</v>
      </c>
      <c r="O49" s="989">
        <f t="shared" si="7"/>
        <v>2795544.1067459434</v>
      </c>
      <c r="P49" s="1035" t="s">
        <v>631</v>
      </c>
      <c r="R49" s="97">
        <f>+'Caso Base 150 MW HIBRIDO'!N33</f>
        <v>2712545.9960000003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1031">
        <f>+R50*((1-'Caso Base 150 MW HIBRIDO'!Q34)+VLOOKUP($C$5,'Factor Mano Obra'!$A$1:$C$21,3,FALSE)*'Caso Base 150 MW HIBRIDO'!Q34)</f>
        <v>37996.473208321971</v>
      </c>
      <c r="M50" s="986">
        <f t="shared" si="6"/>
        <v>37996.473208321971</v>
      </c>
      <c r="N50" s="993" t="str">
        <f>+'ASIGNACION INDEX'!D40</f>
        <v>IPC</v>
      </c>
      <c r="O50" s="989">
        <f t="shared" si="7"/>
        <v>37996.473208321971</v>
      </c>
      <c r="P50" s="1035" t="s">
        <v>631</v>
      </c>
      <c r="R50" s="97">
        <f>+'Caso Base 150 MW HIBRIDO'!$N$34</f>
        <v>36868.379581149537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1031">
        <f>+R51*((1-'Caso Base 150 MW HIBRIDO'!Q35)+VLOOKUP($C$5,'Factor Mano Obra'!$A$1:$C$21,3,FALSE)*'Caso Base 150 MW HIBRIDO'!Q35)</f>
        <v>1453855.8595811496</v>
      </c>
      <c r="M51" s="986">
        <f t="shared" si="6"/>
        <v>1453855.8595811496</v>
      </c>
      <c r="N51" s="993" t="str">
        <f>+'ASIGNACION INDEX'!D41</f>
        <v>IPC</v>
      </c>
      <c r="O51" s="989">
        <f t="shared" si="7"/>
        <v>1453855.8595811496</v>
      </c>
      <c r="P51" s="1035" t="s">
        <v>631</v>
      </c>
      <c r="R51" s="97">
        <f>+'Caso Base 150 MW HIBRIDO'!$K$35</f>
        <v>1453855.8595811496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10015767.797169706</v>
      </c>
      <c r="N52" s="1043">
        <f>+'ASIGNACION INDEX'!D42</f>
        <v>0</v>
      </c>
      <c r="O52" s="1044">
        <f>SUM(O36:O51)</f>
        <v>10015767.797169706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150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70849374</v>
      </c>
      <c r="K60" s="16">
        <f>+'ASIGNACION INDEX'!C50</f>
        <v>0</v>
      </c>
      <c r="L60" s="20"/>
      <c r="M60" s="90">
        <f>SUM(M22,M33,M52,M57,M14)</f>
        <v>12369186.776227184</v>
      </c>
      <c r="N60" s="17">
        <f>+'ASIGNACION INDEX'!D50</f>
        <v>0</v>
      </c>
      <c r="O60" s="338">
        <f>SUM(O22,O33,O52,O57,O14)</f>
        <v>83218560.776227176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1031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150 MW HIBRIDO'!F40</f>
        <v>19902000</v>
      </c>
      <c r="H65" s="991"/>
      <c r="I65" s="991"/>
      <c r="J65" s="991">
        <f t="shared" ref="J65:J69" si="8">+G65*E65+H65*E65+E65*I65</f>
        <v>19902000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150 MW HIBRIDO'!F41</f>
        <v>3638000</v>
      </c>
      <c r="H66" s="991"/>
      <c r="I66" s="991"/>
      <c r="J66" s="991">
        <f t="shared" si="8"/>
        <v>3638000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150 MW HIBRIDO'!F42</f>
        <v>3619810</v>
      </c>
      <c r="H67" s="991"/>
      <c r="I67" s="991"/>
      <c r="J67" s="991">
        <f t="shared" si="8"/>
        <v>3619810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150 MW HIBRIDO'!F43</f>
        <v>109140</v>
      </c>
      <c r="H68" s="991"/>
      <c r="I68" s="991"/>
      <c r="J68" s="991">
        <f t="shared" si="8"/>
        <v>109140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150 MW HIBRIDO'!F44</f>
        <v>13020000.000000002</v>
      </c>
      <c r="H69" s="991"/>
      <c r="I69" s="991"/>
      <c r="J69" s="991">
        <f t="shared" si="8"/>
        <v>13020000.000000002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40288950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40288950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150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150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150 MW HIBRIDO'!F48</f>
        <v>390200</v>
      </c>
      <c r="H74" s="991"/>
      <c r="I74" s="991"/>
      <c r="J74" s="991">
        <f>+G74*E74+H74*E74+E74*I74</f>
        <v>390200</v>
      </c>
      <c r="K74" s="992" t="str">
        <f>+'ASIGNACION INDEX'!C64</f>
        <v>PPI</v>
      </c>
      <c r="L74" s="991">
        <f>+'Caso Base 150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390200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150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150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150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150 MW HIBRIDO'!K50</f>
        <v>5170794.9602419166</v>
      </c>
      <c r="M76" s="986">
        <f t="shared" ref="M76:M78" si="11">+L76*E76</f>
        <v>5170794.9602419166</v>
      </c>
      <c r="N76" s="993" t="str">
        <f>+'ASIGNACION INDEX'!D66</f>
        <v>IPC</v>
      </c>
      <c r="O76" s="339">
        <f t="shared" si="10"/>
        <v>5170794.9602419166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150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150 MW HIBRIDO'!K51</f>
        <v>1401609.2936806828</v>
      </c>
      <c r="M77" s="986">
        <f t="shared" si="11"/>
        <v>1401609.2936806828</v>
      </c>
      <c r="N77" s="993" t="str">
        <f>+'ASIGNACION INDEX'!D67</f>
        <v>IPC</v>
      </c>
      <c r="O77" s="339">
        <f t="shared" si="10"/>
        <v>1401609.2936806828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150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150 MW HIBRIDO'!K52</f>
        <v>209282.92741274246</v>
      </c>
      <c r="M78" s="986">
        <f t="shared" si="11"/>
        <v>209282.92741274246</v>
      </c>
      <c r="N78" s="993" t="str">
        <f>+'ASIGNACION INDEX'!D68</f>
        <v>IPC</v>
      </c>
      <c r="O78" s="339">
        <f t="shared" si="10"/>
        <v>209282.92741274246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1348521.9861732754</v>
      </c>
      <c r="K80" s="992">
        <f>+'ASIGNACION INDEX'!C70</f>
        <v>0</v>
      </c>
      <c r="L80" s="1151">
        <f>+SUM(L73:L78)</f>
        <v>6781687.1813353421</v>
      </c>
      <c r="M80" s="1151">
        <f>+SUM(M73:M78)</f>
        <v>6781687.1813353421</v>
      </c>
      <c r="N80" s="993">
        <f>+'ASIGNACION INDEX'!D70</f>
        <v>0</v>
      </c>
      <c r="O80" s="1152">
        <f>+M80+J80</f>
        <v>8130209.167508617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150 MW HIBRIDO'!Q56)+VLOOKUP($C$5,'Factor Mano Obra'!$A$1:$C$21,3,FALSE)*'Caso Base 150 MW HIBRIDO'!Q56)</f>
        <v>1513933.8323656193</v>
      </c>
      <c r="M84" s="986">
        <f t="shared" ref="M84:M98" si="13">+L84*E84</f>
        <v>1513933.8323656193</v>
      </c>
      <c r="N84" s="993" t="str">
        <f>+'ASIGNACION INDEX'!D74</f>
        <v>IPC</v>
      </c>
      <c r="O84" s="339">
        <f t="shared" ref="O84:O98" si="14">+J84+M84</f>
        <v>1513933.8323656193</v>
      </c>
      <c r="P84" s="350"/>
      <c r="R84" s="196">
        <f>+'Caso Base 150 MW HIBRIDO'!L56</f>
        <v>1468986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150 MW HIBRIDO'!Q57)+VLOOKUP($C$5,'Factor Mano Obra'!$A$1:$C$21,3,FALSE)*'Caso Base 150 MW HIBRIDO'!Q57)</f>
        <v>656939.14879650215</v>
      </c>
      <c r="M85" s="986">
        <f t="shared" si="13"/>
        <v>656939.14879650215</v>
      </c>
      <c r="N85" s="993" t="str">
        <f>+'ASIGNACION INDEX'!D75</f>
        <v>IPC</v>
      </c>
      <c r="O85" s="1033">
        <f t="shared" si="14"/>
        <v>656939.14879650215</v>
      </c>
      <c r="P85" s="350"/>
      <c r="R85" s="196">
        <f>+'Caso Base 150 MW HIBRIDO'!L57</f>
        <v>637435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150 MW HIBRIDO'!Q58)+VLOOKUP($C$5,'Factor Mano Obra'!$A$1:$C$21,3,FALSE)*'Caso Base 150 MW HIBRIDO'!Q58)</f>
        <v>2078050.1234359932</v>
      </c>
      <c r="M86" s="986">
        <f t="shared" si="13"/>
        <v>2078050.1234359932</v>
      </c>
      <c r="N86" s="993" t="str">
        <f>+'ASIGNACION INDEX'!D76</f>
        <v>IPC</v>
      </c>
      <c r="O86" s="339">
        <f t="shared" si="14"/>
        <v>2078050.1234359932</v>
      </c>
      <c r="P86" s="350"/>
      <c r="R86" s="196">
        <f>+'Caso Base 150 MW HIBRIDO'!L58</f>
        <v>2016354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150 MW HIBRIDO'!Q59)+VLOOKUP($C$5,'Factor Mano Obra'!$A$1:$C$21,3,FALSE)*'Caso Base 150 MW HIBRIDO'!Q59)</f>
        <v>2226076.9556933045</v>
      </c>
      <c r="M87" s="986">
        <f t="shared" si="13"/>
        <v>2226076.9556933045</v>
      </c>
      <c r="N87" s="993" t="str">
        <f>+'ASIGNACION INDEX'!D77</f>
        <v>IPC</v>
      </c>
      <c r="O87" s="1033">
        <f t="shared" si="14"/>
        <v>2226076.9556933045</v>
      </c>
      <c r="P87" s="350"/>
      <c r="R87" s="196">
        <f>+'Caso Base 150 MW HIBRIDO'!L59</f>
        <v>2159986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150 MW HIBRIDO'!Q60)+VLOOKUP($C$5,'Factor Mano Obra'!$A$1:$C$21,3,FALSE)*'Caso Base 150 MW HIBRIDO'!Q60)</f>
        <v>22843881.827814091</v>
      </c>
      <c r="M88" s="986">
        <f t="shared" si="13"/>
        <v>22843881.827814091</v>
      </c>
      <c r="N88" s="993" t="str">
        <f>+'ASIGNACION INDEX'!D78</f>
        <v>IPC</v>
      </c>
      <c r="O88" s="339">
        <f t="shared" si="14"/>
        <v>22843881.827814091</v>
      </c>
      <c r="P88" s="350"/>
      <c r="R88" s="196">
        <f>+'Caso Base 150 MW HIBRIDO'!L60</f>
        <v>22165660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196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150 MW HIBRIDO'!Q63)+VLOOKUP($C$5,'Factor Mano Obra'!$A$1:$C$21,3,FALSE)*'Caso Base 150 MW HIBRIDO'!Q63)</f>
        <v>798767.36709411535</v>
      </c>
      <c r="M90" s="986">
        <f t="shared" si="13"/>
        <v>798767.36709411535</v>
      </c>
      <c r="N90" s="993" t="str">
        <f>+'ASIGNACION INDEX'!D80</f>
        <v>IPC</v>
      </c>
      <c r="O90" s="339">
        <f t="shared" si="14"/>
        <v>798767.36709411535</v>
      </c>
      <c r="P90" s="350"/>
      <c r="R90" s="196">
        <f>+'Caso Base 150 MW HIBRIDO'!L63</f>
        <v>775052.41935483878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150 MW HIBRIDO'!Q64)+VLOOKUP($C$5,'Factor Mano Obra'!$A$1:$C$21,3,FALSE)*'Caso Base 150 MW HIBRIDO'!Q64)</f>
        <v>19581654.147842675</v>
      </c>
      <c r="M91" s="986">
        <f t="shared" si="13"/>
        <v>19581654.147842675</v>
      </c>
      <c r="N91" s="993" t="str">
        <f>+'ASIGNACION INDEX'!D81</f>
        <v>IPC</v>
      </c>
      <c r="O91" s="1033">
        <f t="shared" si="14"/>
        <v>19581654.147842675</v>
      </c>
      <c r="P91" s="350"/>
      <c r="R91" s="196">
        <f>+'Caso Base 150 MW HIBRIDO'!L64</f>
        <v>19000286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150 MW HIBRIDO'!Q65)+VLOOKUP($C$5,'Factor Mano Obra'!$A$1:$C$21,3,FALSE)*'Caso Base 150 MW HIBRIDO'!Q65)</f>
        <v>128662.92900954877</v>
      </c>
      <c r="M92" s="986">
        <f t="shared" si="13"/>
        <v>128662.92900954877</v>
      </c>
      <c r="N92" s="993" t="str">
        <f>+'ASIGNACION INDEX'!D82</f>
        <v>IPC</v>
      </c>
      <c r="O92" s="339">
        <f t="shared" si="14"/>
        <v>128662.92900954877</v>
      </c>
      <c r="P92" s="350"/>
      <c r="R92" s="196">
        <f>+'Caso Base 150 MW HIBRIDO'!L65</f>
        <v>124843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150 MW HIBRIDO'!Q66)+VLOOKUP($C$5,'Factor Mano Obra'!$A$1:$C$21,3,FALSE)*'Caso Base 150 MW HIBRIDO'!Q66)</f>
        <v>195816.6857621276</v>
      </c>
      <c r="M93" s="986">
        <f t="shared" si="13"/>
        <v>195816.6857621276</v>
      </c>
      <c r="N93" s="993" t="str">
        <f>+'ASIGNACION INDEX'!D83</f>
        <v>IPC</v>
      </c>
      <c r="O93" s="1033">
        <f t="shared" si="14"/>
        <v>195816.6857621276</v>
      </c>
      <c r="P93" s="350"/>
      <c r="R93" s="196">
        <f>+'Caso Base 150 MW HIBRIDO'!L66</f>
        <v>190003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150 MW HIBRIDO'!Q67)+VLOOKUP($C$5,'Factor Mano Obra'!$A$1:$C$21,3,FALSE)*'Caso Base 150 MW HIBRIDO'!Q67)</f>
        <v>130031.56297160256</v>
      </c>
      <c r="M94" s="986">
        <f t="shared" si="13"/>
        <v>130031.56297160256</v>
      </c>
      <c r="N94" s="993" t="str">
        <f>+'ASIGNACION INDEX'!D84</f>
        <v>IPC</v>
      </c>
      <c r="O94" s="1033">
        <f t="shared" si="14"/>
        <v>130031.56297160256</v>
      </c>
      <c r="P94" s="350"/>
      <c r="R94" s="196">
        <f>+'Caso Base 150 MW HIBRIDO'!L67</f>
        <v>126171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150 MW HIBRIDO'!Q68)+VLOOKUP($C$5,'Factor Mano Obra'!$A$1:$C$21,3,FALSE)*'Caso Base 150 MW HIBRIDO'!Q68)</f>
        <v>5156261.3759678211</v>
      </c>
      <c r="M95" s="986">
        <f t="shared" si="13"/>
        <v>5156261.3759678211</v>
      </c>
      <c r="N95" s="993" t="str">
        <f>+'ASIGNACION INDEX'!D85</f>
        <v>IPC</v>
      </c>
      <c r="O95" s="1033">
        <f t="shared" si="14"/>
        <v>5156261.3759678211</v>
      </c>
      <c r="P95" s="350"/>
      <c r="R95" s="196">
        <f>+'Caso Base 150 MW HIBRIDO'!L68</f>
        <v>5003174.9153804556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150 MW HIBRIDO'!Q69)+VLOOKUP($C$5,'Factor Mano Obra'!$A$1:$C$21,3,FALSE)*'Caso Base 150 MW HIBRIDO'!Q69)</f>
        <v>126220.16899705675</v>
      </c>
      <c r="M96" s="986">
        <f t="shared" si="13"/>
        <v>126220.16899705675</v>
      </c>
      <c r="N96" s="993" t="str">
        <f>+'ASIGNACION INDEX'!D86</f>
        <v>IPC</v>
      </c>
      <c r="O96" s="1033">
        <f t="shared" si="14"/>
        <v>126220.16899705675</v>
      </c>
      <c r="P96" s="350"/>
      <c r="R96" s="196">
        <f>+'Caso Base 150 MW HIBRIDO'!L69</f>
        <v>122472.76413962325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150 MW HIBRIDO'!Q70)+VLOOKUP($C$5,'Factor Mano Obra'!$A$1:$C$21,3,FALSE)*'Caso Base 150 MW HIBRIDO'!Q70)</f>
        <v>243155.78375450135</v>
      </c>
      <c r="M97" s="986">
        <f t="shared" si="13"/>
        <v>243155.78375450135</v>
      </c>
      <c r="N97" s="993" t="str">
        <f>+'ASIGNACION INDEX'!D87</f>
        <v>IPC</v>
      </c>
      <c r="O97" s="1033">
        <f t="shared" si="14"/>
        <v>243155.78375450135</v>
      </c>
      <c r="P97" s="350"/>
      <c r="R97" s="196">
        <f>+'Caso Base 150 MW HIBRIDO'!L70</f>
        <v>235936.62716173907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150 MW HIBRIDO'!Q71)+VLOOKUP($C$5,'Factor Mano Obra'!$A$1:$C$21,3,FALSE)*'Caso Base 150 MW HIBRIDO'!Q71)</f>
        <v>734610.15674091747</v>
      </c>
      <c r="M98" s="986">
        <f t="shared" si="13"/>
        <v>734610.15674091747</v>
      </c>
      <c r="N98" s="993" t="str">
        <f>+'ASIGNACION INDEX'!D88</f>
        <v>IPC</v>
      </c>
      <c r="O98" s="1033">
        <f t="shared" si="14"/>
        <v>734610.15674091747</v>
      </c>
      <c r="P98" s="350">
        <v>1</v>
      </c>
      <c r="R98" s="196">
        <f>+'Caso Base 150 MW HIBRIDO'!L71</f>
        <v>712800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104833221.2337545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150 MW HIBRIDO'!Q80)+VLOOKUP($C$5,'Factor Mano Obra'!$A$1:$C$21,3,FALSE)*'Caso Base 150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150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150 MW HIBRIDO'!Q81)+VLOOKUP($C$5,'Factor Mano Obra'!$A$1:$C$21,3,FALSE)*'Caso Base 150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150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55310075.956753403</v>
      </c>
      <c r="M104" s="986"/>
      <c r="N104" s="993">
        <f>+'ASIGNACION INDEX'!D94</f>
        <v>0</v>
      </c>
      <c r="O104" s="1153">
        <f>+SUM(O83:O88)+SUM(O90:O98)+SUM(O102:O103)</f>
        <v>56414062.066245884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150 MW HIBRIDO'!L78</f>
        <v>2189566.4290414667</v>
      </c>
      <c r="M108" s="986">
        <f>+L108*E108</f>
        <v>2189566.4290414667</v>
      </c>
      <c r="N108" s="993" t="str">
        <f>+'ASIGNACION INDEX'!D98</f>
        <v>IPC</v>
      </c>
      <c r="O108" s="336">
        <f>+J108+M108</f>
        <v>2189566.4290414667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1031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1031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1031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1031"/>
      <c r="M112" s="986"/>
      <c r="N112" s="993">
        <f>+'ASIGNACION INDEX'!D102</f>
        <v>0</v>
      </c>
      <c r="O112" s="1152">
        <f>+O108</f>
        <v>2189566.4290414667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1031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107022787.66279596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+HLOOKUP("CONV.IN-OUT.300",SSEE!$B$4:$Y$138,4,FALSE)*VLOOKUP($C$5,'Cond Anormal'!$B$1:$E$21,4,FALSE)</f>
        <v>166237.63677327437</v>
      </c>
      <c r="H118" s="15">
        <f t="shared" ref="H118:H127" si="18">+G118*0.03</f>
        <v>4987.129103198231</v>
      </c>
      <c r="I118" s="15">
        <f>+G118*'BIENES DE CAPITAL'!$F120</f>
        <v>0</v>
      </c>
      <c r="J118" s="15">
        <f t="shared" ref="J118:J127" si="19">+G118*E118+H118*E118+E118*I118</f>
        <v>171224.76587647261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171224.76587647261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+HLOOKUP("CONV.IN-OUT.300",SSEE!$B$4:$Y$138,15,FALSE)*VLOOKUP($C$5,'Cond Anormal'!$B$1:$E$21,4,FALSE)</f>
        <v>16029.823221488143</v>
      </c>
      <c r="H119" s="15">
        <f t="shared" si="18"/>
        <v>480.89469664464428</v>
      </c>
      <c r="I119" s="15">
        <f>+G119*'BIENES DE CAPITAL'!$F121</f>
        <v>0</v>
      </c>
      <c r="J119" s="15">
        <f t="shared" si="19"/>
        <v>16510.717918132788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16510.717918132788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+HLOOKUP("CONV.IN-OUT.300",SSEE!$B$4:$Y$138,23,FALSE)</f>
        <v>146587.5</v>
      </c>
      <c r="M120" s="80">
        <f t="shared" si="20"/>
        <v>146587.5</v>
      </c>
      <c r="N120" s="17" t="str">
        <f>+'ASIGNACION INDEX'!D110</f>
        <v>IPC</v>
      </c>
      <c r="O120" s="337">
        <f t="shared" si="21"/>
        <v>146587.5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+HLOOKUP("CONV.IN-OUT.300",SSEE!$B$4:$Y$138,28,FALSE)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+HLOOKUP("CONV.IN-OUT.300",SSEE!$B$4:$Y$138,32,FALSE)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+HLOOKUP("CONV.IN-OUT.300",SSEE!$B$4:$Y$138,39,FALSE)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+HLOOKUP("CONV.IN-OUT.300",SSEE!$B$4:$Y$138,42,FALSE)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+HLOOKUP("CONV.IN-OUT.300",SSEE!$B$4:$Y$138,49,FALSE)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+HLOOKUP("CONV.IN-OUT.300",SSEE!$B$4:$Y$138,52,FALSE)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+HLOOKUP("CONV.IN-OUT.300",SSEE!$B$4:$Y$138,55,FALSE)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+HLOOKUP("CONV.IN-OUT.300",SSEE!$B$4:$Y$138,68,FALSE)*VLOOKUP($C$5,'Cond Anormal'!$B$1:$E$21,4,FALSE)</f>
        <v>2586668.258650227</v>
      </c>
      <c r="H127" s="15">
        <f t="shared" si="18"/>
        <v>77600.047759506808</v>
      </c>
      <c r="I127" s="15">
        <f>+G127*'BIENES DE CAPITAL'!$F129</f>
        <v>0</v>
      </c>
      <c r="J127" s="15">
        <f t="shared" si="19"/>
        <v>2664268.3064097338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2664268.3064097338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2981969.8764579105</v>
      </c>
      <c r="K130" s="16">
        <f>+'ASIGNACION INDEX'!C120</f>
        <v>0</v>
      </c>
      <c r="L130" s="20"/>
      <c r="M130" s="90">
        <f>SUM(M118:M128)</f>
        <v>237428.46377031345</v>
      </c>
      <c r="N130" s="17">
        <f>+'ASIGNACION INDEX'!D120</f>
        <v>0</v>
      </c>
      <c r="O130" s="338">
        <f>SUM(O117:O128)</f>
        <v>3219398.3402282242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340555.4730027421</v>
      </c>
      <c r="H135" s="15">
        <f t="shared" ref="H135:H143" si="23">+G135*0.03</f>
        <v>10216.664190082263</v>
      </c>
      <c r="I135" s="15">
        <f>+G135*'BIENES DE CAPITAL'!$F137</f>
        <v>0</v>
      </c>
      <c r="J135" s="15">
        <f t="shared" ref="J135:J143" si="24">+G135*E135+H135*E135+E135*I135</f>
        <v>350772.13719282439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350772.13719282439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44094.235114254923</v>
      </c>
      <c r="H136" s="15">
        <f t="shared" si="23"/>
        <v>1322.8270534276476</v>
      </c>
      <c r="I136" s="15">
        <f>+G136*'BIENES DE CAPITAL'!$F138</f>
        <v>0</v>
      </c>
      <c r="J136" s="15">
        <f t="shared" si="24"/>
        <v>45417.062167682569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45417.062167682569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673387.70253493066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862489.84708549408</v>
      </c>
      <c r="P146" s="350"/>
      <c r="Q146" s="196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7.1998334682947371</v>
      </c>
      <c r="M151" s="80">
        <f>+L151*E151</f>
        <v>4139.9042442694736</v>
      </c>
      <c r="N151" s="17" t="str">
        <f>+'ASIGNACION INDEX'!D141</f>
        <v>IPC</v>
      </c>
      <c r="O151" s="337">
        <f>+J151+M151</f>
        <v>4139.9042442694736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150 MW HIBRIDO'!Q118)+VLOOKUP($C$5,'Factor Mano Obra'!$A$1:$C$21,3,FALSE)*'Caso Base 150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150 MW HIBRIDO'!Q119)+VLOOKUP($C$5,'Factor Mano Obra'!$A$1:$C$21,3,FALSE)*'Caso Base 150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+HLOOKUP($F$133,SSEE!$B$4:$Y$150,140,FALSE)+HLOOKUP("CONV.IN-OUT.300",SSEE!$B$4:$Y$150,140,FALSE)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150 MW HIBRIDO'!Q120)+VLOOKUP($C$5,'Factor Mano Obra'!$A$1:$C$21,3,FALSE)*'Caso Base 150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150 MW HIBRIDO'!Q121)+VLOOKUP($C$5,'Factor Mano Obra'!$A$1:$C$21,3,FALSE)*'Caso Base 150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+HLOOKUP($F$133,SSEE!$B$4:$Y$150,147,FALSE)+HLOOKUP("CONV.IN-OUT.300",SSEE!$B$4:$Y$150,147,FALSE)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7">
        <f>+R156*((1-'Caso Base 150 MW HIBRIDO'!Q122)+VLOOKUP($C$5,'Factor Mano Obra'!$A$1:$C$21,3,FALSE)*'Caso Base 150 MW HIBRIDO'!Q122)</f>
        <v>0</v>
      </c>
      <c r="M156" s="90">
        <f>SUM(M150:M155)</f>
        <v>574727.23369588656</v>
      </c>
      <c r="N156" s="17">
        <f>+'ASIGNACION INDEX'!D146</f>
        <v>0</v>
      </c>
      <c r="O156" s="338">
        <f>SUM(O150:O155)</f>
        <v>574727.23369588656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>
        <f>+R159*((1-'Caso Base 150 MW HIBRIDO'!Q125)+VLOOKUP($C$5,'Factor Mano Obra'!$A$1:$C$21,3,FALSE)*'Caso Base 150 MW HIBRIDO'!Q125)</f>
        <v>172610.24709449784</v>
      </c>
      <c r="M159" s="80">
        <f t="shared" ref="M159:M169" si="28">+L159*E159</f>
        <v>172610.24709449784</v>
      </c>
      <c r="N159" s="17" t="str">
        <f>+'ASIGNACION INDEX'!D149</f>
        <v>IPC</v>
      </c>
      <c r="O159" s="337">
        <f t="shared" ref="O159:O169" si="29">+J159+M159</f>
        <v>172610.24709449784</v>
      </c>
      <c r="P159" s="349" t="s">
        <v>632</v>
      </c>
      <c r="Q159" s="196"/>
      <c r="R159" s="80">
        <f>+HLOOKUP($F$133,SSEE!$B$4:$Y$138,72,FALSE)+HLOOKUP("CONV.IN-OUT.300",SSEE!$B$4:$Y$138,72,FALSE)</f>
        <v>172610.24709449784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150 MW HIBRIDO'!Q126)+VLOOKUP($C$5,'Factor Mano Obra'!$A$1:$C$21,3,FALSE)*'Caso Base 150 MW HIBRIDO'!Q126)</f>
        <v>106163.9880662683</v>
      </c>
      <c r="M160" s="80">
        <f t="shared" si="28"/>
        <v>106163.9880662683</v>
      </c>
      <c r="N160" s="17" t="str">
        <f>+'ASIGNACION INDEX'!D150</f>
        <v>IPC</v>
      </c>
      <c r="O160" s="337">
        <f t="shared" si="29"/>
        <v>106163.9880662683</v>
      </c>
      <c r="P160" s="349" t="s">
        <v>632</v>
      </c>
      <c r="Q160" s="196"/>
      <c r="R160" s="80">
        <f>+HLOOKUP($F$133,SSEE!$B$4:$Y$138,86,FALSE)+HLOOKUP("CONV.IN-OUT.300",SSEE!$B$4:$Y$138,86,FALSE)</f>
        <v>106163.9880662683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150 MW HIBRIDO'!Q127)+VLOOKUP($C$5,'Factor Mano Obra'!$A$1:$C$21,3,FALSE)*'Caso Base 150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+HLOOKUP($F$133,SSEE!$B$4:$Y$138,102,FALSE)+HLOOKUP("CONV.IN-OUT.300",SSEE!$B$4:$Y$138,102,FALSE)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150 MW HIBRIDO'!Q128)+VLOOKUP($C$5,'Factor Mano Obra'!$A$1:$C$21,3,FALSE)*'Caso Base 150 MW HIBRIDO'!Q128)</f>
        <v>318852.49074352637</v>
      </c>
      <c r="M162" s="80">
        <f t="shared" si="28"/>
        <v>318852.49074352637</v>
      </c>
      <c r="N162" s="17" t="str">
        <f>+'ASIGNACION INDEX'!D152</f>
        <v>IPC</v>
      </c>
      <c r="O162" s="337">
        <f t="shared" si="29"/>
        <v>318852.49074352637</v>
      </c>
      <c r="P162" s="349" t="s">
        <v>632</v>
      </c>
      <c r="Q162" s="196"/>
      <c r="R162" s="80">
        <f>+HLOOKUP($F$133,SSEE!$B$4:$Y$138,106,FALSE)+HLOOKUP("CONV.IN-OUT.300",SSEE!$B$4:$Y$138,106,FALSE)</f>
        <v>318852.49074352637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150 MW HIBRIDO'!Q129)+VLOOKUP($C$5,'Factor Mano Obra'!$A$1:$C$21,3,FALSE)*'Caso Base 150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+HLOOKUP($F$133,SSEE!$B$4:$Y$138,115,FALSE)+HLOOKUP("CONV.IN-OUT.300",SSEE!$B$4:$Y$138,115,FALSE)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150 MW HIBRIDO'!Q130)+VLOOKUP($C$5,'Factor Mano Obra'!$A$1:$C$21,3,FALSE)*'Caso Base 150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+HLOOKUP($F$133,SSEE!$B$4:$Y$138,118,FALSE)+HLOOKUP("CONV.IN-OUT.300",SSEE!$B$4:$Y$138,118,FALSE)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150 MW HIBRIDO'!Q131)+VLOOKUP($C$5,'Factor Mano Obra'!$A$1:$C$21,3,FALSE)*'Caso Base 150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+HLOOKUP($F$133,SSEE!$B$4:$Y$138,121,FALSE)+HLOOKUP("CONV.IN-OUT.300",SSEE!$B$4:$Y$138,121,FALSE)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150 MW HIBRIDO'!Q132)+VLOOKUP($C$5,'Factor Mano Obra'!$A$1:$C$21,3,FALSE)*'Caso Base 150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+HLOOKUP($F$133,SSEE!$B$4:$Y$138,128,FALSE)+HLOOKUP("CONV.IN-OUT.300",SSEE!$B$4:$Y$138,128,FALSE)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150 MW HIBRIDO'!Q133)+VLOOKUP($C$5,'Factor Mano Obra'!$A$1:$C$21,3,FALSE)*'Caso Base 150 MW HIBRIDO'!Q133)</f>
        <v>80017.506332670018</v>
      </c>
      <c r="M167" s="80">
        <f t="shared" si="28"/>
        <v>80017.506332670018</v>
      </c>
      <c r="N167" s="17" t="str">
        <f>+'ASIGNACION INDEX'!D157</f>
        <v>IPC</v>
      </c>
      <c r="O167" s="337">
        <f t="shared" si="29"/>
        <v>80017.506332670018</v>
      </c>
      <c r="P167" s="349" t="s">
        <v>632</v>
      </c>
      <c r="Q167" s="196"/>
      <c r="R167" s="80">
        <f>+HLOOKUP($F$133,SSEE!$B$4:$Y$138,132,FALSE)+HLOOKUP("CONV.IN-OUT.300",SSEE!$B$4:$Y$138,132,FALSE)</f>
        <v>80017.506332670018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150 MW HIBRIDO'!Q134)+VLOOKUP($C$5,'Factor Mano Obra'!$A$1:$C$21,3,FALSE)*'Caso Base 150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+HLOOKUP($F$133,SSEE!$B$4:$Y$138,135,FALSE)+HLOOKUP("CONV.IN-OUT.300",SSEE!$B$4:$Y$138,135,FALSE)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150 MW HIBRIDO'!Q135)+VLOOKUP($C$5,'Factor Mano Obra'!$A$1:$C$21,3,FALSE)*'Caso Base 150 MW HIBRIDO'!Q135)</f>
        <v>110050.13271071266</v>
      </c>
      <c r="M169" s="80">
        <f t="shared" si="28"/>
        <v>110050.13271071266</v>
      </c>
      <c r="N169" s="17" t="str">
        <f>+'ASIGNACION INDEX'!D159</f>
        <v>IPC</v>
      </c>
      <c r="O169" s="337">
        <f t="shared" si="29"/>
        <v>110050.13271071266</v>
      </c>
      <c r="P169" s="350"/>
      <c r="Q169" s="196"/>
      <c r="R169" s="80">
        <f>+(HLOOKUP($F$133,SSEE!$B$4:$Y$163,159,FALSE)+HLOOKUP("CONV.IN-OUT.300",SSEE!$B$4:$Y$163,159,FALSE))*VLOOKUP($C$5,'Data SSEE'!$A$2:$L$21,11,FALSE)</f>
        <v>110050.13271071266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1035280.171844504</v>
      </c>
      <c r="N170" s="17">
        <f>+'ASIGNACION INDEX'!D160</f>
        <v>0</v>
      </c>
      <c r="O170" s="338">
        <f>SUM(O159:O169)</f>
        <v>1035280.171844504</v>
      </c>
      <c r="P170" s="156"/>
      <c r="Q170" s="19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  <c r="Q172" s="196"/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3655357.5789928413</v>
      </c>
      <c r="K178" s="16">
        <f>+'ASIGNACION INDEX'!C168</f>
        <v>0</v>
      </c>
      <c r="L178" s="90"/>
      <c r="M178" s="90">
        <f>+M175+M146+M130+M156+M170</f>
        <v>2206786.6381711131</v>
      </c>
      <c r="N178" s="17">
        <f>+'ASIGNACION INDEX'!D168</f>
        <v>0</v>
      </c>
      <c r="O178" s="338">
        <f>+O175+O146+O130+O156+O170</f>
        <v>5862144.2171639549</v>
      </c>
      <c r="P178" s="350"/>
      <c r="Q178" s="196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+HLOOKUP($C$5,LAT!$G$3:$Z$95,11,FALSE)*1.1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+HLOOKUP($C$5,LAT!$G$3:$Z$95,12,FALSE)*1.1</f>
        <v>15.021380000000002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91110.955558932241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91110.955558932241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+HLOOKUP($C$5,LAT!$G$3:$Z$95,52,FALSE)*VLOOKUP($C$5,'Cond Anormal'!$B$1:$E$21,4,FALSE)</f>
        <v>6631.2516712913357</v>
      </c>
      <c r="H185" s="15">
        <f t="shared" si="30"/>
        <v>198.93755013874005</v>
      </c>
      <c r="I185" s="15">
        <f>+G185*'BIENES DE CAPITAL'!$F187</f>
        <v>0</v>
      </c>
      <c r="J185" s="15">
        <f t="shared" si="31"/>
        <v>11269.812215359627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11269.812215359627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6.5508728631544706</v>
      </c>
      <c r="H189" s="15">
        <f t="shared" si="30"/>
        <v>0.19652618589463411</v>
      </c>
      <c r="I189" s="15">
        <f>+G189*'BIENES DE CAPITAL'!$F191</f>
        <v>0</v>
      </c>
      <c r="J189" s="15">
        <f t="shared" si="31"/>
        <v>2388.5792633633828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2388.5792633633828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118815.75573765524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122503.03033765525</v>
      </c>
      <c r="P198" s="350"/>
      <c r="Q198" s="196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0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150 MW HIBRIDO'!Q169)+VLOOKUP($C$5,'Factor Mano Obra'!$A$1:$C$21,3,FALSE)*'Caso Base 150 MW HIBRIDO'!Q169)</f>
        <v>350000</v>
      </c>
      <c r="M203" s="80">
        <f>+L203*E203</f>
        <v>0</v>
      </c>
      <c r="N203" s="17" t="str">
        <f>+'ASIGNACION INDEX'!D193</f>
        <v>IPC</v>
      </c>
      <c r="O203" s="337">
        <f>+J203+M203</f>
        <v>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150 MW HIBRIDO'!Q170)+VLOOKUP($C$5,'Factor Mano Obra'!$A$1:$C$21,3,FALSE)*'Caso Base 150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150 MW HIBRIDO'!Q171)+VLOOKUP($C$5,'Factor Mano Obra'!$A$1:$C$21,3,FALSE)*'Caso Base 150 MW HIBRIDO'!Q171)</f>
        <v>0.9791189653546728</v>
      </c>
      <c r="M205" s="80">
        <f>+L205*E205</f>
        <v>19582.379307093455</v>
      </c>
      <c r="N205" s="17" t="str">
        <f>+'ASIGNACION INDEX'!D195</f>
        <v>IPC</v>
      </c>
      <c r="O205" s="337">
        <f>+J205+M205</f>
        <v>19582.379307093455</v>
      </c>
      <c r="P205" s="349" t="s">
        <v>631</v>
      </c>
      <c r="Q205" s="196"/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5000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150 MW HIBRIDO'!Q172)+VLOOKUP($C$5,'Factor Mano Obra'!$A$1:$C$21,3,FALSE)*'Caso Base 150 MW HIBRIDO'!Q172)</f>
        <v>4.42</v>
      </c>
      <c r="M206" s="80">
        <f>+L206*E206</f>
        <v>22100</v>
      </c>
      <c r="N206" s="17" t="str">
        <f>+'ASIGNACION INDEX'!D196</f>
        <v>IPC</v>
      </c>
      <c r="O206" s="337">
        <f>+J206+M206</f>
        <v>22100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80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80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43477.879307093455</v>
      </c>
      <c r="N209" s="17">
        <f>+'ASIGNACION INDEX'!D199</f>
        <v>0</v>
      </c>
      <c r="O209" s="338">
        <f>SUM(O202:O208)</f>
        <v>43477.879307093455</v>
      </c>
      <c r="P209" s="350"/>
      <c r="Q209" s="196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+HLOOKUP($C$5,LAT!$G$3:$Z$95,59,FALSE)*1.1</f>
        <v>15.021380000000002</v>
      </c>
      <c r="F212" s="160"/>
      <c r="G212" s="80"/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4">
        <f>+R212*((1-'Caso Base 150 MW HIBRIDO'!Q178)+VLOOKUP($C$5,'Factor Mano Obra'!$A$1:$C$21,3,FALSE)*'Caso Base 150 MW HIBRIDO'!Q178)</f>
        <v>2130</v>
      </c>
      <c r="M212" s="80">
        <f t="shared" ref="M212:M227" si="36">+L212*E212</f>
        <v>31995.539400000005</v>
      </c>
      <c r="N212" s="17" t="str">
        <f>+'ASIGNACION INDEX'!D202</f>
        <v>IPC</v>
      </c>
      <c r="O212" s="337">
        <f t="shared" ref="O212:O228" si="37">+J212+M212</f>
        <v>31995.539400000005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4">
        <f>+R213*((1-'Caso Base 150 MW HIBRIDO'!Q179)+VLOOKUP($C$5,'Factor Mano Obra'!$A$1:$C$21,3,FALSE)*'Caso Base 150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4">
        <f>+R214*((1-'Caso Base 150 MW HIBRIDO'!Q180)+VLOOKUP($C$5,'Factor Mano Obra'!$A$1:$C$21,3,FALSE)*'Caso Base 150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4">
        <f>+R215*((1-'Caso Base 150 MW HIBRIDO'!Q181)+VLOOKUP($C$5,'Factor Mano Obra'!$A$1:$C$21,3,FALSE)*'Caso Base 150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4">
        <f>+R216*((1-'Caso Base 150 MW HIBRIDO'!Q182)+VLOOKUP($C$5,'Factor Mano Obra'!$A$1:$C$21,3,FALSE)*'Caso Base 150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4">
        <f>+R217*((1-'Caso Base 150 MW HIBRIDO'!Q183)+VLOOKUP($C$5,'Factor Mano Obra'!$A$1:$C$21,3,FALSE)*'Caso Base 150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+HLOOKUP($C$5,LAT!$G$3:$Z$95,65,FALSE)*1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4">
        <f>+R218*((1-'Caso Base 150 MW HIBRIDO'!Q184)+VLOOKUP($C$5,'Factor Mano Obra'!$A$1:$C$21,3,FALSE)*'Caso Base 150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+HLOOKUP($C$5,LAT!$G$3:$Z$95,66,FALSE)*1.1</f>
        <v>63.73557142857144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4">
        <f>+R219*((1-'Caso Base 150 MW HIBRIDO'!Q185)+VLOOKUP($C$5,'Factor Mano Obra'!$A$1:$C$21,3,FALSE)*'Caso Base 150 MW HIBRIDO'!Q185)</f>
        <v>151.49</v>
      </c>
      <c r="M219" s="80">
        <f t="shared" si="36"/>
        <v>9655.3017157142876</v>
      </c>
      <c r="N219" s="17" t="str">
        <f>+'ASIGNACION INDEX'!D209</f>
        <v>IPC</v>
      </c>
      <c r="O219" s="337">
        <f t="shared" si="37"/>
        <v>9655.3017157142876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+HLOOKUP($C$5,LAT!$G$3:$Z$95,67,FALSE)*1.1</f>
        <v>4.007142857142858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4">
        <f>+R220*((1-'Caso Base 150 MW HIBRIDO'!Q186)+VLOOKUP($C$5,'Factor Mano Obra'!$A$1:$C$21,3,FALSE)*'Caso Base 150 MW HIBRIDO'!Q186)</f>
        <v>113.37</v>
      </c>
      <c r="M220" s="80">
        <f t="shared" si="36"/>
        <v>454.28978571428581</v>
      </c>
      <c r="N220" s="17" t="str">
        <f>+'ASIGNACION INDEX'!D210</f>
        <v>IPC</v>
      </c>
      <c r="O220" s="337">
        <f t="shared" si="37"/>
        <v>454.28978571428581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+HLOOKUP($C$5,LAT!$G$3:$Z$95,68,FALSE)*1.1</f>
        <v>174.91734857142856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4">
        <f>+R221*((1-'Caso Base 150 MW HIBRIDO'!Q187)+VLOOKUP($C$5,'Factor Mano Obra'!$A$1:$C$21,3,FALSE)*'Caso Base 150 MW HIBRIDO'!Q187)</f>
        <v>48.79</v>
      </c>
      <c r="M221" s="80">
        <f t="shared" si="36"/>
        <v>8534.2174367999996</v>
      </c>
      <c r="N221" s="17" t="str">
        <f>+'ASIGNACION INDEX'!D211</f>
        <v>IPC</v>
      </c>
      <c r="O221" s="337">
        <f t="shared" si="37"/>
        <v>8534.2174367999996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+HLOOKUP($C$5,LAT!$G$3:$Z$95,69,FALSE)*1.1</f>
        <v>40.448571428571434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4">
        <f>+R222*((1-'Caso Base 150 MW HIBRIDO'!Q188)+VLOOKUP($C$5,'Factor Mano Obra'!$A$1:$C$21,3,FALSE)*'Caso Base 150 MW HIBRIDO'!Q188)</f>
        <v>7.48</v>
      </c>
      <c r="M222" s="80">
        <f t="shared" si="36"/>
        <v>302.55531428571436</v>
      </c>
      <c r="N222" s="17" t="str">
        <f>+'ASIGNACION INDEX'!D212</f>
        <v>IPC</v>
      </c>
      <c r="O222" s="337">
        <f t="shared" si="37"/>
        <v>302.55531428571436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+HLOOKUP($C$5,LAT!$G$3:$Z$95,70,FALSE)*1.1</f>
        <v>4117.5231428571433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4">
        <f>+R223*((1-'Caso Base 150 MW HIBRIDO'!Q189)+VLOOKUP($C$5,'Factor Mano Obra'!$A$1:$C$21,3,FALSE)*'Caso Base 150 MW HIBRIDO'!Q189)</f>
        <v>2.8200000000000003</v>
      </c>
      <c r="M223" s="80">
        <f t="shared" si="36"/>
        <v>11611.415262857145</v>
      </c>
      <c r="N223" s="17" t="str">
        <f>+'ASIGNACION INDEX'!D213</f>
        <v>IPC</v>
      </c>
      <c r="O223" s="337">
        <f t="shared" si="37"/>
        <v>11611.415262857145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4">
        <f>+R224*((1-'Caso Base 150 MW HIBRIDO'!Q190)+VLOOKUP($C$5,'Factor Mano Obra'!$A$1:$C$21,3,FALSE)*'Caso Base 150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20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4">
        <f>+R225*((1-'Caso Base 150 MW HIBRIDO'!Q191)+VLOOKUP($C$5,'Factor Mano Obra'!$A$1:$C$21,3,FALSE)*'Caso Base 150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20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4">
        <f>+R226*((1-'Caso Base 150 MW HIBRIDO'!Q192)+VLOOKUP($C$5,'Factor Mano Obra'!$A$1:$C$21,3,FALSE)*'Caso Base 150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20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4">
        <f>+R227*((1-'Caso Base 150 MW HIBRIDO'!Q193)+VLOOKUP($C$5,'Factor Mano Obra'!$A$1:$C$21,3,FALSE)*'Caso Base 150 MW HIBRIDO'!Q193)</f>
        <v>1467.282184366238</v>
      </c>
      <c r="M227" s="80">
        <f t="shared" si="36"/>
        <v>1467.282184366238</v>
      </c>
      <c r="N227" s="17" t="str">
        <f>+'ASIGNACION INDEX'!D217</f>
        <v>IPC</v>
      </c>
      <c r="O227" s="337">
        <f t="shared" si="37"/>
        <v>1467.282184366238</v>
      </c>
      <c r="P227" s="350"/>
      <c r="Q227" s="196"/>
      <c r="R227" s="113">
        <f>+HLOOKUP($C$5,'Transporte LAT '!$A$3:$Z$41,39,FALSE)</f>
        <v>1467.282184366238</v>
      </c>
    </row>
    <row r="228" spans="2:20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171157.92869029837</v>
      </c>
      <c r="N228" s="17">
        <f>+'ASIGNACION INDEX'!D218</f>
        <v>0</v>
      </c>
      <c r="O228" s="337">
        <f t="shared" si="37"/>
        <v>171157.92869029837</v>
      </c>
      <c r="P228" s="347"/>
      <c r="Q228" s="196"/>
    </row>
    <row r="229" spans="2:20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20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20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20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20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  <c r="Q233" s="196"/>
    </row>
    <row r="234" spans="2:20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20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118815.75573765524</v>
      </c>
      <c r="K235" s="16">
        <f>+'ASIGNACION INDEX'!C225</f>
        <v>0</v>
      </c>
      <c r="L235" s="90"/>
      <c r="M235" s="90">
        <f>+M233+M198+M228+M209</f>
        <v>279126.16270805098</v>
      </c>
      <c r="N235" s="17">
        <f>+'ASIGNACION INDEX'!D225</f>
        <v>0</v>
      </c>
      <c r="O235" s="338">
        <f>+O233+O198+O228+O209</f>
        <v>397941.91844570625</v>
      </c>
      <c r="P235" s="350"/>
      <c r="Q235" s="196"/>
    </row>
    <row r="236" spans="2:20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20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20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  <c r="T238" s="196"/>
    </row>
    <row r="239" spans="2:20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3131752.6419142894</v>
      </c>
      <c r="N239" s="17" t="str">
        <f>+'ASIGNACION INDEX'!D229</f>
        <v>IPC</v>
      </c>
      <c r="O239" s="337">
        <f t="shared" si="38"/>
        <v>3131752.6419142894</v>
      </c>
      <c r="P239" s="349" t="s">
        <v>631</v>
      </c>
      <c r="Q239" s="80"/>
      <c r="R239" s="80"/>
      <c r="S239" s="196"/>
      <c r="T239" s="196"/>
    </row>
    <row r="240" spans="2:20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  <c r="T240" s="196"/>
    </row>
    <row r="241" spans="2:20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  <c r="T241" s="196"/>
    </row>
    <row r="242" spans="2:20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  <c r="T242" s="196"/>
    </row>
    <row r="243" spans="2:20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447393.23455918417</v>
      </c>
      <c r="N243" s="17" t="str">
        <f>+'ASIGNACION INDEX'!D233</f>
        <v>IPC</v>
      </c>
      <c r="O243" s="337">
        <f t="shared" si="38"/>
        <v>447393.23455918417</v>
      </c>
      <c r="P243" s="349" t="s">
        <v>631</v>
      </c>
      <c r="Q243" s="80"/>
      <c r="R243" s="80"/>
      <c r="S243" s="196"/>
      <c r="T243" s="196"/>
    </row>
    <row r="244" spans="2:20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1789572.9382367367</v>
      </c>
      <c r="N244" s="17" t="str">
        <f>+'ASIGNACION INDEX'!D234</f>
        <v>IPC</v>
      </c>
      <c r="O244" s="337">
        <f t="shared" si="38"/>
        <v>1789572.9382367367</v>
      </c>
      <c r="P244" s="349" t="s">
        <v>631</v>
      </c>
      <c r="Q244" s="80"/>
      <c r="R244" s="80"/>
      <c r="S244" s="196"/>
      <c r="T244" s="196"/>
    </row>
    <row r="245" spans="2:20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894786.46911836835</v>
      </c>
      <c r="N245" s="17" t="str">
        <f>+'ASIGNACION INDEX'!D235</f>
        <v>IPC</v>
      </c>
      <c r="O245" s="337">
        <f t="shared" si="38"/>
        <v>894786.46911836835</v>
      </c>
      <c r="P245" s="349" t="s">
        <v>631</v>
      </c>
      <c r="Q245" s="80"/>
      <c r="R245" s="80"/>
      <c r="S245" s="196"/>
      <c r="T245" s="196"/>
    </row>
    <row r="246" spans="2:20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447393.23455918417</v>
      </c>
      <c r="N246" s="17" t="str">
        <f>+'ASIGNACION INDEX'!D236</f>
        <v>IPC</v>
      </c>
      <c r="O246" s="337">
        <f t="shared" si="38"/>
        <v>447393.23455918417</v>
      </c>
      <c r="P246" s="349" t="s">
        <v>631</v>
      </c>
      <c r="Q246" s="80"/>
      <c r="R246" s="80"/>
      <c r="S246" s="196"/>
      <c r="T246" s="196"/>
    </row>
    <row r="247" spans="2:20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  <c r="T247" s="196"/>
    </row>
    <row r="248" spans="2:20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894786.46911836835</v>
      </c>
      <c r="N248" s="17" t="str">
        <f>+'ASIGNACION INDEX'!D238</f>
        <v>IPC</v>
      </c>
      <c r="O248" s="337">
        <f t="shared" si="38"/>
        <v>894786.46911836835</v>
      </c>
      <c r="P248" s="349" t="s">
        <v>631</v>
      </c>
      <c r="Q248" s="80"/>
      <c r="R248" s="80"/>
      <c r="S248" s="196"/>
      <c r="T248" s="196"/>
    </row>
    <row r="249" spans="2:20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  <c r="T249" s="196"/>
    </row>
    <row r="250" spans="2:20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  <c r="T250" s="196"/>
    </row>
    <row r="251" spans="2:20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7725684.9875061307</v>
      </c>
      <c r="N251" s="184"/>
      <c r="O251" s="343">
        <f>SUM(O237:O250)</f>
        <v>7725684.9875061307</v>
      </c>
      <c r="P251" s="354"/>
      <c r="Q251" s="196"/>
      <c r="T251" s="196"/>
    </row>
    <row r="252" spans="2:20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  <c r="T252" s="196"/>
    </row>
    <row r="253" spans="2:20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20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20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20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74623547.334730506</v>
      </c>
      <c r="K258" s="194"/>
      <c r="L258" s="193"/>
      <c r="M258" s="193">
        <f>+$M$178+M60+M251+$M$235</f>
        <v>22580784.564612478</v>
      </c>
      <c r="N258" s="195"/>
      <c r="O258" s="345">
        <f>+$O$178+O60+O251+$O$235+$O$115</f>
        <v>204227119.56213892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19902000</v>
      </c>
      <c r="I266" s="272">
        <f t="shared" ref="I266:M266" si="41">SUMIF($K$13:$K$108,I265,$J$13:$J$108)+SUMIF($N$13:$N$108,I265,$M$13:$M$108)</f>
        <v>70849374</v>
      </c>
      <c r="J266" s="272">
        <f t="shared" si="41"/>
        <v>23578890.965230752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83096265.725198478</v>
      </c>
      <c r="O266" s="272">
        <f t="shared" ref="O266:O268" si="42">SUM(H266:N266)</f>
        <v>197426530.69042921</v>
      </c>
      <c r="P266" s="273">
        <f t="shared" ref="P266:V268" si="43">+H266/$O266</f>
        <v>0.10080712014945417</v>
      </c>
      <c r="Q266" s="273">
        <f t="shared" si="43"/>
        <v>0.3588645039358665</v>
      </c>
      <c r="R266" s="273">
        <f t="shared" si="43"/>
        <v>0.11943121769283971</v>
      </c>
      <c r="S266" s="273">
        <f t="shared" si="43"/>
        <v>0</v>
      </c>
      <c r="T266" s="273">
        <f t="shared" si="43"/>
        <v>0</v>
      </c>
      <c r="U266" s="273">
        <f t="shared" si="43"/>
        <v>0</v>
      </c>
      <c r="V266" s="273">
        <f t="shared" si="43"/>
        <v>0.42089715822183971</v>
      </c>
      <c r="W266" s="274">
        <f t="shared" ref="W266:W268" si="44">SUM(P266:V266)</f>
        <v>1</v>
      </c>
    </row>
    <row r="267" spans="2:23" x14ac:dyDescent="0.3">
      <c r="G267" s="271" t="s">
        <v>647</v>
      </c>
      <c r="H267" s="272">
        <f t="shared" ref="H267:M268" si="45">+H270</f>
        <v>0</v>
      </c>
      <c r="I267" s="272">
        <f t="shared" si="45"/>
        <v>0</v>
      </c>
      <c r="J267" s="272">
        <f t="shared" si="45"/>
        <v>3655357.5789928413</v>
      </c>
      <c r="K267" s="272">
        <f t="shared" si="45"/>
        <v>0</v>
      </c>
      <c r="L267" s="272">
        <f t="shared" si="45"/>
        <v>0</v>
      </c>
      <c r="M267" s="272">
        <f t="shared" si="45"/>
        <v>0</v>
      </c>
      <c r="N267" s="272">
        <f>+N270+I280</f>
        <v>2712930.6304664225</v>
      </c>
      <c r="O267" s="272">
        <f t="shared" si="42"/>
        <v>6368288.2094592638</v>
      </c>
      <c r="P267" s="273">
        <f t="shared" si="43"/>
        <v>0</v>
      </c>
      <c r="Q267" s="273">
        <f t="shared" si="43"/>
        <v>0</v>
      </c>
      <c r="R267" s="273">
        <f t="shared" si="43"/>
        <v>0.57399374192318797</v>
      </c>
      <c r="S267" s="273">
        <f t="shared" si="43"/>
        <v>0</v>
      </c>
      <c r="T267" s="273">
        <f t="shared" si="43"/>
        <v>0</v>
      </c>
      <c r="U267" s="273">
        <f t="shared" si="43"/>
        <v>0</v>
      </c>
      <c r="V267" s="273">
        <f t="shared" si="43"/>
        <v>0.42600625807681208</v>
      </c>
      <c r="W267" s="274">
        <f t="shared" si="44"/>
        <v>1</v>
      </c>
    </row>
    <row r="268" spans="2:23" x14ac:dyDescent="0.3">
      <c r="G268" s="271" t="s">
        <v>648</v>
      </c>
      <c r="H268" s="272">
        <f t="shared" si="45"/>
        <v>0</v>
      </c>
      <c r="I268" s="272">
        <f t="shared" si="45"/>
        <v>0</v>
      </c>
      <c r="J268" s="272">
        <f t="shared" si="45"/>
        <v>118815.75573765524</v>
      </c>
      <c r="K268" s="272">
        <f t="shared" si="45"/>
        <v>0</v>
      </c>
      <c r="L268" s="272">
        <f t="shared" si="45"/>
        <v>0</v>
      </c>
      <c r="M268" s="272">
        <f t="shared" si="45"/>
        <v>0</v>
      </c>
      <c r="N268" s="272">
        <f>+N271+J280</f>
        <v>313484.90651275509</v>
      </c>
      <c r="O268" s="272">
        <f t="shared" si="42"/>
        <v>432300.6622504103</v>
      </c>
      <c r="P268" s="273">
        <f t="shared" si="43"/>
        <v>0</v>
      </c>
      <c r="Q268" s="273">
        <f t="shared" si="43"/>
        <v>0</v>
      </c>
      <c r="R268" s="273">
        <f t="shared" si="43"/>
        <v>0.27484518556862902</v>
      </c>
      <c r="S268" s="273">
        <f t="shared" si="43"/>
        <v>0</v>
      </c>
      <c r="T268" s="273">
        <f t="shared" si="43"/>
        <v>0</v>
      </c>
      <c r="U268" s="273">
        <f t="shared" si="43"/>
        <v>0</v>
      </c>
      <c r="V268" s="273">
        <f t="shared" si="43"/>
        <v>0.72515481443137109</v>
      </c>
      <c r="W268" s="274">
        <f t="shared" si="44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46">SUMIF($K$118:$K$172,H265,$J$118:$J$172)+SUMIF($N$118:$N$172,H265,$M$118:$M$172)</f>
        <v>0</v>
      </c>
      <c r="I270" s="214">
        <f t="shared" si="46"/>
        <v>0</v>
      </c>
      <c r="J270" s="214">
        <f t="shared" si="46"/>
        <v>3655357.5789928413</v>
      </c>
      <c r="K270" s="214">
        <f t="shared" si="46"/>
        <v>0</v>
      </c>
      <c r="L270" s="214">
        <f t="shared" si="46"/>
        <v>0</v>
      </c>
      <c r="M270" s="214">
        <f t="shared" si="46"/>
        <v>0</v>
      </c>
      <c r="N270" s="214">
        <f>SUMIF(K118:K172,"IPC",J118:J172)+SUMIF(N118:N172,"IPC",M118:M172)</f>
        <v>2206786.6381711131</v>
      </c>
      <c r="O270" s="214">
        <f>SUM(H270:N270)</f>
        <v>5862144.2171639539</v>
      </c>
      <c r="P270" s="266">
        <f>+H270/$O270</f>
        <v>0</v>
      </c>
      <c r="Q270" s="266">
        <f t="shared" ref="Q270:V271" si="47">+I270/$O270</f>
        <v>0</v>
      </c>
      <c r="R270" s="266">
        <f t="shared" si="47"/>
        <v>0.62355299419113686</v>
      </c>
      <c r="S270" s="266">
        <f t="shared" si="47"/>
        <v>0</v>
      </c>
      <c r="T270" s="266">
        <f t="shared" si="47"/>
        <v>0</v>
      </c>
      <c r="U270" s="266">
        <f t="shared" si="47"/>
        <v>0</v>
      </c>
      <c r="V270" s="266">
        <f t="shared" si="47"/>
        <v>0.37644700580886326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48">SUMIF($K$183:$K$231,H265,$J$183:$J$231)+SUMIF($N$183:$N$231,H265,$M$183:$M$231)</f>
        <v>0</v>
      </c>
      <c r="I271" s="214">
        <f t="shared" si="48"/>
        <v>0</v>
      </c>
      <c r="J271" s="214">
        <f t="shared" si="48"/>
        <v>118815.75573765524</v>
      </c>
      <c r="K271" s="214">
        <f t="shared" si="48"/>
        <v>0</v>
      </c>
      <c r="L271" s="214">
        <f t="shared" si="48"/>
        <v>0</v>
      </c>
      <c r="M271" s="214">
        <f t="shared" si="48"/>
        <v>0</v>
      </c>
      <c r="N271" s="214">
        <f>SUMIF(K183:K231,"IPC",J183:J231)+SUMIF(N183:N231,"IPC",M183:M231)</f>
        <v>279126.16270805098</v>
      </c>
      <c r="O271" s="214">
        <f>SUM(H271:N271)</f>
        <v>397941.91844570625</v>
      </c>
      <c r="P271" s="266">
        <f>+H271/$O271</f>
        <v>0</v>
      </c>
      <c r="Q271" s="266">
        <f t="shared" si="47"/>
        <v>0</v>
      </c>
      <c r="R271" s="266">
        <f t="shared" si="47"/>
        <v>0.298575621793576</v>
      </c>
      <c r="S271" s="266">
        <f t="shared" si="47"/>
        <v>0</v>
      </c>
      <c r="T271" s="266">
        <f t="shared" si="47"/>
        <v>0</v>
      </c>
      <c r="U271" s="266">
        <f t="shared" si="47"/>
        <v>0</v>
      </c>
      <c r="V271" s="266">
        <f t="shared" si="47"/>
        <v>0.701424378206424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49">+SUM(H266:H268)</f>
        <v>19902000</v>
      </c>
      <c r="I275" s="214">
        <f t="shared" si="49"/>
        <v>70849374</v>
      </c>
      <c r="J275" s="214">
        <f t="shared" si="49"/>
        <v>27353064.299961247</v>
      </c>
      <c r="K275" s="214">
        <f t="shared" si="49"/>
        <v>0</v>
      </c>
      <c r="L275" s="214">
        <f t="shared" si="49"/>
        <v>0</v>
      </c>
      <c r="M275" s="214">
        <f t="shared" si="49"/>
        <v>0</v>
      </c>
      <c r="N275" s="214">
        <f t="shared" si="49"/>
        <v>86122681.262177646</v>
      </c>
      <c r="O275" s="216">
        <f>SUM(H275:N275)</f>
        <v>204227119.56213889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7185182.2514061173</v>
      </c>
      <c r="I280" s="197">
        <f>+$O251*($O$178/(O60+$O$178+$O$235))</f>
        <v>506143.99229530926</v>
      </c>
      <c r="J280" s="1451">
        <f>+$O251*($O$235/(O60+$O$178+$O$235))</f>
        <v>34358.743804704129</v>
      </c>
      <c r="K280" s="267">
        <f>+SUM(H280:J280)</f>
        <v>7725684.9875061307</v>
      </c>
      <c r="L280" s="268">
        <f>+K280-O251</f>
        <v>0</v>
      </c>
    </row>
  </sheetData>
  <mergeCells count="18">
    <mergeCell ref="C175:D175"/>
    <mergeCell ref="G264:W264"/>
    <mergeCell ref="G273:O273"/>
    <mergeCell ref="G278:L27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Hoja68"/>
  <dimension ref="A2:W280"/>
  <sheetViews>
    <sheetView showGridLines="0" zoomScale="55" zoomScaleNormal="55" workbookViewId="0">
      <pane xSplit="3" ySplit="9" topLeftCell="J81" activePane="bottomRight" state="frozen"/>
      <selection activeCell="C20" sqref="C20"/>
      <selection pane="topRight" activeCell="C20" sqref="C20"/>
      <selection pane="bottomLeft" activeCell="C20" sqref="C20"/>
      <selection pane="bottomRight" activeCell="C20" sqref="C20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1750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281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.6" thickBot="1" x14ac:dyDescent="0.35">
      <c r="B13" s="75"/>
      <c r="C13" s="692" t="s">
        <v>511</v>
      </c>
      <c r="D13" s="714" t="s">
        <v>329</v>
      </c>
      <c r="E13" s="694">
        <v>1</v>
      </c>
      <c r="F13" s="983"/>
      <c r="G13" s="1006">
        <f>+'Caso Base 150 MW HIBRIDO'!$F$9</f>
        <v>68785800</v>
      </c>
      <c r="H13" s="1006">
        <f>+G13*0.03</f>
        <v>2063574</v>
      </c>
      <c r="I13" s="1006">
        <f>+G13*'BIENES DE CAPITAL'!$F13</f>
        <v>0</v>
      </c>
      <c r="J13" s="1006">
        <f>+G13*E13+H13*E13+E13*I13</f>
        <v>70849374</v>
      </c>
      <c r="K13" s="1009" t="str">
        <f>+'ASIGNACION INDEX'!C3</f>
        <v>NREL BAT</v>
      </c>
      <c r="L13" s="1006"/>
      <c r="M13" s="1008">
        <f>+L13*E13</f>
        <v>0</v>
      </c>
      <c r="N13" s="1010">
        <f>+'ASIGNACION INDEX'!D3</f>
        <v>0</v>
      </c>
      <c r="O13" s="1011">
        <f>+J13+M13</f>
        <v>70849374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56">
        <f>+J13</f>
        <v>70849374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57">
        <f>+O13</f>
        <v>70849374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150 MW HIBRIDO'!$K$12</f>
        <v>307645.40358373988</v>
      </c>
      <c r="M16" s="986">
        <f t="shared" ref="M16:M21" si="2">+L16*E16</f>
        <v>307645.40358373988</v>
      </c>
      <c r="N16" s="993" t="str">
        <f>+'ASIGNACION INDEX'!D6</f>
        <v>PPI</v>
      </c>
      <c r="O16" s="989">
        <f t="shared" ref="O16:O21" si="3">+J16+M16</f>
        <v>307645.40358373988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150 MW HIBRIDO'!$K$13</f>
        <v>390200</v>
      </c>
      <c r="M17" s="986">
        <f t="shared" si="2"/>
        <v>390200</v>
      </c>
      <c r="N17" s="993" t="str">
        <f>+'ASIGNACION INDEX'!D7</f>
        <v>PPI</v>
      </c>
      <c r="O17" s="989">
        <f t="shared" si="3"/>
        <v>390200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1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150 MW HIBRIDO'!$K$14</f>
        <v>451850.43635599327</v>
      </c>
      <c r="M18" s="986">
        <f t="shared" si="2"/>
        <v>451850.43635599327</v>
      </c>
      <c r="N18" s="993" t="str">
        <f>+'ASIGNACION INDEX'!D8</f>
        <v>PPI</v>
      </c>
      <c r="O18" s="989">
        <f t="shared" si="3"/>
        <v>451850.43635599327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991">
        <f t="shared" si="0"/>
        <v>0</v>
      </c>
      <c r="I19" s="991">
        <f>+G19*'BIENES DE CAPITAL'!$F19</f>
        <v>0</v>
      </c>
      <c r="J19" s="991">
        <f t="shared" si="1"/>
        <v>0</v>
      </c>
      <c r="K19" s="992" t="str">
        <f>+'ASIGNACION INDEX'!C9</f>
        <v>PPI</v>
      </c>
      <c r="L19" s="1058">
        <f>+'Caso Base 150 MW HIBRIDO'!$K$15</f>
        <v>17442.893740592037</v>
      </c>
      <c r="M19" s="1058">
        <f t="shared" si="2"/>
        <v>17442.893740592037</v>
      </c>
      <c r="N19" s="993" t="str">
        <f>+'ASIGNACION INDEX'!D9</f>
        <v>PPI</v>
      </c>
      <c r="O19" s="1059">
        <f t="shared" si="3"/>
        <v>17442.893740592037</v>
      </c>
      <c r="P19" s="1003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991">
        <f t="shared" si="0"/>
        <v>0</v>
      </c>
      <c r="I20" s="991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150 MW HIBRIDO'!$K$16</f>
        <v>96280.245377151732</v>
      </c>
      <c r="M20" s="986">
        <f t="shared" si="2"/>
        <v>96280.245377151732</v>
      </c>
      <c r="N20" s="993" t="str">
        <f>+'ASIGNACION INDEX'!D10</f>
        <v>PPI</v>
      </c>
      <c r="O20" s="989">
        <f t="shared" si="3"/>
        <v>96280.245377151732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91">
        <f t="shared" si="0"/>
        <v>0</v>
      </c>
      <c r="I21" s="991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150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6">
        <f t="shared" si="0"/>
        <v>0</v>
      </c>
      <c r="I22" s="1006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60">
        <f>+SUM(M16:M21)</f>
        <v>1843418.9790574769</v>
      </c>
      <c r="N22" s="1010">
        <f>+'ASIGNACION INDEX'!D12</f>
        <v>0</v>
      </c>
      <c r="O22" s="1057">
        <f>+SUM(O16:O21)</f>
        <v>1843418.9790574769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1062">
        <f>+'Caso Base 150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7.1998334682947371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150 MW HIBRIDO'!Q20)+VLOOKUP($C$5,'Factor Mano Obra'!$A$1:$C$21,3,FALSE)*'Caso Base 150 MW HIBRIDO'!Q20)-L152-L203</f>
        <v>866557.55926956097</v>
      </c>
      <c r="M36" s="1031">
        <f t="shared" ref="M36:M51" si="6">+L36*E36</f>
        <v>866557.55926956097</v>
      </c>
      <c r="N36" s="1032" t="str">
        <f>+'ASIGNACION INDEX'!D26</f>
        <v>IPC</v>
      </c>
      <c r="O36" s="1033">
        <f t="shared" ref="O36:O51" si="7">+J36+M36</f>
        <v>866557.55926956097</v>
      </c>
      <c r="P36" s="1034" t="s">
        <v>631</v>
      </c>
      <c r="R36" s="97">
        <f>+'Caso Base 150 MW HIBRIDO'!$K$20</f>
        <v>1473625.3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1031">
        <f>+R38*((1-'Caso Base 150 MW HIBRIDO'!Q22)+VLOOKUP($C$5,'Factor Mano Obra'!$A$1:$C$21,3,FALSE)*'Caso Base 150 MW HIBRIDO'!Q22)</f>
        <v>99663.244922167098</v>
      </c>
      <c r="M38" s="986">
        <f t="shared" si="6"/>
        <v>99663.244922167098</v>
      </c>
      <c r="N38" s="993" t="str">
        <f>+'ASIGNACION INDEX'!D28</f>
        <v>IPC</v>
      </c>
      <c r="O38" s="989">
        <f t="shared" si="7"/>
        <v>99663.244922167098</v>
      </c>
      <c r="P38" s="1035" t="s">
        <v>631</v>
      </c>
      <c r="R38" s="97">
        <f>+'Caso Base 150 MW HIBRIDO'!$N$22</f>
        <v>96704.3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1031">
        <f>+R39*((1-'Caso Base 150 MW HIBRIDO'!Q23)+VLOOKUP($C$5,'Factor Mano Obra'!$A$1:$C$21,3,FALSE)*'Caso Base 150 MW HIBRIDO'!Q23)</f>
        <v>234829.55562655625</v>
      </c>
      <c r="M39" s="986">
        <f t="shared" si="6"/>
        <v>234829.55562655625</v>
      </c>
      <c r="N39" s="993" t="str">
        <f>+'ASIGNACION INDEX'!D29</f>
        <v>IPC</v>
      </c>
      <c r="O39" s="989">
        <f t="shared" si="7"/>
        <v>234829.55562655625</v>
      </c>
      <c r="P39" s="1035" t="s">
        <v>631</v>
      </c>
      <c r="R39" s="97">
        <f>+'Caso Base 150 MW HIBRIDO'!$N$23</f>
        <v>227857.6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1031">
        <f>+R40*((1-'Caso Base 150 MW HIBRIDO'!Q24)+VLOOKUP($C$5,'Factor Mano Obra'!$A$1:$C$21,3,FALSE)*'Caso Base 150 MW HIBRIDO'!Q24)</f>
        <v>1065900.2802440533</v>
      </c>
      <c r="M40" s="986">
        <f t="shared" si="6"/>
        <v>1065900.2802440533</v>
      </c>
      <c r="N40" s="993" t="str">
        <f>+'ASIGNACION INDEX'!D30</f>
        <v>IPC</v>
      </c>
      <c r="O40" s="989">
        <f t="shared" si="7"/>
        <v>1065900.2802440533</v>
      </c>
      <c r="P40" s="1035" t="s">
        <v>631</v>
      </c>
      <c r="R40" s="97">
        <f>+'Caso Base 150 MW HIBRIDO'!$N$24</f>
        <v>1034254.3086099998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1031">
        <f>+R41*((1-'Caso Base 150 MW HIBRIDO'!Q25)+VLOOKUP($C$5,'Factor Mano Obra'!$A$1:$C$21,3,FALSE)*'Caso Base 150 MW HIBRIDO'!Q25)</f>
        <v>489120.85620746791</v>
      </c>
      <c r="M41" s="986">
        <f t="shared" si="6"/>
        <v>489120.85620746791</v>
      </c>
      <c r="N41" s="993" t="str">
        <f>+'ASIGNACION INDEX'!D31</f>
        <v>IPC</v>
      </c>
      <c r="O41" s="989">
        <f t="shared" si="7"/>
        <v>489120.85620746791</v>
      </c>
      <c r="P41" s="1035" t="s">
        <v>631</v>
      </c>
      <c r="R41" s="97">
        <f>+'Caso Base 150 MW HIBRIDO'!$N$25</f>
        <v>474599.1368421053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1031">
        <f>+R42*((1-'Caso Base 150 MW HIBRIDO'!Q26)+VLOOKUP($C$5,'Factor Mano Obra'!$A$1:$C$21,3,FALSE)*'Caso Base 150 MW HIBRIDO'!Q26)</f>
        <v>137550.05079932671</v>
      </c>
      <c r="M42" s="986">
        <f t="shared" si="6"/>
        <v>137550.05079932671</v>
      </c>
      <c r="N42" s="993" t="str">
        <f>+'ASIGNACION INDEX'!D32</f>
        <v>IPC</v>
      </c>
      <c r="O42" s="989">
        <f t="shared" si="7"/>
        <v>137550.05079932671</v>
      </c>
      <c r="P42" s="1035" t="s">
        <v>631</v>
      </c>
      <c r="R42" s="97">
        <f>+'Caso Base 150 MW HIBRIDO'!$N$26</f>
        <v>133466.26821052632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1031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1031">
        <f>+R44*((1-'Caso Base 150 MW HIBRIDO'!Q28)+VLOOKUP($C$5,'Factor Mano Obra'!$A$1:$C$21,3,FALSE)*'Caso Base 150 MW HIBRIDO'!Q28)</f>
        <v>1813913.0755736146</v>
      </c>
      <c r="M44" s="986">
        <f t="shared" si="6"/>
        <v>1813913.0755736146</v>
      </c>
      <c r="N44" s="993" t="str">
        <f>+'ASIGNACION INDEX'!D34</f>
        <v>IPC</v>
      </c>
      <c r="O44" s="989">
        <f t="shared" si="7"/>
        <v>1813913.0755736146</v>
      </c>
      <c r="P44" s="1035" t="s">
        <v>631</v>
      </c>
      <c r="R44" s="97">
        <f>+'Caso Base 150 MW HIBRIDO'!$N$28</f>
        <v>1760059.0305000003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1031">
        <f>+R45*((1-'Caso Base 150 MW HIBRIDO'!Q29)+VLOOKUP($C$5,'Factor Mano Obra'!$A$1:$C$21,3,FALSE)*'Caso Base 150 MW HIBRIDO'!Q29)</f>
        <v>293025.37216203101</v>
      </c>
      <c r="M45" s="986">
        <f t="shared" si="6"/>
        <v>293025.37216203101</v>
      </c>
      <c r="N45" s="993" t="str">
        <f>+'ASIGNACION INDEX'!D35</f>
        <v>IPC</v>
      </c>
      <c r="O45" s="989">
        <f t="shared" si="7"/>
        <v>293025.37216203101</v>
      </c>
      <c r="P45" s="1035" t="s">
        <v>631</v>
      </c>
      <c r="R45" s="97">
        <f>+'Caso Base 150 MW HIBRIDO'!N29</f>
        <v>284325.61592088017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1031">
        <f>+R46*((1-'Caso Base 150 MW HIBRIDO'!Q30)+VLOOKUP($C$5,'Factor Mano Obra'!$A$1:$C$21,3,FALSE)*'Caso Base 150 MW HIBRIDO'!Q30)</f>
        <v>231063.1928672207</v>
      </c>
      <c r="M46" s="986">
        <f t="shared" si="6"/>
        <v>231063.1928672207</v>
      </c>
      <c r="N46" s="993" t="str">
        <f>+'ASIGNACION INDEX'!D36</f>
        <v>IPC</v>
      </c>
      <c r="O46" s="989">
        <f t="shared" si="7"/>
        <v>231063.1928672207</v>
      </c>
      <c r="P46" s="1035" t="s">
        <v>631</v>
      </c>
      <c r="R46" s="97">
        <f>+'Caso Base 150 MW HIBRIDO'!$N$30</f>
        <v>224203.05840372693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1031">
        <f>+R47*((1-'Caso Base 150 MW HIBRIDO'!Q31)+VLOOKUP($C$5,'Factor Mano Obra'!$A$1:$C$21,3,FALSE)*'Caso Base 150 MW HIBRIDO'!Q31)</f>
        <v>496748.16996229271</v>
      </c>
      <c r="M47" s="986">
        <f t="shared" si="6"/>
        <v>496748.16996229271</v>
      </c>
      <c r="N47" s="993" t="str">
        <f>+'ASIGNACION INDEX'!D37</f>
        <v>IPC</v>
      </c>
      <c r="O47" s="989">
        <f t="shared" si="7"/>
        <v>496748.16996229271</v>
      </c>
      <c r="P47" s="1035" t="s">
        <v>631</v>
      </c>
      <c r="R47" s="97">
        <f>+'Caso Base 150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1031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1031">
        <f>+R49*((1-'Caso Base 150 MW HIBRIDO'!Q33)+VLOOKUP($C$5,'Factor Mano Obra'!$A$1:$C$21,3,FALSE)*'Caso Base 150 MW HIBRIDO'!Q33)</f>
        <v>2795544.1067459434</v>
      </c>
      <c r="M49" s="986">
        <f t="shared" si="6"/>
        <v>2795544.1067459434</v>
      </c>
      <c r="N49" s="993" t="str">
        <f>+'ASIGNACION INDEX'!D39</f>
        <v>IPC</v>
      </c>
      <c r="O49" s="989">
        <f t="shared" si="7"/>
        <v>2795544.1067459434</v>
      </c>
      <c r="P49" s="1035" t="s">
        <v>631</v>
      </c>
      <c r="R49" s="97">
        <f>+'Caso Base 150 MW HIBRIDO'!N33</f>
        <v>2712545.9960000003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1031">
        <f>+R50*((1-'Caso Base 150 MW HIBRIDO'!Q34)+VLOOKUP($C$5,'Factor Mano Obra'!$A$1:$C$21,3,FALSE)*'Caso Base 150 MW HIBRIDO'!Q34)</f>
        <v>37996.473208321971</v>
      </c>
      <c r="M50" s="986">
        <f t="shared" si="6"/>
        <v>37996.473208321971</v>
      </c>
      <c r="N50" s="993" t="str">
        <f>+'ASIGNACION INDEX'!D40</f>
        <v>IPC</v>
      </c>
      <c r="O50" s="989">
        <f t="shared" si="7"/>
        <v>37996.473208321971</v>
      </c>
      <c r="P50" s="1035" t="s">
        <v>631</v>
      </c>
      <c r="R50" s="97">
        <f>+'Caso Base 150 MW HIBRIDO'!$N$34</f>
        <v>36868.379581149537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1031">
        <f>+R51*((1-'Caso Base 150 MW HIBRIDO'!Q35)+VLOOKUP($C$5,'Factor Mano Obra'!$A$1:$C$21,3,FALSE)*'Caso Base 150 MW HIBRIDO'!Q35)</f>
        <v>1453855.8595811496</v>
      </c>
      <c r="M51" s="986">
        <f t="shared" si="6"/>
        <v>1453855.8595811496</v>
      </c>
      <c r="N51" s="993" t="str">
        <f>+'ASIGNACION INDEX'!D41</f>
        <v>IPC</v>
      </c>
      <c r="O51" s="989">
        <f t="shared" si="7"/>
        <v>1453855.8595811496</v>
      </c>
      <c r="P51" s="1035" t="s">
        <v>631</v>
      </c>
      <c r="R51" s="97">
        <f>+'Caso Base 150 MW HIBRIDO'!$K$35</f>
        <v>1453855.8595811496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10015767.797169706</v>
      </c>
      <c r="N52" s="1043">
        <f>+'ASIGNACION INDEX'!D42</f>
        <v>0</v>
      </c>
      <c r="O52" s="1044">
        <f>SUM(O36:O51)</f>
        <v>10015767.797169706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150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70849374</v>
      </c>
      <c r="K60" s="16">
        <f>+'ASIGNACION INDEX'!C50</f>
        <v>0</v>
      </c>
      <c r="L60" s="20"/>
      <c r="M60" s="90">
        <f>SUM(M22,M33,M52,M57,M14)</f>
        <v>12369186.776227184</v>
      </c>
      <c r="N60" s="17">
        <f>+'ASIGNACION INDEX'!D50</f>
        <v>0</v>
      </c>
      <c r="O60" s="338">
        <f>SUM(O22,O33,O52,O57,O14)</f>
        <v>83218560.776227176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1031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150 MW HIBRIDO'!F40</f>
        <v>19902000</v>
      </c>
      <c r="H65" s="991"/>
      <c r="I65" s="991"/>
      <c r="J65" s="991">
        <f t="shared" ref="J65:J69" si="8">+G65*E65+H65*E65+E65*I65</f>
        <v>19902000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150 MW HIBRIDO'!F41</f>
        <v>3638000</v>
      </c>
      <c r="H66" s="991"/>
      <c r="I66" s="991"/>
      <c r="J66" s="991">
        <f t="shared" si="8"/>
        <v>3638000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150 MW HIBRIDO'!F42</f>
        <v>3619810</v>
      </c>
      <c r="H67" s="991"/>
      <c r="I67" s="991"/>
      <c r="J67" s="991">
        <f t="shared" si="8"/>
        <v>3619810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150 MW HIBRIDO'!F43</f>
        <v>109140</v>
      </c>
      <c r="H68" s="991"/>
      <c r="I68" s="991"/>
      <c r="J68" s="991">
        <f t="shared" si="8"/>
        <v>109140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150 MW HIBRIDO'!F44</f>
        <v>13020000.000000002</v>
      </c>
      <c r="H69" s="991"/>
      <c r="I69" s="991"/>
      <c r="J69" s="991">
        <f t="shared" si="8"/>
        <v>13020000.000000002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40288950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40288950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150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150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150 MW HIBRIDO'!F48</f>
        <v>390200</v>
      </c>
      <c r="H74" s="991"/>
      <c r="I74" s="991"/>
      <c r="J74" s="991">
        <f>+G74*E74+H74*E74+E74*I74</f>
        <v>390200</v>
      </c>
      <c r="K74" s="992" t="str">
        <f>+'ASIGNACION INDEX'!C64</f>
        <v>PPI</v>
      </c>
      <c r="L74" s="991">
        <f>+'Caso Base 150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390200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150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150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150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150 MW HIBRIDO'!K50</f>
        <v>5170794.9602419166</v>
      </c>
      <c r="M76" s="986">
        <f t="shared" ref="M76:M78" si="11">+L76*E76</f>
        <v>5170794.9602419166</v>
      </c>
      <c r="N76" s="993" t="str">
        <f>+'ASIGNACION INDEX'!D66</f>
        <v>IPC</v>
      </c>
      <c r="O76" s="339">
        <f t="shared" si="10"/>
        <v>5170794.9602419166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150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150 MW HIBRIDO'!K51</f>
        <v>1401609.2936806828</v>
      </c>
      <c r="M77" s="986">
        <f t="shared" si="11"/>
        <v>1401609.2936806828</v>
      </c>
      <c r="N77" s="993" t="str">
        <f>+'ASIGNACION INDEX'!D67</f>
        <v>IPC</v>
      </c>
      <c r="O77" s="339">
        <f t="shared" si="10"/>
        <v>1401609.2936806828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150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150 MW HIBRIDO'!K52</f>
        <v>209282.92741274246</v>
      </c>
      <c r="M78" s="986">
        <f t="shared" si="11"/>
        <v>209282.92741274246</v>
      </c>
      <c r="N78" s="993" t="str">
        <f>+'ASIGNACION INDEX'!D68</f>
        <v>IPC</v>
      </c>
      <c r="O78" s="339">
        <f t="shared" si="10"/>
        <v>209282.92741274246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1348521.9861732754</v>
      </c>
      <c r="K80" s="992">
        <f>+'ASIGNACION INDEX'!C70</f>
        <v>0</v>
      </c>
      <c r="L80" s="1151">
        <f>+SUM(L73:L78)</f>
        <v>6781687.1813353421</v>
      </c>
      <c r="M80" s="1151">
        <f>+SUM(M73:M78)</f>
        <v>6781687.1813353421</v>
      </c>
      <c r="N80" s="993">
        <f>+'ASIGNACION INDEX'!D70</f>
        <v>0</v>
      </c>
      <c r="O80" s="1152">
        <f>+M80+J80</f>
        <v>8130209.167508617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150 MW HIBRIDO'!Q56)+VLOOKUP($C$5,'Factor Mano Obra'!$A$1:$C$21,3,FALSE)*'Caso Base 150 MW HIBRIDO'!Q56)</f>
        <v>1513933.8323656193</v>
      </c>
      <c r="M84" s="986">
        <f t="shared" ref="M84:M98" si="13">+L84*E84</f>
        <v>1513933.8323656193</v>
      </c>
      <c r="N84" s="993" t="str">
        <f>+'ASIGNACION INDEX'!D74</f>
        <v>IPC</v>
      </c>
      <c r="O84" s="339">
        <f t="shared" ref="O84:O98" si="14">+J84+M84</f>
        <v>1513933.8323656193</v>
      </c>
      <c r="P84" s="350"/>
      <c r="R84" s="196">
        <f>+'Caso Base 150 MW HIBRIDO'!L56</f>
        <v>1468986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150 MW HIBRIDO'!Q57)+VLOOKUP($C$5,'Factor Mano Obra'!$A$1:$C$21,3,FALSE)*'Caso Base 150 MW HIBRIDO'!Q57)</f>
        <v>656939.14879650215</v>
      </c>
      <c r="M85" s="986">
        <f t="shared" si="13"/>
        <v>656939.14879650215</v>
      </c>
      <c r="N85" s="993" t="str">
        <f>+'ASIGNACION INDEX'!D75</f>
        <v>IPC</v>
      </c>
      <c r="O85" s="1033">
        <f t="shared" si="14"/>
        <v>656939.14879650215</v>
      </c>
      <c r="P85" s="350"/>
      <c r="R85" s="196">
        <f>+'Caso Base 150 MW HIBRIDO'!L57</f>
        <v>637435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150 MW HIBRIDO'!Q58)+VLOOKUP($C$5,'Factor Mano Obra'!$A$1:$C$21,3,FALSE)*'Caso Base 150 MW HIBRIDO'!Q58)</f>
        <v>2078050.1234359932</v>
      </c>
      <c r="M86" s="986">
        <f t="shared" si="13"/>
        <v>2078050.1234359932</v>
      </c>
      <c r="N86" s="993" t="str">
        <f>+'ASIGNACION INDEX'!D76</f>
        <v>IPC</v>
      </c>
      <c r="O86" s="339">
        <f t="shared" si="14"/>
        <v>2078050.1234359932</v>
      </c>
      <c r="P86" s="350"/>
      <c r="R86" s="196">
        <f>+'Caso Base 150 MW HIBRIDO'!L58</f>
        <v>2016354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150 MW HIBRIDO'!Q59)+VLOOKUP($C$5,'Factor Mano Obra'!$A$1:$C$21,3,FALSE)*'Caso Base 150 MW HIBRIDO'!Q59)</f>
        <v>2226076.9556933045</v>
      </c>
      <c r="M87" s="986">
        <f t="shared" si="13"/>
        <v>2226076.9556933045</v>
      </c>
      <c r="N87" s="993" t="str">
        <f>+'ASIGNACION INDEX'!D77</f>
        <v>IPC</v>
      </c>
      <c r="O87" s="1033">
        <f t="shared" si="14"/>
        <v>2226076.9556933045</v>
      </c>
      <c r="P87" s="350"/>
      <c r="R87" s="196">
        <f>+'Caso Base 150 MW HIBRIDO'!L59</f>
        <v>2159986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150 MW HIBRIDO'!Q60)+VLOOKUP($C$5,'Factor Mano Obra'!$A$1:$C$21,3,FALSE)*'Caso Base 150 MW HIBRIDO'!Q60)</f>
        <v>22843881.827814091</v>
      </c>
      <c r="M88" s="986">
        <f t="shared" si="13"/>
        <v>22843881.827814091</v>
      </c>
      <c r="N88" s="993" t="str">
        <f>+'ASIGNACION INDEX'!D78</f>
        <v>IPC</v>
      </c>
      <c r="O88" s="339">
        <f t="shared" si="14"/>
        <v>22843881.827814091</v>
      </c>
      <c r="P88" s="350"/>
      <c r="R88" s="196">
        <f>+'Caso Base 150 MW HIBRIDO'!L60</f>
        <v>22165660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196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150 MW HIBRIDO'!Q63)+VLOOKUP($C$5,'Factor Mano Obra'!$A$1:$C$21,3,FALSE)*'Caso Base 150 MW HIBRIDO'!Q63)</f>
        <v>798767.36709411535</v>
      </c>
      <c r="M90" s="986">
        <f t="shared" si="13"/>
        <v>798767.36709411535</v>
      </c>
      <c r="N90" s="993" t="str">
        <f>+'ASIGNACION INDEX'!D80</f>
        <v>IPC</v>
      </c>
      <c r="O90" s="339">
        <f t="shared" si="14"/>
        <v>798767.36709411535</v>
      </c>
      <c r="P90" s="350"/>
      <c r="R90" s="196">
        <f>+'Caso Base 150 MW HIBRIDO'!L63</f>
        <v>775052.41935483878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150 MW HIBRIDO'!Q64)+VLOOKUP($C$5,'Factor Mano Obra'!$A$1:$C$21,3,FALSE)*'Caso Base 150 MW HIBRIDO'!Q64)</f>
        <v>19581654.147842675</v>
      </c>
      <c r="M91" s="986">
        <f t="shared" si="13"/>
        <v>19581654.147842675</v>
      </c>
      <c r="N91" s="993" t="str">
        <f>+'ASIGNACION INDEX'!D81</f>
        <v>IPC</v>
      </c>
      <c r="O91" s="1033">
        <f t="shared" si="14"/>
        <v>19581654.147842675</v>
      </c>
      <c r="P91" s="350"/>
      <c r="R91" s="196">
        <f>+'Caso Base 150 MW HIBRIDO'!L64</f>
        <v>19000286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150 MW HIBRIDO'!Q65)+VLOOKUP($C$5,'Factor Mano Obra'!$A$1:$C$21,3,FALSE)*'Caso Base 150 MW HIBRIDO'!Q65)</f>
        <v>128662.92900954877</v>
      </c>
      <c r="M92" s="986">
        <f t="shared" si="13"/>
        <v>128662.92900954877</v>
      </c>
      <c r="N92" s="993" t="str">
        <f>+'ASIGNACION INDEX'!D82</f>
        <v>IPC</v>
      </c>
      <c r="O92" s="339">
        <f t="shared" si="14"/>
        <v>128662.92900954877</v>
      </c>
      <c r="P92" s="350"/>
      <c r="R92" s="196">
        <f>+'Caso Base 150 MW HIBRIDO'!L65</f>
        <v>124843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150 MW HIBRIDO'!Q66)+VLOOKUP($C$5,'Factor Mano Obra'!$A$1:$C$21,3,FALSE)*'Caso Base 150 MW HIBRIDO'!Q66)</f>
        <v>195816.6857621276</v>
      </c>
      <c r="M93" s="986">
        <f t="shared" si="13"/>
        <v>195816.6857621276</v>
      </c>
      <c r="N93" s="993" t="str">
        <f>+'ASIGNACION INDEX'!D83</f>
        <v>IPC</v>
      </c>
      <c r="O93" s="1033">
        <f t="shared" si="14"/>
        <v>195816.6857621276</v>
      </c>
      <c r="P93" s="350"/>
      <c r="R93" s="196">
        <f>+'Caso Base 150 MW HIBRIDO'!L66</f>
        <v>190003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150 MW HIBRIDO'!Q67)+VLOOKUP($C$5,'Factor Mano Obra'!$A$1:$C$21,3,FALSE)*'Caso Base 150 MW HIBRIDO'!Q67)</f>
        <v>130031.56297160256</v>
      </c>
      <c r="M94" s="986">
        <f t="shared" si="13"/>
        <v>130031.56297160256</v>
      </c>
      <c r="N94" s="993" t="str">
        <f>+'ASIGNACION INDEX'!D84</f>
        <v>IPC</v>
      </c>
      <c r="O94" s="1033">
        <f t="shared" si="14"/>
        <v>130031.56297160256</v>
      </c>
      <c r="P94" s="350"/>
      <c r="R94" s="196">
        <f>+'Caso Base 150 MW HIBRIDO'!L67</f>
        <v>126171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150 MW HIBRIDO'!Q68)+VLOOKUP($C$5,'Factor Mano Obra'!$A$1:$C$21,3,FALSE)*'Caso Base 150 MW HIBRIDO'!Q68)</f>
        <v>5156261.3759678211</v>
      </c>
      <c r="M95" s="986">
        <f t="shared" si="13"/>
        <v>5156261.3759678211</v>
      </c>
      <c r="N95" s="993" t="str">
        <f>+'ASIGNACION INDEX'!D85</f>
        <v>IPC</v>
      </c>
      <c r="O95" s="1033">
        <f t="shared" si="14"/>
        <v>5156261.3759678211</v>
      </c>
      <c r="P95" s="350"/>
      <c r="R95" s="196">
        <f>+'Caso Base 150 MW HIBRIDO'!L68</f>
        <v>5003174.9153804556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150 MW HIBRIDO'!Q69)+VLOOKUP($C$5,'Factor Mano Obra'!$A$1:$C$21,3,FALSE)*'Caso Base 150 MW HIBRIDO'!Q69)</f>
        <v>126220.16899705675</v>
      </c>
      <c r="M96" s="986">
        <f t="shared" si="13"/>
        <v>126220.16899705675</v>
      </c>
      <c r="N96" s="993" t="str">
        <f>+'ASIGNACION INDEX'!D86</f>
        <v>IPC</v>
      </c>
      <c r="O96" s="1033">
        <f t="shared" si="14"/>
        <v>126220.16899705675</v>
      </c>
      <c r="P96" s="350"/>
      <c r="R96" s="196">
        <f>+'Caso Base 150 MW HIBRIDO'!L69</f>
        <v>122472.76413962325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150 MW HIBRIDO'!Q70)+VLOOKUP($C$5,'Factor Mano Obra'!$A$1:$C$21,3,FALSE)*'Caso Base 150 MW HIBRIDO'!Q70)</f>
        <v>243155.78375450135</v>
      </c>
      <c r="M97" s="986">
        <f t="shared" si="13"/>
        <v>243155.78375450135</v>
      </c>
      <c r="N97" s="993" t="str">
        <f>+'ASIGNACION INDEX'!D87</f>
        <v>IPC</v>
      </c>
      <c r="O97" s="1033">
        <f t="shared" si="14"/>
        <v>243155.78375450135</v>
      </c>
      <c r="P97" s="350"/>
      <c r="R97" s="196">
        <f>+'Caso Base 150 MW HIBRIDO'!L70</f>
        <v>235936.62716173907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150 MW HIBRIDO'!Q71)+VLOOKUP($C$5,'Factor Mano Obra'!$A$1:$C$21,3,FALSE)*'Caso Base 150 MW HIBRIDO'!Q71)</f>
        <v>734610.15674091747</v>
      </c>
      <c r="M98" s="986">
        <f t="shared" si="13"/>
        <v>734610.15674091747</v>
      </c>
      <c r="N98" s="993" t="str">
        <f>+'ASIGNACION INDEX'!D88</f>
        <v>IPC</v>
      </c>
      <c r="O98" s="1033">
        <f t="shared" si="14"/>
        <v>734610.15674091747</v>
      </c>
      <c r="P98" s="350">
        <v>1</v>
      </c>
      <c r="R98" s="196">
        <f>+'Caso Base 150 MW HIBRIDO'!L71</f>
        <v>712800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104833221.2337545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150 MW HIBRIDO'!Q80)+VLOOKUP($C$5,'Factor Mano Obra'!$A$1:$C$21,3,FALSE)*'Caso Base 150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150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150 MW HIBRIDO'!Q81)+VLOOKUP($C$5,'Factor Mano Obra'!$A$1:$C$21,3,FALSE)*'Caso Base 150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150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55310075.956753403</v>
      </c>
      <c r="M104" s="986"/>
      <c r="N104" s="993">
        <f>+'ASIGNACION INDEX'!D94</f>
        <v>0</v>
      </c>
      <c r="O104" s="1153">
        <f>+SUM(O83:O88)+SUM(O90:O98)+SUM(O102:O103)</f>
        <v>56414062.066245884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150 MW HIBRIDO'!L78</f>
        <v>2189566.4290414667</v>
      </c>
      <c r="M108" s="986">
        <f>+L108*E108</f>
        <v>2189566.4290414667</v>
      </c>
      <c r="N108" s="993" t="str">
        <f>+'ASIGNACION INDEX'!D98</f>
        <v>IPC</v>
      </c>
      <c r="O108" s="336">
        <f>+J108+M108</f>
        <v>2189566.4290414667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1031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1031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1031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1031"/>
      <c r="M112" s="986"/>
      <c r="N112" s="993">
        <f>+'ASIGNACION INDEX'!D102</f>
        <v>0</v>
      </c>
      <c r="O112" s="1152">
        <f>+O108</f>
        <v>2189566.4290414667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1031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107022787.66279596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+HLOOKUP("CONV.IN-OUT.300",SSEE!$B$4:$Y$138,4,FALSE)*VLOOKUP($C$5,'Cond Anormal'!$B$1:$E$21,4,FALSE)</f>
        <v>165454.19433462009</v>
      </c>
      <c r="H118" s="15">
        <f t="shared" ref="H118:H127" si="18">+G118*0.03</f>
        <v>4963.6258300386025</v>
      </c>
      <c r="I118" s="15">
        <f>+G118*'BIENES DE CAPITAL'!$F120</f>
        <v>0</v>
      </c>
      <c r="J118" s="15">
        <f t="shared" ref="J118:J127" si="19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170417.82016465868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+HLOOKUP("CONV.IN-OUT.300",SSEE!$B$4:$Y$138,15,FALSE)*VLOOKUP($C$5,'Cond Anormal'!$B$1:$E$21,4,FALSE)</f>
        <v>15954.278092</v>
      </c>
      <c r="H119" s="15">
        <f t="shared" si="18"/>
        <v>478.62834276000001</v>
      </c>
      <c r="I119" s="15">
        <f>+G119*'BIENES DE CAPITAL'!$F121</f>
        <v>0</v>
      </c>
      <c r="J119" s="15">
        <f t="shared" si="19"/>
        <v>16432.90643476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16432.90643476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+HLOOKUP("CONV.IN-OUT.300",SSEE!$B$4:$Y$138,23,FALSE)</f>
        <v>146587.5</v>
      </c>
      <c r="M120" s="80">
        <f t="shared" si="20"/>
        <v>146587.5</v>
      </c>
      <c r="N120" s="17" t="str">
        <f>+'ASIGNACION INDEX'!D110</f>
        <v>IPC</v>
      </c>
      <c r="O120" s="337">
        <f t="shared" si="21"/>
        <v>146587.5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+HLOOKUP("CONV.IN-OUT.300",SSEE!$B$4:$Y$138,28,FALSE)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+HLOOKUP("CONV.IN-OUT.300",SSEE!$B$4:$Y$138,32,FALSE)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+HLOOKUP("CONV.IN-OUT.300",SSEE!$B$4:$Y$138,39,FALSE)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+HLOOKUP("CONV.IN-OUT.300",SSEE!$B$4:$Y$138,42,FALSE)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+HLOOKUP("CONV.IN-OUT.300",SSEE!$B$4:$Y$138,49,FALSE)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+HLOOKUP("CONV.IN-OUT.300",SSEE!$B$4:$Y$138,52,FALSE)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+HLOOKUP("CONV.IN-OUT.300",SSEE!$B$4:$Y$138,55,FALSE)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+HLOOKUP("CONV.IN-OUT.300",SSEE!$B$4:$Y$138,68,FALSE)*VLOOKUP($C$5,'Cond Anormal'!$B$1:$E$21,4,FALSE)</f>
        <v>2574477.8442056905</v>
      </c>
      <c r="H127" s="15">
        <f t="shared" si="18"/>
        <v>77234.335326170709</v>
      </c>
      <c r="I127" s="15">
        <f>+G127*'BIENES DE CAPITAL'!$F129</f>
        <v>0</v>
      </c>
      <c r="J127" s="15">
        <f t="shared" si="19"/>
        <v>2651712.1795318611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2651712.1795318611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2968528.992384851</v>
      </c>
      <c r="K130" s="16">
        <f>+'ASIGNACION INDEX'!C120</f>
        <v>0</v>
      </c>
      <c r="L130" s="20"/>
      <c r="M130" s="90">
        <f>SUM(M118:M128)</f>
        <v>237428.46377031345</v>
      </c>
      <c r="N130" s="17">
        <f>+'ASIGNACION INDEX'!D120</f>
        <v>0</v>
      </c>
      <c r="O130" s="338">
        <f>SUM(O117:O128)</f>
        <v>3205957.4561551646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CONV.IyM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338950.50787303312</v>
      </c>
      <c r="H135" s="15">
        <f t="shared" ref="H135:H143" si="23">+G135*0.03</f>
        <v>10168.515236190993</v>
      </c>
      <c r="I135" s="15">
        <f>+G135*'BIENES DE CAPITAL'!$F137</f>
        <v>0</v>
      </c>
      <c r="J135" s="15">
        <f t="shared" ref="J135:J143" si="24">+G135*E135+H135*E135+E135*I135</f>
        <v>349119.0231092241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349119.0231092241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43886.428411999994</v>
      </c>
      <c r="H136" s="15">
        <f t="shared" si="23"/>
        <v>1316.5928523599998</v>
      </c>
      <c r="I136" s="15">
        <f>+G136*'BIENES DE CAPITAL'!$F138</f>
        <v>0</v>
      </c>
      <c r="J136" s="15">
        <f t="shared" si="24"/>
        <v>45203.021264359995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45203.021264359995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30576</v>
      </c>
      <c r="M137" s="80">
        <f t="shared" si="25"/>
        <v>30576</v>
      </c>
      <c r="N137" s="17" t="str">
        <f>+'ASIGNACION INDEX'!D127</f>
        <v>IPC</v>
      </c>
      <c r="O137" s="337">
        <f t="shared" si="22"/>
        <v>30576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5479.3125541014379</v>
      </c>
      <c r="M140" s="80">
        <f t="shared" si="25"/>
        <v>5479.3125541014379</v>
      </c>
      <c r="N140" s="17" t="str">
        <f>+'ASIGNACION INDEX'!D130</f>
        <v>IPC</v>
      </c>
      <c r="O140" s="337">
        <f t="shared" si="22"/>
        <v>5479.3125541014379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130085.26933875983</v>
      </c>
      <c r="M141" s="80">
        <f t="shared" si="25"/>
        <v>130085.26933875983</v>
      </c>
      <c r="N141" s="17" t="str">
        <f>+'ASIGNACION INDEX'!D131</f>
        <v>IPC</v>
      </c>
      <c r="O141" s="337">
        <f t="shared" si="22"/>
        <v>130085.26933875983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114624.76036351814</v>
      </c>
      <c r="H143" s="15">
        <f t="shared" si="23"/>
        <v>3438.742810905544</v>
      </c>
      <c r="I143" s="15">
        <f>+G143*'BIENES DE CAPITAL'!$F145</f>
        <v>0</v>
      </c>
      <c r="J143" s="15">
        <f t="shared" si="24"/>
        <v>118063.50317442369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118063.50317442369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671520.5475480078</v>
      </c>
      <c r="K146" s="16">
        <f>+'ASIGNACION INDEX'!C136</f>
        <v>0</v>
      </c>
      <c r="L146" s="90"/>
      <c r="M146" s="90">
        <f>SUM(M133:M145)</f>
        <v>189102.1445505633</v>
      </c>
      <c r="N146" s="17">
        <f>+'ASIGNACION INDEX'!D136</f>
        <v>0</v>
      </c>
      <c r="O146" s="338">
        <f>SUM(O133:O145)</f>
        <v>860622.69209857122</v>
      </c>
      <c r="P146" s="350"/>
      <c r="Q146" s="196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7.1998334682947371</v>
      </c>
      <c r="M151" s="80">
        <f>+L151*E151</f>
        <v>4139.9042442694736</v>
      </c>
      <c r="N151" s="17" t="str">
        <f>+'ASIGNACION INDEX'!D141</f>
        <v>IPC</v>
      </c>
      <c r="O151" s="337">
        <f>+J151+M151</f>
        <v>4139.9042442694736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150 MW HIBRIDO'!Q118)+VLOOKUP($C$5,'Factor Mano Obra'!$A$1:$C$21,3,FALSE)*'Caso Base 150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150 MW HIBRIDO'!Q119)+VLOOKUP($C$5,'Factor Mano Obra'!$A$1:$C$21,3,FALSE)*'Caso Base 150 MW HIBRIDO'!Q119)</f>
        <v>209365.52497054948</v>
      </c>
      <c r="M153" s="80">
        <f>+L153*E153</f>
        <v>209365.52497054948</v>
      </c>
      <c r="N153" s="17" t="str">
        <f>+'ASIGNACION INDEX'!D143</f>
        <v>IPC</v>
      </c>
      <c r="O153" s="337">
        <f>+J153+M153</f>
        <v>209365.52497054948</v>
      </c>
      <c r="P153" s="349" t="s">
        <v>631</v>
      </c>
      <c r="Q153" s="196"/>
      <c r="R153" s="80">
        <f>+HLOOKUP($F$133,SSEE!$B$4:$Y$150,140,FALSE)+HLOOKUP("CONV.IN-OUT.300",SSEE!$B$4:$Y$150,140,FALSE)</f>
        <v>209365.52497054948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150 MW HIBRIDO'!Q120)+VLOOKUP($C$5,'Factor Mano Obra'!$A$1:$C$21,3,FALSE)*'Caso Base 150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150 MW HIBRIDO'!Q121)+VLOOKUP($C$5,'Factor Mano Obra'!$A$1:$C$21,3,FALSE)*'Caso Base 150 MW HIBRIDO'!Q121)</f>
        <v>4126.5467625312076</v>
      </c>
      <c r="M155" s="80">
        <f>+L155*E155</f>
        <v>4126.5467625312076</v>
      </c>
      <c r="N155" s="17" t="str">
        <f>+'ASIGNACION INDEX'!D145</f>
        <v>IPC</v>
      </c>
      <c r="O155" s="337">
        <f>+J155+M155</f>
        <v>4126.5467625312076</v>
      </c>
      <c r="P155" s="349" t="s">
        <v>631</v>
      </c>
      <c r="Q155" s="196"/>
      <c r="R155" s="80">
        <f>+HLOOKUP($F$133,SSEE!$B$4:$Y$150,147,FALSE)+HLOOKUP("CONV.IN-OUT.300",SSEE!$B$4:$Y$150,147,FALSE)</f>
        <v>4126.5467625312076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7">
        <f>+R156*((1-'Caso Base 150 MW HIBRIDO'!Q122)+VLOOKUP($C$5,'Factor Mano Obra'!$A$1:$C$21,3,FALSE)*'Caso Base 150 MW HIBRIDO'!Q122)</f>
        <v>0</v>
      </c>
      <c r="M156" s="90">
        <f>SUM(M150:M155)</f>
        <v>574727.23369588656</v>
      </c>
      <c r="N156" s="17">
        <f>+'ASIGNACION INDEX'!D146</f>
        <v>0</v>
      </c>
      <c r="O156" s="338">
        <f>SUM(O150:O155)</f>
        <v>574727.23369588656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>
        <f>+R159*((1-'Caso Base 150 MW HIBRIDO'!Q125)+VLOOKUP($C$5,'Factor Mano Obra'!$A$1:$C$21,3,FALSE)*'Caso Base 150 MW HIBRIDO'!Q125)</f>
        <v>172610.24709449784</v>
      </c>
      <c r="M159" s="80">
        <f t="shared" ref="M159:M169" si="28">+L159*E159</f>
        <v>172610.24709449784</v>
      </c>
      <c r="N159" s="17" t="str">
        <f>+'ASIGNACION INDEX'!D149</f>
        <v>IPC</v>
      </c>
      <c r="O159" s="337">
        <f t="shared" ref="O159:O169" si="29">+J159+M159</f>
        <v>172610.24709449784</v>
      </c>
      <c r="P159" s="349" t="s">
        <v>632</v>
      </c>
      <c r="Q159" s="196"/>
      <c r="R159" s="80">
        <f>+HLOOKUP($F$133,SSEE!$B$4:$Y$138,72,FALSE)+HLOOKUP("CONV.IN-OUT.300",SSEE!$B$4:$Y$138,72,FALSE)</f>
        <v>172610.24709449784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150 MW HIBRIDO'!Q126)+VLOOKUP($C$5,'Factor Mano Obra'!$A$1:$C$21,3,FALSE)*'Caso Base 150 MW HIBRIDO'!Q126)</f>
        <v>106163.9880662683</v>
      </c>
      <c r="M160" s="80">
        <f t="shared" si="28"/>
        <v>106163.9880662683</v>
      </c>
      <c r="N160" s="17" t="str">
        <f>+'ASIGNACION INDEX'!D150</f>
        <v>IPC</v>
      </c>
      <c r="O160" s="337">
        <f t="shared" si="29"/>
        <v>106163.9880662683</v>
      </c>
      <c r="P160" s="349" t="s">
        <v>632</v>
      </c>
      <c r="Q160" s="196"/>
      <c r="R160" s="80">
        <f>+HLOOKUP($F$133,SSEE!$B$4:$Y$138,86,FALSE)+HLOOKUP("CONV.IN-OUT.300",SSEE!$B$4:$Y$138,86,FALSE)</f>
        <v>106163.9880662683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150 MW HIBRIDO'!Q127)+VLOOKUP($C$5,'Factor Mano Obra'!$A$1:$C$21,3,FALSE)*'Caso Base 150 MW HIBRIDO'!Q127)</f>
        <v>74723.071931429251</v>
      </c>
      <c r="M161" s="80">
        <f t="shared" si="28"/>
        <v>74723.071931429251</v>
      </c>
      <c r="N161" s="17" t="str">
        <f>+'ASIGNACION INDEX'!D151</f>
        <v>IPC</v>
      </c>
      <c r="O161" s="337">
        <f t="shared" si="29"/>
        <v>74723.071931429251</v>
      </c>
      <c r="P161" s="349" t="s">
        <v>632</v>
      </c>
      <c r="Q161" s="196"/>
      <c r="R161" s="80">
        <f>+HLOOKUP($F$133,SSEE!$B$4:$Y$138,102,FALSE)+HLOOKUP("CONV.IN-OUT.300",SSEE!$B$4:$Y$138,102,FALSE)</f>
        <v>74723.071931429251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150 MW HIBRIDO'!Q128)+VLOOKUP($C$5,'Factor Mano Obra'!$A$1:$C$21,3,FALSE)*'Caso Base 150 MW HIBRIDO'!Q128)</f>
        <v>318852.49074352637</v>
      </c>
      <c r="M162" s="80">
        <f t="shared" si="28"/>
        <v>318852.49074352637</v>
      </c>
      <c r="N162" s="17" t="str">
        <f>+'ASIGNACION INDEX'!D152</f>
        <v>IPC</v>
      </c>
      <c r="O162" s="337">
        <f t="shared" si="29"/>
        <v>318852.49074352637</v>
      </c>
      <c r="P162" s="349" t="s">
        <v>632</v>
      </c>
      <c r="Q162" s="196"/>
      <c r="R162" s="80">
        <f>+HLOOKUP($F$133,SSEE!$B$4:$Y$138,106,FALSE)+HLOOKUP("CONV.IN-OUT.300",SSEE!$B$4:$Y$138,106,FALSE)</f>
        <v>318852.49074352637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150 MW HIBRIDO'!Q129)+VLOOKUP($C$5,'Factor Mano Obra'!$A$1:$C$21,3,FALSE)*'Caso Base 150 MW HIBRIDO'!Q129)</f>
        <v>16986.473965478821</v>
      </c>
      <c r="M163" s="80">
        <f t="shared" si="28"/>
        <v>16986.473965478821</v>
      </c>
      <c r="N163" s="17" t="str">
        <f>+'ASIGNACION INDEX'!D153</f>
        <v>IPC</v>
      </c>
      <c r="O163" s="337">
        <f t="shared" si="29"/>
        <v>16986.473965478821</v>
      </c>
      <c r="P163" s="349" t="s">
        <v>632</v>
      </c>
      <c r="Q163" s="196"/>
      <c r="R163" s="80">
        <f>+HLOOKUP($F$133,SSEE!$B$4:$Y$138,115,FALSE)+HLOOKUP("CONV.IN-OUT.300",SSEE!$B$4:$Y$138,115,FALSE)</f>
        <v>16986.473965478821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150 MW HIBRIDO'!Q130)+VLOOKUP($C$5,'Factor Mano Obra'!$A$1:$C$21,3,FALSE)*'Caso Base 150 MW HIBRIDO'!Q130)</f>
        <v>19966.57622408872</v>
      </c>
      <c r="M164" s="80">
        <f t="shared" si="28"/>
        <v>19966.57622408872</v>
      </c>
      <c r="N164" s="17" t="str">
        <f>+'ASIGNACION INDEX'!D154</f>
        <v>IPC</v>
      </c>
      <c r="O164" s="337">
        <f t="shared" si="29"/>
        <v>19966.57622408872</v>
      </c>
      <c r="P164" s="349" t="s">
        <v>632</v>
      </c>
      <c r="Q164" s="196"/>
      <c r="R164" s="80">
        <f>+HLOOKUP($F$133,SSEE!$B$4:$Y$138,118,FALSE)+HLOOKUP("CONV.IN-OUT.300",SSEE!$B$4:$Y$138,118,FALSE)</f>
        <v>19966.57622408872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150 MW HIBRIDO'!Q131)+VLOOKUP($C$5,'Factor Mano Obra'!$A$1:$C$21,3,FALSE)*'Caso Base 150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+HLOOKUP($F$133,SSEE!$B$4:$Y$138,121,FALSE)+HLOOKUP("CONV.IN-OUT.300",SSEE!$B$4:$Y$138,121,FALSE)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150 MW HIBRIDO'!Q132)+VLOOKUP($C$5,'Factor Mano Obra'!$A$1:$C$21,3,FALSE)*'Caso Base 150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+HLOOKUP($F$133,SSEE!$B$4:$Y$138,128,FALSE)+HLOOKUP("CONV.IN-OUT.300",SSEE!$B$4:$Y$138,128,FALSE)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150 MW HIBRIDO'!Q133)+VLOOKUP($C$5,'Factor Mano Obra'!$A$1:$C$21,3,FALSE)*'Caso Base 150 MW HIBRIDO'!Q133)</f>
        <v>80017.506332670018</v>
      </c>
      <c r="M167" s="80">
        <f t="shared" si="28"/>
        <v>80017.506332670018</v>
      </c>
      <c r="N167" s="17" t="str">
        <f>+'ASIGNACION INDEX'!D157</f>
        <v>IPC</v>
      </c>
      <c r="O167" s="337">
        <f t="shared" si="29"/>
        <v>80017.506332670018</v>
      </c>
      <c r="P167" s="349" t="s">
        <v>632</v>
      </c>
      <c r="Q167" s="196"/>
      <c r="R167" s="80">
        <f>+HLOOKUP($F$133,SSEE!$B$4:$Y$138,132,FALSE)+HLOOKUP("CONV.IN-OUT.300",SSEE!$B$4:$Y$138,132,FALSE)</f>
        <v>80017.506332670018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150 MW HIBRIDO'!Q134)+VLOOKUP($C$5,'Factor Mano Obra'!$A$1:$C$21,3,FALSE)*'Caso Base 150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+HLOOKUP($F$133,SSEE!$B$4:$Y$138,135,FALSE)+HLOOKUP("CONV.IN-OUT.300",SSEE!$B$4:$Y$138,135,FALSE)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150 MW HIBRIDO'!Q135)+VLOOKUP($C$5,'Factor Mano Obra'!$A$1:$C$21,3,FALSE)*'Caso Base 150 MW HIBRIDO'!Q135)</f>
        <v>111343.31875901716</v>
      </c>
      <c r="M169" s="80">
        <f t="shared" si="28"/>
        <v>111343.31875901716</v>
      </c>
      <c r="N169" s="17" t="str">
        <f>+'ASIGNACION INDEX'!D159</f>
        <v>IPC</v>
      </c>
      <c r="O169" s="337">
        <f t="shared" si="29"/>
        <v>111343.31875901716</v>
      </c>
      <c r="P169" s="350"/>
      <c r="Q169" s="196"/>
      <c r="R169" s="80">
        <f>+(HLOOKUP($F$133,SSEE!$B$4:$Y$163,159,FALSE)+HLOOKUP("CONV.IN-OUT.300",SSEE!$B$4:$Y$163,159,FALSE))*VLOOKUP($C$5,'Data SSEE'!$A$2:$L$21,11,FALSE)</f>
        <v>111343.31875901716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1036573.3578928085</v>
      </c>
      <c r="N170" s="17">
        <f>+'ASIGNACION INDEX'!D160</f>
        <v>0</v>
      </c>
      <c r="O170" s="338">
        <f>SUM(O159:O169)</f>
        <v>1036573.3578928085</v>
      </c>
      <c r="P170" s="156"/>
      <c r="Q170" s="19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  <c r="Q172" s="196"/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3640049.5399328587</v>
      </c>
      <c r="K178" s="16">
        <f>+'ASIGNACION INDEX'!C168</f>
        <v>0</v>
      </c>
      <c r="L178" s="90"/>
      <c r="M178" s="90">
        <f>+M175+M146+M130+M156+M170</f>
        <v>2208079.8242194178</v>
      </c>
      <c r="N178" s="17">
        <f>+'ASIGNACION INDEX'!D168</f>
        <v>0</v>
      </c>
      <c r="O178" s="338">
        <f>+O175+O146+O130+O156+O170</f>
        <v>5848129.364152276</v>
      </c>
      <c r="P178" s="350"/>
      <c r="Q178" s="196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+HLOOKUP($C$5,LAT!$G$3:$Z$95,11,FALSE)*1.1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+HLOOKUP($C$5,LAT!$G$3:$Z$95,12,FALSE)*1.1</f>
        <v>15.021380000000002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91110.955558932241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91110.955558932241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+HLOOKUP($C$5,LAT!$G$3:$Z$95,52,FALSE)*VLOOKUP($C$5,'Cond Anormal'!$B$1:$E$21,4,FALSE)</f>
        <v>6600</v>
      </c>
      <c r="H185" s="15">
        <f t="shared" si="30"/>
        <v>198</v>
      </c>
      <c r="I185" s="15">
        <f>+G185*'BIENES DE CAPITAL'!$F187</f>
        <v>0</v>
      </c>
      <c r="J185" s="15">
        <f t="shared" si="31"/>
        <v>11216.7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11216.7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0"/>
        <v>0.19559999999999997</v>
      </c>
      <c r="I189" s="15">
        <f>+G189*'BIENES DE CAPITAL'!$F191</f>
        <v>0</v>
      </c>
      <c r="J189" s="15">
        <f t="shared" si="31"/>
        <v>2377.3224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2377.3224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118751.38665893224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122438.66125893225</v>
      </c>
      <c r="P198" s="350"/>
      <c r="Q198" s="196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150 MW HIBRIDO'!Q169)+VLOOKUP($C$5,'Factor Mano Obra'!$A$1:$C$21,3,FALSE)*'Caso Base 150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150 MW HIBRIDO'!Q170)+VLOOKUP($C$5,'Factor Mano Obra'!$A$1:$C$21,3,FALSE)*'Caso Base 150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150 MW HIBRIDO'!Q171)+VLOOKUP($C$5,'Factor Mano Obra'!$A$1:$C$21,3,FALSE)*'Caso Base 150 MW HIBRIDO'!Q171)</f>
        <v>0.9791189653546728</v>
      </c>
      <c r="M205" s="80">
        <f>+L205*E205</f>
        <v>19582.379307093455</v>
      </c>
      <c r="N205" s="17" t="str">
        <f>+'ASIGNACION INDEX'!D195</f>
        <v>IPC</v>
      </c>
      <c r="O205" s="337">
        <f>+J205+M205</f>
        <v>19582.379307093455</v>
      </c>
      <c r="P205" s="349" t="s">
        <v>631</v>
      </c>
      <c r="Q205" s="196"/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5000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150 MW HIBRIDO'!Q172)+VLOOKUP($C$5,'Factor Mano Obra'!$A$1:$C$21,3,FALSE)*'Caso Base 150 MW HIBRIDO'!Q172)</f>
        <v>4.42</v>
      </c>
      <c r="M206" s="80">
        <f>+L206*E206</f>
        <v>22100</v>
      </c>
      <c r="N206" s="17" t="str">
        <f>+'ASIGNACION INDEX'!D196</f>
        <v>IPC</v>
      </c>
      <c r="O206" s="337">
        <f>+J206+M206</f>
        <v>22100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80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80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393477.87930709345</v>
      </c>
      <c r="N209" s="17">
        <f>+'ASIGNACION INDEX'!D199</f>
        <v>0</v>
      </c>
      <c r="O209" s="338">
        <f>SUM(O202:O208)</f>
        <v>393477.87930709345</v>
      </c>
      <c r="P209" s="350"/>
      <c r="Q209" s="196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+HLOOKUP($C$5,LAT!$G$3:$Z$95,59,FALSE)*1.1</f>
        <v>15.021380000000002</v>
      </c>
      <c r="F212" s="160"/>
      <c r="G212" s="80"/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4">
        <f>+R212*((1-'Caso Base 150 MW HIBRIDO'!Q178)+VLOOKUP($C$5,'Factor Mano Obra'!$A$1:$C$21,3,FALSE)*'Caso Base 150 MW HIBRIDO'!Q178)</f>
        <v>2130</v>
      </c>
      <c r="M212" s="80">
        <f t="shared" ref="M212:M227" si="36">+L212*E212</f>
        <v>31995.539400000005</v>
      </c>
      <c r="N212" s="17" t="str">
        <f>+'ASIGNACION INDEX'!D202</f>
        <v>IPC</v>
      </c>
      <c r="O212" s="337">
        <f t="shared" ref="O212:O228" si="37">+J212+M212</f>
        <v>31995.539400000005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4">
        <f>+R213*((1-'Caso Base 150 MW HIBRIDO'!Q179)+VLOOKUP($C$5,'Factor Mano Obra'!$A$1:$C$21,3,FALSE)*'Caso Base 150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4">
        <f>+R214*((1-'Caso Base 150 MW HIBRIDO'!Q180)+VLOOKUP($C$5,'Factor Mano Obra'!$A$1:$C$21,3,FALSE)*'Caso Base 150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4">
        <f>+R215*((1-'Caso Base 150 MW HIBRIDO'!Q181)+VLOOKUP($C$5,'Factor Mano Obra'!$A$1:$C$21,3,FALSE)*'Caso Base 150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4">
        <f>+R216*((1-'Caso Base 150 MW HIBRIDO'!Q182)+VLOOKUP($C$5,'Factor Mano Obra'!$A$1:$C$21,3,FALSE)*'Caso Base 150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4">
        <f>+R217*((1-'Caso Base 150 MW HIBRIDO'!Q183)+VLOOKUP($C$5,'Factor Mano Obra'!$A$1:$C$21,3,FALSE)*'Caso Base 150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+HLOOKUP($C$5,LAT!$G$3:$Z$95,65,FALSE)*1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4">
        <f>+R218*((1-'Caso Base 150 MW HIBRIDO'!Q184)+VLOOKUP($C$5,'Factor Mano Obra'!$A$1:$C$21,3,FALSE)*'Caso Base 150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+HLOOKUP($C$5,LAT!$G$3:$Z$95,66,FALSE)*1.1</f>
        <v>63.73557142857144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4">
        <f>+R219*((1-'Caso Base 150 MW HIBRIDO'!Q185)+VLOOKUP($C$5,'Factor Mano Obra'!$A$1:$C$21,3,FALSE)*'Caso Base 150 MW HIBRIDO'!Q185)</f>
        <v>151.49</v>
      </c>
      <c r="M219" s="80">
        <f t="shared" si="36"/>
        <v>9655.3017157142876</v>
      </c>
      <c r="N219" s="17" t="str">
        <f>+'ASIGNACION INDEX'!D209</f>
        <v>IPC</v>
      </c>
      <c r="O219" s="337">
        <f t="shared" si="37"/>
        <v>9655.3017157142876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+HLOOKUP($C$5,LAT!$G$3:$Z$95,67,FALSE)*1.1</f>
        <v>4.007142857142858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4">
        <f>+R220*((1-'Caso Base 150 MW HIBRIDO'!Q186)+VLOOKUP($C$5,'Factor Mano Obra'!$A$1:$C$21,3,FALSE)*'Caso Base 150 MW HIBRIDO'!Q186)</f>
        <v>113.37</v>
      </c>
      <c r="M220" s="80">
        <f t="shared" si="36"/>
        <v>454.28978571428581</v>
      </c>
      <c r="N220" s="17" t="str">
        <f>+'ASIGNACION INDEX'!D210</f>
        <v>IPC</v>
      </c>
      <c r="O220" s="337">
        <f t="shared" si="37"/>
        <v>454.28978571428581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+HLOOKUP($C$5,LAT!$G$3:$Z$95,68,FALSE)*1.1</f>
        <v>174.91734857142856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4">
        <f>+R221*((1-'Caso Base 150 MW HIBRIDO'!Q187)+VLOOKUP($C$5,'Factor Mano Obra'!$A$1:$C$21,3,FALSE)*'Caso Base 150 MW HIBRIDO'!Q187)</f>
        <v>48.79</v>
      </c>
      <c r="M221" s="80">
        <f t="shared" si="36"/>
        <v>8534.2174367999996</v>
      </c>
      <c r="N221" s="17" t="str">
        <f>+'ASIGNACION INDEX'!D211</f>
        <v>IPC</v>
      </c>
      <c r="O221" s="337">
        <f t="shared" si="37"/>
        <v>8534.2174367999996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+HLOOKUP($C$5,LAT!$G$3:$Z$95,69,FALSE)*1.1</f>
        <v>40.448571428571434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4">
        <f>+R222*((1-'Caso Base 150 MW HIBRIDO'!Q188)+VLOOKUP($C$5,'Factor Mano Obra'!$A$1:$C$21,3,FALSE)*'Caso Base 150 MW HIBRIDO'!Q188)</f>
        <v>7.48</v>
      </c>
      <c r="M222" s="80">
        <f t="shared" si="36"/>
        <v>302.55531428571436</v>
      </c>
      <c r="N222" s="17" t="str">
        <f>+'ASIGNACION INDEX'!D212</f>
        <v>IPC</v>
      </c>
      <c r="O222" s="337">
        <f t="shared" si="37"/>
        <v>302.55531428571436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+HLOOKUP($C$5,LAT!$G$3:$Z$95,70,FALSE)*1.1</f>
        <v>4117.5231428571433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4">
        <f>+R223*((1-'Caso Base 150 MW HIBRIDO'!Q189)+VLOOKUP($C$5,'Factor Mano Obra'!$A$1:$C$21,3,FALSE)*'Caso Base 150 MW HIBRIDO'!Q189)</f>
        <v>2.8200000000000003</v>
      </c>
      <c r="M223" s="80">
        <f t="shared" si="36"/>
        <v>11611.415262857145</v>
      </c>
      <c r="N223" s="17" t="str">
        <f>+'ASIGNACION INDEX'!D213</f>
        <v>IPC</v>
      </c>
      <c r="O223" s="337">
        <f t="shared" si="37"/>
        <v>11611.415262857145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4">
        <f>+R224*((1-'Caso Base 150 MW HIBRIDO'!Q190)+VLOOKUP($C$5,'Factor Mano Obra'!$A$1:$C$21,3,FALSE)*'Caso Base 150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20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4">
        <f>+R225*((1-'Caso Base 150 MW HIBRIDO'!Q191)+VLOOKUP($C$5,'Factor Mano Obra'!$A$1:$C$21,3,FALSE)*'Caso Base 150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20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4">
        <f>+R226*((1-'Caso Base 150 MW HIBRIDO'!Q192)+VLOOKUP($C$5,'Factor Mano Obra'!$A$1:$C$21,3,FALSE)*'Caso Base 150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20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4">
        <f>+R227*((1-'Caso Base 150 MW HIBRIDO'!Q193)+VLOOKUP($C$5,'Factor Mano Obra'!$A$1:$C$21,3,FALSE)*'Caso Base 150 MW HIBRIDO'!Q193)</f>
        <v>1484.5240431719517</v>
      </c>
      <c r="M227" s="80">
        <f t="shared" si="36"/>
        <v>1484.5240431719517</v>
      </c>
      <c r="N227" s="17" t="str">
        <f>+'ASIGNACION INDEX'!D217</f>
        <v>IPC</v>
      </c>
      <c r="O227" s="337">
        <f t="shared" si="37"/>
        <v>1484.5240431719517</v>
      </c>
      <c r="P227" s="350"/>
      <c r="Q227" s="196"/>
      <c r="R227" s="113">
        <f>+HLOOKUP($C$5,'Transporte LAT '!$A$3:$Z$41,39,FALSE)</f>
        <v>1484.5240431719517</v>
      </c>
    </row>
    <row r="228" spans="2:20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171175.17054910411</v>
      </c>
      <c r="N228" s="17">
        <f>+'ASIGNACION INDEX'!D218</f>
        <v>0</v>
      </c>
      <c r="O228" s="337">
        <f t="shared" si="37"/>
        <v>171175.17054910411</v>
      </c>
      <c r="P228" s="347"/>
      <c r="Q228" s="196"/>
    </row>
    <row r="229" spans="2:20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20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20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20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20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  <c r="Q233" s="196"/>
    </row>
    <row r="234" spans="2:20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20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118751.38665893224</v>
      </c>
      <c r="K235" s="16">
        <f>+'ASIGNACION INDEX'!C225</f>
        <v>0</v>
      </c>
      <c r="L235" s="90"/>
      <c r="M235" s="90">
        <f>+M233+M198+M228+M209</f>
        <v>629143.4045668568</v>
      </c>
      <c r="N235" s="17">
        <f>+'ASIGNACION INDEX'!D225</f>
        <v>0</v>
      </c>
      <c r="O235" s="338">
        <f>+O233+O198+O228+O209</f>
        <v>747894.791225789</v>
      </c>
      <c r="P235" s="350"/>
      <c r="Q235" s="196"/>
    </row>
    <row r="236" spans="2:20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20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20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  <c r="T238" s="196"/>
    </row>
    <row r="239" spans="2:20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3143510.472606184</v>
      </c>
      <c r="N239" s="17" t="str">
        <f>+'ASIGNACION INDEX'!D229</f>
        <v>IPC</v>
      </c>
      <c r="O239" s="337">
        <f t="shared" si="38"/>
        <v>3143510.472606184</v>
      </c>
      <c r="P239" s="349" t="s">
        <v>631</v>
      </c>
      <c r="Q239" s="80"/>
      <c r="R239" s="80"/>
      <c r="S239" s="196"/>
      <c r="T239" s="196"/>
    </row>
    <row r="240" spans="2:20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  <c r="T240" s="196"/>
    </row>
    <row r="241" spans="2:20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  <c r="T241" s="196"/>
    </row>
    <row r="242" spans="2:20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  <c r="T242" s="196"/>
    </row>
    <row r="243" spans="2:20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449072.92465802626</v>
      </c>
      <c r="N243" s="17" t="str">
        <f>+'ASIGNACION INDEX'!D233</f>
        <v>IPC</v>
      </c>
      <c r="O243" s="337">
        <f t="shared" si="38"/>
        <v>449072.92465802626</v>
      </c>
      <c r="P243" s="349" t="s">
        <v>631</v>
      </c>
      <c r="Q243" s="80"/>
      <c r="R243" s="80"/>
      <c r="S243" s="196"/>
      <c r="T243" s="196"/>
    </row>
    <row r="244" spans="2:20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1796291.698632105</v>
      </c>
      <c r="N244" s="17" t="str">
        <f>+'ASIGNACION INDEX'!D234</f>
        <v>IPC</v>
      </c>
      <c r="O244" s="337">
        <f t="shared" si="38"/>
        <v>1796291.698632105</v>
      </c>
      <c r="P244" s="349" t="s">
        <v>631</v>
      </c>
      <c r="Q244" s="80"/>
      <c r="R244" s="80"/>
      <c r="S244" s="196"/>
      <c r="T244" s="196"/>
    </row>
    <row r="245" spans="2:20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898145.84931605251</v>
      </c>
      <c r="N245" s="17" t="str">
        <f>+'ASIGNACION INDEX'!D235</f>
        <v>IPC</v>
      </c>
      <c r="O245" s="337">
        <f t="shared" si="38"/>
        <v>898145.84931605251</v>
      </c>
      <c r="P245" s="349" t="s">
        <v>631</v>
      </c>
      <c r="Q245" s="80"/>
      <c r="R245" s="80"/>
      <c r="S245" s="196"/>
      <c r="T245" s="196"/>
    </row>
    <row r="246" spans="2:20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449072.92465802626</v>
      </c>
      <c r="N246" s="17" t="str">
        <f>+'ASIGNACION INDEX'!D236</f>
        <v>IPC</v>
      </c>
      <c r="O246" s="337">
        <f t="shared" si="38"/>
        <v>449072.92465802626</v>
      </c>
      <c r="P246" s="349" t="s">
        <v>631</v>
      </c>
      <c r="Q246" s="80"/>
      <c r="R246" s="80"/>
      <c r="S246" s="196"/>
      <c r="T246" s="196"/>
    </row>
    <row r="247" spans="2:20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  <c r="T247" s="196"/>
    </row>
    <row r="248" spans="2:20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898145.84931605251</v>
      </c>
      <c r="N248" s="17" t="str">
        <f>+'ASIGNACION INDEX'!D238</f>
        <v>IPC</v>
      </c>
      <c r="O248" s="337">
        <f t="shared" si="38"/>
        <v>898145.84931605251</v>
      </c>
      <c r="P248" s="349" t="s">
        <v>631</v>
      </c>
      <c r="Q248" s="80"/>
      <c r="R248" s="80"/>
      <c r="S248" s="196"/>
      <c r="T248" s="196"/>
    </row>
    <row r="249" spans="2:20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  <c r="T249" s="196"/>
    </row>
    <row r="250" spans="2:20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  <c r="T250" s="196"/>
    </row>
    <row r="251" spans="2:20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7754239.7191864457</v>
      </c>
      <c r="N251" s="184"/>
      <c r="O251" s="343">
        <f>SUM(O237:O250)</f>
        <v>7754239.7191864457</v>
      </c>
      <c r="P251" s="354"/>
      <c r="Q251" s="196"/>
      <c r="T251" s="196"/>
    </row>
    <row r="252" spans="2:20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  <c r="T252" s="196"/>
    </row>
    <row r="253" spans="2:20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20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20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20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74608174.926591799</v>
      </c>
      <c r="K258" s="194"/>
      <c r="L258" s="193"/>
      <c r="M258" s="193">
        <f>+$M$178+M60+M251+$M$235</f>
        <v>22960649.724199902</v>
      </c>
      <c r="N258" s="195"/>
      <c r="O258" s="345">
        <f>+$O$178+O60+O251+$O$235+$O$115</f>
        <v>204591612.31358767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19902000</v>
      </c>
      <c r="I266" s="272">
        <f t="shared" ref="I266:M266" si="41">SUMIF($K$13:$K$108,I265,$J$13:$J$108)+SUMIF($N$13:$N$108,I265,$M$13:$M$108)</f>
        <v>70849374</v>
      </c>
      <c r="J266" s="272">
        <f t="shared" si="41"/>
        <v>23578890.965230752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83095848.284941375</v>
      </c>
      <c r="O266" s="272">
        <f t="shared" ref="O266:O268" si="42">SUM(H266:N266)</f>
        <v>197426113.25017214</v>
      </c>
      <c r="P266" s="273">
        <f t="shared" ref="P266:P268" si="43">+H266/$O266</f>
        <v>0.10080733329729696</v>
      </c>
      <c r="Q266" s="273">
        <f t="shared" ref="Q266:Q268" si="44">+I266/$O266</f>
        <v>0.3588652627234874</v>
      </c>
      <c r="R266" s="273">
        <f t="shared" ref="R266:R268" si="45">+J266/$O266</f>
        <v>0.1194314702197086</v>
      </c>
      <c r="S266" s="273">
        <f t="shared" ref="S266:S268" si="46">+K266/$O266</f>
        <v>0</v>
      </c>
      <c r="T266" s="273">
        <f t="shared" ref="T266:T268" si="47">+L266/$O266</f>
        <v>0</v>
      </c>
      <c r="U266" s="273">
        <f t="shared" ref="U266:U268" si="48">+M266/$O266</f>
        <v>0</v>
      </c>
      <c r="V266" s="273">
        <f t="shared" ref="V266:V268" si="49">+N266/$O266</f>
        <v>0.42089593375950696</v>
      </c>
      <c r="W266" s="274">
        <f t="shared" ref="W266:W268" si="50">SUM(P266:V266)</f>
        <v>0.99999999999999989</v>
      </c>
    </row>
    <row r="267" spans="2:23" x14ac:dyDescent="0.3">
      <c r="G267" s="271" t="s">
        <v>647</v>
      </c>
      <c r="H267" s="272">
        <f t="shared" ref="H267:M268" si="51">+H270</f>
        <v>0</v>
      </c>
      <c r="I267" s="272">
        <f t="shared" si="51"/>
        <v>0</v>
      </c>
      <c r="J267" s="272">
        <f t="shared" si="51"/>
        <v>3640049.5399328587</v>
      </c>
      <c r="K267" s="272">
        <f t="shared" si="51"/>
        <v>0</v>
      </c>
      <c r="L267" s="272">
        <f t="shared" si="51"/>
        <v>0</v>
      </c>
      <c r="M267" s="272">
        <f t="shared" si="51"/>
        <v>0</v>
      </c>
      <c r="N267" s="272">
        <f>+N270+I280</f>
        <v>2712984.4233219242</v>
      </c>
      <c r="O267" s="272">
        <f t="shared" si="42"/>
        <v>6353033.9632547833</v>
      </c>
      <c r="P267" s="273">
        <f t="shared" si="43"/>
        <v>0</v>
      </c>
      <c r="Q267" s="273">
        <f t="shared" si="44"/>
        <v>0</v>
      </c>
      <c r="R267" s="273">
        <f t="shared" si="45"/>
        <v>0.5729623926121733</v>
      </c>
      <c r="S267" s="273">
        <f t="shared" si="46"/>
        <v>0</v>
      </c>
      <c r="T267" s="273">
        <f t="shared" si="47"/>
        <v>0</v>
      </c>
      <c r="U267" s="273">
        <f t="shared" si="48"/>
        <v>0</v>
      </c>
      <c r="V267" s="273">
        <f t="shared" si="49"/>
        <v>0.42703760738782659</v>
      </c>
      <c r="W267" s="274">
        <f t="shared" si="50"/>
        <v>0.99999999999999989</v>
      </c>
    </row>
    <row r="268" spans="2:23" x14ac:dyDescent="0.3">
      <c r="G268" s="271" t="s">
        <v>648</v>
      </c>
      <c r="H268" s="272">
        <f t="shared" si="51"/>
        <v>0</v>
      </c>
      <c r="I268" s="272">
        <f t="shared" si="51"/>
        <v>0</v>
      </c>
      <c r="J268" s="272">
        <f t="shared" si="51"/>
        <v>118751.38665893224</v>
      </c>
      <c r="K268" s="272">
        <f t="shared" si="51"/>
        <v>0</v>
      </c>
      <c r="L268" s="272">
        <f t="shared" si="51"/>
        <v>0</v>
      </c>
      <c r="M268" s="272">
        <f t="shared" si="51"/>
        <v>0</v>
      </c>
      <c r="N268" s="272">
        <f>+N271+J280</f>
        <v>693713.71350178006</v>
      </c>
      <c r="O268" s="272">
        <f t="shared" si="42"/>
        <v>812465.10016071226</v>
      </c>
      <c r="P268" s="273">
        <f t="shared" si="43"/>
        <v>0</v>
      </c>
      <c r="Q268" s="273">
        <f t="shared" si="44"/>
        <v>0</v>
      </c>
      <c r="R268" s="273">
        <f t="shared" si="45"/>
        <v>0.14616183099488489</v>
      </c>
      <c r="S268" s="273">
        <f t="shared" si="46"/>
        <v>0</v>
      </c>
      <c r="T268" s="273">
        <f t="shared" si="47"/>
        <v>0</v>
      </c>
      <c r="U268" s="273">
        <f t="shared" si="48"/>
        <v>0</v>
      </c>
      <c r="V268" s="273">
        <f t="shared" si="49"/>
        <v>0.85383816900511522</v>
      </c>
      <c r="W268" s="274">
        <f t="shared" si="50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52">SUMIF($K$118:$K$172,H265,$J$118:$J$172)+SUMIF($N$118:$N$172,H265,$M$118:$M$172)</f>
        <v>0</v>
      </c>
      <c r="I270" s="214">
        <f t="shared" si="52"/>
        <v>0</v>
      </c>
      <c r="J270" s="214">
        <f t="shared" si="52"/>
        <v>3640049.5399328587</v>
      </c>
      <c r="K270" s="214">
        <f t="shared" si="52"/>
        <v>0</v>
      </c>
      <c r="L270" s="214">
        <f t="shared" si="52"/>
        <v>0</v>
      </c>
      <c r="M270" s="214">
        <f t="shared" si="52"/>
        <v>0</v>
      </c>
      <c r="N270" s="214">
        <f>SUMIF(K118:K172,"IPC",J118:J172)+SUMIF(N118:N172,"IPC",M118:M172)</f>
        <v>2208079.8242194178</v>
      </c>
      <c r="O270" s="214">
        <f>SUM(H270:N270)</f>
        <v>5848129.3641522769</v>
      </c>
      <c r="P270" s="266">
        <f>+H270/$O270</f>
        <v>0</v>
      </c>
      <c r="Q270" s="266">
        <f t="shared" ref="Q270:V270" si="53">+I270/$O270</f>
        <v>0</v>
      </c>
      <c r="R270" s="266">
        <f t="shared" si="53"/>
        <v>0.62242972295475318</v>
      </c>
      <c r="S270" s="266">
        <f t="shared" si="53"/>
        <v>0</v>
      </c>
      <c r="T270" s="266">
        <f t="shared" si="53"/>
        <v>0</v>
      </c>
      <c r="U270" s="266">
        <f t="shared" si="53"/>
        <v>0</v>
      </c>
      <c r="V270" s="266">
        <f t="shared" si="53"/>
        <v>0.3775702770452467</v>
      </c>
      <c r="W270" s="218">
        <f>SUM(P270:V270)</f>
        <v>0.99999999999999989</v>
      </c>
    </row>
    <row r="271" spans="2:23" x14ac:dyDescent="0.3">
      <c r="G271" s="213" t="s">
        <v>649</v>
      </c>
      <c r="H271" s="214">
        <f t="shared" ref="H271:M271" si="54">SUMIF($K$183:$K$231,H265,$J$183:$J$231)+SUMIF($N$183:$N$231,H265,$M$183:$M$231)</f>
        <v>0</v>
      </c>
      <c r="I271" s="214">
        <f t="shared" si="54"/>
        <v>0</v>
      </c>
      <c r="J271" s="214">
        <f t="shared" si="54"/>
        <v>118751.38665893224</v>
      </c>
      <c r="K271" s="214">
        <f t="shared" si="54"/>
        <v>0</v>
      </c>
      <c r="L271" s="214">
        <f t="shared" si="54"/>
        <v>0</v>
      </c>
      <c r="M271" s="214">
        <f t="shared" si="54"/>
        <v>0</v>
      </c>
      <c r="N271" s="214">
        <f>SUMIF(K183:K231,"IPC",J183:J231)+SUMIF(N183:N231,"IPC",M183:M231)</f>
        <v>629143.40456685668</v>
      </c>
      <c r="O271" s="214">
        <f>SUM(H271:N271)</f>
        <v>747894.79122578888</v>
      </c>
      <c r="P271" s="266">
        <f>+H271/$O271</f>
        <v>0</v>
      </c>
      <c r="Q271" s="266">
        <f t="shared" ref="Q271:V271" si="55">+I271/$O271</f>
        <v>0</v>
      </c>
      <c r="R271" s="266">
        <f t="shared" si="55"/>
        <v>0.15878087139007938</v>
      </c>
      <c r="S271" s="266">
        <f t="shared" si="55"/>
        <v>0</v>
      </c>
      <c r="T271" s="266">
        <f t="shared" si="55"/>
        <v>0</v>
      </c>
      <c r="U271" s="266">
        <f t="shared" si="55"/>
        <v>0</v>
      </c>
      <c r="V271" s="266">
        <f t="shared" si="55"/>
        <v>0.84121912860992065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6">+SUM(H266:H268)</f>
        <v>19902000</v>
      </c>
      <c r="I275" s="214">
        <f t="shared" si="56"/>
        <v>70849374</v>
      </c>
      <c r="J275" s="214">
        <f t="shared" si="56"/>
        <v>27337691.891822543</v>
      </c>
      <c r="K275" s="214">
        <f t="shared" si="56"/>
        <v>0</v>
      </c>
      <c r="L275" s="214">
        <f t="shared" si="56"/>
        <v>0</v>
      </c>
      <c r="M275" s="214">
        <f t="shared" si="56"/>
        <v>0</v>
      </c>
      <c r="N275" s="214">
        <f t="shared" si="56"/>
        <v>86502546.421765074</v>
      </c>
      <c r="O275" s="216">
        <f>SUM(H275:N275)</f>
        <v>204591612.31358761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7184764.8111490151</v>
      </c>
      <c r="I280" s="197">
        <f>+$O251*($O$178/(O60+$O$178+$O$235))</f>
        <v>504904.5991025063</v>
      </c>
      <c r="J280" s="1451">
        <f>+$O251*($O$235/(O60+$O$178+$O$235))</f>
        <v>64570.308934923407</v>
      </c>
      <c r="K280" s="267">
        <f>+SUM(H280:J280)</f>
        <v>7754239.7191864448</v>
      </c>
      <c r="L280" s="268">
        <f>+K280-O251</f>
        <v>0</v>
      </c>
    </row>
  </sheetData>
  <mergeCells count="18">
    <mergeCell ref="G264:W264"/>
    <mergeCell ref="G273:O273"/>
    <mergeCell ref="G278:L278"/>
    <mergeCell ref="C175:D175"/>
    <mergeCell ref="P6:P7"/>
    <mergeCell ref="L7:M7"/>
    <mergeCell ref="H8:H9"/>
    <mergeCell ref="P8:P9"/>
    <mergeCell ref="A2:O2"/>
    <mergeCell ref="A3:O3"/>
    <mergeCell ref="D6:D9"/>
    <mergeCell ref="E6:E9"/>
    <mergeCell ref="G6:J7"/>
    <mergeCell ref="O6:O7"/>
    <mergeCell ref="G8:G9"/>
    <mergeCell ref="N8:N9"/>
    <mergeCell ref="K8:K9"/>
    <mergeCell ref="I8:I9"/>
  </mergeCells>
  <pageMargins left="0.7" right="0.7" top="0.75" bottom="0.75" header="0.3" footer="0.3"/>
  <pageSetup orientation="portrait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Hoja69"/>
  <dimension ref="A2:W280"/>
  <sheetViews>
    <sheetView showGridLines="0" zoomScale="70" zoomScaleNormal="70" workbookViewId="0">
      <pane xSplit="3" ySplit="9" topLeftCell="D49" activePane="bottomRight" state="frozen"/>
      <selection activeCell="C20" sqref="C20"/>
      <selection pane="topRight" activeCell="C20" sqref="C20"/>
      <selection pane="bottomLeft" activeCell="C20" sqref="C20"/>
      <selection pane="bottomRight" activeCell="A102" sqref="A102:XFD103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16.33203125" style="43" bestFit="1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1750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282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.6" thickBot="1" x14ac:dyDescent="0.35">
      <c r="B13" s="75"/>
      <c r="C13" s="692" t="s">
        <v>511</v>
      </c>
      <c r="D13" s="714" t="s">
        <v>329</v>
      </c>
      <c r="E13" s="694">
        <v>1</v>
      </c>
      <c r="F13" s="983"/>
      <c r="G13" s="1006">
        <f>+'Caso Base 150 MW HIBRIDO'!$F$9</f>
        <v>68785800</v>
      </c>
      <c r="H13" s="1006">
        <f>+G13*0.03</f>
        <v>2063574</v>
      </c>
      <c r="I13" s="1006">
        <f>+G13*'BIENES DE CAPITAL'!$F13</f>
        <v>0</v>
      </c>
      <c r="J13" s="1006">
        <f>+G13*E13+H13*E13+E13*I13</f>
        <v>70849374</v>
      </c>
      <c r="K13" s="1009" t="str">
        <f>+'ASIGNACION INDEX'!C3</f>
        <v>NREL BAT</v>
      </c>
      <c r="L13" s="1006"/>
      <c r="M13" s="1008">
        <f>+L13*E13</f>
        <v>0</v>
      </c>
      <c r="N13" s="1010">
        <f>+'ASIGNACION INDEX'!D3</f>
        <v>0</v>
      </c>
      <c r="O13" s="1011">
        <f>+J13+M13</f>
        <v>70849374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56">
        <f>+J13</f>
        <v>70849374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57">
        <f>+O13</f>
        <v>70849374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150 MW HIBRIDO'!$K$12</f>
        <v>307645.40358373988</v>
      </c>
      <c r="M16" s="986">
        <f t="shared" ref="M16:M21" si="2">+L16*E16</f>
        <v>307645.40358373988</v>
      </c>
      <c r="N16" s="993" t="str">
        <f>+'ASIGNACION INDEX'!D6</f>
        <v>PPI</v>
      </c>
      <c r="O16" s="989">
        <f t="shared" ref="O16:O21" si="3">+J16+M16</f>
        <v>307645.40358373988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150 MW HIBRIDO'!$K$13</f>
        <v>390200</v>
      </c>
      <c r="M17" s="986">
        <f t="shared" si="2"/>
        <v>390200</v>
      </c>
      <c r="N17" s="993" t="str">
        <f>+'ASIGNACION INDEX'!D7</f>
        <v>PPI</v>
      </c>
      <c r="O17" s="989">
        <f t="shared" si="3"/>
        <v>390200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1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150 MW HIBRIDO'!$K$14</f>
        <v>451850.43635599327</v>
      </c>
      <c r="M18" s="986">
        <f t="shared" si="2"/>
        <v>451850.43635599327</v>
      </c>
      <c r="N18" s="993" t="str">
        <f>+'ASIGNACION INDEX'!D8</f>
        <v>PPI</v>
      </c>
      <c r="O18" s="989">
        <f t="shared" si="3"/>
        <v>451850.43635599327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991">
        <f t="shared" si="0"/>
        <v>0</v>
      </c>
      <c r="I19" s="991">
        <f>+G19*'BIENES DE CAPITAL'!$F19</f>
        <v>0</v>
      </c>
      <c r="J19" s="991">
        <f t="shared" si="1"/>
        <v>0</v>
      </c>
      <c r="K19" s="992" t="str">
        <f>+'ASIGNACION INDEX'!C9</f>
        <v>PPI</v>
      </c>
      <c r="L19" s="1058">
        <f>+'Caso Base 150 MW HIBRIDO'!$K$15</f>
        <v>17442.893740592037</v>
      </c>
      <c r="M19" s="1058">
        <f t="shared" si="2"/>
        <v>17442.893740592037</v>
      </c>
      <c r="N19" s="993" t="str">
        <f>+'ASIGNACION INDEX'!D9</f>
        <v>PPI</v>
      </c>
      <c r="O19" s="1059">
        <f t="shared" si="3"/>
        <v>17442.893740592037</v>
      </c>
      <c r="P19" s="1003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991">
        <f t="shared" si="0"/>
        <v>0</v>
      </c>
      <c r="I20" s="991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150 MW HIBRIDO'!$K$16</f>
        <v>96280.245377151732</v>
      </c>
      <c r="M20" s="986">
        <f t="shared" si="2"/>
        <v>96280.245377151732</v>
      </c>
      <c r="N20" s="993" t="str">
        <f>+'ASIGNACION INDEX'!D10</f>
        <v>PPI</v>
      </c>
      <c r="O20" s="989">
        <f t="shared" si="3"/>
        <v>96280.245377151732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91">
        <f t="shared" si="0"/>
        <v>0</v>
      </c>
      <c r="I21" s="991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150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6">
        <f t="shared" si="0"/>
        <v>0</v>
      </c>
      <c r="I22" s="1006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60">
        <f>+SUM(M16:M21)</f>
        <v>1843418.9790574769</v>
      </c>
      <c r="N22" s="1010">
        <f>+'ASIGNACION INDEX'!D12</f>
        <v>0</v>
      </c>
      <c r="O22" s="1057">
        <f>+SUM(O16:O21)</f>
        <v>1843418.9790574769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1062">
        <f>+'Caso Base 150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1.6287326362371009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150 MW HIBRIDO'!Q20)+VLOOKUP($C$5,'Factor Mano Obra'!$A$1:$C$21,3,FALSE)*'Caso Base 150 MW HIBRIDO'!Q20)-L152-L203</f>
        <v>866557.55926956097</v>
      </c>
      <c r="M36" s="1031">
        <f t="shared" ref="M36:M51" si="6">+L36*E36</f>
        <v>866557.55926956097</v>
      </c>
      <c r="N36" s="1032" t="str">
        <f>+'ASIGNACION INDEX'!D26</f>
        <v>IPC</v>
      </c>
      <c r="O36" s="1033">
        <f t="shared" ref="O36:O51" si="7">+J36+M36</f>
        <v>866557.55926956097</v>
      </c>
      <c r="P36" s="1034" t="s">
        <v>631</v>
      </c>
      <c r="R36" s="97">
        <f>+'Caso Base 150 MW HIBRIDO'!$K$20</f>
        <v>1473625.3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1031">
        <f>+R38*((1-'Caso Base 150 MW HIBRIDO'!Q22)+VLOOKUP($C$5,'Factor Mano Obra'!$A$1:$C$21,3,FALSE)*'Caso Base 150 MW HIBRIDO'!Q22)</f>
        <v>99663.244922167098</v>
      </c>
      <c r="M38" s="986">
        <f t="shared" si="6"/>
        <v>99663.244922167098</v>
      </c>
      <c r="N38" s="993" t="str">
        <f>+'ASIGNACION INDEX'!D28</f>
        <v>IPC</v>
      </c>
      <c r="O38" s="989">
        <f t="shared" si="7"/>
        <v>99663.244922167098</v>
      </c>
      <c r="P38" s="1035" t="s">
        <v>631</v>
      </c>
      <c r="R38" s="97">
        <f>+'Caso Base 150 MW HIBRIDO'!$N$22</f>
        <v>96704.3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1031">
        <f>+R39*((1-'Caso Base 150 MW HIBRIDO'!Q23)+VLOOKUP($C$5,'Factor Mano Obra'!$A$1:$C$21,3,FALSE)*'Caso Base 150 MW HIBRIDO'!Q23)</f>
        <v>234829.55562655625</v>
      </c>
      <c r="M39" s="986">
        <f t="shared" si="6"/>
        <v>234829.55562655625</v>
      </c>
      <c r="N39" s="993" t="str">
        <f>+'ASIGNACION INDEX'!D29</f>
        <v>IPC</v>
      </c>
      <c r="O39" s="989">
        <f t="shared" si="7"/>
        <v>234829.55562655625</v>
      </c>
      <c r="P39" s="1035" t="s">
        <v>631</v>
      </c>
      <c r="R39" s="97">
        <f>+'Caso Base 150 MW HIBRIDO'!$N$23</f>
        <v>227857.6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1031">
        <f>+R40*((1-'Caso Base 150 MW HIBRIDO'!Q24)+VLOOKUP($C$5,'Factor Mano Obra'!$A$1:$C$21,3,FALSE)*'Caso Base 150 MW HIBRIDO'!Q24)</f>
        <v>1065900.2802440533</v>
      </c>
      <c r="M40" s="986">
        <f t="shared" si="6"/>
        <v>1065900.2802440533</v>
      </c>
      <c r="N40" s="993" t="str">
        <f>+'ASIGNACION INDEX'!D30</f>
        <v>IPC</v>
      </c>
      <c r="O40" s="989">
        <f t="shared" si="7"/>
        <v>1065900.2802440533</v>
      </c>
      <c r="P40" s="1035" t="s">
        <v>631</v>
      </c>
      <c r="R40" s="97">
        <f>+'Caso Base 150 MW HIBRIDO'!$N$24</f>
        <v>1034254.3086099998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1031">
        <f>+R41*((1-'Caso Base 150 MW HIBRIDO'!Q25)+VLOOKUP($C$5,'Factor Mano Obra'!$A$1:$C$21,3,FALSE)*'Caso Base 150 MW HIBRIDO'!Q25)</f>
        <v>489120.85620746791</v>
      </c>
      <c r="M41" s="986">
        <f t="shared" si="6"/>
        <v>489120.85620746791</v>
      </c>
      <c r="N41" s="993" t="str">
        <f>+'ASIGNACION INDEX'!D31</f>
        <v>IPC</v>
      </c>
      <c r="O41" s="989">
        <f t="shared" si="7"/>
        <v>489120.85620746791</v>
      </c>
      <c r="P41" s="1035" t="s">
        <v>631</v>
      </c>
      <c r="R41" s="97">
        <f>+'Caso Base 150 MW HIBRIDO'!$N$25</f>
        <v>474599.1368421053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1031">
        <f>+R42*((1-'Caso Base 150 MW HIBRIDO'!Q26)+VLOOKUP($C$5,'Factor Mano Obra'!$A$1:$C$21,3,FALSE)*'Caso Base 150 MW HIBRIDO'!Q26)</f>
        <v>137550.05079932671</v>
      </c>
      <c r="M42" s="986">
        <f t="shared" si="6"/>
        <v>137550.05079932671</v>
      </c>
      <c r="N42" s="993" t="str">
        <f>+'ASIGNACION INDEX'!D32</f>
        <v>IPC</v>
      </c>
      <c r="O42" s="989">
        <f t="shared" si="7"/>
        <v>137550.05079932671</v>
      </c>
      <c r="P42" s="1035" t="s">
        <v>631</v>
      </c>
      <c r="R42" s="97">
        <f>+'Caso Base 150 MW HIBRIDO'!$N$26</f>
        <v>133466.26821052632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1031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1031">
        <f>+R44*((1-'Caso Base 150 MW HIBRIDO'!Q28)+VLOOKUP($C$5,'Factor Mano Obra'!$A$1:$C$21,3,FALSE)*'Caso Base 150 MW HIBRIDO'!Q28)</f>
        <v>1813913.0755736146</v>
      </c>
      <c r="M44" s="986">
        <f t="shared" si="6"/>
        <v>1813913.0755736146</v>
      </c>
      <c r="N44" s="993" t="str">
        <f>+'ASIGNACION INDEX'!D34</f>
        <v>IPC</v>
      </c>
      <c r="O44" s="989">
        <f t="shared" si="7"/>
        <v>1813913.0755736146</v>
      </c>
      <c r="P44" s="1035" t="s">
        <v>631</v>
      </c>
      <c r="R44" s="97">
        <f>+'Caso Base 150 MW HIBRIDO'!$N$28</f>
        <v>1760059.0305000003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1031">
        <f>+R45*((1-'Caso Base 150 MW HIBRIDO'!Q29)+VLOOKUP($C$5,'Factor Mano Obra'!$A$1:$C$21,3,FALSE)*'Caso Base 150 MW HIBRIDO'!Q29)</f>
        <v>293025.37216203101</v>
      </c>
      <c r="M45" s="986">
        <f t="shared" si="6"/>
        <v>293025.37216203101</v>
      </c>
      <c r="N45" s="993" t="str">
        <f>+'ASIGNACION INDEX'!D35</f>
        <v>IPC</v>
      </c>
      <c r="O45" s="989">
        <f t="shared" si="7"/>
        <v>293025.37216203101</v>
      </c>
      <c r="P45" s="1035" t="s">
        <v>631</v>
      </c>
      <c r="R45" s="97">
        <f>+'Caso Base 150 MW HIBRIDO'!N29</f>
        <v>284325.61592088017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1031">
        <f>+R46*((1-'Caso Base 150 MW HIBRIDO'!Q30)+VLOOKUP($C$5,'Factor Mano Obra'!$A$1:$C$21,3,FALSE)*'Caso Base 150 MW HIBRIDO'!Q30)</f>
        <v>231063.1928672207</v>
      </c>
      <c r="M46" s="986">
        <f t="shared" si="6"/>
        <v>231063.1928672207</v>
      </c>
      <c r="N46" s="993" t="str">
        <f>+'ASIGNACION INDEX'!D36</f>
        <v>IPC</v>
      </c>
      <c r="O46" s="989">
        <f t="shared" si="7"/>
        <v>231063.1928672207</v>
      </c>
      <c r="P46" s="1035" t="s">
        <v>631</v>
      </c>
      <c r="R46" s="97">
        <f>+'Caso Base 150 MW HIBRIDO'!$N$30</f>
        <v>224203.05840372693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1031">
        <f>+R47*((1-'Caso Base 150 MW HIBRIDO'!Q31)+VLOOKUP($C$5,'Factor Mano Obra'!$A$1:$C$21,3,FALSE)*'Caso Base 150 MW HIBRIDO'!Q31)</f>
        <v>496748.16996229271</v>
      </c>
      <c r="M47" s="986">
        <f t="shared" si="6"/>
        <v>496748.16996229271</v>
      </c>
      <c r="N47" s="993" t="str">
        <f>+'ASIGNACION INDEX'!D37</f>
        <v>IPC</v>
      </c>
      <c r="O47" s="989">
        <f t="shared" si="7"/>
        <v>496748.16996229271</v>
      </c>
      <c r="P47" s="1035" t="s">
        <v>631</v>
      </c>
      <c r="R47" s="97">
        <f>+'Caso Base 150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1031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1031">
        <f>+R49*((1-'Caso Base 150 MW HIBRIDO'!Q33)+VLOOKUP($C$5,'Factor Mano Obra'!$A$1:$C$21,3,FALSE)*'Caso Base 150 MW HIBRIDO'!Q33)</f>
        <v>2795544.1067459434</v>
      </c>
      <c r="M49" s="986">
        <f t="shared" si="6"/>
        <v>2795544.1067459434</v>
      </c>
      <c r="N49" s="993" t="str">
        <f>+'ASIGNACION INDEX'!D39</f>
        <v>IPC</v>
      </c>
      <c r="O49" s="989">
        <f t="shared" si="7"/>
        <v>2795544.1067459434</v>
      </c>
      <c r="P49" s="1035" t="s">
        <v>631</v>
      </c>
      <c r="R49" s="97">
        <f>+'Caso Base 150 MW HIBRIDO'!N33</f>
        <v>2712545.9960000003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1031">
        <f>+R50*((1-'Caso Base 150 MW HIBRIDO'!Q34)+VLOOKUP($C$5,'Factor Mano Obra'!$A$1:$C$21,3,FALSE)*'Caso Base 150 MW HIBRIDO'!Q34)</f>
        <v>37996.473208321971</v>
      </c>
      <c r="M50" s="986">
        <f t="shared" si="6"/>
        <v>37996.473208321971</v>
      </c>
      <c r="N50" s="993" t="str">
        <f>+'ASIGNACION INDEX'!D40</f>
        <v>IPC</v>
      </c>
      <c r="O50" s="989">
        <f t="shared" si="7"/>
        <v>37996.473208321971</v>
      </c>
      <c r="P50" s="1035" t="s">
        <v>631</v>
      </c>
      <c r="R50" s="97">
        <f>+'Caso Base 150 MW HIBRIDO'!$N$34</f>
        <v>36868.379581149537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1031">
        <f>+R51*((1-'Caso Base 150 MW HIBRIDO'!Q35)+VLOOKUP($C$5,'Factor Mano Obra'!$A$1:$C$21,3,FALSE)*'Caso Base 150 MW HIBRIDO'!Q35)</f>
        <v>1453855.8595811496</v>
      </c>
      <c r="M51" s="986">
        <f t="shared" si="6"/>
        <v>1453855.8595811496</v>
      </c>
      <c r="N51" s="993" t="str">
        <f>+'ASIGNACION INDEX'!D41</f>
        <v>IPC</v>
      </c>
      <c r="O51" s="989">
        <f t="shared" si="7"/>
        <v>1453855.8595811496</v>
      </c>
      <c r="P51" s="1035" t="s">
        <v>631</v>
      </c>
      <c r="R51" s="97">
        <f>+'Caso Base 150 MW HIBRIDO'!$K$35</f>
        <v>1453855.8595811496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10015767.797169706</v>
      </c>
      <c r="N52" s="1043">
        <f>+'ASIGNACION INDEX'!D42</f>
        <v>0</v>
      </c>
      <c r="O52" s="1044">
        <f>SUM(O36:O51)</f>
        <v>10015767.797169706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150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70849374</v>
      </c>
      <c r="K60" s="16">
        <f>+'ASIGNACION INDEX'!C50</f>
        <v>0</v>
      </c>
      <c r="L60" s="20"/>
      <c r="M60" s="90">
        <f>SUM(M22,M33,M52,M57,M14)</f>
        <v>12369186.776227184</v>
      </c>
      <c r="N60" s="17">
        <f>+'ASIGNACION INDEX'!D50</f>
        <v>0</v>
      </c>
      <c r="O60" s="338">
        <f>SUM(O22,O33,O52,O57,O14)</f>
        <v>83218560.776227176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1031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150 MW HIBRIDO'!F40</f>
        <v>19902000</v>
      </c>
      <c r="H65" s="991"/>
      <c r="I65" s="991"/>
      <c r="J65" s="991">
        <f t="shared" ref="J65:J69" si="8">+G65*E65+H65*E65+E65*I65</f>
        <v>19902000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150 MW HIBRIDO'!F41</f>
        <v>3638000</v>
      </c>
      <c r="H66" s="991"/>
      <c r="I66" s="991"/>
      <c r="J66" s="991">
        <f t="shared" si="8"/>
        <v>3638000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150 MW HIBRIDO'!F42</f>
        <v>3619810</v>
      </c>
      <c r="H67" s="991"/>
      <c r="I67" s="991"/>
      <c r="J67" s="991">
        <f t="shared" si="8"/>
        <v>3619810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150 MW HIBRIDO'!F43</f>
        <v>109140</v>
      </c>
      <c r="H68" s="991"/>
      <c r="I68" s="991"/>
      <c r="J68" s="991">
        <f t="shared" si="8"/>
        <v>109140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150 MW HIBRIDO'!F44</f>
        <v>13020000.000000002</v>
      </c>
      <c r="H69" s="991"/>
      <c r="I69" s="991"/>
      <c r="J69" s="991">
        <f t="shared" si="8"/>
        <v>13020000.000000002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40288950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40288950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150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150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150 MW HIBRIDO'!F48</f>
        <v>390200</v>
      </c>
      <c r="H74" s="991"/>
      <c r="I74" s="991"/>
      <c r="J74" s="991">
        <f>+G74*E74+H74*E74+E74*I74</f>
        <v>390200</v>
      </c>
      <c r="K74" s="992" t="str">
        <f>+'ASIGNACION INDEX'!C64</f>
        <v>PPI</v>
      </c>
      <c r="L74" s="991">
        <f>+'Caso Base 150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390200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150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150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150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150 MW HIBRIDO'!K50</f>
        <v>5170794.9602419166</v>
      </c>
      <c r="M76" s="986">
        <f t="shared" ref="M76:M78" si="11">+L76*E76</f>
        <v>5170794.9602419166</v>
      </c>
      <c r="N76" s="993" t="str">
        <f>+'ASIGNACION INDEX'!D66</f>
        <v>IPC</v>
      </c>
      <c r="O76" s="339">
        <f t="shared" si="10"/>
        <v>5170794.9602419166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150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150 MW HIBRIDO'!K51</f>
        <v>1401609.2936806828</v>
      </c>
      <c r="M77" s="986">
        <f t="shared" si="11"/>
        <v>1401609.2936806828</v>
      </c>
      <c r="N77" s="993" t="str">
        <f>+'ASIGNACION INDEX'!D67</f>
        <v>IPC</v>
      </c>
      <c r="O77" s="339">
        <f t="shared" si="10"/>
        <v>1401609.2936806828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150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150 MW HIBRIDO'!K52</f>
        <v>209282.92741274246</v>
      </c>
      <c r="M78" s="986">
        <f t="shared" si="11"/>
        <v>209282.92741274246</v>
      </c>
      <c r="N78" s="993" t="str">
        <f>+'ASIGNACION INDEX'!D68</f>
        <v>IPC</v>
      </c>
      <c r="O78" s="339">
        <f t="shared" si="10"/>
        <v>209282.92741274246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1348521.9861732754</v>
      </c>
      <c r="K80" s="992">
        <f>+'ASIGNACION INDEX'!C70</f>
        <v>0</v>
      </c>
      <c r="L80" s="1151">
        <f>+SUM(L73:L78)</f>
        <v>6781687.1813353421</v>
      </c>
      <c r="M80" s="1151">
        <f>+SUM(M73:M78)</f>
        <v>6781687.1813353421</v>
      </c>
      <c r="N80" s="993">
        <f>+'ASIGNACION INDEX'!D70</f>
        <v>0</v>
      </c>
      <c r="O80" s="1152">
        <f>+M80+J80</f>
        <v>8130209.167508617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150 MW HIBRIDO'!Q56)+VLOOKUP($C$5,'Factor Mano Obra'!$A$1:$C$21,3,FALSE)*'Caso Base 150 MW HIBRIDO'!Q56)</f>
        <v>1513933.8323656193</v>
      </c>
      <c r="M84" s="986">
        <f t="shared" ref="M84:M98" si="13">+L84*E84</f>
        <v>1513933.8323656193</v>
      </c>
      <c r="N84" s="993" t="str">
        <f>+'ASIGNACION INDEX'!D74</f>
        <v>IPC</v>
      </c>
      <c r="O84" s="339">
        <f t="shared" ref="O84:O98" si="14">+J84+M84</f>
        <v>1513933.8323656193</v>
      </c>
      <c r="P84" s="350"/>
      <c r="R84" s="196">
        <f>+'Caso Base 150 MW HIBRIDO'!L56</f>
        <v>1468986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150 MW HIBRIDO'!Q57)+VLOOKUP($C$5,'Factor Mano Obra'!$A$1:$C$21,3,FALSE)*'Caso Base 150 MW HIBRIDO'!Q57)</f>
        <v>656939.14879650215</v>
      </c>
      <c r="M85" s="986">
        <f t="shared" si="13"/>
        <v>656939.14879650215</v>
      </c>
      <c r="N85" s="993" t="str">
        <f>+'ASIGNACION INDEX'!D75</f>
        <v>IPC</v>
      </c>
      <c r="O85" s="1033">
        <f t="shared" si="14"/>
        <v>656939.14879650215</v>
      </c>
      <c r="P85" s="350"/>
      <c r="R85" s="196">
        <f>+'Caso Base 150 MW HIBRIDO'!L57</f>
        <v>637435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150 MW HIBRIDO'!Q58)+VLOOKUP($C$5,'Factor Mano Obra'!$A$1:$C$21,3,FALSE)*'Caso Base 150 MW HIBRIDO'!Q58)</f>
        <v>2078050.1234359932</v>
      </c>
      <c r="M86" s="986">
        <f t="shared" si="13"/>
        <v>2078050.1234359932</v>
      </c>
      <c r="N86" s="993" t="str">
        <f>+'ASIGNACION INDEX'!D76</f>
        <v>IPC</v>
      </c>
      <c r="O86" s="339">
        <f t="shared" si="14"/>
        <v>2078050.1234359932</v>
      </c>
      <c r="P86" s="350"/>
      <c r="R86" s="196">
        <f>+'Caso Base 150 MW HIBRIDO'!L58</f>
        <v>2016354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150 MW HIBRIDO'!Q59)+VLOOKUP($C$5,'Factor Mano Obra'!$A$1:$C$21,3,FALSE)*'Caso Base 150 MW HIBRIDO'!Q59)</f>
        <v>2226076.9556933045</v>
      </c>
      <c r="M87" s="986">
        <f t="shared" si="13"/>
        <v>2226076.9556933045</v>
      </c>
      <c r="N87" s="993" t="str">
        <f>+'ASIGNACION INDEX'!D77</f>
        <v>IPC</v>
      </c>
      <c r="O87" s="1033">
        <f t="shared" si="14"/>
        <v>2226076.9556933045</v>
      </c>
      <c r="P87" s="350"/>
      <c r="R87" s="196">
        <f>+'Caso Base 150 MW HIBRIDO'!L59</f>
        <v>2159986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150 MW HIBRIDO'!Q60)+VLOOKUP($C$5,'Factor Mano Obra'!$A$1:$C$21,3,FALSE)*'Caso Base 150 MW HIBRIDO'!Q60)</f>
        <v>22843881.827814091</v>
      </c>
      <c r="M88" s="986">
        <f t="shared" si="13"/>
        <v>22843881.827814091</v>
      </c>
      <c r="N88" s="993" t="str">
        <f>+'ASIGNACION INDEX'!D78</f>
        <v>IPC</v>
      </c>
      <c r="O88" s="339">
        <f t="shared" si="14"/>
        <v>22843881.827814091</v>
      </c>
      <c r="P88" s="350"/>
      <c r="R88" s="196">
        <f>+'Caso Base 150 MW HIBRIDO'!L60</f>
        <v>22165660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196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150 MW HIBRIDO'!Q63)+VLOOKUP($C$5,'Factor Mano Obra'!$A$1:$C$21,3,FALSE)*'Caso Base 150 MW HIBRIDO'!Q63)</f>
        <v>798767.36709411535</v>
      </c>
      <c r="M90" s="986">
        <f t="shared" si="13"/>
        <v>798767.36709411535</v>
      </c>
      <c r="N90" s="993" t="str">
        <f>+'ASIGNACION INDEX'!D80</f>
        <v>IPC</v>
      </c>
      <c r="O90" s="339">
        <f t="shared" si="14"/>
        <v>798767.36709411535</v>
      </c>
      <c r="P90" s="350"/>
      <c r="R90" s="196">
        <f>+'Caso Base 150 MW HIBRIDO'!L63</f>
        <v>775052.41935483878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150 MW HIBRIDO'!Q64)+VLOOKUP($C$5,'Factor Mano Obra'!$A$1:$C$21,3,FALSE)*'Caso Base 150 MW HIBRIDO'!Q64)</f>
        <v>19581654.147842675</v>
      </c>
      <c r="M91" s="986">
        <f t="shared" si="13"/>
        <v>19581654.147842675</v>
      </c>
      <c r="N91" s="993" t="str">
        <f>+'ASIGNACION INDEX'!D81</f>
        <v>IPC</v>
      </c>
      <c r="O91" s="1033">
        <f t="shared" si="14"/>
        <v>19581654.147842675</v>
      </c>
      <c r="P91" s="350"/>
      <c r="R91" s="196">
        <f>+'Caso Base 150 MW HIBRIDO'!L64</f>
        <v>19000286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150 MW HIBRIDO'!Q65)+VLOOKUP($C$5,'Factor Mano Obra'!$A$1:$C$21,3,FALSE)*'Caso Base 150 MW HIBRIDO'!Q65)</f>
        <v>128662.92900954877</v>
      </c>
      <c r="M92" s="986">
        <f t="shared" si="13"/>
        <v>128662.92900954877</v>
      </c>
      <c r="N92" s="993" t="str">
        <f>+'ASIGNACION INDEX'!D82</f>
        <v>IPC</v>
      </c>
      <c r="O92" s="339">
        <f t="shared" si="14"/>
        <v>128662.92900954877</v>
      </c>
      <c r="P92" s="350"/>
      <c r="R92" s="196">
        <f>+'Caso Base 150 MW HIBRIDO'!L65</f>
        <v>124843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150 MW HIBRIDO'!Q66)+VLOOKUP($C$5,'Factor Mano Obra'!$A$1:$C$21,3,FALSE)*'Caso Base 150 MW HIBRIDO'!Q66)</f>
        <v>195816.6857621276</v>
      </c>
      <c r="M93" s="986">
        <f t="shared" si="13"/>
        <v>195816.6857621276</v>
      </c>
      <c r="N93" s="993" t="str">
        <f>+'ASIGNACION INDEX'!D83</f>
        <v>IPC</v>
      </c>
      <c r="O93" s="1033">
        <f t="shared" si="14"/>
        <v>195816.6857621276</v>
      </c>
      <c r="P93" s="350"/>
      <c r="R93" s="196">
        <f>+'Caso Base 150 MW HIBRIDO'!L66</f>
        <v>190003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150 MW HIBRIDO'!Q67)+VLOOKUP($C$5,'Factor Mano Obra'!$A$1:$C$21,3,FALSE)*'Caso Base 150 MW HIBRIDO'!Q67)</f>
        <v>130031.56297160256</v>
      </c>
      <c r="M94" s="986">
        <f t="shared" si="13"/>
        <v>130031.56297160256</v>
      </c>
      <c r="N94" s="993" t="str">
        <f>+'ASIGNACION INDEX'!D84</f>
        <v>IPC</v>
      </c>
      <c r="O94" s="1033">
        <f t="shared" si="14"/>
        <v>130031.56297160256</v>
      </c>
      <c r="P94" s="350"/>
      <c r="R94" s="196">
        <f>+'Caso Base 150 MW HIBRIDO'!L67</f>
        <v>126171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150 MW HIBRIDO'!Q68)+VLOOKUP($C$5,'Factor Mano Obra'!$A$1:$C$21,3,FALSE)*'Caso Base 150 MW HIBRIDO'!Q68)</f>
        <v>5156261.3759678211</v>
      </c>
      <c r="M95" s="986">
        <f t="shared" si="13"/>
        <v>5156261.3759678211</v>
      </c>
      <c r="N95" s="993" t="str">
        <f>+'ASIGNACION INDEX'!D85</f>
        <v>IPC</v>
      </c>
      <c r="O95" s="1033">
        <f t="shared" si="14"/>
        <v>5156261.3759678211</v>
      </c>
      <c r="P95" s="350"/>
      <c r="R95" s="196">
        <f>+'Caso Base 150 MW HIBRIDO'!L68</f>
        <v>5003174.9153804556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150 MW HIBRIDO'!Q69)+VLOOKUP($C$5,'Factor Mano Obra'!$A$1:$C$21,3,FALSE)*'Caso Base 150 MW HIBRIDO'!Q69)</f>
        <v>126220.16899705675</v>
      </c>
      <c r="M96" s="986">
        <f t="shared" si="13"/>
        <v>126220.16899705675</v>
      </c>
      <c r="N96" s="993" t="str">
        <f>+'ASIGNACION INDEX'!D86</f>
        <v>IPC</v>
      </c>
      <c r="O96" s="1033">
        <f t="shared" si="14"/>
        <v>126220.16899705675</v>
      </c>
      <c r="P96" s="350"/>
      <c r="R96" s="196">
        <f>+'Caso Base 150 MW HIBRIDO'!L69</f>
        <v>122472.76413962325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150 MW HIBRIDO'!Q70)+VLOOKUP($C$5,'Factor Mano Obra'!$A$1:$C$21,3,FALSE)*'Caso Base 150 MW HIBRIDO'!Q70)</f>
        <v>243155.78375450135</v>
      </c>
      <c r="M97" s="986">
        <f t="shared" si="13"/>
        <v>243155.78375450135</v>
      </c>
      <c r="N97" s="993" t="str">
        <f>+'ASIGNACION INDEX'!D87</f>
        <v>IPC</v>
      </c>
      <c r="O97" s="1033">
        <f t="shared" si="14"/>
        <v>243155.78375450135</v>
      </c>
      <c r="P97" s="350"/>
      <c r="R97" s="196">
        <f>+'Caso Base 150 MW HIBRIDO'!L70</f>
        <v>235936.62716173907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150 MW HIBRIDO'!Q71)+VLOOKUP($C$5,'Factor Mano Obra'!$A$1:$C$21,3,FALSE)*'Caso Base 150 MW HIBRIDO'!Q71)</f>
        <v>734610.15674091747</v>
      </c>
      <c r="M98" s="986">
        <f t="shared" si="13"/>
        <v>734610.15674091747</v>
      </c>
      <c r="N98" s="993" t="str">
        <f>+'ASIGNACION INDEX'!D88</f>
        <v>IPC</v>
      </c>
      <c r="O98" s="1033">
        <f t="shared" si="14"/>
        <v>734610.15674091747</v>
      </c>
      <c r="P98" s="350">
        <v>1</v>
      </c>
      <c r="R98" s="196">
        <f>+'Caso Base 150 MW HIBRIDO'!L71</f>
        <v>712800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104833221.2337545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150 MW HIBRIDO'!Q80)+VLOOKUP($C$5,'Factor Mano Obra'!$A$1:$C$21,3,FALSE)*'Caso Base 150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150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150 MW HIBRIDO'!Q81)+VLOOKUP($C$5,'Factor Mano Obra'!$A$1:$C$21,3,FALSE)*'Caso Base 150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150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55310075.956753403</v>
      </c>
      <c r="M104" s="986"/>
      <c r="N104" s="993">
        <f>+'ASIGNACION INDEX'!D94</f>
        <v>0</v>
      </c>
      <c r="O104" s="1153">
        <f>+SUM(O83:O88)+SUM(O90:O98)+SUM(O102:O103)</f>
        <v>56414062.066245884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150 MW HIBRIDO'!L78</f>
        <v>2189566.4290414667</v>
      </c>
      <c r="M108" s="986">
        <f>+L108*E108</f>
        <v>2189566.4290414667</v>
      </c>
      <c r="N108" s="993" t="str">
        <f>+'ASIGNACION INDEX'!D98</f>
        <v>IPC</v>
      </c>
      <c r="O108" s="336">
        <f>+J108+M108</f>
        <v>2189566.4290414667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1031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1031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1031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1031"/>
      <c r="M112" s="986"/>
      <c r="N112" s="993">
        <f>+'ASIGNACION INDEX'!D102</f>
        <v>0</v>
      </c>
      <c r="O112" s="1152">
        <f>+O108</f>
        <v>2189566.4290414667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1031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107022787.66279596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+HLOOKUP("CONV.IN-OUT.300",SSEE!$B$4:$Y$138,4,FALSE)*VLOOKUP($C$5,'Cond Anormal'!$B$1:$E$21,4,FALSE)</f>
        <v>165454.19433462009</v>
      </c>
      <c r="H118" s="15">
        <f t="shared" ref="H118:H127" si="18">+G118*0.03</f>
        <v>4963.6258300386025</v>
      </c>
      <c r="I118" s="15">
        <f>+G118*'BIENES DE CAPITAL'!$F120</f>
        <v>0</v>
      </c>
      <c r="J118" s="15">
        <f t="shared" ref="J118:J127" si="19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170417.82016465868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+HLOOKUP("CONV.IN-OUT.300",SSEE!$B$4:$Y$138,15,FALSE)*VLOOKUP($C$5,'Cond Anormal'!$B$1:$E$21,4,FALSE)</f>
        <v>15954.278092</v>
      </c>
      <c r="H119" s="15">
        <f t="shared" si="18"/>
        <v>478.62834276000001</v>
      </c>
      <c r="I119" s="15">
        <f>+G119*'BIENES DE CAPITAL'!$F121</f>
        <v>0</v>
      </c>
      <c r="J119" s="15">
        <f t="shared" si="19"/>
        <v>16432.90643476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16432.90643476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+HLOOKUP("CONV.IN-OUT.300",SSEE!$B$4:$Y$138,23,FALSE)</f>
        <v>146587.5</v>
      </c>
      <c r="M120" s="80">
        <f t="shared" si="20"/>
        <v>146587.5</v>
      </c>
      <c r="N120" s="17" t="str">
        <f>+'ASIGNACION INDEX'!D110</f>
        <v>IPC</v>
      </c>
      <c r="O120" s="337">
        <f t="shared" si="21"/>
        <v>146587.5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+HLOOKUP("CONV.IN-OUT.300",SSEE!$B$4:$Y$138,28,FALSE)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+HLOOKUP("CONV.IN-OUT.300",SSEE!$B$4:$Y$138,32,FALSE)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+HLOOKUP("CONV.IN-OUT.300",SSEE!$B$4:$Y$138,39,FALSE)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+HLOOKUP("CONV.IN-OUT.300",SSEE!$B$4:$Y$138,42,FALSE)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+HLOOKUP("CONV.IN-OUT.300",SSEE!$B$4:$Y$138,49,FALSE)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+HLOOKUP("CONV.IN-OUT.300",SSEE!$B$4:$Y$138,52,FALSE)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+HLOOKUP("CONV.IN-OUT.300",SSEE!$B$4:$Y$138,55,FALSE)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+HLOOKUP("CONV.IN-OUT.300",SSEE!$B$4:$Y$138,68,FALSE)*VLOOKUP($C$5,'Cond Anormal'!$B$1:$E$21,4,FALSE)</f>
        <v>2574477.8442056905</v>
      </c>
      <c r="H127" s="15">
        <f t="shared" si="18"/>
        <v>77234.335326170709</v>
      </c>
      <c r="I127" s="15">
        <f>+G127*'BIENES DE CAPITAL'!$F129</f>
        <v>0</v>
      </c>
      <c r="J127" s="15">
        <f t="shared" si="19"/>
        <v>2651712.1795318611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2651712.1795318611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2968528.992384851</v>
      </c>
      <c r="K130" s="16">
        <f>+'ASIGNACION INDEX'!C120</f>
        <v>0</v>
      </c>
      <c r="L130" s="20"/>
      <c r="M130" s="90">
        <f>SUM(M118:M128)</f>
        <v>237428.46377031345</v>
      </c>
      <c r="N130" s="17">
        <f>+'ASIGNACION INDEX'!D120</f>
        <v>0</v>
      </c>
      <c r="O130" s="338">
        <f>SUM(O117:O128)</f>
        <v>3205957.4561551646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GIS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783836.25947867113</v>
      </c>
      <c r="H135" s="15">
        <f t="shared" ref="H135:H143" si="23">+G135*0.03</f>
        <v>23515.087784360134</v>
      </c>
      <c r="I135" s="15">
        <f>+G135*'BIENES DE CAPITAL'!$F137</f>
        <v>0</v>
      </c>
      <c r="J135" s="15">
        <f t="shared" ref="J135:J143" si="24">+G135*E135+H135*E135+E135*I135</f>
        <v>807351.34726303129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807351.34726303129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8042.1020520000002</v>
      </c>
      <c r="H136" s="15">
        <f t="shared" si="23"/>
        <v>241.26306155999998</v>
      </c>
      <c r="I136" s="15">
        <f>+G136*'BIENES DE CAPITAL'!$F138</f>
        <v>0</v>
      </c>
      <c r="J136" s="15">
        <f t="shared" si="24"/>
        <v>8283.3651135599994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8283.3651135599994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37513</v>
      </c>
      <c r="M137" s="80">
        <f t="shared" si="25"/>
        <v>37513</v>
      </c>
      <c r="N137" s="17" t="str">
        <f>+'ASIGNACION INDEX'!D127</f>
        <v>IPC</v>
      </c>
      <c r="O137" s="337">
        <f t="shared" si="22"/>
        <v>37513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2836.7664432315137</v>
      </c>
      <c r="M140" s="80">
        <f t="shared" si="25"/>
        <v>2836.7664432315137</v>
      </c>
      <c r="N140" s="17" t="str">
        <f>+'ASIGNACION INDEX'!D130</f>
        <v>IPC</v>
      </c>
      <c r="O140" s="337">
        <f t="shared" si="22"/>
        <v>2836.7664432315137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48781.976002034935</v>
      </c>
      <c r="M141" s="80">
        <f t="shared" si="25"/>
        <v>48781.976002034935</v>
      </c>
      <c r="N141" s="17" t="str">
        <f>+'ASIGNACION INDEX'!D131</f>
        <v>IPC</v>
      </c>
      <c r="O141" s="337">
        <f t="shared" si="22"/>
        <v>48781.976002034935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25390.864368932045</v>
      </c>
      <c r="H143" s="15">
        <f t="shared" si="23"/>
        <v>761.72593106796137</v>
      </c>
      <c r="I143" s="15">
        <f>+G143*'BIENES DE CAPITAL'!$F145</f>
        <v>0</v>
      </c>
      <c r="J143" s="15">
        <f t="shared" si="24"/>
        <v>26152.590300000007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26152.590300000007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1000922.3026765913</v>
      </c>
      <c r="K146" s="16">
        <f>+'ASIGNACION INDEX'!C136</f>
        <v>0</v>
      </c>
      <c r="L146" s="90"/>
      <c r="M146" s="90">
        <f>SUM(M133:M145)</f>
        <v>112093.30510296847</v>
      </c>
      <c r="N146" s="17">
        <f>+'ASIGNACION INDEX'!D136</f>
        <v>0</v>
      </c>
      <c r="O146" s="338">
        <f>SUM(O133:O145)</f>
        <v>1113015.6077795597</v>
      </c>
      <c r="P146" s="350"/>
      <c r="Q146" s="196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1.6287326362371009</v>
      </c>
      <c r="M151" s="80">
        <f>+L151*E151</f>
        <v>936.52126583633299</v>
      </c>
      <c r="N151" s="17" t="str">
        <f>+'ASIGNACION INDEX'!D141</f>
        <v>IPC</v>
      </c>
      <c r="O151" s="337">
        <f>+J151+M151</f>
        <v>936.52126583633299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150 MW HIBRIDO'!Q118)+VLOOKUP($C$5,'Factor Mano Obra'!$A$1:$C$21,3,FALSE)*'Caso Base 150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150 MW HIBRIDO'!Q119)+VLOOKUP($C$5,'Factor Mano Obra'!$A$1:$C$21,3,FALSE)*'Caso Base 150 MW HIBRIDO'!Q119)</f>
        <v>184352.85039164562</v>
      </c>
      <c r="M153" s="80">
        <f>+L153*E153</f>
        <v>184352.85039164562</v>
      </c>
      <c r="N153" s="17" t="str">
        <f>+'ASIGNACION INDEX'!D143</f>
        <v>IPC</v>
      </c>
      <c r="O153" s="337">
        <f>+J153+M153</f>
        <v>184352.85039164562</v>
      </c>
      <c r="P153" s="349" t="s">
        <v>631</v>
      </c>
      <c r="Q153" s="196"/>
      <c r="R153" s="80">
        <f>+HLOOKUP($F$133,SSEE!$B$4:$Y$150,140,FALSE)+HLOOKUP("CONV.IN-OUT.300",SSEE!$B$4:$Y$150,140,FALSE)</f>
        <v>184352.85039164562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150 MW HIBRIDO'!Q120)+VLOOKUP($C$5,'Factor Mano Obra'!$A$1:$C$21,3,FALSE)*'Caso Base 150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150 MW HIBRIDO'!Q121)+VLOOKUP($C$5,'Factor Mano Obra'!$A$1:$C$21,3,FALSE)*'Caso Base 150 MW HIBRIDO'!Q121)</f>
        <v>3328.6823766166231</v>
      </c>
      <c r="M155" s="80">
        <f>+L155*E155</f>
        <v>3328.6823766166231</v>
      </c>
      <c r="N155" s="17" t="str">
        <f>+'ASIGNACION INDEX'!D145</f>
        <v>IPC</v>
      </c>
      <c r="O155" s="337">
        <f>+J155+M155</f>
        <v>3328.6823766166231</v>
      </c>
      <c r="P155" s="349" t="s">
        <v>631</v>
      </c>
      <c r="Q155" s="196"/>
      <c r="R155" s="80">
        <f>+HLOOKUP($F$133,SSEE!$B$4:$Y$150,147,FALSE)+HLOOKUP("CONV.IN-OUT.300",SSEE!$B$4:$Y$150,147,FALSE)</f>
        <v>3328.6823766166231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7">
        <f>+R156*((1-'Caso Base 150 MW HIBRIDO'!Q122)+VLOOKUP($C$5,'Factor Mano Obra'!$A$1:$C$21,3,FALSE)*'Caso Base 150 MW HIBRIDO'!Q122)</f>
        <v>0</v>
      </c>
      <c r="M156" s="90">
        <f>SUM(M150:M155)</f>
        <v>545713.31175263505</v>
      </c>
      <c r="N156" s="17">
        <f>+'ASIGNACION INDEX'!D146</f>
        <v>0</v>
      </c>
      <c r="O156" s="338">
        <f>SUM(O150:O155)</f>
        <v>545713.31175263505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>
        <f>+R159*((1-'Caso Base 150 MW HIBRIDO'!Q125)+VLOOKUP($C$5,'Factor Mano Obra'!$A$1:$C$21,3,FALSE)*'Caso Base 150 MW HIBRIDO'!Q125)</f>
        <v>158905.09665851374</v>
      </c>
      <c r="M159" s="80">
        <f t="shared" ref="M159:M169" si="28">+L159*E159</f>
        <v>158905.09665851374</v>
      </c>
      <c r="N159" s="17" t="str">
        <f>+'ASIGNACION INDEX'!D149</f>
        <v>IPC</v>
      </c>
      <c r="O159" s="337">
        <f t="shared" ref="O159:O169" si="29">+J159+M159</f>
        <v>158905.09665851374</v>
      </c>
      <c r="P159" s="349" t="s">
        <v>632</v>
      </c>
      <c r="Q159" s="196"/>
      <c r="R159" s="80">
        <f>+HLOOKUP($F$133,SSEE!$B$4:$Y$138,72,FALSE)+HLOOKUP("CONV.IN-OUT.300",SSEE!$B$4:$Y$138,72,FALSE)</f>
        <v>158905.09665851374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150 MW HIBRIDO'!Q126)+VLOOKUP($C$5,'Factor Mano Obra'!$A$1:$C$21,3,FALSE)*'Caso Base 150 MW HIBRIDO'!Q126)</f>
        <v>41880.897614678222</v>
      </c>
      <c r="M160" s="80">
        <f t="shared" si="28"/>
        <v>41880.897614678222</v>
      </c>
      <c r="N160" s="17" t="str">
        <f>+'ASIGNACION INDEX'!D150</f>
        <v>IPC</v>
      </c>
      <c r="O160" s="337">
        <f t="shared" si="29"/>
        <v>41880.897614678222</v>
      </c>
      <c r="P160" s="349" t="s">
        <v>632</v>
      </c>
      <c r="Q160" s="196"/>
      <c r="R160" s="80">
        <f>+HLOOKUP($F$133,SSEE!$B$4:$Y$138,86,FALSE)+HLOOKUP("CONV.IN-OUT.300",SSEE!$B$4:$Y$138,86,FALSE)</f>
        <v>41880.897614678222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150 MW HIBRIDO'!Q127)+VLOOKUP($C$5,'Factor Mano Obra'!$A$1:$C$21,3,FALSE)*'Caso Base 150 MW HIBRIDO'!Q127)</f>
        <v>39928.571268524756</v>
      </c>
      <c r="M161" s="80">
        <f t="shared" si="28"/>
        <v>39928.571268524756</v>
      </c>
      <c r="N161" s="17" t="str">
        <f>+'ASIGNACION INDEX'!D151</f>
        <v>IPC</v>
      </c>
      <c r="O161" s="337">
        <f t="shared" si="29"/>
        <v>39928.571268524756</v>
      </c>
      <c r="P161" s="349" t="s">
        <v>632</v>
      </c>
      <c r="Q161" s="196"/>
      <c r="R161" s="80">
        <f>+HLOOKUP($F$133,SSEE!$B$4:$Y$138,102,FALSE)+HLOOKUP("CONV.IN-OUT.300",SSEE!$B$4:$Y$138,102,FALSE)</f>
        <v>39928.571268524756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150 MW HIBRIDO'!Q128)+VLOOKUP($C$5,'Factor Mano Obra'!$A$1:$C$21,3,FALSE)*'Caso Base 150 MW HIBRIDO'!Q128)</f>
        <v>139808.99787842506</v>
      </c>
      <c r="M162" s="80">
        <f t="shared" si="28"/>
        <v>139808.99787842506</v>
      </c>
      <c r="N162" s="17" t="str">
        <f>+'ASIGNACION INDEX'!D152</f>
        <v>IPC</v>
      </c>
      <c r="O162" s="337">
        <f t="shared" si="29"/>
        <v>139808.99787842506</v>
      </c>
      <c r="P162" s="349" t="s">
        <v>632</v>
      </c>
      <c r="Q162" s="196"/>
      <c r="R162" s="80">
        <f>+HLOOKUP($F$133,SSEE!$B$4:$Y$138,106,FALSE)+HLOOKUP("CONV.IN-OUT.300",SSEE!$B$4:$Y$138,106,FALSE)</f>
        <v>139808.99787842506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150 MW HIBRIDO'!Q129)+VLOOKUP($C$5,'Factor Mano Obra'!$A$1:$C$21,3,FALSE)*'Caso Base 150 MW HIBRIDO'!Q129)</f>
        <v>14908.497923539117</v>
      </c>
      <c r="M163" s="80">
        <f t="shared" si="28"/>
        <v>14908.497923539117</v>
      </c>
      <c r="N163" s="17" t="str">
        <f>+'ASIGNACION INDEX'!D153</f>
        <v>IPC</v>
      </c>
      <c r="O163" s="337">
        <f t="shared" si="29"/>
        <v>14908.497923539117</v>
      </c>
      <c r="P163" s="349" t="s">
        <v>632</v>
      </c>
      <c r="Q163" s="196"/>
      <c r="R163" s="80">
        <f>+HLOOKUP($F$133,SSEE!$B$4:$Y$138,115,FALSE)+HLOOKUP("CONV.IN-OUT.300",SSEE!$B$4:$Y$138,115,FALSE)</f>
        <v>14908.497923539117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150 MW HIBRIDO'!Q130)+VLOOKUP($C$5,'Factor Mano Obra'!$A$1:$C$21,3,FALSE)*'Caso Base 150 MW HIBRIDO'!Q130)</f>
        <v>11647.169464051753</v>
      </c>
      <c r="M164" s="80">
        <f t="shared" si="28"/>
        <v>11647.169464051753</v>
      </c>
      <c r="N164" s="17" t="str">
        <f>+'ASIGNACION INDEX'!D154</f>
        <v>IPC</v>
      </c>
      <c r="O164" s="337">
        <f t="shared" si="29"/>
        <v>11647.169464051753</v>
      </c>
      <c r="P164" s="349" t="s">
        <v>632</v>
      </c>
      <c r="Q164" s="196"/>
      <c r="R164" s="80">
        <f>+HLOOKUP($F$133,SSEE!$B$4:$Y$138,118,FALSE)+HLOOKUP("CONV.IN-OUT.300",SSEE!$B$4:$Y$138,118,FALSE)</f>
        <v>11647.169464051753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150 MW HIBRIDO'!Q131)+VLOOKUP($C$5,'Factor Mano Obra'!$A$1:$C$21,3,FALSE)*'Caso Base 150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+HLOOKUP($F$133,SSEE!$B$4:$Y$138,121,FALSE)+HLOOKUP("CONV.IN-OUT.300",SSEE!$B$4:$Y$138,121,FALSE)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150 MW HIBRIDO'!Q132)+VLOOKUP($C$5,'Factor Mano Obra'!$A$1:$C$21,3,FALSE)*'Caso Base 150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+HLOOKUP($F$133,SSEE!$B$4:$Y$138,128,FALSE)+HLOOKUP("CONV.IN-OUT.300",SSEE!$B$4:$Y$138,128,FALSE)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150 MW HIBRIDO'!Q133)+VLOOKUP($C$5,'Factor Mano Obra'!$A$1:$C$21,3,FALSE)*'Caso Base 150 MW HIBRIDO'!Q133)</f>
        <v>82808.833688797618</v>
      </c>
      <c r="M167" s="80">
        <f t="shared" si="28"/>
        <v>82808.833688797618</v>
      </c>
      <c r="N167" s="17" t="str">
        <f>+'ASIGNACION INDEX'!D157</f>
        <v>IPC</v>
      </c>
      <c r="O167" s="337">
        <f t="shared" si="29"/>
        <v>82808.833688797618</v>
      </c>
      <c r="P167" s="349" t="s">
        <v>632</v>
      </c>
      <c r="Q167" s="196"/>
      <c r="R167" s="80">
        <f>+HLOOKUP($F$133,SSEE!$B$4:$Y$138,132,FALSE)+HLOOKUP("CONV.IN-OUT.300",SSEE!$B$4:$Y$138,132,FALSE)</f>
        <v>82808.833688797618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150 MW HIBRIDO'!Q134)+VLOOKUP($C$5,'Factor Mano Obra'!$A$1:$C$21,3,FALSE)*'Caso Base 150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+HLOOKUP($F$133,SSEE!$B$4:$Y$138,135,FALSE)+HLOOKUP("CONV.IN-OUT.300",SSEE!$B$4:$Y$138,135,FALSE)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150 MW HIBRIDO'!Q135)+VLOOKUP($C$5,'Factor Mano Obra'!$A$1:$C$21,3,FALSE)*'Caso Base 150 MW HIBRIDO'!Q135)</f>
        <v>89101.669621912137</v>
      </c>
      <c r="M169" s="80">
        <f t="shared" si="28"/>
        <v>89101.669621912137</v>
      </c>
      <c r="N169" s="17" t="str">
        <f>+'ASIGNACION INDEX'!D159</f>
        <v>IPC</v>
      </c>
      <c r="O169" s="337">
        <f t="shared" si="29"/>
        <v>89101.669621912137</v>
      </c>
      <c r="P169" s="350"/>
      <c r="Q169" s="196"/>
      <c r="R169" s="80">
        <f>+(HLOOKUP($F$133,SSEE!$B$4:$Y$163,159,FALSE)+HLOOKUP("CONV.IN-OUT.300",SSEE!$B$4:$Y$163,159,FALSE))*VLOOKUP($C$5,'Data SSEE'!$A$2:$L$21,11,FALSE)</f>
        <v>89101.669621912137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714899.41889427439</v>
      </c>
      <c r="N170" s="17">
        <f>+'ASIGNACION INDEX'!D160</f>
        <v>0</v>
      </c>
      <c r="O170" s="338">
        <f>SUM(O159:O169)</f>
        <v>714899.41889427439</v>
      </c>
      <c r="P170" s="156"/>
      <c r="Q170" s="19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  <c r="Q172" s="196"/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3969451.2950614421</v>
      </c>
      <c r="K178" s="16">
        <f>+'ASIGNACION INDEX'!C168</f>
        <v>0</v>
      </c>
      <c r="L178" s="90"/>
      <c r="M178" s="90">
        <f>+M175+M146+M130+M156+M170</f>
        <v>1780383.123830037</v>
      </c>
      <c r="N178" s="17">
        <f>+'ASIGNACION INDEX'!D168</f>
        <v>0</v>
      </c>
      <c r="O178" s="338">
        <f>+O175+O146+O130+O156+O170</f>
        <v>5749834.4188914793</v>
      </c>
      <c r="P178" s="350"/>
      <c r="Q178" s="196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+HLOOKUP($C$5,LAT!$G$3:$Z$95,11,FALSE)*1.1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+HLOOKUP($C$5,LAT!$G$3:$Z$95,12,FALSE)*1.1</f>
        <v>15.021380000000002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91110.955558932241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91110.955558932241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+HLOOKUP($C$5,LAT!$G$3:$Z$95,52,FALSE)*VLOOKUP($C$5,'Cond Anormal'!$B$1:$E$21,4,FALSE)</f>
        <v>6600</v>
      </c>
      <c r="H185" s="15">
        <f t="shared" si="30"/>
        <v>198</v>
      </c>
      <c r="I185" s="15">
        <f>+G185*'BIENES DE CAPITAL'!$F187</f>
        <v>0</v>
      </c>
      <c r="J185" s="15">
        <f t="shared" si="31"/>
        <v>11216.7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11216.7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0"/>
        <v>0.19559999999999997</v>
      </c>
      <c r="I189" s="15">
        <f>+G189*'BIENES DE CAPITAL'!$F191</f>
        <v>0</v>
      </c>
      <c r="J189" s="15">
        <f t="shared" si="31"/>
        <v>2377.3224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2377.3224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118751.38665893224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122438.66125893225</v>
      </c>
      <c r="P198" s="350"/>
      <c r="Q198" s="196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1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150 MW HIBRIDO'!Q169)+VLOOKUP($C$5,'Factor Mano Obra'!$A$1:$C$21,3,FALSE)*'Caso Base 150 MW HIBRIDO'!Q169)</f>
        <v>350000</v>
      </c>
      <c r="M203" s="80">
        <f>+L203*E203</f>
        <v>350000</v>
      </c>
      <c r="N203" s="17" t="str">
        <f>+'ASIGNACION INDEX'!D193</f>
        <v>IPC</v>
      </c>
      <c r="O203" s="337">
        <f>+J203+M203</f>
        <v>350000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150 MW HIBRIDO'!Q170)+VLOOKUP($C$5,'Factor Mano Obra'!$A$1:$C$21,3,FALSE)*'Caso Base 150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150 MW HIBRIDO'!Q171)+VLOOKUP($C$5,'Factor Mano Obra'!$A$1:$C$21,3,FALSE)*'Caso Base 150 MW HIBRIDO'!Q171)</f>
        <v>0.9791189653546728</v>
      </c>
      <c r="M205" s="80">
        <f>+L205*E205</f>
        <v>19582.379307093455</v>
      </c>
      <c r="N205" s="17" t="str">
        <f>+'ASIGNACION INDEX'!D195</f>
        <v>IPC</v>
      </c>
      <c r="O205" s="337">
        <f>+J205+M205</f>
        <v>19582.379307093455</v>
      </c>
      <c r="P205" s="349" t="s">
        <v>631</v>
      </c>
      <c r="Q205" s="196"/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5000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150 MW HIBRIDO'!Q172)+VLOOKUP($C$5,'Factor Mano Obra'!$A$1:$C$21,3,FALSE)*'Caso Base 150 MW HIBRIDO'!Q172)</f>
        <v>4.42</v>
      </c>
      <c r="M206" s="80">
        <f>+L206*E206</f>
        <v>22100</v>
      </c>
      <c r="N206" s="17" t="str">
        <f>+'ASIGNACION INDEX'!D196</f>
        <v>IPC</v>
      </c>
      <c r="O206" s="337">
        <f>+J206+M206</f>
        <v>22100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80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80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393477.87930709345</v>
      </c>
      <c r="N209" s="17">
        <f>+'ASIGNACION INDEX'!D199</f>
        <v>0</v>
      </c>
      <c r="O209" s="338">
        <f>SUM(O202:O208)</f>
        <v>393477.87930709345</v>
      </c>
      <c r="P209" s="350"/>
      <c r="Q209" s="196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+HLOOKUP($C$5,LAT!$G$3:$Z$95,59,FALSE)*1.1</f>
        <v>15.021380000000002</v>
      </c>
      <c r="F212" s="160"/>
      <c r="G212" s="80"/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4">
        <f>+R212*((1-'Caso Base 150 MW HIBRIDO'!Q178)+VLOOKUP($C$5,'Factor Mano Obra'!$A$1:$C$21,3,FALSE)*'Caso Base 150 MW HIBRIDO'!Q178)</f>
        <v>2130</v>
      </c>
      <c r="M212" s="80">
        <f t="shared" ref="M212:M227" si="36">+L212*E212</f>
        <v>31995.539400000005</v>
      </c>
      <c r="N212" s="17" t="str">
        <f>+'ASIGNACION INDEX'!D202</f>
        <v>IPC</v>
      </c>
      <c r="O212" s="337">
        <f t="shared" ref="O212:O228" si="37">+J212+M212</f>
        <v>31995.539400000005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4">
        <f>+R213*((1-'Caso Base 150 MW HIBRIDO'!Q179)+VLOOKUP($C$5,'Factor Mano Obra'!$A$1:$C$21,3,FALSE)*'Caso Base 150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4">
        <f>+R214*((1-'Caso Base 150 MW HIBRIDO'!Q180)+VLOOKUP($C$5,'Factor Mano Obra'!$A$1:$C$21,3,FALSE)*'Caso Base 150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4">
        <f>+R215*((1-'Caso Base 150 MW HIBRIDO'!Q181)+VLOOKUP($C$5,'Factor Mano Obra'!$A$1:$C$21,3,FALSE)*'Caso Base 150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4">
        <f>+R216*((1-'Caso Base 150 MW HIBRIDO'!Q182)+VLOOKUP($C$5,'Factor Mano Obra'!$A$1:$C$21,3,FALSE)*'Caso Base 150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4">
        <f>+R217*((1-'Caso Base 150 MW HIBRIDO'!Q183)+VLOOKUP($C$5,'Factor Mano Obra'!$A$1:$C$21,3,FALSE)*'Caso Base 150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+HLOOKUP($C$5,LAT!$G$3:$Z$95,65,FALSE)*1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4">
        <f>+R218*((1-'Caso Base 150 MW HIBRIDO'!Q184)+VLOOKUP($C$5,'Factor Mano Obra'!$A$1:$C$21,3,FALSE)*'Caso Base 150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+HLOOKUP($C$5,LAT!$G$3:$Z$95,66,FALSE)*1.1</f>
        <v>63.73557142857144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4">
        <f>+R219*((1-'Caso Base 150 MW HIBRIDO'!Q185)+VLOOKUP($C$5,'Factor Mano Obra'!$A$1:$C$21,3,FALSE)*'Caso Base 150 MW HIBRIDO'!Q185)</f>
        <v>151.49</v>
      </c>
      <c r="M219" s="80">
        <f t="shared" si="36"/>
        <v>9655.3017157142876</v>
      </c>
      <c r="N219" s="17" t="str">
        <f>+'ASIGNACION INDEX'!D209</f>
        <v>IPC</v>
      </c>
      <c r="O219" s="337">
        <f t="shared" si="37"/>
        <v>9655.3017157142876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+HLOOKUP($C$5,LAT!$G$3:$Z$95,67,FALSE)*1.1</f>
        <v>4.007142857142858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4">
        <f>+R220*((1-'Caso Base 150 MW HIBRIDO'!Q186)+VLOOKUP($C$5,'Factor Mano Obra'!$A$1:$C$21,3,FALSE)*'Caso Base 150 MW HIBRIDO'!Q186)</f>
        <v>113.37</v>
      </c>
      <c r="M220" s="80">
        <f t="shared" si="36"/>
        <v>454.28978571428581</v>
      </c>
      <c r="N220" s="17" t="str">
        <f>+'ASIGNACION INDEX'!D210</f>
        <v>IPC</v>
      </c>
      <c r="O220" s="337">
        <f t="shared" si="37"/>
        <v>454.28978571428581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+HLOOKUP($C$5,LAT!$G$3:$Z$95,68,FALSE)*1.1</f>
        <v>174.91734857142856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4">
        <f>+R221*((1-'Caso Base 150 MW HIBRIDO'!Q187)+VLOOKUP($C$5,'Factor Mano Obra'!$A$1:$C$21,3,FALSE)*'Caso Base 150 MW HIBRIDO'!Q187)</f>
        <v>48.79</v>
      </c>
      <c r="M221" s="80">
        <f t="shared" si="36"/>
        <v>8534.2174367999996</v>
      </c>
      <c r="N221" s="17" t="str">
        <f>+'ASIGNACION INDEX'!D211</f>
        <v>IPC</v>
      </c>
      <c r="O221" s="337">
        <f t="shared" si="37"/>
        <v>8534.2174367999996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+HLOOKUP($C$5,LAT!$G$3:$Z$95,69,FALSE)*1.1</f>
        <v>40.448571428571434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4">
        <f>+R222*((1-'Caso Base 150 MW HIBRIDO'!Q188)+VLOOKUP($C$5,'Factor Mano Obra'!$A$1:$C$21,3,FALSE)*'Caso Base 150 MW HIBRIDO'!Q188)</f>
        <v>7.48</v>
      </c>
      <c r="M222" s="80">
        <f t="shared" si="36"/>
        <v>302.55531428571436</v>
      </c>
      <c r="N222" s="17" t="str">
        <f>+'ASIGNACION INDEX'!D212</f>
        <v>IPC</v>
      </c>
      <c r="O222" s="337">
        <f t="shared" si="37"/>
        <v>302.55531428571436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+HLOOKUP($C$5,LAT!$G$3:$Z$95,70,FALSE)*1.1</f>
        <v>4117.5231428571433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4">
        <f>+R223*((1-'Caso Base 150 MW HIBRIDO'!Q189)+VLOOKUP($C$5,'Factor Mano Obra'!$A$1:$C$21,3,FALSE)*'Caso Base 150 MW HIBRIDO'!Q189)</f>
        <v>2.8200000000000003</v>
      </c>
      <c r="M223" s="80">
        <f t="shared" si="36"/>
        <v>11611.415262857145</v>
      </c>
      <c r="N223" s="17" t="str">
        <f>+'ASIGNACION INDEX'!D213</f>
        <v>IPC</v>
      </c>
      <c r="O223" s="337">
        <f t="shared" si="37"/>
        <v>11611.415262857145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4">
        <f>+R224*((1-'Caso Base 150 MW HIBRIDO'!Q190)+VLOOKUP($C$5,'Factor Mano Obra'!$A$1:$C$21,3,FALSE)*'Caso Base 150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20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4">
        <f>+R225*((1-'Caso Base 150 MW HIBRIDO'!Q191)+VLOOKUP($C$5,'Factor Mano Obra'!$A$1:$C$21,3,FALSE)*'Caso Base 150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20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4">
        <f>+R226*((1-'Caso Base 150 MW HIBRIDO'!Q192)+VLOOKUP($C$5,'Factor Mano Obra'!$A$1:$C$21,3,FALSE)*'Caso Base 150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20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4">
        <f>+R227*((1-'Caso Base 150 MW HIBRIDO'!Q193)+VLOOKUP($C$5,'Factor Mano Obra'!$A$1:$C$21,3,FALSE)*'Caso Base 150 MW HIBRIDO'!Q193)</f>
        <v>1260.3798786976733</v>
      </c>
      <c r="M227" s="80">
        <f t="shared" si="36"/>
        <v>1260.3798786976733</v>
      </c>
      <c r="N227" s="17" t="str">
        <f>+'ASIGNACION INDEX'!D217</f>
        <v>IPC</v>
      </c>
      <c r="O227" s="337">
        <f t="shared" si="37"/>
        <v>1260.3798786976733</v>
      </c>
      <c r="P227" s="350"/>
      <c r="Q227" s="196"/>
      <c r="R227" s="113">
        <f>+HLOOKUP($C$5,'Transporte LAT '!$A$3:$Z$41,39,FALSE)</f>
        <v>1260.3798786976733</v>
      </c>
    </row>
    <row r="228" spans="2:20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170951.02638462983</v>
      </c>
      <c r="N228" s="17">
        <f>+'ASIGNACION INDEX'!D218</f>
        <v>0</v>
      </c>
      <c r="O228" s="337">
        <f t="shared" si="37"/>
        <v>170951.02638462983</v>
      </c>
      <c r="P228" s="347"/>
      <c r="Q228" s="196"/>
    </row>
    <row r="229" spans="2:20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20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20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20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20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  <c r="Q233" s="196"/>
    </row>
    <row r="234" spans="2:20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20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118751.38665893224</v>
      </c>
      <c r="K235" s="16">
        <f>+'ASIGNACION INDEX'!C225</f>
        <v>0</v>
      </c>
      <c r="L235" s="90"/>
      <c r="M235" s="90">
        <f>+M233+M198+M228+M209</f>
        <v>628919.26040238247</v>
      </c>
      <c r="N235" s="17">
        <f>+'ASIGNACION INDEX'!D225</f>
        <v>0</v>
      </c>
      <c r="O235" s="338">
        <f>+O233+O198+O228+O209</f>
        <v>747670.64706131467</v>
      </c>
      <c r="P235" s="350"/>
      <c r="Q235" s="196"/>
    </row>
    <row r="236" spans="2:20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20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20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  <c r="T238" s="196"/>
    </row>
    <row r="239" spans="2:20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3140062.3044762993</v>
      </c>
      <c r="N239" s="17" t="str">
        <f>+'ASIGNACION INDEX'!D229</f>
        <v>IPC</v>
      </c>
      <c r="O239" s="337">
        <f t="shared" si="38"/>
        <v>3140062.3044762993</v>
      </c>
      <c r="P239" s="349" t="s">
        <v>631</v>
      </c>
      <c r="Q239" s="80"/>
      <c r="R239" s="80"/>
      <c r="S239" s="196"/>
      <c r="T239" s="196"/>
    </row>
    <row r="240" spans="2:20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  <c r="T240" s="196"/>
    </row>
    <row r="241" spans="2:20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  <c r="T241" s="196"/>
    </row>
    <row r="242" spans="2:20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  <c r="T242" s="196"/>
    </row>
    <row r="243" spans="2:20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448580.32921089983</v>
      </c>
      <c r="N243" s="17" t="str">
        <f>+'ASIGNACION INDEX'!D233</f>
        <v>IPC</v>
      </c>
      <c r="O243" s="337">
        <f t="shared" si="38"/>
        <v>448580.32921089983</v>
      </c>
      <c r="P243" s="349" t="s">
        <v>631</v>
      </c>
      <c r="Q243" s="80"/>
      <c r="R243" s="80"/>
      <c r="S243" s="196"/>
      <c r="T243" s="196"/>
    </row>
    <row r="244" spans="2:20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1794321.3168435993</v>
      </c>
      <c r="N244" s="17" t="str">
        <f>+'ASIGNACION INDEX'!D234</f>
        <v>IPC</v>
      </c>
      <c r="O244" s="337">
        <f t="shared" si="38"/>
        <v>1794321.3168435993</v>
      </c>
      <c r="P244" s="349" t="s">
        <v>631</v>
      </c>
      <c r="Q244" s="80"/>
      <c r="R244" s="80"/>
      <c r="S244" s="196"/>
      <c r="T244" s="196"/>
    </row>
    <row r="245" spans="2:20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897160.65842179966</v>
      </c>
      <c r="N245" s="17" t="str">
        <f>+'ASIGNACION INDEX'!D235</f>
        <v>IPC</v>
      </c>
      <c r="O245" s="337">
        <f t="shared" si="38"/>
        <v>897160.65842179966</v>
      </c>
      <c r="P245" s="349" t="s">
        <v>631</v>
      </c>
      <c r="Q245" s="80"/>
      <c r="R245" s="80"/>
      <c r="S245" s="196"/>
      <c r="T245" s="196"/>
    </row>
    <row r="246" spans="2:20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448580.32921089983</v>
      </c>
      <c r="N246" s="17" t="str">
        <f>+'ASIGNACION INDEX'!D236</f>
        <v>IPC</v>
      </c>
      <c r="O246" s="337">
        <f t="shared" si="38"/>
        <v>448580.32921089983</v>
      </c>
      <c r="P246" s="349" t="s">
        <v>631</v>
      </c>
      <c r="Q246" s="80"/>
      <c r="R246" s="80"/>
      <c r="S246" s="196"/>
      <c r="T246" s="196"/>
    </row>
    <row r="247" spans="2:20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  <c r="T247" s="196"/>
    </row>
    <row r="248" spans="2:20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897160.65842179966</v>
      </c>
      <c r="N248" s="17" t="str">
        <f>+'ASIGNACION INDEX'!D238</f>
        <v>IPC</v>
      </c>
      <c r="O248" s="337">
        <f t="shared" si="38"/>
        <v>897160.65842179966</v>
      </c>
      <c r="P248" s="349" t="s">
        <v>631</v>
      </c>
      <c r="Q248" s="80"/>
      <c r="R248" s="80"/>
      <c r="S248" s="196"/>
      <c r="T248" s="196"/>
    </row>
    <row r="249" spans="2:20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  <c r="T249" s="196"/>
    </row>
    <row r="250" spans="2:20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  <c r="T250" s="196"/>
    </row>
    <row r="251" spans="2:20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7745865.596585297</v>
      </c>
      <c r="N251" s="184"/>
      <c r="O251" s="343">
        <f>SUM(O237:O250)</f>
        <v>7745865.596585297</v>
      </c>
      <c r="P251" s="354"/>
      <c r="Q251" s="196"/>
      <c r="T251" s="196"/>
    </row>
    <row r="252" spans="2:20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  <c r="T252" s="196"/>
    </row>
    <row r="253" spans="2:20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20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20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20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31.95" customHeight="1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74937576.681720376</v>
      </c>
      <c r="K258" s="194"/>
      <c r="L258" s="193"/>
      <c r="M258" s="193">
        <f>+$M$178+M60+M251+$M$235</f>
        <v>22524354.7570449</v>
      </c>
      <c r="N258" s="195"/>
      <c r="O258" s="345">
        <f>+$O$178+O60+O251+$O$235+$O$115</f>
        <v>204484719.10156125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19902000</v>
      </c>
      <c r="I266" s="272">
        <f t="shared" ref="I266:M266" si="41">SUMIF($K$13:$K$108,I265,$J$13:$J$108)+SUMIF($N$13:$N$108,I265,$M$13:$M$108)</f>
        <v>70849374</v>
      </c>
      <c r="J266" s="272">
        <f t="shared" si="41"/>
        <v>23578890.965230752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83095970.381872341</v>
      </c>
      <c r="O266" s="272">
        <f t="shared" ref="O266:O268" si="42">SUM(H266:N266)</f>
        <v>197426235.34710309</v>
      </c>
      <c r="P266" s="273">
        <f t="shared" ref="P266:P268" si="43">+H266/$O266</f>
        <v>0.10080727095367789</v>
      </c>
      <c r="Q266" s="273">
        <f t="shared" ref="Q266:Q268" si="44">+I266/$O266</f>
        <v>0.35886504078567288</v>
      </c>
      <c r="R266" s="273">
        <f t="shared" ref="R266:R268" si="45">+J266/$O266</f>
        <v>0.11943139635811698</v>
      </c>
      <c r="S266" s="273">
        <f t="shared" ref="S266:S268" si="46">+K266/$O266</f>
        <v>0</v>
      </c>
      <c r="T266" s="273">
        <f t="shared" ref="T266:T268" si="47">+L266/$O266</f>
        <v>0</v>
      </c>
      <c r="U266" s="273">
        <f t="shared" ref="U266:U268" si="48">+M266/$O266</f>
        <v>0</v>
      </c>
      <c r="V266" s="273">
        <f t="shared" ref="V266:V268" si="49">+N266/$O266</f>
        <v>0.4208962919025323</v>
      </c>
      <c r="W266" s="274">
        <f t="shared" ref="W266:W268" si="50">SUM(P266:V266)</f>
        <v>1</v>
      </c>
    </row>
    <row r="267" spans="2:23" x14ac:dyDescent="0.3">
      <c r="G267" s="271" t="s">
        <v>647</v>
      </c>
      <c r="H267" s="272">
        <f t="shared" ref="H267:M268" si="51">+H270</f>
        <v>0</v>
      </c>
      <c r="I267" s="272">
        <f t="shared" si="51"/>
        <v>0</v>
      </c>
      <c r="J267" s="272">
        <f t="shared" si="51"/>
        <v>3969451.2950614421</v>
      </c>
      <c r="K267" s="272">
        <f t="shared" si="51"/>
        <v>0</v>
      </c>
      <c r="L267" s="272">
        <f t="shared" si="51"/>
        <v>0</v>
      </c>
      <c r="M267" s="272">
        <f t="shared" si="51"/>
        <v>0</v>
      </c>
      <c r="N267" s="272">
        <f>+N270+I280</f>
        <v>2276809.7581599411</v>
      </c>
      <c r="O267" s="272">
        <f t="shared" si="42"/>
        <v>6246261.0532213831</v>
      </c>
      <c r="P267" s="273">
        <f t="shared" si="43"/>
        <v>0</v>
      </c>
      <c r="Q267" s="273">
        <f t="shared" si="44"/>
        <v>0</v>
      </c>
      <c r="R267" s="273">
        <f t="shared" si="45"/>
        <v>0.63549237875901421</v>
      </c>
      <c r="S267" s="273">
        <f t="shared" si="46"/>
        <v>0</v>
      </c>
      <c r="T267" s="273">
        <f t="shared" si="47"/>
        <v>0</v>
      </c>
      <c r="U267" s="273">
        <f t="shared" si="48"/>
        <v>0</v>
      </c>
      <c r="V267" s="273">
        <f t="shared" si="49"/>
        <v>0.36450762124098579</v>
      </c>
      <c r="W267" s="274">
        <f t="shared" si="50"/>
        <v>1</v>
      </c>
    </row>
    <row r="268" spans="2:23" x14ac:dyDescent="0.3">
      <c r="G268" s="271" t="s">
        <v>648</v>
      </c>
      <c r="H268" s="272">
        <f t="shared" si="51"/>
        <v>0</v>
      </c>
      <c r="I268" s="272">
        <f t="shared" si="51"/>
        <v>0</v>
      </c>
      <c r="J268" s="272">
        <f t="shared" si="51"/>
        <v>118751.38665893224</v>
      </c>
      <c r="K268" s="272">
        <f t="shared" si="51"/>
        <v>0</v>
      </c>
      <c r="L268" s="272">
        <f t="shared" si="51"/>
        <v>0</v>
      </c>
      <c r="M268" s="272">
        <f t="shared" si="51"/>
        <v>0</v>
      </c>
      <c r="N268" s="272">
        <f>+N271+J280</f>
        <v>693471.31457779079</v>
      </c>
      <c r="O268" s="272">
        <f t="shared" si="42"/>
        <v>812222.70123672299</v>
      </c>
      <c r="P268" s="273">
        <f t="shared" si="43"/>
        <v>0</v>
      </c>
      <c r="Q268" s="273">
        <f t="shared" si="44"/>
        <v>0</v>
      </c>
      <c r="R268" s="273">
        <f t="shared" si="45"/>
        <v>0.14620545138435137</v>
      </c>
      <c r="S268" s="273">
        <f t="shared" si="46"/>
        <v>0</v>
      </c>
      <c r="T268" s="273">
        <f t="shared" si="47"/>
        <v>0</v>
      </c>
      <c r="U268" s="273">
        <f t="shared" si="48"/>
        <v>0</v>
      </c>
      <c r="V268" s="273">
        <f t="shared" si="49"/>
        <v>0.85379454861564874</v>
      </c>
      <c r="W268" s="274">
        <f t="shared" si="50"/>
        <v>1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52">SUMIF($K$118:$K$172,H265,$J$118:$J$172)+SUMIF($N$118:$N$172,H265,$M$118:$M$172)</f>
        <v>0</v>
      </c>
      <c r="I270" s="214">
        <f t="shared" si="52"/>
        <v>0</v>
      </c>
      <c r="J270" s="214">
        <f t="shared" si="52"/>
        <v>3969451.2950614421</v>
      </c>
      <c r="K270" s="214">
        <f t="shared" si="52"/>
        <v>0</v>
      </c>
      <c r="L270" s="214">
        <f t="shared" si="52"/>
        <v>0</v>
      </c>
      <c r="M270" s="214">
        <f t="shared" si="52"/>
        <v>0</v>
      </c>
      <c r="N270" s="214">
        <f>SUMIF(K118:K172,"IPC",J118:J172)+SUMIF(N118:N172,"IPC",M118:M172)</f>
        <v>1780383.1238300367</v>
      </c>
      <c r="O270" s="214">
        <f>SUM(H270:N270)</f>
        <v>5749834.4188914783</v>
      </c>
      <c r="P270" s="266">
        <f>+H270/$O270</f>
        <v>0</v>
      </c>
      <c r="Q270" s="266">
        <f t="shared" ref="Q270:V270" si="53">+I270/$O270</f>
        <v>0</v>
      </c>
      <c r="R270" s="266">
        <f t="shared" si="53"/>
        <v>0.69035923574069114</v>
      </c>
      <c r="S270" s="266">
        <f t="shared" si="53"/>
        <v>0</v>
      </c>
      <c r="T270" s="266">
        <f t="shared" si="53"/>
        <v>0</v>
      </c>
      <c r="U270" s="266">
        <f t="shared" si="53"/>
        <v>0</v>
      </c>
      <c r="V270" s="266">
        <f t="shared" si="53"/>
        <v>0.30964076425930892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4">SUMIF($K$183:$K$231,H265,$J$183:$J$231)+SUMIF($N$183:$N$231,H265,$M$183:$M$231)</f>
        <v>0</v>
      </c>
      <c r="I271" s="214">
        <f t="shared" si="54"/>
        <v>0</v>
      </c>
      <c r="J271" s="214">
        <f t="shared" si="54"/>
        <v>118751.38665893224</v>
      </c>
      <c r="K271" s="214">
        <f t="shared" si="54"/>
        <v>0</v>
      </c>
      <c r="L271" s="214">
        <f t="shared" si="54"/>
        <v>0</v>
      </c>
      <c r="M271" s="214">
        <f t="shared" si="54"/>
        <v>0</v>
      </c>
      <c r="N271" s="214">
        <f>SUMIF(K183:K231,"IPC",J183:J231)+SUMIF(N183:N231,"IPC",M183:M231)</f>
        <v>628919.26040238247</v>
      </c>
      <c r="O271" s="214">
        <f>SUM(H271:N271)</f>
        <v>747670.64706131467</v>
      </c>
      <c r="P271" s="266">
        <f>+H271/$O271</f>
        <v>0</v>
      </c>
      <c r="Q271" s="266">
        <f t="shared" ref="Q271:V271" si="55">+I271/$O271</f>
        <v>0</v>
      </c>
      <c r="R271" s="266">
        <f t="shared" si="55"/>
        <v>0.15882847230351912</v>
      </c>
      <c r="S271" s="266">
        <f t="shared" si="55"/>
        <v>0</v>
      </c>
      <c r="T271" s="266">
        <f t="shared" si="55"/>
        <v>0</v>
      </c>
      <c r="U271" s="266">
        <f t="shared" si="55"/>
        <v>0</v>
      </c>
      <c r="V271" s="266">
        <f t="shared" si="55"/>
        <v>0.84117152769648096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644</v>
      </c>
      <c r="I274" s="211" t="s">
        <v>645</v>
      </c>
      <c r="J274" s="211" t="s">
        <v>137</v>
      </c>
      <c r="K274" s="211"/>
      <c r="L274" s="211"/>
      <c r="M274" s="211"/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 t="shared" ref="H275:N275" si="56">+SUM(H266:H268)</f>
        <v>19902000</v>
      </c>
      <c r="I275" s="214">
        <f t="shared" si="56"/>
        <v>70849374</v>
      </c>
      <c r="J275" s="214">
        <f t="shared" si="56"/>
        <v>27667093.646951128</v>
      </c>
      <c r="K275" s="214">
        <f t="shared" si="56"/>
        <v>0</v>
      </c>
      <c r="L275" s="214">
        <f t="shared" si="56"/>
        <v>0</v>
      </c>
      <c r="M275" s="214">
        <f t="shared" si="56"/>
        <v>0</v>
      </c>
      <c r="N275" s="214">
        <f t="shared" si="56"/>
        <v>86066251.454610065</v>
      </c>
      <c r="O275" s="216">
        <f>SUM(H275:N275)</f>
        <v>204484719.10156119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7184886.9080799846</v>
      </c>
      <c r="I280" s="197">
        <f>+$O251*($O$178/(O60+$O$178+$O$235))</f>
        <v>496426.63432990457</v>
      </c>
      <c r="J280" s="1451">
        <f>+$O251*($O$235/(O60+$O$178+$O$235))</f>
        <v>64552.054175408368</v>
      </c>
      <c r="K280" s="267">
        <f>+SUM(H280:J280)</f>
        <v>7745865.596585298</v>
      </c>
      <c r="L280" s="268">
        <f>+K280-O251</f>
        <v>0</v>
      </c>
    </row>
  </sheetData>
  <mergeCells count="18">
    <mergeCell ref="G264:W264"/>
    <mergeCell ref="G273:O273"/>
    <mergeCell ref="G278:L278"/>
    <mergeCell ref="C175:D175"/>
    <mergeCell ref="P6:P7"/>
    <mergeCell ref="L7:M7"/>
    <mergeCell ref="H8:H9"/>
    <mergeCell ref="P8:P9"/>
    <mergeCell ref="A2:O2"/>
    <mergeCell ref="A3:O3"/>
    <mergeCell ref="D6:D9"/>
    <mergeCell ref="E6:E9"/>
    <mergeCell ref="G6:J7"/>
    <mergeCell ref="O6:O7"/>
    <mergeCell ref="G8:G9"/>
    <mergeCell ref="N8:N9"/>
    <mergeCell ref="K8:K9"/>
    <mergeCell ref="I8:I9"/>
  </mergeCells>
  <pageMargins left="0.7" right="0.7" top="0.75" bottom="0.75" header="0.3" footer="0.3"/>
  <pageSetup orientation="portrait" verticalDpi="0" r:id="rId1"/>
  <legacy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Hoja72"/>
  <dimension ref="A2:W280"/>
  <sheetViews>
    <sheetView showGridLines="0" zoomScale="70" zoomScaleNormal="70" workbookViewId="0">
      <pane xSplit="3" ySplit="9" topLeftCell="D240" activePane="bottomRight" state="frozen"/>
      <selection pane="topRight" activeCell="G65" sqref="G65"/>
      <selection pane="bottomLeft" activeCell="G65" sqref="G65"/>
      <selection pane="bottomRight" activeCell="M75" sqref="M75:M78"/>
    </sheetView>
  </sheetViews>
  <sheetFormatPr baseColWidth="10" defaultColWidth="11.44140625" defaultRowHeight="14.4" x14ac:dyDescent="0.3"/>
  <cols>
    <col min="1" max="1" width="2.44140625" style="43" customWidth="1"/>
    <col min="2" max="2" width="6.6640625" style="43" bestFit="1" customWidth="1"/>
    <col min="3" max="3" width="98.109375" style="43" customWidth="1"/>
    <col min="4" max="4" width="10.5546875" style="43" bestFit="1" customWidth="1"/>
    <col min="5" max="5" width="23.33203125" style="43" customWidth="1"/>
    <col min="6" max="6" width="12.109375" style="43" customWidth="1"/>
    <col min="7" max="7" width="17.109375" style="43" bestFit="1" customWidth="1"/>
    <col min="8" max="8" width="17.88671875" style="43" customWidth="1"/>
    <col min="9" max="9" width="19.109375" style="43" customWidth="1"/>
    <col min="10" max="10" width="16.33203125" style="43" bestFit="1" customWidth="1"/>
    <col min="11" max="11" width="17.33203125" style="43" bestFit="1" customWidth="1"/>
    <col min="12" max="12" width="19.5546875" style="43" bestFit="1" customWidth="1"/>
    <col min="13" max="13" width="23.6640625" style="43" customWidth="1"/>
    <col min="14" max="14" width="15.88671875" style="43" customWidth="1"/>
    <col min="15" max="15" width="24.5546875" style="43" customWidth="1"/>
    <col min="16" max="16" width="60.109375" style="43" customWidth="1"/>
    <col min="17" max="18" width="16.33203125" style="43" customWidth="1"/>
    <col min="19" max="19" width="50.5546875" style="43" customWidth="1"/>
    <col min="20" max="25" width="11.44140625" style="43"/>
    <col min="26" max="26" width="13.88671875" style="43" customWidth="1"/>
    <col min="27" max="27" width="17.88671875" style="43" customWidth="1"/>
    <col min="28" max="29" width="11.44140625" style="43"/>
    <col min="30" max="30" width="10.33203125" style="43" customWidth="1"/>
    <col min="31" max="31" width="13.88671875" style="43" bestFit="1" customWidth="1"/>
    <col min="32" max="16384" width="11.44140625" style="43"/>
  </cols>
  <sheetData>
    <row r="2" spans="1:16" ht="21" x14ac:dyDescent="0.4">
      <c r="A2" s="1683" t="s">
        <v>1751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</row>
    <row r="3" spans="1:16" ht="21" x14ac:dyDescent="0.4">
      <c r="A3" s="1683"/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</row>
    <row r="4" spans="1:16" ht="21" x14ac:dyDescent="0.4">
      <c r="C4" s="459" t="s">
        <v>615</v>
      </c>
    </row>
    <row r="5" spans="1:16" ht="21" x14ac:dyDescent="0.4">
      <c r="C5" s="459" t="s">
        <v>283</v>
      </c>
    </row>
    <row r="6" spans="1:16" ht="15" customHeight="1" x14ac:dyDescent="0.3">
      <c r="B6" s="44"/>
      <c r="C6" s="45"/>
      <c r="D6" s="1672" t="s">
        <v>319</v>
      </c>
      <c r="E6" s="1672" t="s">
        <v>616</v>
      </c>
      <c r="F6" s="46"/>
      <c r="G6" s="1684" t="s">
        <v>617</v>
      </c>
      <c r="H6" s="1685"/>
      <c r="I6" s="1685"/>
      <c r="J6" s="1686"/>
      <c r="K6" s="47"/>
      <c r="L6" s="48"/>
      <c r="M6" s="49"/>
      <c r="N6" s="50"/>
      <c r="O6" s="1690"/>
      <c r="P6" s="1699" t="s">
        <v>618</v>
      </c>
    </row>
    <row r="7" spans="1:16" ht="15" customHeight="1" x14ac:dyDescent="0.3">
      <c r="B7" s="51"/>
      <c r="C7" s="52"/>
      <c r="D7" s="1673"/>
      <c r="E7" s="1673"/>
      <c r="F7" s="53"/>
      <c r="G7" s="1687"/>
      <c r="H7" s="1688"/>
      <c r="I7" s="1688"/>
      <c r="J7" s="1689"/>
      <c r="K7" s="54"/>
      <c r="L7" s="1687" t="s">
        <v>619</v>
      </c>
      <c r="M7" s="1689"/>
      <c r="N7" s="55"/>
      <c r="O7" s="1691"/>
      <c r="P7" s="1700"/>
    </row>
    <row r="8" spans="1:16" ht="21" customHeight="1" x14ac:dyDescent="0.3">
      <c r="B8" s="51"/>
      <c r="C8" s="52"/>
      <c r="D8" s="1673"/>
      <c r="E8" s="1673"/>
      <c r="F8" s="56"/>
      <c r="G8" s="1701" t="s">
        <v>620</v>
      </c>
      <c r="H8" s="1701" t="s">
        <v>621</v>
      </c>
      <c r="I8" s="1701" t="s">
        <v>622</v>
      </c>
      <c r="J8" s="49" t="s">
        <v>623</v>
      </c>
      <c r="K8" s="1703" t="s">
        <v>624</v>
      </c>
      <c r="L8" s="57" t="s">
        <v>625</v>
      </c>
      <c r="M8" s="57" t="s">
        <v>623</v>
      </c>
      <c r="N8" s="1705" t="s">
        <v>624</v>
      </c>
      <c r="O8" s="446" t="s">
        <v>626</v>
      </c>
      <c r="P8" s="1705"/>
    </row>
    <row r="9" spans="1:16" ht="21" customHeight="1" x14ac:dyDescent="0.3">
      <c r="B9" s="51"/>
      <c r="C9" s="58"/>
      <c r="D9" s="1674"/>
      <c r="E9" s="1674"/>
      <c r="F9" s="59"/>
      <c r="G9" s="1702"/>
      <c r="H9" s="1702"/>
      <c r="I9" s="1702"/>
      <c r="J9" s="60" t="s">
        <v>627</v>
      </c>
      <c r="K9" s="1704"/>
      <c r="L9" s="60"/>
      <c r="M9" s="60" t="s">
        <v>627</v>
      </c>
      <c r="N9" s="1706"/>
      <c r="O9" s="333" t="s">
        <v>628</v>
      </c>
      <c r="P9" s="1706"/>
    </row>
    <row r="10" spans="1:16" x14ac:dyDescent="0.3">
      <c r="B10" s="61" t="s">
        <v>323</v>
      </c>
      <c r="C10" s="52" t="s">
        <v>629</v>
      </c>
      <c r="D10" s="56"/>
      <c r="E10" s="56"/>
      <c r="F10" s="56"/>
      <c r="G10" s="62"/>
      <c r="H10" s="63"/>
      <c r="I10" s="64"/>
      <c r="J10" s="64"/>
      <c r="K10" s="13"/>
      <c r="L10" s="64"/>
      <c r="M10" s="64"/>
      <c r="N10" s="14"/>
      <c r="O10" s="334"/>
      <c r="P10" s="346"/>
    </row>
    <row r="11" spans="1:16" ht="15" thickBot="1" x14ac:dyDescent="0.35">
      <c r="B11" s="65"/>
      <c r="C11" s="137"/>
      <c r="D11" s="81"/>
      <c r="E11" s="81"/>
      <c r="F11" s="81"/>
      <c r="G11" s="72"/>
      <c r="H11" s="105"/>
      <c r="I11" s="72"/>
      <c r="J11" s="72"/>
      <c r="K11" s="969"/>
      <c r="L11" s="72"/>
      <c r="M11" s="72"/>
      <c r="N11" s="970"/>
      <c r="O11" s="336"/>
      <c r="P11" s="971"/>
    </row>
    <row r="12" spans="1:16" ht="15.6" x14ac:dyDescent="0.3">
      <c r="B12" s="51" t="s">
        <v>324</v>
      </c>
      <c r="C12" s="683" t="s">
        <v>655</v>
      </c>
      <c r="D12" s="974"/>
      <c r="E12" s="685"/>
      <c r="F12" s="975"/>
      <c r="G12" s="976"/>
      <c r="H12" s="977"/>
      <c r="I12" s="978"/>
      <c r="J12" s="978"/>
      <c r="K12" s="979"/>
      <c r="L12" s="978"/>
      <c r="M12" s="978"/>
      <c r="N12" s="980"/>
      <c r="O12" s="981"/>
      <c r="P12" s="982"/>
    </row>
    <row r="13" spans="1:16" ht="27.6" thickBot="1" x14ac:dyDescent="0.35">
      <c r="B13" s="75"/>
      <c r="C13" s="692" t="s">
        <v>511</v>
      </c>
      <c r="D13" s="714" t="s">
        <v>329</v>
      </c>
      <c r="E13" s="694">
        <v>1</v>
      </c>
      <c r="F13" s="983"/>
      <c r="G13" s="1006">
        <f>+'Caso Base 150 MW HIBRIDO'!$F$9</f>
        <v>68785800</v>
      </c>
      <c r="H13" s="1006">
        <f>+G13*0.03</f>
        <v>2063574</v>
      </c>
      <c r="I13" s="1006">
        <f>+G13*'BIENES DE CAPITAL'!$F13</f>
        <v>0</v>
      </c>
      <c r="J13" s="1006">
        <f>+G13*E13+H13*E13+E13*I13</f>
        <v>70849374</v>
      </c>
      <c r="K13" s="1009" t="str">
        <f>+'ASIGNACION INDEX'!C3</f>
        <v>NREL BAT</v>
      </c>
      <c r="L13" s="1006"/>
      <c r="M13" s="1008">
        <f>+L13*E13</f>
        <v>0</v>
      </c>
      <c r="N13" s="1010">
        <f>+'ASIGNACION INDEX'!D3</f>
        <v>0</v>
      </c>
      <c r="O13" s="1011">
        <f>+J13+M13</f>
        <v>70849374</v>
      </c>
      <c r="P13" s="990"/>
    </row>
    <row r="14" spans="1:16" ht="15" customHeight="1" thickBot="1" x14ac:dyDescent="0.35">
      <c r="B14" s="81"/>
      <c r="C14" s="1020" t="s">
        <v>512</v>
      </c>
      <c r="D14" s="1021"/>
      <c r="E14" s="704"/>
      <c r="F14" s="1022"/>
      <c r="G14" s="1006"/>
      <c r="H14" s="1006"/>
      <c r="I14" s="1006"/>
      <c r="J14" s="1056">
        <f>+J13</f>
        <v>70849374</v>
      </c>
      <c r="K14" s="1009">
        <f>+'ASIGNACION INDEX'!C4</f>
        <v>0</v>
      </c>
      <c r="L14" s="1006"/>
      <c r="M14" s="1008"/>
      <c r="N14" s="1010">
        <f>+'ASIGNACION INDEX'!D4</f>
        <v>0</v>
      </c>
      <c r="O14" s="1057">
        <f>+O13</f>
        <v>70849374</v>
      </c>
      <c r="P14" s="1023"/>
    </row>
    <row r="15" spans="1:16" ht="15" customHeight="1" x14ac:dyDescent="0.3">
      <c r="B15" s="51" t="s">
        <v>385</v>
      </c>
      <c r="C15" s="728" t="s">
        <v>656</v>
      </c>
      <c r="D15" s="729"/>
      <c r="E15" s="730"/>
      <c r="F15" s="1013"/>
      <c r="G15" s="1014"/>
      <c r="H15" s="1014"/>
      <c r="I15" s="1014"/>
      <c r="J15" s="1014"/>
      <c r="K15" s="1015">
        <f>+'ASIGNACION INDEX'!C5</f>
        <v>0</v>
      </c>
      <c r="L15" s="1016"/>
      <c r="M15" s="1016"/>
      <c r="N15" s="1017">
        <f>+'ASIGNACION INDEX'!D5</f>
        <v>0</v>
      </c>
      <c r="O15" s="1018"/>
      <c r="P15" s="1019"/>
    </row>
    <row r="16" spans="1:16" x14ac:dyDescent="0.3">
      <c r="B16" s="81"/>
      <c r="C16" s="712" t="s">
        <v>514</v>
      </c>
      <c r="D16" s="714" t="s">
        <v>329</v>
      </c>
      <c r="E16" s="694">
        <v>1</v>
      </c>
      <c r="F16" s="994"/>
      <c r="G16" s="991"/>
      <c r="H16" s="991">
        <f t="shared" ref="H16:H22" si="0">+G16*0.03</f>
        <v>0</v>
      </c>
      <c r="I16" s="991">
        <f>+G16*'BIENES DE CAPITAL'!$F16</f>
        <v>0</v>
      </c>
      <c r="J16" s="991">
        <f t="shared" ref="J16:J22" si="1">+G16*E16+H16*E16+E16*I16</f>
        <v>0</v>
      </c>
      <c r="K16" s="992" t="str">
        <f>+'ASIGNACION INDEX'!C6</f>
        <v>PPI</v>
      </c>
      <c r="L16" s="986">
        <f>+'Caso Base 150 MW HIBRIDO'!$K$12</f>
        <v>307645.40358373988</v>
      </c>
      <c r="M16" s="986">
        <f t="shared" ref="M16:M21" si="2">+L16*E16</f>
        <v>307645.40358373988</v>
      </c>
      <c r="N16" s="993" t="str">
        <f>+'ASIGNACION INDEX'!D6</f>
        <v>PPI</v>
      </c>
      <c r="O16" s="989">
        <f t="shared" ref="O16:O21" si="3">+J16+M16</f>
        <v>307645.40358373988</v>
      </c>
      <c r="P16" s="990"/>
    </row>
    <row r="17" spans="2:18" ht="26.25" customHeight="1" x14ac:dyDescent="0.3">
      <c r="B17" s="81"/>
      <c r="C17" s="714" t="s">
        <v>515</v>
      </c>
      <c r="D17" s="714" t="s">
        <v>329</v>
      </c>
      <c r="E17" s="694">
        <v>1</v>
      </c>
      <c r="F17" s="994"/>
      <c r="G17" s="991"/>
      <c r="H17" s="991">
        <f t="shared" si="0"/>
        <v>0</v>
      </c>
      <c r="I17" s="991">
        <f>+G17*'BIENES DE CAPITAL'!$F17</f>
        <v>0</v>
      </c>
      <c r="J17" s="991">
        <f t="shared" si="1"/>
        <v>0</v>
      </c>
      <c r="K17" s="992" t="str">
        <f>+'ASIGNACION INDEX'!C7</f>
        <v>PPI</v>
      </c>
      <c r="L17" s="986">
        <f>+'Caso Base 150 MW HIBRIDO'!$K$13</f>
        <v>390200</v>
      </c>
      <c r="M17" s="986">
        <f t="shared" si="2"/>
        <v>390200</v>
      </c>
      <c r="N17" s="993" t="str">
        <f>+'ASIGNACION INDEX'!D7</f>
        <v>PPI</v>
      </c>
      <c r="O17" s="989">
        <f t="shared" si="3"/>
        <v>390200</v>
      </c>
      <c r="P17" s="995"/>
    </row>
    <row r="18" spans="2:18" x14ac:dyDescent="0.3">
      <c r="B18" s="81"/>
      <c r="C18" s="714" t="s">
        <v>516</v>
      </c>
      <c r="D18" s="714" t="s">
        <v>329</v>
      </c>
      <c r="E18" s="694">
        <v>1</v>
      </c>
      <c r="F18" s="994"/>
      <c r="G18" s="991"/>
      <c r="H18" s="991">
        <f t="shared" si="0"/>
        <v>0</v>
      </c>
      <c r="I18" s="991">
        <f>+G18*'BIENES DE CAPITAL'!$F18</f>
        <v>0</v>
      </c>
      <c r="J18" s="991">
        <f t="shared" si="1"/>
        <v>0</v>
      </c>
      <c r="K18" s="992" t="str">
        <f>+'ASIGNACION INDEX'!C8</f>
        <v>PPI</v>
      </c>
      <c r="L18" s="986">
        <f>+'Caso Base 150 MW HIBRIDO'!$K$14</f>
        <v>451850.43635599327</v>
      </c>
      <c r="M18" s="986">
        <f t="shared" si="2"/>
        <v>451850.43635599327</v>
      </c>
      <c r="N18" s="993" t="str">
        <f>+'ASIGNACION INDEX'!D8</f>
        <v>PPI</v>
      </c>
      <c r="O18" s="989">
        <f t="shared" si="3"/>
        <v>451850.43635599327</v>
      </c>
      <c r="P18" s="997"/>
    </row>
    <row r="19" spans="2:18" x14ac:dyDescent="0.3">
      <c r="B19" s="86"/>
      <c r="C19" s="714" t="s">
        <v>517</v>
      </c>
      <c r="D19" s="714" t="s">
        <v>329</v>
      </c>
      <c r="E19" s="694">
        <v>1</v>
      </c>
      <c r="F19" s="998"/>
      <c r="G19" s="999"/>
      <c r="H19" s="991">
        <f t="shared" si="0"/>
        <v>0</v>
      </c>
      <c r="I19" s="991">
        <f>+G19*'BIENES DE CAPITAL'!$F19</f>
        <v>0</v>
      </c>
      <c r="J19" s="991">
        <f t="shared" si="1"/>
        <v>0</v>
      </c>
      <c r="K19" s="992" t="str">
        <f>+'ASIGNACION INDEX'!C9</f>
        <v>PPI</v>
      </c>
      <c r="L19" s="1058">
        <f>+'Caso Base 150 MW HIBRIDO'!$K$15</f>
        <v>17442.893740592037</v>
      </c>
      <c r="M19" s="1058">
        <f t="shared" si="2"/>
        <v>17442.893740592037</v>
      </c>
      <c r="N19" s="993" t="str">
        <f>+'ASIGNACION INDEX'!D9</f>
        <v>PPI</v>
      </c>
      <c r="O19" s="1059">
        <f t="shared" si="3"/>
        <v>17442.893740592037</v>
      </c>
      <c r="P19" s="1003"/>
    </row>
    <row r="20" spans="2:18" x14ac:dyDescent="0.3">
      <c r="B20" s="1024"/>
      <c r="C20" s="714" t="s">
        <v>518</v>
      </c>
      <c r="D20" s="714" t="s">
        <v>329</v>
      </c>
      <c r="E20" s="694">
        <v>1</v>
      </c>
      <c r="F20" s="994"/>
      <c r="G20" s="986"/>
      <c r="H20" s="991">
        <f t="shared" si="0"/>
        <v>0</v>
      </c>
      <c r="I20" s="991">
        <f>+G20*'BIENES DE CAPITAL'!$F20</f>
        <v>0</v>
      </c>
      <c r="J20" s="986">
        <f t="shared" si="1"/>
        <v>0</v>
      </c>
      <c r="K20" s="992" t="str">
        <f>+'ASIGNACION INDEX'!C10</f>
        <v>PPI</v>
      </c>
      <c r="L20" s="986">
        <f>+'Caso Base 150 MW HIBRIDO'!$K$16</f>
        <v>96280.245377151732</v>
      </c>
      <c r="M20" s="986">
        <f t="shared" si="2"/>
        <v>96280.245377151732</v>
      </c>
      <c r="N20" s="993" t="str">
        <f>+'ASIGNACION INDEX'!D10</f>
        <v>PPI</v>
      </c>
      <c r="O20" s="989">
        <f t="shared" si="3"/>
        <v>96280.245377151732</v>
      </c>
      <c r="P20" s="997"/>
    </row>
    <row r="21" spans="2:18" x14ac:dyDescent="0.3">
      <c r="B21" s="1025"/>
      <c r="C21" s="714" t="s">
        <v>519</v>
      </c>
      <c r="D21" s="714" t="s">
        <v>329</v>
      </c>
      <c r="E21" s="694">
        <v>1</v>
      </c>
      <c r="F21" s="994"/>
      <c r="G21" s="986"/>
      <c r="H21" s="991">
        <f t="shared" si="0"/>
        <v>0</v>
      </c>
      <c r="I21" s="991">
        <f>+G21*'BIENES DE CAPITAL'!$F21</f>
        <v>0</v>
      </c>
      <c r="J21" s="986">
        <f t="shared" si="1"/>
        <v>0</v>
      </c>
      <c r="K21" s="992" t="str">
        <f>+'ASIGNACION INDEX'!C11</f>
        <v>PPI</v>
      </c>
      <c r="L21" s="986">
        <f>+'Caso Base 150 MW HIBRIDO'!$K$17</f>
        <v>580000</v>
      </c>
      <c r="M21" s="986">
        <f t="shared" si="2"/>
        <v>580000</v>
      </c>
      <c r="N21" s="993" t="str">
        <f>+'ASIGNACION INDEX'!D11</f>
        <v>PPI</v>
      </c>
      <c r="O21" s="989">
        <f t="shared" si="3"/>
        <v>580000</v>
      </c>
      <c r="P21" s="997"/>
    </row>
    <row r="22" spans="2:18" ht="15" thickBot="1" x14ac:dyDescent="0.35">
      <c r="B22" s="93"/>
      <c r="C22" s="715" t="s">
        <v>520</v>
      </c>
      <c r="D22" s="716"/>
      <c r="E22" s="704"/>
      <c r="F22" s="1005"/>
      <c r="G22" s="1006"/>
      <c r="H22" s="1006">
        <f t="shared" si="0"/>
        <v>0</v>
      </c>
      <c r="I22" s="1006">
        <f>+G22*'BIENES DE CAPITAL'!$F22</f>
        <v>0</v>
      </c>
      <c r="J22" s="1008">
        <f t="shared" si="1"/>
        <v>0</v>
      </c>
      <c r="K22" s="1009">
        <f>+'ASIGNACION INDEX'!C12</f>
        <v>0</v>
      </c>
      <c r="L22" s="1008"/>
      <c r="M22" s="1060">
        <f>+SUM(M16:M21)</f>
        <v>1843418.9790574769</v>
      </c>
      <c r="N22" s="1010">
        <f>+'ASIGNACION INDEX'!D12</f>
        <v>0</v>
      </c>
      <c r="O22" s="1057">
        <f>+SUM(O16:O21)</f>
        <v>1843418.9790574769</v>
      </c>
      <c r="P22" s="1012"/>
    </row>
    <row r="23" spans="2:18" x14ac:dyDescent="0.3">
      <c r="B23" s="86"/>
      <c r="C23" s="87"/>
      <c r="D23" s="88"/>
      <c r="E23" s="19"/>
      <c r="F23" s="19"/>
      <c r="G23" s="20"/>
      <c r="H23" s="89"/>
      <c r="I23" s="90"/>
      <c r="J23" s="90"/>
      <c r="K23" s="972">
        <f>+'ASIGNACION INDEX'!C13</f>
        <v>0</v>
      </c>
      <c r="L23" s="90"/>
      <c r="M23" s="90"/>
      <c r="N23" s="973">
        <f>+'ASIGNACION INDEX'!D13</f>
        <v>0</v>
      </c>
      <c r="O23" s="338"/>
      <c r="P23" s="350"/>
    </row>
    <row r="24" spans="2:18" x14ac:dyDescent="0.3">
      <c r="B24" s="86" t="s">
        <v>385</v>
      </c>
      <c r="C24" s="87" t="s">
        <v>521</v>
      </c>
      <c r="D24" s="88"/>
      <c r="E24" s="19"/>
      <c r="F24" s="19"/>
      <c r="G24" s="20"/>
      <c r="H24" s="89"/>
      <c r="I24" s="90"/>
      <c r="J24" s="90"/>
      <c r="K24" s="16">
        <f>+'ASIGNACION INDEX'!C14</f>
        <v>0</v>
      </c>
      <c r="L24" s="90"/>
      <c r="M24" s="90"/>
      <c r="N24" s="17">
        <f>+'ASIGNACION INDEX'!D14</f>
        <v>0</v>
      </c>
      <c r="O24" s="338"/>
      <c r="P24" s="350"/>
    </row>
    <row r="25" spans="2:18" x14ac:dyDescent="0.3">
      <c r="B25" s="86"/>
      <c r="C25" s="87"/>
      <c r="D25" s="88"/>
      <c r="E25" s="19"/>
      <c r="F25" s="19"/>
      <c r="G25" s="20"/>
      <c r="H25" s="89"/>
      <c r="I25" s="90"/>
      <c r="J25" s="90"/>
      <c r="K25" s="16">
        <f>+'ASIGNACION INDEX'!C15</f>
        <v>0</v>
      </c>
      <c r="L25" s="90"/>
      <c r="M25" s="90"/>
      <c r="N25" s="17">
        <f>+'ASIGNACION INDEX'!D15</f>
        <v>0</v>
      </c>
      <c r="O25" s="338"/>
      <c r="P25" s="350"/>
    </row>
    <row r="26" spans="2:18" x14ac:dyDescent="0.3">
      <c r="B26" s="93" t="s">
        <v>387</v>
      </c>
      <c r="C26" s="76" t="s">
        <v>388</v>
      </c>
      <c r="D26" s="77"/>
      <c r="E26" s="77"/>
      <c r="F26" s="77"/>
      <c r="G26" s="78"/>
      <c r="H26" s="78"/>
      <c r="I26" s="80"/>
      <c r="J26" s="80"/>
      <c r="K26" s="16">
        <f>+'ASIGNACION INDEX'!C16</f>
        <v>0</v>
      </c>
      <c r="L26" s="80"/>
      <c r="M26" s="80"/>
      <c r="N26" s="17">
        <f>+'ASIGNACION INDEX'!D16</f>
        <v>0</v>
      </c>
      <c r="O26" s="337"/>
      <c r="P26" s="348"/>
    </row>
    <row r="27" spans="2:18" x14ac:dyDescent="0.3">
      <c r="B27" s="81"/>
      <c r="C27" s="111" t="s">
        <v>389</v>
      </c>
      <c r="D27" s="77" t="s">
        <v>390</v>
      </c>
      <c r="E27" s="1062">
        <f>+'Caso Base 150 MW HIBRIDO'!$S$16</f>
        <v>0</v>
      </c>
      <c r="F27" s="77"/>
      <c r="G27" s="78"/>
      <c r="H27" s="15">
        <f>+G27*0.03</f>
        <v>0</v>
      </c>
      <c r="I27" s="15">
        <f>+G27*'BIENES DE CAPITAL'!$F80</f>
        <v>0</v>
      </c>
      <c r="J27" s="15">
        <f>+G27*E27+H27*E27+E27*I27</f>
        <v>0</v>
      </c>
      <c r="K27" s="16">
        <f>+'ASIGNACION INDEX'!C17</f>
        <v>0</v>
      </c>
      <c r="L27" s="210">
        <f>+VLOOKUP($C$5,'Data SSEE'!$A$2:$L$21,7,FALSE)</f>
        <v>1.6287326362371009</v>
      </c>
      <c r="M27" s="80">
        <f>+L27*E27</f>
        <v>0</v>
      </c>
      <c r="N27" s="17" t="str">
        <f>+'ASIGNACION INDEX'!D17</f>
        <v>IPC</v>
      </c>
      <c r="O27" s="337">
        <f>+J27+M27</f>
        <v>0</v>
      </c>
      <c r="P27" s="349" t="s">
        <v>630</v>
      </c>
    </row>
    <row r="28" spans="2:18" x14ac:dyDescent="0.3">
      <c r="B28" s="81"/>
      <c r="C28" s="111"/>
      <c r="D28" s="77"/>
      <c r="E28" s="114"/>
      <c r="F28" s="367"/>
      <c r="G28" s="99"/>
      <c r="H28" s="15"/>
      <c r="I28" s="15"/>
      <c r="J28" s="15"/>
      <c r="K28" s="16">
        <f>+'ASIGNACION INDEX'!C18</f>
        <v>0</v>
      </c>
      <c r="L28" s="434"/>
      <c r="M28" s="80"/>
      <c r="N28" s="17">
        <f>+'ASIGNACION INDEX'!D18</f>
        <v>0</v>
      </c>
      <c r="O28" s="337"/>
      <c r="P28" s="349"/>
    </row>
    <row r="29" spans="2:18" x14ac:dyDescent="0.3">
      <c r="B29" s="93"/>
      <c r="C29" s="111"/>
      <c r="D29" s="95"/>
      <c r="E29" s="95"/>
      <c r="F29" s="95"/>
      <c r="G29" s="21"/>
      <c r="H29" s="15"/>
      <c r="I29" s="15"/>
      <c r="J29" s="15"/>
      <c r="K29" s="16">
        <f>+'ASIGNACION INDEX'!C19</f>
        <v>0</v>
      </c>
      <c r="L29" s="97"/>
      <c r="M29" s="80"/>
      <c r="N29" s="17">
        <f>+'ASIGNACION INDEX'!D19</f>
        <v>0</v>
      </c>
      <c r="O29" s="337"/>
      <c r="P29" s="349"/>
      <c r="R29" s="97"/>
    </row>
    <row r="30" spans="2:18" x14ac:dyDescent="0.3">
      <c r="B30" s="93"/>
      <c r="C30" s="111"/>
      <c r="D30" s="95"/>
      <c r="E30" s="95"/>
      <c r="F30" s="95"/>
      <c r="G30" s="21"/>
      <c r="H30" s="15"/>
      <c r="I30" s="15"/>
      <c r="J30" s="15"/>
      <c r="K30" s="16">
        <f>+'ASIGNACION INDEX'!C20</f>
        <v>0</v>
      </c>
      <c r="L30" s="97"/>
      <c r="M30" s="80"/>
      <c r="N30" s="17">
        <f>+'ASIGNACION INDEX'!D20</f>
        <v>0</v>
      </c>
      <c r="O30" s="337"/>
      <c r="P30" s="349"/>
      <c r="R30" s="97"/>
    </row>
    <row r="31" spans="2:18" x14ac:dyDescent="0.3">
      <c r="B31" s="81"/>
      <c r="C31" s="111"/>
      <c r="D31" s="95"/>
      <c r="E31" s="95"/>
      <c r="F31" s="77"/>
      <c r="G31" s="78"/>
      <c r="H31" s="15"/>
      <c r="I31" s="15"/>
      <c r="J31" s="15"/>
      <c r="K31" s="16">
        <f>+'ASIGNACION INDEX'!C21</f>
        <v>0</v>
      </c>
      <c r="L31" s="97"/>
      <c r="M31" s="80"/>
      <c r="N31" s="17">
        <f>+'ASIGNACION INDEX'!D21</f>
        <v>0</v>
      </c>
      <c r="O31" s="337"/>
      <c r="P31" s="349"/>
      <c r="R31" s="97"/>
    </row>
    <row r="32" spans="2:18" x14ac:dyDescent="0.3">
      <c r="B32" s="81"/>
      <c r="C32" s="82"/>
      <c r="D32" s="95"/>
      <c r="E32" s="95"/>
      <c r="F32" s="77"/>
      <c r="G32" s="78"/>
      <c r="H32" s="15"/>
      <c r="I32" s="15"/>
      <c r="J32" s="15"/>
      <c r="K32" s="16">
        <f>+'ASIGNACION INDEX'!C22</f>
        <v>0</v>
      </c>
      <c r="L32" s="97"/>
      <c r="M32" s="80"/>
      <c r="N32" s="17">
        <f>+'ASIGNACION INDEX'!D22</f>
        <v>0</v>
      </c>
      <c r="O32" s="337"/>
      <c r="P32" s="349"/>
      <c r="R32" s="97"/>
    </row>
    <row r="33" spans="1:18" x14ac:dyDescent="0.3">
      <c r="B33" s="86"/>
      <c r="C33" s="87" t="s">
        <v>396</v>
      </c>
      <c r="D33" s="88"/>
      <c r="E33" s="19"/>
      <c r="F33" s="19"/>
      <c r="G33" s="20"/>
      <c r="H33" s="89"/>
      <c r="I33" s="90"/>
      <c r="J33" s="90">
        <f>SUM(J26:J32)</f>
        <v>0</v>
      </c>
      <c r="K33" s="16">
        <f>+'ASIGNACION INDEX'!C23</f>
        <v>0</v>
      </c>
      <c r="L33" s="90"/>
      <c r="M33" s="90">
        <f>SUM(M26:M32)</f>
        <v>0</v>
      </c>
      <c r="N33" s="17">
        <f>+'ASIGNACION INDEX'!D23</f>
        <v>0</v>
      </c>
      <c r="O33" s="338">
        <f>SUM(O26:O32)</f>
        <v>0</v>
      </c>
      <c r="P33" s="350"/>
    </row>
    <row r="34" spans="1:18" x14ac:dyDescent="0.3">
      <c r="B34" s="1046"/>
      <c r="C34" s="116"/>
      <c r="D34" s="117"/>
      <c r="E34" s="117"/>
      <c r="F34" s="117"/>
      <c r="G34" s="118"/>
      <c r="H34" s="119"/>
      <c r="I34" s="120"/>
      <c r="J34" s="120"/>
      <c r="K34" s="16">
        <f>+'ASIGNACION INDEX'!C24</f>
        <v>0</v>
      </c>
      <c r="L34" s="120"/>
      <c r="M34" s="120"/>
      <c r="N34" s="17">
        <f>+'ASIGNACION INDEX'!D24</f>
        <v>0</v>
      </c>
      <c r="O34" s="340"/>
      <c r="P34" s="352"/>
    </row>
    <row r="35" spans="1:18" x14ac:dyDescent="0.3">
      <c r="B35" s="1047" t="s">
        <v>397</v>
      </c>
      <c r="C35" s="121" t="s">
        <v>398</v>
      </c>
      <c r="D35" s="95"/>
      <c r="E35" s="95"/>
      <c r="F35" s="95"/>
      <c r="G35" s="21"/>
      <c r="H35" s="96"/>
      <c r="I35" s="97"/>
      <c r="J35" s="97"/>
      <c r="K35" s="16">
        <f>+'ASIGNACION INDEX'!C25</f>
        <v>0</v>
      </c>
      <c r="L35" s="97"/>
      <c r="M35" s="97"/>
      <c r="N35" s="17">
        <f>+'ASIGNACION INDEX'!D25</f>
        <v>0</v>
      </c>
      <c r="O35" s="339"/>
      <c r="P35" s="351"/>
    </row>
    <row r="36" spans="1:18" x14ac:dyDescent="0.3">
      <c r="B36" s="1047"/>
      <c r="C36" s="1051" t="s">
        <v>523</v>
      </c>
      <c r="D36" s="1026" t="s">
        <v>329</v>
      </c>
      <c r="E36" s="1027">
        <v>1</v>
      </c>
      <c r="F36" s="1028"/>
      <c r="G36" s="1029"/>
      <c r="H36" s="1029">
        <f t="shared" ref="H36:H51" si="4">+G36*0.03</f>
        <v>0</v>
      </c>
      <c r="I36" s="1029">
        <f>+G36*'BIENES DE CAPITAL'!$F89</f>
        <v>0</v>
      </c>
      <c r="J36" s="1029">
        <f t="shared" ref="J36:J51" si="5">+G36*E36+H36*E36+E36*I36</f>
        <v>0</v>
      </c>
      <c r="K36" s="1030">
        <f>+'ASIGNACION INDEX'!C26</f>
        <v>0</v>
      </c>
      <c r="L36" s="1031">
        <f>+R36*((1-'Caso Base 150 MW HIBRIDO'!Q20)+VLOOKUP($C$5,'Factor Mano Obra'!$A$1:$C$21,3,FALSE)*'Caso Base 150 MW HIBRIDO'!Q20)-L152-L203</f>
        <v>866557.55926956097</v>
      </c>
      <c r="M36" s="1031">
        <f t="shared" ref="M36:M51" si="6">+L36*E36</f>
        <v>866557.55926956097</v>
      </c>
      <c r="N36" s="1032" t="str">
        <f>+'ASIGNACION INDEX'!D26</f>
        <v>IPC</v>
      </c>
      <c r="O36" s="1033">
        <f t="shared" ref="O36:O51" si="7">+J36+M36</f>
        <v>866557.55926956097</v>
      </c>
      <c r="P36" s="1034" t="s">
        <v>631</v>
      </c>
      <c r="R36" s="97">
        <f>+'Caso Base 150 MW HIBRIDO'!$K$20</f>
        <v>1473625.3</v>
      </c>
    </row>
    <row r="37" spans="1:18" ht="15.75" customHeight="1" x14ac:dyDescent="0.3">
      <c r="B37" s="1047"/>
      <c r="C37" s="1052" t="s">
        <v>524</v>
      </c>
      <c r="D37" s="739"/>
      <c r="E37" s="740"/>
      <c r="F37" s="994"/>
      <c r="G37" s="991"/>
      <c r="H37" s="991">
        <f t="shared" si="4"/>
        <v>0</v>
      </c>
      <c r="I37" s="991">
        <f>+G37*'BIENES DE CAPITAL'!$F90</f>
        <v>0</v>
      </c>
      <c r="J37" s="991">
        <f t="shared" si="5"/>
        <v>0</v>
      </c>
      <c r="K37" s="992">
        <f>+'ASIGNACION INDEX'!C27</f>
        <v>0</v>
      </c>
      <c r="L37" s="986"/>
      <c r="M37" s="986"/>
      <c r="N37" s="993">
        <f>+'ASIGNACION INDEX'!D27</f>
        <v>0</v>
      </c>
      <c r="O37" s="989"/>
      <c r="P37" s="1035" t="s">
        <v>631</v>
      </c>
      <c r="R37" s="97"/>
    </row>
    <row r="38" spans="1:18" x14ac:dyDescent="0.3">
      <c r="B38" s="1047"/>
      <c r="C38" s="1053" t="s">
        <v>525</v>
      </c>
      <c r="D38" s="714" t="s">
        <v>329</v>
      </c>
      <c r="E38" s="694">
        <v>1</v>
      </c>
      <c r="F38" s="994"/>
      <c r="G38" s="991"/>
      <c r="H38" s="991">
        <f t="shared" si="4"/>
        <v>0</v>
      </c>
      <c r="I38" s="991">
        <f>+G38*'BIENES DE CAPITAL'!$F91</f>
        <v>0</v>
      </c>
      <c r="J38" s="991">
        <f t="shared" si="5"/>
        <v>0</v>
      </c>
      <c r="K38" s="992">
        <f>+'ASIGNACION INDEX'!C28</f>
        <v>0</v>
      </c>
      <c r="L38" s="1031">
        <f>+R38*((1-'Caso Base 150 MW HIBRIDO'!Q22)+VLOOKUP($C$5,'Factor Mano Obra'!$A$1:$C$21,3,FALSE)*'Caso Base 150 MW HIBRIDO'!Q22)</f>
        <v>99663.244922167098</v>
      </c>
      <c r="M38" s="986">
        <f t="shared" si="6"/>
        <v>99663.244922167098</v>
      </c>
      <c r="N38" s="993" t="str">
        <f>+'ASIGNACION INDEX'!D28</f>
        <v>IPC</v>
      </c>
      <c r="O38" s="989">
        <f t="shared" si="7"/>
        <v>99663.244922167098</v>
      </c>
      <c r="P38" s="1035" t="s">
        <v>631</v>
      </c>
      <c r="R38" s="97">
        <f>+'Caso Base 150 MW HIBRIDO'!$N$22</f>
        <v>96704.3</v>
      </c>
    </row>
    <row r="39" spans="1:18" x14ac:dyDescent="0.3">
      <c r="B39" s="1047"/>
      <c r="C39" s="1053" t="s">
        <v>526</v>
      </c>
      <c r="D39" s="714" t="s">
        <v>329</v>
      </c>
      <c r="E39" s="694">
        <v>1</v>
      </c>
      <c r="F39" s="994"/>
      <c r="G39" s="991"/>
      <c r="H39" s="991">
        <f t="shared" si="4"/>
        <v>0</v>
      </c>
      <c r="I39" s="991">
        <f>+G39*'BIENES DE CAPITAL'!$F92</f>
        <v>0</v>
      </c>
      <c r="J39" s="991">
        <f t="shared" si="5"/>
        <v>0</v>
      </c>
      <c r="K39" s="992">
        <f>+'ASIGNACION INDEX'!C29</f>
        <v>0</v>
      </c>
      <c r="L39" s="1031">
        <f>+R39*((1-'Caso Base 150 MW HIBRIDO'!Q23)+VLOOKUP($C$5,'Factor Mano Obra'!$A$1:$C$21,3,FALSE)*'Caso Base 150 MW HIBRIDO'!Q23)</f>
        <v>234829.55562655625</v>
      </c>
      <c r="M39" s="986">
        <f t="shared" si="6"/>
        <v>234829.55562655625</v>
      </c>
      <c r="N39" s="993" t="str">
        <f>+'ASIGNACION INDEX'!D29</f>
        <v>IPC</v>
      </c>
      <c r="O39" s="989">
        <f t="shared" si="7"/>
        <v>234829.55562655625</v>
      </c>
      <c r="P39" s="1035" t="s">
        <v>631</v>
      </c>
      <c r="R39" s="97">
        <f>+'Caso Base 150 MW HIBRIDO'!$N$23</f>
        <v>227857.6</v>
      </c>
    </row>
    <row r="40" spans="1:18" x14ac:dyDescent="0.3">
      <c r="B40" s="1047"/>
      <c r="C40" s="1053" t="s">
        <v>527</v>
      </c>
      <c r="D40" s="714" t="s">
        <v>329</v>
      </c>
      <c r="E40" s="694">
        <v>1</v>
      </c>
      <c r="F40" s="994"/>
      <c r="G40" s="991"/>
      <c r="H40" s="991">
        <f t="shared" si="4"/>
        <v>0</v>
      </c>
      <c r="I40" s="991">
        <f>+G40*'BIENES DE CAPITAL'!$F93</f>
        <v>0</v>
      </c>
      <c r="J40" s="991">
        <f t="shared" si="5"/>
        <v>0</v>
      </c>
      <c r="K40" s="992">
        <f>+'ASIGNACION INDEX'!C30</f>
        <v>0</v>
      </c>
      <c r="L40" s="1031">
        <f>+R40*((1-'Caso Base 150 MW HIBRIDO'!Q24)+VLOOKUP($C$5,'Factor Mano Obra'!$A$1:$C$21,3,FALSE)*'Caso Base 150 MW HIBRIDO'!Q24)</f>
        <v>1065900.2802440533</v>
      </c>
      <c r="M40" s="986">
        <f t="shared" si="6"/>
        <v>1065900.2802440533</v>
      </c>
      <c r="N40" s="993" t="str">
        <f>+'ASIGNACION INDEX'!D30</f>
        <v>IPC</v>
      </c>
      <c r="O40" s="989">
        <f t="shared" si="7"/>
        <v>1065900.2802440533</v>
      </c>
      <c r="P40" s="1035" t="s">
        <v>631</v>
      </c>
      <c r="R40" s="97">
        <f>+'Caso Base 150 MW HIBRIDO'!$N$24</f>
        <v>1034254.3086099998</v>
      </c>
    </row>
    <row r="41" spans="1:18" x14ac:dyDescent="0.3">
      <c r="B41" s="1047"/>
      <c r="C41" s="1053" t="s">
        <v>528</v>
      </c>
      <c r="D41" s="714" t="s">
        <v>329</v>
      </c>
      <c r="E41" s="694">
        <v>1</v>
      </c>
      <c r="F41" s="994"/>
      <c r="G41" s="991"/>
      <c r="H41" s="991">
        <f t="shared" si="4"/>
        <v>0</v>
      </c>
      <c r="I41" s="991">
        <f>+G41*'BIENES DE CAPITAL'!$F94</f>
        <v>0</v>
      </c>
      <c r="J41" s="991">
        <f t="shared" si="5"/>
        <v>0</v>
      </c>
      <c r="K41" s="992">
        <f>+'ASIGNACION INDEX'!C31</f>
        <v>0</v>
      </c>
      <c r="L41" s="1031">
        <f>+R41*((1-'Caso Base 150 MW HIBRIDO'!Q25)+VLOOKUP($C$5,'Factor Mano Obra'!$A$1:$C$21,3,FALSE)*'Caso Base 150 MW HIBRIDO'!Q25)</f>
        <v>489120.85620746791</v>
      </c>
      <c r="M41" s="986">
        <f t="shared" si="6"/>
        <v>489120.85620746791</v>
      </c>
      <c r="N41" s="993" t="str">
        <f>+'ASIGNACION INDEX'!D31</f>
        <v>IPC</v>
      </c>
      <c r="O41" s="989">
        <f t="shared" si="7"/>
        <v>489120.85620746791</v>
      </c>
      <c r="P41" s="1035" t="s">
        <v>631</v>
      </c>
      <c r="R41" s="97">
        <f>+'Caso Base 150 MW HIBRIDO'!$N$25</f>
        <v>474599.1368421053</v>
      </c>
    </row>
    <row r="42" spans="1:18" x14ac:dyDescent="0.3">
      <c r="A42" s="668"/>
      <c r="B42" s="1047"/>
      <c r="C42" s="1053" t="s">
        <v>529</v>
      </c>
      <c r="D42" s="714" t="s">
        <v>329</v>
      </c>
      <c r="E42" s="694">
        <v>1</v>
      </c>
      <c r="F42" s="994"/>
      <c r="G42" s="991"/>
      <c r="H42" s="991">
        <f t="shared" si="4"/>
        <v>0</v>
      </c>
      <c r="I42" s="991">
        <f>+G42*'BIENES DE CAPITAL'!$F95</f>
        <v>0</v>
      </c>
      <c r="J42" s="991">
        <f t="shared" si="5"/>
        <v>0</v>
      </c>
      <c r="K42" s="992">
        <f>+'ASIGNACION INDEX'!C32</f>
        <v>0</v>
      </c>
      <c r="L42" s="1031">
        <f>+R42*((1-'Caso Base 150 MW HIBRIDO'!Q26)+VLOOKUP($C$5,'Factor Mano Obra'!$A$1:$C$21,3,FALSE)*'Caso Base 150 MW HIBRIDO'!Q26)</f>
        <v>137550.05079932671</v>
      </c>
      <c r="M42" s="986">
        <f t="shared" si="6"/>
        <v>137550.05079932671</v>
      </c>
      <c r="N42" s="993" t="str">
        <f>+'ASIGNACION INDEX'!D32</f>
        <v>IPC</v>
      </c>
      <c r="O42" s="989">
        <f t="shared" si="7"/>
        <v>137550.05079932671</v>
      </c>
      <c r="P42" s="1035" t="s">
        <v>631</v>
      </c>
      <c r="R42" s="97">
        <f>+'Caso Base 150 MW HIBRIDO'!$N$26</f>
        <v>133466.26821052632</v>
      </c>
    </row>
    <row r="43" spans="1:18" x14ac:dyDescent="0.3">
      <c r="A43" s="668"/>
      <c r="B43" s="1047"/>
      <c r="C43" s="1054" t="s">
        <v>530</v>
      </c>
      <c r="D43" s="714"/>
      <c r="E43" s="694"/>
      <c r="F43" s="994"/>
      <c r="G43" s="991"/>
      <c r="H43" s="991">
        <f t="shared" si="4"/>
        <v>0</v>
      </c>
      <c r="I43" s="991">
        <f>+G43*'BIENES DE CAPITAL'!$F96</f>
        <v>0</v>
      </c>
      <c r="J43" s="991">
        <f t="shared" si="5"/>
        <v>0</v>
      </c>
      <c r="K43" s="992">
        <f>+'ASIGNACION INDEX'!C33</f>
        <v>0</v>
      </c>
      <c r="L43" s="1031"/>
      <c r="M43" s="986">
        <f t="shared" si="6"/>
        <v>0</v>
      </c>
      <c r="N43" s="993">
        <f>+'ASIGNACION INDEX'!D33</f>
        <v>0</v>
      </c>
      <c r="O43" s="989">
        <f t="shared" si="7"/>
        <v>0</v>
      </c>
      <c r="P43" s="1035" t="s">
        <v>631</v>
      </c>
      <c r="R43" s="97"/>
    </row>
    <row r="44" spans="1:18" x14ac:dyDescent="0.3">
      <c r="B44" s="1047"/>
      <c r="C44" s="1053" t="s">
        <v>531</v>
      </c>
      <c r="D44" s="714" t="s">
        <v>329</v>
      </c>
      <c r="E44" s="694">
        <v>1</v>
      </c>
      <c r="F44" s="994"/>
      <c r="G44" s="991"/>
      <c r="H44" s="991">
        <f t="shared" si="4"/>
        <v>0</v>
      </c>
      <c r="I44" s="991">
        <f>+G44*'BIENES DE CAPITAL'!$F97</f>
        <v>0</v>
      </c>
      <c r="J44" s="991">
        <f t="shared" si="5"/>
        <v>0</v>
      </c>
      <c r="K44" s="992">
        <f>+'ASIGNACION INDEX'!C34</f>
        <v>0</v>
      </c>
      <c r="L44" s="1031">
        <f>+R44*((1-'Caso Base 150 MW HIBRIDO'!Q28)+VLOOKUP($C$5,'Factor Mano Obra'!$A$1:$C$21,3,FALSE)*'Caso Base 150 MW HIBRIDO'!Q28)</f>
        <v>1813913.0755736146</v>
      </c>
      <c r="M44" s="986">
        <f t="shared" si="6"/>
        <v>1813913.0755736146</v>
      </c>
      <c r="N44" s="993" t="str">
        <f>+'ASIGNACION INDEX'!D34</f>
        <v>IPC</v>
      </c>
      <c r="O44" s="989">
        <f t="shared" si="7"/>
        <v>1813913.0755736146</v>
      </c>
      <c r="P44" s="1035" t="s">
        <v>631</v>
      </c>
      <c r="R44" s="97">
        <f>+'Caso Base 150 MW HIBRIDO'!$N$28</f>
        <v>1760059.0305000003</v>
      </c>
    </row>
    <row r="45" spans="1:18" x14ac:dyDescent="0.3">
      <c r="B45" s="1048"/>
      <c r="C45" s="1053" t="s">
        <v>532</v>
      </c>
      <c r="D45" s="714" t="s">
        <v>329</v>
      </c>
      <c r="E45" s="694">
        <v>1</v>
      </c>
      <c r="F45" s="983"/>
      <c r="G45" s="984"/>
      <c r="H45" s="991">
        <f t="shared" si="4"/>
        <v>0</v>
      </c>
      <c r="I45" s="991">
        <f>+G45*'BIENES DE CAPITAL'!$F98</f>
        <v>0</v>
      </c>
      <c r="J45" s="991">
        <f t="shared" si="5"/>
        <v>0</v>
      </c>
      <c r="K45" s="992">
        <f>+'ASIGNACION INDEX'!C35</f>
        <v>0</v>
      </c>
      <c r="L45" s="1031">
        <f>+R45*((1-'Caso Base 150 MW HIBRIDO'!Q29)+VLOOKUP($C$5,'Factor Mano Obra'!$A$1:$C$21,3,FALSE)*'Caso Base 150 MW HIBRIDO'!Q29)</f>
        <v>293025.37216203101</v>
      </c>
      <c r="M45" s="986">
        <f t="shared" si="6"/>
        <v>293025.37216203101</v>
      </c>
      <c r="N45" s="993" t="str">
        <f>+'ASIGNACION INDEX'!D35</f>
        <v>IPC</v>
      </c>
      <c r="O45" s="989">
        <f t="shared" si="7"/>
        <v>293025.37216203101</v>
      </c>
      <c r="P45" s="1035" t="s">
        <v>631</v>
      </c>
      <c r="R45" s="97">
        <f>+'Caso Base 150 MW HIBRIDO'!N29</f>
        <v>284325.61592088017</v>
      </c>
    </row>
    <row r="46" spans="1:18" x14ac:dyDescent="0.3">
      <c r="B46" s="1047"/>
      <c r="C46" s="1053" t="s">
        <v>533</v>
      </c>
      <c r="D46" s="714" t="s">
        <v>329</v>
      </c>
      <c r="E46" s="694">
        <v>1</v>
      </c>
      <c r="F46" s="994"/>
      <c r="G46" s="991"/>
      <c r="H46" s="991">
        <f t="shared" si="4"/>
        <v>0</v>
      </c>
      <c r="I46" s="991">
        <f>+G46*'BIENES DE CAPITAL'!$F99</f>
        <v>0</v>
      </c>
      <c r="J46" s="991">
        <f t="shared" si="5"/>
        <v>0</v>
      </c>
      <c r="K46" s="992">
        <f>+'ASIGNACION INDEX'!C36</f>
        <v>0</v>
      </c>
      <c r="L46" s="1031">
        <f>+R46*((1-'Caso Base 150 MW HIBRIDO'!Q30)+VLOOKUP($C$5,'Factor Mano Obra'!$A$1:$C$21,3,FALSE)*'Caso Base 150 MW HIBRIDO'!Q30)</f>
        <v>231063.1928672207</v>
      </c>
      <c r="M46" s="986">
        <f t="shared" si="6"/>
        <v>231063.1928672207</v>
      </c>
      <c r="N46" s="993" t="str">
        <f>+'ASIGNACION INDEX'!D36</f>
        <v>IPC</v>
      </c>
      <c r="O46" s="989">
        <f t="shared" si="7"/>
        <v>231063.1928672207</v>
      </c>
      <c r="P46" s="1035" t="s">
        <v>631</v>
      </c>
      <c r="R46" s="97">
        <f>+'Caso Base 150 MW HIBRIDO'!$N$30</f>
        <v>224203.05840372693</v>
      </c>
    </row>
    <row r="47" spans="1:18" x14ac:dyDescent="0.3">
      <c r="B47" s="1047"/>
      <c r="C47" s="1052" t="s">
        <v>534</v>
      </c>
      <c r="D47" s="739" t="s">
        <v>329</v>
      </c>
      <c r="E47" s="740">
        <v>1</v>
      </c>
      <c r="F47" s="994"/>
      <c r="G47" s="991"/>
      <c r="H47" s="991">
        <f t="shared" si="4"/>
        <v>0</v>
      </c>
      <c r="I47" s="991">
        <f>+G47*'BIENES DE CAPITAL'!$F100</f>
        <v>0</v>
      </c>
      <c r="J47" s="991">
        <f t="shared" si="5"/>
        <v>0</v>
      </c>
      <c r="K47" s="992">
        <f>+'ASIGNACION INDEX'!C37</f>
        <v>0</v>
      </c>
      <c r="L47" s="1031">
        <f>+R47*((1-'Caso Base 150 MW HIBRIDO'!Q31)+VLOOKUP($C$5,'Factor Mano Obra'!$A$1:$C$21,3,FALSE)*'Caso Base 150 MW HIBRIDO'!Q31)</f>
        <v>496748.16996229271</v>
      </c>
      <c r="M47" s="986">
        <f t="shared" si="6"/>
        <v>496748.16996229271</v>
      </c>
      <c r="N47" s="993" t="str">
        <f>+'ASIGNACION INDEX'!D37</f>
        <v>IPC</v>
      </c>
      <c r="O47" s="989">
        <f t="shared" si="7"/>
        <v>496748.16996229271</v>
      </c>
      <c r="P47" s="1035" t="s">
        <v>631</v>
      </c>
      <c r="R47" s="97">
        <f>+'Caso Base 150 MW HIBRIDO'!N31</f>
        <v>482000</v>
      </c>
    </row>
    <row r="48" spans="1:18" x14ac:dyDescent="0.3">
      <c r="B48" s="1047"/>
      <c r="C48" s="1052" t="s">
        <v>535</v>
      </c>
      <c r="D48" s="747"/>
      <c r="E48" s="694"/>
      <c r="F48" s="994"/>
      <c r="G48" s="991"/>
      <c r="H48" s="991">
        <f t="shared" si="4"/>
        <v>0</v>
      </c>
      <c r="I48" s="991">
        <f>+G48*'BIENES DE CAPITAL'!$F101</f>
        <v>0</v>
      </c>
      <c r="J48" s="991">
        <f t="shared" si="5"/>
        <v>0</v>
      </c>
      <c r="K48" s="992">
        <f>+'ASIGNACION INDEX'!C38</f>
        <v>0</v>
      </c>
      <c r="L48" s="1031"/>
      <c r="M48" s="986">
        <f t="shared" si="6"/>
        <v>0</v>
      </c>
      <c r="N48" s="993">
        <f>+'ASIGNACION INDEX'!D38</f>
        <v>0</v>
      </c>
      <c r="O48" s="989">
        <f t="shared" si="7"/>
        <v>0</v>
      </c>
      <c r="P48" s="1035" t="s">
        <v>631</v>
      </c>
      <c r="R48" s="97"/>
    </row>
    <row r="49" spans="2:18" x14ac:dyDescent="0.3">
      <c r="B49" s="1047"/>
      <c r="C49" s="1053" t="s">
        <v>536</v>
      </c>
      <c r="D49" s="739" t="s">
        <v>329</v>
      </c>
      <c r="E49" s="740">
        <v>1</v>
      </c>
      <c r="F49" s="994"/>
      <c r="G49" s="991"/>
      <c r="H49" s="991">
        <f t="shared" si="4"/>
        <v>0</v>
      </c>
      <c r="I49" s="991">
        <f>+G49*'BIENES DE CAPITAL'!$F102</f>
        <v>0</v>
      </c>
      <c r="J49" s="991">
        <f t="shared" si="5"/>
        <v>0</v>
      </c>
      <c r="K49" s="992">
        <f>+'ASIGNACION INDEX'!C39</f>
        <v>0</v>
      </c>
      <c r="L49" s="1031">
        <f>+R49*((1-'Caso Base 150 MW HIBRIDO'!Q33)+VLOOKUP($C$5,'Factor Mano Obra'!$A$1:$C$21,3,FALSE)*'Caso Base 150 MW HIBRIDO'!Q33)</f>
        <v>2795544.1067459434</v>
      </c>
      <c r="M49" s="986">
        <f t="shared" si="6"/>
        <v>2795544.1067459434</v>
      </c>
      <c r="N49" s="993" t="str">
        <f>+'ASIGNACION INDEX'!D39</f>
        <v>IPC</v>
      </c>
      <c r="O49" s="989">
        <f t="shared" si="7"/>
        <v>2795544.1067459434</v>
      </c>
      <c r="P49" s="1035" t="s">
        <v>631</v>
      </c>
      <c r="R49" s="97">
        <f>+'Caso Base 150 MW HIBRIDO'!N33</f>
        <v>2712545.9960000003</v>
      </c>
    </row>
    <row r="50" spans="2:18" x14ac:dyDescent="0.3">
      <c r="B50" s="1047"/>
      <c r="C50" s="1053" t="s">
        <v>537</v>
      </c>
      <c r="D50" s="714" t="s">
        <v>329</v>
      </c>
      <c r="E50" s="694">
        <v>1</v>
      </c>
      <c r="F50" s="994"/>
      <c r="G50" s="991"/>
      <c r="H50" s="991">
        <f t="shared" si="4"/>
        <v>0</v>
      </c>
      <c r="I50" s="991">
        <f>+G50*'BIENES DE CAPITAL'!$F103</f>
        <v>0</v>
      </c>
      <c r="J50" s="991">
        <f t="shared" si="5"/>
        <v>0</v>
      </c>
      <c r="K50" s="992">
        <f>+'ASIGNACION INDEX'!C40</f>
        <v>0</v>
      </c>
      <c r="L50" s="1031">
        <f>+R50*((1-'Caso Base 150 MW HIBRIDO'!Q34)+VLOOKUP($C$5,'Factor Mano Obra'!$A$1:$C$21,3,FALSE)*'Caso Base 150 MW HIBRIDO'!Q34)</f>
        <v>37996.473208321971</v>
      </c>
      <c r="M50" s="986">
        <f t="shared" si="6"/>
        <v>37996.473208321971</v>
      </c>
      <c r="N50" s="993" t="str">
        <f>+'ASIGNACION INDEX'!D40</f>
        <v>IPC</v>
      </c>
      <c r="O50" s="989">
        <f t="shared" si="7"/>
        <v>37996.473208321971</v>
      </c>
      <c r="P50" s="1035" t="s">
        <v>631</v>
      </c>
      <c r="R50" s="97">
        <f>+'Caso Base 150 MW HIBRIDO'!$N$34</f>
        <v>36868.379581149537</v>
      </c>
    </row>
    <row r="51" spans="2:18" x14ac:dyDescent="0.3">
      <c r="B51" s="1049"/>
      <c r="C51" s="1052" t="s">
        <v>538</v>
      </c>
      <c r="D51" s="714" t="s">
        <v>329</v>
      </c>
      <c r="E51" s="694">
        <v>1</v>
      </c>
      <c r="F51" s="994"/>
      <c r="G51" s="991"/>
      <c r="H51" s="991">
        <f t="shared" si="4"/>
        <v>0</v>
      </c>
      <c r="I51" s="991">
        <f>+G51*'BIENES DE CAPITAL'!$F104</f>
        <v>0</v>
      </c>
      <c r="J51" s="991">
        <f t="shared" si="5"/>
        <v>0</v>
      </c>
      <c r="K51" s="992">
        <f>+'ASIGNACION INDEX'!C41</f>
        <v>0</v>
      </c>
      <c r="L51" s="1031">
        <f>+R51*((1-'Caso Base 150 MW HIBRIDO'!Q35)+VLOOKUP($C$5,'Factor Mano Obra'!$A$1:$C$21,3,FALSE)*'Caso Base 150 MW HIBRIDO'!Q35)</f>
        <v>1453855.8595811496</v>
      </c>
      <c r="M51" s="986">
        <f t="shared" si="6"/>
        <v>1453855.8595811496</v>
      </c>
      <c r="N51" s="993" t="str">
        <f>+'ASIGNACION INDEX'!D41</f>
        <v>IPC</v>
      </c>
      <c r="O51" s="989">
        <f t="shared" si="7"/>
        <v>1453855.8595811496</v>
      </c>
      <c r="P51" s="1035" t="s">
        <v>631</v>
      </c>
      <c r="R51" s="97">
        <f>+'Caso Base 150 MW HIBRIDO'!$K$35</f>
        <v>1453855.8595811496</v>
      </c>
    </row>
    <row r="52" spans="2:18" x14ac:dyDescent="0.3">
      <c r="B52" s="1050"/>
      <c r="C52" s="1055" t="s">
        <v>414</v>
      </c>
      <c r="D52" s="1037"/>
      <c r="E52" s="1038"/>
      <c r="F52" s="1038"/>
      <c r="G52" s="1039"/>
      <c r="H52" s="1040"/>
      <c r="I52" s="1041"/>
      <c r="J52" s="1041">
        <f>SUM(J36:J50)</f>
        <v>0</v>
      </c>
      <c r="K52" s="1042">
        <f>+'ASIGNACION INDEX'!C42</f>
        <v>0</v>
      </c>
      <c r="L52" s="1041"/>
      <c r="M52" s="1041">
        <f>SUM(M36:M51)</f>
        <v>10015767.797169706</v>
      </c>
      <c r="N52" s="1043">
        <f>+'ASIGNACION INDEX'!D42</f>
        <v>0</v>
      </c>
      <c r="O52" s="1044">
        <f>SUM(O36:O51)</f>
        <v>10015767.797169706</v>
      </c>
      <c r="P52" s="1045"/>
    </row>
    <row r="53" spans="2:18" x14ac:dyDescent="0.3">
      <c r="B53" s="75" t="s">
        <v>415</v>
      </c>
      <c r="C53" s="420" t="s">
        <v>416</v>
      </c>
      <c r="D53" s="421"/>
      <c r="E53" s="422"/>
      <c r="F53" s="422"/>
      <c r="G53" s="423"/>
      <c r="H53" s="424"/>
      <c r="I53" s="425"/>
      <c r="J53" s="425"/>
      <c r="K53" s="16">
        <f>+'ASIGNACION INDEX'!C43</f>
        <v>0</v>
      </c>
      <c r="L53" s="425"/>
      <c r="M53" s="425"/>
      <c r="N53" s="17">
        <f>+'ASIGNACION INDEX'!D43</f>
        <v>0</v>
      </c>
      <c r="O53" s="426"/>
      <c r="P53" s="354"/>
    </row>
    <row r="54" spans="2:18" x14ac:dyDescent="0.3">
      <c r="B54" s="81"/>
      <c r="C54" s="82" t="s">
        <v>417</v>
      </c>
      <c r="D54" s="77" t="s">
        <v>329</v>
      </c>
      <c r="E54" s="77">
        <v>1</v>
      </c>
      <c r="F54" s="77"/>
      <c r="G54" s="78"/>
      <c r="H54" s="15">
        <f>+G54*0.03</f>
        <v>0</v>
      </c>
      <c r="I54" s="15">
        <f>+G54*'BIENES DE CAPITAL'!$F107</f>
        <v>0</v>
      </c>
      <c r="J54" s="15">
        <f>+G54*E54+H54*E54+E54*I54</f>
        <v>0</v>
      </c>
      <c r="K54" s="16">
        <f>+'ASIGNACION INDEX'!C44</f>
        <v>0</v>
      </c>
      <c r="L54" s="80">
        <f>+'Caso Base 150 MW HIBRIDO'!K36</f>
        <v>510000</v>
      </c>
      <c r="M54" s="80">
        <f>+L54*E54</f>
        <v>510000</v>
      </c>
      <c r="N54" s="17" t="str">
        <f>+'ASIGNACION INDEX'!D44</f>
        <v>IPC</v>
      </c>
      <c r="O54" s="337">
        <f>+J54+M54</f>
        <v>510000</v>
      </c>
      <c r="P54" s="349" t="s">
        <v>631</v>
      </c>
    </row>
    <row r="55" spans="2:18" x14ac:dyDescent="0.3">
      <c r="B55" s="81"/>
      <c r="C55" s="85"/>
      <c r="D55" s="69"/>
      <c r="E55" s="69"/>
      <c r="F55" s="69"/>
      <c r="G55" s="70"/>
      <c r="H55" s="71"/>
      <c r="I55" s="72"/>
      <c r="J55" s="72"/>
      <c r="K55" s="16">
        <f>+'ASIGNACION INDEX'!C45</f>
        <v>0</v>
      </c>
      <c r="L55" s="72"/>
      <c r="M55" s="72"/>
      <c r="N55" s="17">
        <f>+'ASIGNACION INDEX'!D45</f>
        <v>0</v>
      </c>
      <c r="O55" s="336"/>
      <c r="P55" s="347"/>
    </row>
    <row r="56" spans="2:18" x14ac:dyDescent="0.3">
      <c r="B56" s="115"/>
      <c r="C56" s="116"/>
      <c r="D56" s="117"/>
      <c r="E56" s="117"/>
      <c r="F56" s="117"/>
      <c r="G56" s="118"/>
      <c r="H56" s="118"/>
      <c r="I56" s="120"/>
      <c r="J56" s="120"/>
      <c r="K56" s="16">
        <f>+'ASIGNACION INDEX'!C46</f>
        <v>0</v>
      </c>
      <c r="L56" s="120"/>
      <c r="M56" s="120"/>
      <c r="N56" s="17">
        <f>+'ASIGNACION INDEX'!D46</f>
        <v>0</v>
      </c>
      <c r="O56" s="340"/>
      <c r="P56" s="352"/>
    </row>
    <row r="57" spans="2:18" x14ac:dyDescent="0.3">
      <c r="B57" s="662"/>
      <c r="C57" s="87" t="s">
        <v>540</v>
      </c>
      <c r="D57" s="663"/>
      <c r="E57" s="663"/>
      <c r="F57" s="663"/>
      <c r="G57" s="664"/>
      <c r="H57" s="664"/>
      <c r="I57" s="666"/>
      <c r="J57" s="90">
        <f>SUM(J54:J56)</f>
        <v>0</v>
      </c>
      <c r="K57" s="16">
        <f>+'ASIGNACION INDEX'!C47</f>
        <v>0</v>
      </c>
      <c r="L57" s="666"/>
      <c r="M57" s="666">
        <f>SUM(M54:M55)</f>
        <v>510000</v>
      </c>
      <c r="N57" s="17">
        <f>+'ASIGNACION INDEX'!D47</f>
        <v>0</v>
      </c>
      <c r="O57" s="338">
        <f>SUM(O54:O55)</f>
        <v>510000</v>
      </c>
      <c r="P57" s="355"/>
    </row>
    <row r="58" spans="2:18" x14ac:dyDescent="0.3">
      <c r="B58" s="65"/>
      <c r="C58" s="123"/>
      <c r="D58" s="131"/>
      <c r="E58" s="131"/>
      <c r="F58" s="131"/>
      <c r="G58" s="132"/>
      <c r="H58" s="132"/>
      <c r="I58" s="67"/>
      <c r="J58" s="67"/>
      <c r="K58" s="16">
        <f>+'ASIGNACION INDEX'!C48</f>
        <v>0</v>
      </c>
      <c r="L58" s="67"/>
      <c r="M58" s="67"/>
      <c r="N58" s="17">
        <f>+'ASIGNACION INDEX'!D48</f>
        <v>0</v>
      </c>
      <c r="O58" s="127"/>
      <c r="P58" s="156"/>
    </row>
    <row r="59" spans="2:18" x14ac:dyDescent="0.3">
      <c r="B59" s="133"/>
      <c r="C59" s="134"/>
      <c r="D59" s="115"/>
      <c r="E59" s="115"/>
      <c r="F59" s="115"/>
      <c r="G59" s="29"/>
      <c r="H59" s="119"/>
      <c r="I59" s="120"/>
      <c r="J59" s="120"/>
      <c r="K59" s="16">
        <f>+'ASIGNACION INDEX'!C49</f>
        <v>0</v>
      </c>
      <c r="L59" s="29"/>
      <c r="M59" s="120"/>
      <c r="N59" s="17">
        <f>+'ASIGNACION INDEX'!D49</f>
        <v>0</v>
      </c>
      <c r="O59" s="340"/>
      <c r="P59" s="352"/>
    </row>
    <row r="60" spans="2:18" x14ac:dyDescent="0.3">
      <c r="B60" s="86"/>
      <c r="C60" s="135" t="s">
        <v>541</v>
      </c>
      <c r="D60" s="88"/>
      <c r="E60" s="88"/>
      <c r="F60" s="88"/>
      <c r="G60" s="20"/>
      <c r="H60" s="89"/>
      <c r="I60" s="90"/>
      <c r="J60" s="90">
        <f>SUM(J22,J33,J52,J57,J14)</f>
        <v>70849374</v>
      </c>
      <c r="K60" s="16">
        <f>+'ASIGNACION INDEX'!C50</f>
        <v>0</v>
      </c>
      <c r="L60" s="20"/>
      <c r="M60" s="90">
        <f>SUM(M22,M33,M52,M57,M14)</f>
        <v>12369186.776227184</v>
      </c>
      <c r="N60" s="17">
        <f>+'ASIGNACION INDEX'!D50</f>
        <v>0</v>
      </c>
      <c r="O60" s="338">
        <f>SUM(O22,O33,O52,O57,O14)</f>
        <v>83218560.776227176</v>
      </c>
      <c r="P60" s="350"/>
    </row>
    <row r="61" spans="2:18" x14ac:dyDescent="0.3">
      <c r="B61" s="86"/>
      <c r="C61" s="135"/>
      <c r="D61" s="88"/>
      <c r="E61" s="88"/>
      <c r="F61" s="88"/>
      <c r="G61" s="991"/>
      <c r="H61" s="991"/>
      <c r="I61" s="991"/>
      <c r="J61" s="991"/>
      <c r="K61" s="992">
        <f>+'ASIGNACION INDEX'!C51</f>
        <v>0</v>
      </c>
      <c r="L61" s="1031"/>
      <c r="M61" s="986"/>
      <c r="N61" s="993">
        <f>+'ASIGNACION INDEX'!D51</f>
        <v>0</v>
      </c>
      <c r="O61" s="339"/>
      <c r="P61" s="350"/>
    </row>
    <row r="62" spans="2:18" x14ac:dyDescent="0.3">
      <c r="B62" s="86"/>
      <c r="C62" s="1148" t="s">
        <v>234</v>
      </c>
      <c r="D62" s="640"/>
      <c r="E62" s="1149"/>
      <c r="F62" s="88"/>
      <c r="G62" s="991"/>
      <c r="H62" s="991"/>
      <c r="I62" s="991"/>
      <c r="J62" s="991"/>
      <c r="K62" s="992">
        <f>+'ASIGNACION INDEX'!C52</f>
        <v>0</v>
      </c>
      <c r="L62" s="1031"/>
      <c r="M62" s="986"/>
      <c r="N62" s="993">
        <f>+'ASIGNACION INDEX'!D52</f>
        <v>0</v>
      </c>
      <c r="O62" s="336"/>
      <c r="P62" s="350"/>
    </row>
    <row r="63" spans="2:18" ht="15" thickBot="1" x14ac:dyDescent="0.35">
      <c r="B63" s="86"/>
      <c r="C63" s="1148"/>
      <c r="D63" s="640"/>
      <c r="E63" s="1149"/>
      <c r="F63" s="88"/>
      <c r="G63" s="991"/>
      <c r="H63" s="991"/>
      <c r="I63" s="991"/>
      <c r="J63" s="991"/>
      <c r="K63" s="992">
        <f>+'ASIGNACION INDEX'!C53</f>
        <v>0</v>
      </c>
      <c r="L63" s="1031"/>
      <c r="M63" s="986"/>
      <c r="N63" s="993">
        <f>+'ASIGNACION INDEX'!D53</f>
        <v>0</v>
      </c>
      <c r="O63" s="336"/>
      <c r="P63" s="350"/>
    </row>
    <row r="64" spans="2:18" x14ac:dyDescent="0.3">
      <c r="B64" s="86"/>
      <c r="C64" s="1140" t="s">
        <v>542</v>
      </c>
      <c r="D64" s="714"/>
      <c r="E64" s="694"/>
      <c r="F64" s="994"/>
      <c r="G64" s="991"/>
      <c r="H64" s="991"/>
      <c r="I64" s="991"/>
      <c r="J64" s="991"/>
      <c r="K64" s="992">
        <f>+'ASIGNACION INDEX'!C54</f>
        <v>0</v>
      </c>
      <c r="L64" s="1031"/>
      <c r="M64" s="986"/>
      <c r="N64" s="993">
        <f>+'ASIGNACION INDEX'!D54</f>
        <v>0</v>
      </c>
      <c r="O64" s="1033"/>
      <c r="P64" s="350"/>
    </row>
    <row r="65" spans="2:16" ht="13.2" customHeight="1" x14ac:dyDescent="0.3">
      <c r="B65" s="86"/>
      <c r="C65" s="1097" t="s">
        <v>543</v>
      </c>
      <c r="D65" s="714" t="s">
        <v>329</v>
      </c>
      <c r="E65" s="694">
        <v>1</v>
      </c>
      <c r="F65" s="994"/>
      <c r="G65" s="991">
        <f>+'Caso Base 150 MW HIBRIDO'!F40</f>
        <v>19902000</v>
      </c>
      <c r="H65" s="991"/>
      <c r="I65" s="991"/>
      <c r="J65" s="991">
        <f t="shared" ref="J65:J69" si="8">+G65*E65+H65*E65+E65*I65</f>
        <v>19902000</v>
      </c>
      <c r="K65" s="992" t="str">
        <f>+'ASIGNACION INDEX'!C55</f>
        <v>PVx</v>
      </c>
      <c r="L65" s="1031"/>
      <c r="M65" s="986">
        <f t="shared" ref="M65:M69" si="9">+L65*E65</f>
        <v>0</v>
      </c>
      <c r="N65" s="993" t="str">
        <f>+'ASIGNACION INDEX'!D55</f>
        <v>IPC</v>
      </c>
      <c r="O65" s="1033"/>
      <c r="P65" s="350"/>
    </row>
    <row r="66" spans="2:16" x14ac:dyDescent="0.3">
      <c r="B66" s="86"/>
      <c r="C66" s="1097" t="s">
        <v>544</v>
      </c>
      <c r="D66" s="714" t="s">
        <v>329</v>
      </c>
      <c r="E66" s="694">
        <v>1</v>
      </c>
      <c r="F66" s="994"/>
      <c r="G66" s="991">
        <f>+'Caso Base 150 MW HIBRIDO'!F41</f>
        <v>3638000</v>
      </c>
      <c r="H66" s="991"/>
      <c r="I66" s="991"/>
      <c r="J66" s="991">
        <f t="shared" si="8"/>
        <v>3638000</v>
      </c>
      <c r="K66" s="992" t="str">
        <f>+'ASIGNACION INDEX'!C56</f>
        <v>PPI</v>
      </c>
      <c r="L66" s="1031"/>
      <c r="M66" s="986">
        <f t="shared" si="9"/>
        <v>0</v>
      </c>
      <c r="N66" s="993" t="str">
        <f>+'ASIGNACION INDEX'!D56</f>
        <v>PPI</v>
      </c>
      <c r="O66" s="1033"/>
      <c r="P66" s="350"/>
    </row>
    <row r="67" spans="2:16" x14ac:dyDescent="0.3">
      <c r="B67" s="86"/>
      <c r="C67" s="1097" t="s">
        <v>545</v>
      </c>
      <c r="D67" s="714" t="s">
        <v>329</v>
      </c>
      <c r="E67" s="694">
        <v>1</v>
      </c>
      <c r="F67" s="994"/>
      <c r="G67" s="991">
        <f>+'Caso Base 150 MW HIBRIDO'!F42</f>
        <v>3619810</v>
      </c>
      <c r="H67" s="991"/>
      <c r="I67" s="991"/>
      <c r="J67" s="991">
        <f t="shared" si="8"/>
        <v>3619810</v>
      </c>
      <c r="K67" s="992" t="str">
        <f>+'ASIGNACION INDEX'!C57</f>
        <v>PPI</v>
      </c>
      <c r="L67" s="1031"/>
      <c r="M67" s="986">
        <f t="shared" si="9"/>
        <v>0</v>
      </c>
      <c r="N67" s="993" t="str">
        <f>+'ASIGNACION INDEX'!D57</f>
        <v>PPI</v>
      </c>
      <c r="O67" s="1033"/>
      <c r="P67" s="350"/>
    </row>
    <row r="68" spans="2:16" x14ac:dyDescent="0.3">
      <c r="B68" s="86"/>
      <c r="C68" s="1097" t="s">
        <v>546</v>
      </c>
      <c r="D68" s="714" t="s">
        <v>329</v>
      </c>
      <c r="E68" s="694">
        <v>1</v>
      </c>
      <c r="F68" s="994"/>
      <c r="G68" s="991">
        <f>+'Caso Base 150 MW HIBRIDO'!F43</f>
        <v>109140</v>
      </c>
      <c r="H68" s="991"/>
      <c r="I68" s="991"/>
      <c r="J68" s="991">
        <f t="shared" si="8"/>
        <v>109140</v>
      </c>
      <c r="K68" s="992" t="str">
        <f>+'ASIGNACION INDEX'!C58</f>
        <v>PPI</v>
      </c>
      <c r="L68" s="1031"/>
      <c r="M68" s="986">
        <f t="shared" si="9"/>
        <v>0</v>
      </c>
      <c r="N68" s="993" t="str">
        <f>+'ASIGNACION INDEX'!D58</f>
        <v>PPI</v>
      </c>
      <c r="O68" s="1033"/>
      <c r="P68" s="350"/>
    </row>
    <row r="69" spans="2:16" x14ac:dyDescent="0.3">
      <c r="B69" s="86"/>
      <c r="C69" s="1097" t="s">
        <v>547</v>
      </c>
      <c r="D69" s="714" t="s">
        <v>329</v>
      </c>
      <c r="E69" s="694">
        <v>1</v>
      </c>
      <c r="F69" s="994"/>
      <c r="G69" s="991">
        <f>+'Caso Base 150 MW HIBRIDO'!F44</f>
        <v>13020000.000000002</v>
      </c>
      <c r="H69" s="991"/>
      <c r="I69" s="991"/>
      <c r="J69" s="991">
        <f t="shared" si="8"/>
        <v>13020000.000000002</v>
      </c>
      <c r="K69" s="992" t="str">
        <f>+'ASIGNACION INDEX'!C59</f>
        <v>PPI</v>
      </c>
      <c r="L69" s="1031"/>
      <c r="M69" s="986">
        <f t="shared" si="9"/>
        <v>0</v>
      </c>
      <c r="N69" s="993" t="str">
        <f>+'ASIGNACION INDEX'!D59</f>
        <v>IPC</v>
      </c>
      <c r="O69" s="1033"/>
      <c r="P69" s="350"/>
    </row>
    <row r="70" spans="2:16" x14ac:dyDescent="0.3">
      <c r="B70" s="86"/>
      <c r="C70" s="1097" t="s">
        <v>548</v>
      </c>
      <c r="D70" s="714"/>
      <c r="E70" s="694"/>
      <c r="F70" s="994"/>
      <c r="G70" s="991"/>
      <c r="H70" s="991"/>
      <c r="I70" s="991"/>
      <c r="J70" s="1151">
        <f>+SUM(J65:J69)</f>
        <v>40288950</v>
      </c>
      <c r="K70" s="1165">
        <f>+'ASIGNACION INDEX'!C60</f>
        <v>0</v>
      </c>
      <c r="L70" s="1166"/>
      <c r="M70" s="1151">
        <f>+SUM(M65:M69)</f>
        <v>0</v>
      </c>
      <c r="N70" s="1167">
        <f>+'ASIGNACION INDEX'!D60</f>
        <v>0</v>
      </c>
      <c r="O70" s="1153">
        <f>+J70+M70</f>
        <v>40288950</v>
      </c>
      <c r="P70" s="350"/>
    </row>
    <row r="71" spans="2:16" ht="15" thickBot="1" x14ac:dyDescent="0.35">
      <c r="B71" s="86"/>
      <c r="C71" s="1020"/>
      <c r="D71" s="714"/>
      <c r="E71" s="694"/>
      <c r="F71" s="994"/>
      <c r="G71" s="991"/>
      <c r="H71" s="991"/>
      <c r="I71" s="991"/>
      <c r="J71" s="1151"/>
      <c r="K71" s="992">
        <f>+'ASIGNACION INDEX'!C61</f>
        <v>0</v>
      </c>
      <c r="L71" s="1031"/>
      <c r="M71" s="1151"/>
      <c r="N71" s="993">
        <f>+'ASIGNACION INDEX'!D61</f>
        <v>0</v>
      </c>
      <c r="O71" s="336"/>
      <c r="P71" s="350"/>
    </row>
    <row r="72" spans="2:16" x14ac:dyDescent="0.3">
      <c r="B72" s="86"/>
      <c r="C72" s="1142" t="s">
        <v>549</v>
      </c>
      <c r="D72" s="714"/>
      <c r="E72" s="694"/>
      <c r="F72" s="994"/>
      <c r="G72" s="991"/>
      <c r="H72" s="991"/>
      <c r="I72" s="991"/>
      <c r="J72" s="991"/>
      <c r="K72" s="992">
        <f>+'ASIGNACION INDEX'!C62</f>
        <v>0</v>
      </c>
      <c r="L72" s="1031"/>
      <c r="M72" s="986"/>
      <c r="N72" s="993">
        <f>+'ASIGNACION INDEX'!D62</f>
        <v>0</v>
      </c>
      <c r="O72" s="1033"/>
      <c r="P72" s="350"/>
    </row>
    <row r="73" spans="2:16" x14ac:dyDescent="0.3">
      <c r="B73" s="86"/>
      <c r="C73" s="1097" t="s">
        <v>550</v>
      </c>
      <c r="D73" s="714"/>
      <c r="E73" s="694">
        <v>1</v>
      </c>
      <c r="F73" s="994"/>
      <c r="G73" s="991">
        <f>+'Caso Base 150 MW HIBRIDO'!F47</f>
        <v>228321.98617327536</v>
      </c>
      <c r="H73" s="991"/>
      <c r="I73" s="991"/>
      <c r="J73" s="991">
        <f>+G73*E73+H73*E73+E73*I73</f>
        <v>228321.98617327536</v>
      </c>
      <c r="K73" s="992" t="str">
        <f>+'ASIGNACION INDEX'!C63</f>
        <v>PPI</v>
      </c>
      <c r="L73" s="991">
        <f>+'Caso Base 150 MW HIBRIDO'!K47</f>
        <v>0</v>
      </c>
      <c r="M73" s="986">
        <f>+L73*E73</f>
        <v>0</v>
      </c>
      <c r="N73" s="993">
        <f>+'ASIGNACION INDEX'!D63</f>
        <v>0</v>
      </c>
      <c r="O73" s="339">
        <f>+J73+M73</f>
        <v>228321.98617327536</v>
      </c>
      <c r="P73" s="350"/>
    </row>
    <row r="74" spans="2:16" x14ac:dyDescent="0.3">
      <c r="B74" s="86"/>
      <c r="C74" s="1097" t="s">
        <v>551</v>
      </c>
      <c r="D74" s="714"/>
      <c r="E74" s="694">
        <v>1</v>
      </c>
      <c r="F74" s="994"/>
      <c r="G74" s="991">
        <f>+'Caso Base 150 MW HIBRIDO'!F48</f>
        <v>390200</v>
      </c>
      <c r="H74" s="991"/>
      <c r="I74" s="991"/>
      <c r="J74" s="991">
        <f>+G74*E74+H74*E74+E74*I74</f>
        <v>390200</v>
      </c>
      <c r="K74" s="992" t="str">
        <f>+'ASIGNACION INDEX'!C64</f>
        <v>PPI</v>
      </c>
      <c r="L74" s="991">
        <f>+'Caso Base 150 MW HIBRIDO'!K48</f>
        <v>0</v>
      </c>
      <c r="M74" s="986">
        <f>+L74*E74</f>
        <v>0</v>
      </c>
      <c r="N74" s="993" t="str">
        <f>+'ASIGNACION INDEX'!D64</f>
        <v>IPC</v>
      </c>
      <c r="O74" s="339">
        <f t="shared" ref="O74:O78" si="10">+J74+M74</f>
        <v>390200</v>
      </c>
      <c r="P74" s="350"/>
    </row>
    <row r="75" spans="2:16" x14ac:dyDescent="0.3">
      <c r="B75" s="86"/>
      <c r="C75" s="1097" t="s">
        <v>552</v>
      </c>
      <c r="D75" s="714"/>
      <c r="E75" s="694">
        <v>1</v>
      </c>
      <c r="F75" s="994"/>
      <c r="G75" s="991">
        <f>+'Caso Base 150 MW HIBRIDO'!F49</f>
        <v>730000</v>
      </c>
      <c r="H75" s="991"/>
      <c r="I75" s="991"/>
      <c r="J75" s="991">
        <f>+G75*E75+H75*E75+E75*I75</f>
        <v>730000</v>
      </c>
      <c r="K75" s="992" t="str">
        <f>+'ASIGNACION INDEX'!C65</f>
        <v>PPI</v>
      </c>
      <c r="L75" s="991">
        <f>+'Caso Base 150 MW HIBRIDO'!K49</f>
        <v>0</v>
      </c>
      <c r="M75" s="986">
        <f>+L75*E75</f>
        <v>0</v>
      </c>
      <c r="N75" s="993" t="str">
        <f>+'ASIGNACION INDEX'!D65</f>
        <v>IPC</v>
      </c>
      <c r="O75" s="339">
        <f t="shared" si="10"/>
        <v>730000</v>
      </c>
      <c r="P75" s="350"/>
    </row>
    <row r="76" spans="2:16" x14ac:dyDescent="0.3">
      <c r="B76" s="86"/>
      <c r="C76" s="1097" t="s">
        <v>516</v>
      </c>
      <c r="D76" s="714"/>
      <c r="E76" s="694">
        <v>1</v>
      </c>
      <c r="F76" s="994"/>
      <c r="G76" s="991">
        <f>+'Caso Base 150 MW HIBRIDO'!F50</f>
        <v>0</v>
      </c>
      <c r="H76" s="991"/>
      <c r="I76" s="991"/>
      <c r="J76" s="991"/>
      <c r="K76" s="992" t="str">
        <f>+'ASIGNACION INDEX'!C66</f>
        <v>PPI</v>
      </c>
      <c r="L76" s="991">
        <f>+'Caso Base 150 MW HIBRIDO'!K50</f>
        <v>5170794.9602419166</v>
      </c>
      <c r="M76" s="986">
        <f t="shared" ref="M76:M78" si="11">+L76*E76</f>
        <v>5170794.9602419166</v>
      </c>
      <c r="N76" s="993" t="str">
        <f>+'ASIGNACION INDEX'!D66</f>
        <v>IPC</v>
      </c>
      <c r="O76" s="339">
        <f t="shared" si="10"/>
        <v>5170794.9602419166</v>
      </c>
      <c r="P76" s="350"/>
    </row>
    <row r="77" spans="2:16" x14ac:dyDescent="0.3">
      <c r="B77" s="86"/>
      <c r="C77" s="1097" t="s">
        <v>553</v>
      </c>
      <c r="D77" s="714"/>
      <c r="E77" s="694">
        <v>1</v>
      </c>
      <c r="F77" s="994"/>
      <c r="G77" s="991">
        <f>+'Caso Base 150 MW HIBRIDO'!F51</f>
        <v>0</v>
      </c>
      <c r="H77" s="991"/>
      <c r="I77" s="991"/>
      <c r="J77" s="991"/>
      <c r="K77" s="992" t="str">
        <f>+'ASIGNACION INDEX'!C67</f>
        <v>PPI</v>
      </c>
      <c r="L77" s="991">
        <f>+'Caso Base 150 MW HIBRIDO'!K51</f>
        <v>1401609.2936806828</v>
      </c>
      <c r="M77" s="986">
        <f t="shared" si="11"/>
        <v>1401609.2936806828</v>
      </c>
      <c r="N77" s="993" t="str">
        <f>+'ASIGNACION INDEX'!D67</f>
        <v>IPC</v>
      </c>
      <c r="O77" s="339">
        <f t="shared" si="10"/>
        <v>1401609.2936806828</v>
      </c>
      <c r="P77" s="350"/>
    </row>
    <row r="78" spans="2:16" x14ac:dyDescent="0.3">
      <c r="B78" s="86"/>
      <c r="C78" s="1097" t="s">
        <v>517</v>
      </c>
      <c r="D78" s="714"/>
      <c r="E78" s="694">
        <v>1</v>
      </c>
      <c r="F78" s="994"/>
      <c r="G78" s="991">
        <f>+'Caso Base 150 MW HIBRIDO'!F52</f>
        <v>0</v>
      </c>
      <c r="H78" s="991"/>
      <c r="I78" s="991"/>
      <c r="J78" s="991"/>
      <c r="K78" s="992" t="str">
        <f>+'ASIGNACION INDEX'!C68</f>
        <v>PPI</v>
      </c>
      <c r="L78" s="991">
        <f>+'Caso Base 150 MW HIBRIDO'!K52</f>
        <v>209282.92741274246</v>
      </c>
      <c r="M78" s="986">
        <f t="shared" si="11"/>
        <v>209282.92741274246</v>
      </c>
      <c r="N78" s="993" t="str">
        <f>+'ASIGNACION INDEX'!D68</f>
        <v>IPC</v>
      </c>
      <c r="O78" s="339">
        <f t="shared" si="10"/>
        <v>209282.92741274246</v>
      </c>
      <c r="P78" s="350"/>
    </row>
    <row r="79" spans="2:16" x14ac:dyDescent="0.3">
      <c r="B79" s="86"/>
      <c r="C79" s="1097"/>
      <c r="D79" s="714"/>
      <c r="E79" s="694"/>
      <c r="F79" s="994"/>
      <c r="G79" s="991"/>
      <c r="H79" s="991"/>
      <c r="I79" s="991"/>
      <c r="J79" s="991"/>
      <c r="K79" s="992">
        <f>+'ASIGNACION INDEX'!C69</f>
        <v>0</v>
      </c>
      <c r="L79" s="991"/>
      <c r="M79" s="986"/>
      <c r="N79" s="993">
        <f>+'ASIGNACION INDEX'!D69</f>
        <v>0</v>
      </c>
      <c r="O79" s="336"/>
      <c r="P79" s="350"/>
    </row>
    <row r="80" spans="2:16" ht="15" thickBot="1" x14ac:dyDescent="0.35">
      <c r="B80" s="86"/>
      <c r="C80" s="715" t="s">
        <v>520</v>
      </c>
      <c r="D80" s="714"/>
      <c r="E80" s="694"/>
      <c r="F80" s="994"/>
      <c r="G80" s="991"/>
      <c r="H80" s="991"/>
      <c r="I80" s="991"/>
      <c r="J80" s="1151">
        <f>+SUM(J73:J78)</f>
        <v>1348521.9861732754</v>
      </c>
      <c r="K80" s="992">
        <f>+'ASIGNACION INDEX'!C70</f>
        <v>0</v>
      </c>
      <c r="L80" s="1151">
        <f>+SUM(L73:L78)</f>
        <v>6781687.1813353421</v>
      </c>
      <c r="M80" s="986"/>
      <c r="N80" s="993">
        <f>+'ASIGNACION INDEX'!D70</f>
        <v>0</v>
      </c>
      <c r="O80" s="1152">
        <f>+L80+J80</f>
        <v>8130209.167508617</v>
      </c>
      <c r="P80" s="350"/>
    </row>
    <row r="81" spans="2:19" x14ac:dyDescent="0.3">
      <c r="B81" s="86"/>
      <c r="C81" s="1150"/>
      <c r="D81" s="714"/>
      <c r="E81" s="694"/>
      <c r="F81" s="994"/>
      <c r="G81" s="991"/>
      <c r="H81" s="991"/>
      <c r="I81" s="991"/>
      <c r="J81" s="991"/>
      <c r="K81" s="992">
        <f>+'ASIGNACION INDEX'!C71</f>
        <v>0</v>
      </c>
      <c r="L81" s="1031"/>
      <c r="M81" s="986"/>
      <c r="N81" s="993">
        <f>+'ASIGNACION INDEX'!D71</f>
        <v>0</v>
      </c>
      <c r="O81" s="336"/>
      <c r="P81" s="350"/>
    </row>
    <row r="82" spans="2:19" x14ac:dyDescent="0.3">
      <c r="B82" s="86"/>
      <c r="C82" s="1200" t="s">
        <v>554</v>
      </c>
      <c r="D82" s="714"/>
      <c r="E82" s="694"/>
      <c r="F82" s="994"/>
      <c r="G82" s="991"/>
      <c r="H82" s="991"/>
      <c r="I82" s="991"/>
      <c r="J82" s="991"/>
      <c r="K82" s="992">
        <f>+'ASIGNACION INDEX'!C72</f>
        <v>0</v>
      </c>
      <c r="L82" s="1031"/>
      <c r="M82" s="986"/>
      <c r="N82" s="993">
        <f>+'ASIGNACION INDEX'!D72</f>
        <v>0</v>
      </c>
      <c r="O82" s="339"/>
      <c r="P82" s="350"/>
    </row>
    <row r="83" spans="2:19" x14ac:dyDescent="0.3">
      <c r="B83" s="86"/>
      <c r="D83" s="714"/>
      <c r="E83" s="694">
        <v>1</v>
      </c>
      <c r="F83" s="994"/>
      <c r="G83" s="991"/>
      <c r="H83" s="991"/>
      <c r="I83" s="991"/>
      <c r="J83" s="991"/>
      <c r="K83" s="992">
        <f>+'ASIGNACION INDEX'!C73</f>
        <v>0</v>
      </c>
      <c r="L83" s="1031"/>
      <c r="M83" s="986"/>
      <c r="N83" s="993">
        <f>+'ASIGNACION INDEX'!D73</f>
        <v>0</v>
      </c>
      <c r="O83" s="1033"/>
      <c r="P83" s="350"/>
      <c r="R83" s="196"/>
    </row>
    <row r="84" spans="2:19" x14ac:dyDescent="0.3">
      <c r="B84" s="86"/>
      <c r="C84" s="1199" t="s">
        <v>555</v>
      </c>
      <c r="D84" s="714"/>
      <c r="E84" s="694">
        <v>1</v>
      </c>
      <c r="F84" s="994"/>
      <c r="G84" s="991"/>
      <c r="H84" s="991"/>
      <c r="I84" s="991"/>
      <c r="J84" s="991">
        <f t="shared" ref="J84:J98" si="12">+G84*E84+H84*E84+E84*I84</f>
        <v>0</v>
      </c>
      <c r="K84" s="992">
        <f>+'ASIGNACION INDEX'!C74</f>
        <v>0</v>
      </c>
      <c r="L84" s="1031">
        <f>+R84*((1-'Caso Base 150 MW HIBRIDO'!Q56)+VLOOKUP($C$5,'Factor Mano Obra'!$A$1:$C$21,3,FALSE)*'Caso Base 150 MW HIBRIDO'!Q56)</f>
        <v>1513933.8323656193</v>
      </c>
      <c r="M84" s="986">
        <f t="shared" ref="M84:M98" si="13">+L84*E84</f>
        <v>1513933.8323656193</v>
      </c>
      <c r="N84" s="993" t="str">
        <f>+'ASIGNACION INDEX'!D74</f>
        <v>IPC</v>
      </c>
      <c r="O84" s="339">
        <f t="shared" ref="O84:O98" si="14">+J84+M84</f>
        <v>1513933.8323656193</v>
      </c>
      <c r="P84" s="350"/>
      <c r="R84" s="196">
        <f>+'Caso Base 150 MW HIBRIDO'!L56</f>
        <v>1468986</v>
      </c>
    </row>
    <row r="85" spans="2:19" x14ac:dyDescent="0.3">
      <c r="B85" s="86"/>
      <c r="C85" s="1097" t="s">
        <v>556</v>
      </c>
      <c r="D85" s="714"/>
      <c r="E85" s="694">
        <v>1</v>
      </c>
      <c r="F85" s="994"/>
      <c r="G85" s="991"/>
      <c r="H85" s="991"/>
      <c r="I85" s="991"/>
      <c r="J85" s="991">
        <f t="shared" si="12"/>
        <v>0</v>
      </c>
      <c r="K85" s="992">
        <f>+'ASIGNACION INDEX'!C75</f>
        <v>0</v>
      </c>
      <c r="L85" s="1031">
        <f>+R85*((1-'Caso Base 150 MW HIBRIDO'!Q57)+VLOOKUP($C$5,'Factor Mano Obra'!$A$1:$C$21,3,FALSE)*'Caso Base 150 MW HIBRIDO'!Q57)</f>
        <v>656939.14879650215</v>
      </c>
      <c r="M85" s="986">
        <f t="shared" si="13"/>
        <v>656939.14879650215</v>
      </c>
      <c r="N85" s="993" t="str">
        <f>+'ASIGNACION INDEX'!D75</f>
        <v>IPC</v>
      </c>
      <c r="O85" s="1033">
        <f t="shared" si="14"/>
        <v>656939.14879650215</v>
      </c>
      <c r="P85" s="350"/>
      <c r="R85" s="196">
        <f>+'Caso Base 150 MW HIBRIDO'!L57</f>
        <v>637435</v>
      </c>
    </row>
    <row r="86" spans="2:19" x14ac:dyDescent="0.3">
      <c r="B86" s="86"/>
      <c r="C86" s="1097" t="s">
        <v>528</v>
      </c>
      <c r="D86" s="714"/>
      <c r="E86" s="694">
        <v>1</v>
      </c>
      <c r="F86" s="994"/>
      <c r="G86" s="991"/>
      <c r="H86" s="991"/>
      <c r="I86" s="991"/>
      <c r="J86" s="991">
        <f t="shared" si="12"/>
        <v>0</v>
      </c>
      <c r="K86" s="992">
        <f>+'ASIGNACION INDEX'!C76</f>
        <v>0</v>
      </c>
      <c r="L86" s="1031">
        <f>+R86*((1-'Caso Base 150 MW HIBRIDO'!Q58)+VLOOKUP($C$5,'Factor Mano Obra'!$A$1:$C$21,3,FALSE)*'Caso Base 150 MW HIBRIDO'!Q58)</f>
        <v>2078050.1234359932</v>
      </c>
      <c r="M86" s="986">
        <f t="shared" si="13"/>
        <v>2078050.1234359932</v>
      </c>
      <c r="N86" s="993" t="str">
        <f>+'ASIGNACION INDEX'!D76</f>
        <v>IPC</v>
      </c>
      <c r="O86" s="339">
        <f t="shared" si="14"/>
        <v>2078050.1234359932</v>
      </c>
      <c r="P86" s="350"/>
      <c r="R86" s="196">
        <f>+'Caso Base 150 MW HIBRIDO'!L58</f>
        <v>2016354</v>
      </c>
    </row>
    <row r="87" spans="2:19" x14ac:dyDescent="0.3">
      <c r="B87" s="86"/>
      <c r="C87" s="1097" t="s">
        <v>557</v>
      </c>
      <c r="D87" s="714"/>
      <c r="E87" s="694">
        <v>1</v>
      </c>
      <c r="F87" s="994"/>
      <c r="G87" s="991"/>
      <c r="H87" s="991"/>
      <c r="I87" s="991"/>
      <c r="J87" s="991">
        <f t="shared" si="12"/>
        <v>0</v>
      </c>
      <c r="K87" s="992">
        <f>+'ASIGNACION INDEX'!C77</f>
        <v>0</v>
      </c>
      <c r="L87" s="1031">
        <f>+R87*((1-'Caso Base 150 MW HIBRIDO'!Q59)+VLOOKUP($C$5,'Factor Mano Obra'!$A$1:$C$21,3,FALSE)*'Caso Base 150 MW HIBRIDO'!Q59)</f>
        <v>2226076.9556933045</v>
      </c>
      <c r="M87" s="986">
        <f t="shared" si="13"/>
        <v>2226076.9556933045</v>
      </c>
      <c r="N87" s="993" t="str">
        <f>+'ASIGNACION INDEX'!D77</f>
        <v>IPC</v>
      </c>
      <c r="O87" s="1033">
        <f t="shared" si="14"/>
        <v>2226076.9556933045</v>
      </c>
      <c r="P87" s="350"/>
      <c r="R87" s="196">
        <f>+'Caso Base 150 MW HIBRIDO'!L59</f>
        <v>2159986</v>
      </c>
    </row>
    <row r="88" spans="2:19" x14ac:dyDescent="0.3">
      <c r="B88" s="86"/>
      <c r="C88" s="1097" t="s">
        <v>558</v>
      </c>
      <c r="D88" s="714"/>
      <c r="E88" s="694">
        <v>1</v>
      </c>
      <c r="F88" s="994"/>
      <c r="G88" s="991"/>
      <c r="H88" s="991"/>
      <c r="I88" s="991"/>
      <c r="J88" s="991">
        <f t="shared" si="12"/>
        <v>0</v>
      </c>
      <c r="K88" s="992">
        <f>+'ASIGNACION INDEX'!C78</f>
        <v>0</v>
      </c>
      <c r="L88" s="1031">
        <f>+R88*((1-'Caso Base 150 MW HIBRIDO'!Q60)+VLOOKUP($C$5,'Factor Mano Obra'!$A$1:$C$21,3,FALSE)*'Caso Base 150 MW HIBRIDO'!Q60)</f>
        <v>22843881.827814091</v>
      </c>
      <c r="M88" s="986">
        <f t="shared" si="13"/>
        <v>22843881.827814091</v>
      </c>
      <c r="N88" s="993" t="str">
        <f>+'ASIGNACION INDEX'!D78</f>
        <v>IPC</v>
      </c>
      <c r="O88" s="339">
        <f t="shared" si="14"/>
        <v>22843881.827814091</v>
      </c>
      <c r="P88" s="350"/>
      <c r="R88" s="196">
        <f>+'Caso Base 150 MW HIBRIDO'!L60</f>
        <v>22165660</v>
      </c>
    </row>
    <row r="89" spans="2:19" x14ac:dyDescent="0.3">
      <c r="B89" s="86"/>
      <c r="C89" s="1201" t="s">
        <v>559</v>
      </c>
      <c r="D89" s="714"/>
      <c r="E89" s="694">
        <v>1</v>
      </c>
      <c r="F89" s="994"/>
      <c r="G89" s="991"/>
      <c r="H89" s="991"/>
      <c r="I89" s="991"/>
      <c r="J89" s="991"/>
      <c r="K89" s="992">
        <f>+'ASIGNACION INDEX'!C79</f>
        <v>0</v>
      </c>
      <c r="L89" s="1031"/>
      <c r="M89" s="986"/>
      <c r="N89" s="993">
        <f>+'ASIGNACION INDEX'!D79</f>
        <v>0</v>
      </c>
      <c r="O89" s="1033"/>
      <c r="P89" s="350"/>
      <c r="R89" s="196"/>
    </row>
    <row r="90" spans="2:19" x14ac:dyDescent="0.3">
      <c r="B90" s="86"/>
      <c r="C90" s="1199" t="s">
        <v>560</v>
      </c>
      <c r="D90" s="714"/>
      <c r="E90" s="694">
        <v>1</v>
      </c>
      <c r="F90" s="994"/>
      <c r="G90" s="991"/>
      <c r="H90" s="991"/>
      <c r="I90" s="991"/>
      <c r="J90" s="991">
        <f t="shared" si="12"/>
        <v>0</v>
      </c>
      <c r="K90" s="992">
        <f>+'ASIGNACION INDEX'!C80</f>
        <v>0</v>
      </c>
      <c r="L90" s="1031">
        <f>+R90*((1-'Caso Base 150 MW HIBRIDO'!Q63)+VLOOKUP($C$5,'Factor Mano Obra'!$A$1:$C$21,3,FALSE)*'Caso Base 150 MW HIBRIDO'!Q63)</f>
        <v>798767.36709411535</v>
      </c>
      <c r="M90" s="986">
        <f t="shared" si="13"/>
        <v>798767.36709411535</v>
      </c>
      <c r="N90" s="993" t="str">
        <f>+'ASIGNACION INDEX'!D80</f>
        <v>IPC</v>
      </c>
      <c r="O90" s="339">
        <f t="shared" si="14"/>
        <v>798767.36709411535</v>
      </c>
      <c r="P90" s="350"/>
      <c r="R90" s="196">
        <f>+'Caso Base 150 MW HIBRIDO'!L63</f>
        <v>775052.41935483878</v>
      </c>
    </row>
    <row r="91" spans="2:19" x14ac:dyDescent="0.3">
      <c r="B91" s="86"/>
      <c r="C91" s="1097" t="s">
        <v>561</v>
      </c>
      <c r="D91" s="714"/>
      <c r="E91" s="694">
        <v>1</v>
      </c>
      <c r="F91" s="994"/>
      <c r="G91" s="991"/>
      <c r="H91" s="991"/>
      <c r="I91" s="991"/>
      <c r="J91" s="991">
        <f t="shared" si="12"/>
        <v>0</v>
      </c>
      <c r="K91" s="992">
        <f>+'ASIGNACION INDEX'!C81</f>
        <v>0</v>
      </c>
      <c r="L91" s="1031">
        <f>+R91*((1-'Caso Base 150 MW HIBRIDO'!Q64)+VLOOKUP($C$5,'Factor Mano Obra'!$A$1:$C$21,3,FALSE)*'Caso Base 150 MW HIBRIDO'!Q64)</f>
        <v>19581654.147842675</v>
      </c>
      <c r="M91" s="986">
        <f t="shared" si="13"/>
        <v>19581654.147842675</v>
      </c>
      <c r="N91" s="993" t="str">
        <f>+'ASIGNACION INDEX'!D81</f>
        <v>IPC</v>
      </c>
      <c r="O91" s="1033">
        <f t="shared" si="14"/>
        <v>19581654.147842675</v>
      </c>
      <c r="P91" s="350"/>
      <c r="R91" s="196">
        <f>+'Caso Base 150 MW HIBRIDO'!L64</f>
        <v>19000286</v>
      </c>
    </row>
    <row r="92" spans="2:19" x14ac:dyDescent="0.3">
      <c r="B92" s="86"/>
      <c r="C92" s="1097" t="s">
        <v>562</v>
      </c>
      <c r="D92" s="714"/>
      <c r="E92" s="694">
        <v>1</v>
      </c>
      <c r="F92" s="994"/>
      <c r="G92" s="991"/>
      <c r="H92" s="991"/>
      <c r="I92" s="991"/>
      <c r="J92" s="991">
        <f t="shared" si="12"/>
        <v>0</v>
      </c>
      <c r="K92" s="992">
        <f>+'ASIGNACION INDEX'!C82</f>
        <v>0</v>
      </c>
      <c r="L92" s="1031">
        <f>+R92*((1-'Caso Base 150 MW HIBRIDO'!Q65)+VLOOKUP($C$5,'Factor Mano Obra'!$A$1:$C$21,3,FALSE)*'Caso Base 150 MW HIBRIDO'!Q65)</f>
        <v>128662.92900954877</v>
      </c>
      <c r="M92" s="986">
        <f t="shared" si="13"/>
        <v>128662.92900954877</v>
      </c>
      <c r="N92" s="993" t="str">
        <f>+'ASIGNACION INDEX'!D82</f>
        <v>IPC</v>
      </c>
      <c r="O92" s="339">
        <f t="shared" si="14"/>
        <v>128662.92900954877</v>
      </c>
      <c r="P92" s="350"/>
      <c r="R92" s="196">
        <f>+'Caso Base 150 MW HIBRIDO'!L65</f>
        <v>124843</v>
      </c>
    </row>
    <row r="93" spans="2:19" x14ac:dyDescent="0.3">
      <c r="B93" s="86"/>
      <c r="C93" s="1097" t="s">
        <v>563</v>
      </c>
      <c r="D93" s="714"/>
      <c r="E93" s="694">
        <v>1</v>
      </c>
      <c r="F93" s="994"/>
      <c r="G93" s="991"/>
      <c r="H93" s="991"/>
      <c r="I93" s="991"/>
      <c r="J93" s="991">
        <f t="shared" si="12"/>
        <v>0</v>
      </c>
      <c r="K93" s="992">
        <f>+'ASIGNACION INDEX'!C83</f>
        <v>0</v>
      </c>
      <c r="L93" s="1031">
        <f>+R93*((1-'Caso Base 150 MW HIBRIDO'!Q66)+VLOOKUP($C$5,'Factor Mano Obra'!$A$1:$C$21,3,FALSE)*'Caso Base 150 MW HIBRIDO'!Q66)</f>
        <v>195816.6857621276</v>
      </c>
      <c r="M93" s="986">
        <f t="shared" si="13"/>
        <v>195816.6857621276</v>
      </c>
      <c r="N93" s="993" t="str">
        <f>+'ASIGNACION INDEX'!D83</f>
        <v>IPC</v>
      </c>
      <c r="O93" s="1033">
        <f t="shared" si="14"/>
        <v>195816.6857621276</v>
      </c>
      <c r="P93" s="350"/>
      <c r="R93" s="196">
        <f>+'Caso Base 150 MW HIBRIDO'!L66</f>
        <v>190003</v>
      </c>
      <c r="S93" s="43">
        <v>1</v>
      </c>
    </row>
    <row r="94" spans="2:19" x14ac:dyDescent="0.3">
      <c r="B94" s="86"/>
      <c r="C94" s="1097" t="s">
        <v>564</v>
      </c>
      <c r="D94" s="714"/>
      <c r="E94" s="694">
        <v>1</v>
      </c>
      <c r="F94" s="994"/>
      <c r="G94" s="991"/>
      <c r="H94" s="991"/>
      <c r="I94" s="991"/>
      <c r="J94" s="991">
        <f t="shared" si="12"/>
        <v>0</v>
      </c>
      <c r="K94" s="992">
        <f>+'ASIGNACION INDEX'!C84</f>
        <v>0</v>
      </c>
      <c r="L94" s="1031">
        <f>+R94*((1-'Caso Base 150 MW HIBRIDO'!Q67)+VLOOKUP($C$5,'Factor Mano Obra'!$A$1:$C$21,3,FALSE)*'Caso Base 150 MW HIBRIDO'!Q67)</f>
        <v>130031.56297160256</v>
      </c>
      <c r="M94" s="986">
        <f t="shared" si="13"/>
        <v>130031.56297160256</v>
      </c>
      <c r="N94" s="993" t="str">
        <f>+'ASIGNACION INDEX'!D84</f>
        <v>IPC</v>
      </c>
      <c r="O94" s="1033">
        <f t="shared" si="14"/>
        <v>130031.56297160256</v>
      </c>
      <c r="P94" s="350"/>
      <c r="R94" s="196">
        <f>+'Caso Base 150 MW HIBRIDO'!L67</f>
        <v>126171</v>
      </c>
    </row>
    <row r="95" spans="2:19" x14ac:dyDescent="0.3">
      <c r="B95" s="86"/>
      <c r="C95" s="1097" t="s">
        <v>565</v>
      </c>
      <c r="D95" s="714"/>
      <c r="E95" s="694">
        <v>1</v>
      </c>
      <c r="F95" s="994"/>
      <c r="G95" s="991"/>
      <c r="H95" s="991"/>
      <c r="I95" s="991"/>
      <c r="J95" s="991">
        <f t="shared" si="12"/>
        <v>0</v>
      </c>
      <c r="K95" s="992">
        <f>+'ASIGNACION INDEX'!C85</f>
        <v>0</v>
      </c>
      <c r="L95" s="1031">
        <f>+R95*((1-'Caso Base 150 MW HIBRIDO'!Q68)+VLOOKUP($C$5,'Factor Mano Obra'!$A$1:$C$21,3,FALSE)*'Caso Base 150 MW HIBRIDO'!Q68)</f>
        <v>5156261.3759678211</v>
      </c>
      <c r="M95" s="986">
        <f t="shared" si="13"/>
        <v>5156261.3759678211</v>
      </c>
      <c r="N95" s="993" t="str">
        <f>+'ASIGNACION INDEX'!D85</f>
        <v>IPC</v>
      </c>
      <c r="O95" s="1033">
        <f t="shared" si="14"/>
        <v>5156261.3759678211</v>
      </c>
      <c r="P95" s="350"/>
      <c r="R95" s="196">
        <f>+'Caso Base 150 MW HIBRIDO'!L68</f>
        <v>5003174.9153804556</v>
      </c>
    </row>
    <row r="96" spans="2:19" x14ac:dyDescent="0.3">
      <c r="B96" s="86"/>
      <c r="C96" s="1097" t="s">
        <v>566</v>
      </c>
      <c r="D96" s="714"/>
      <c r="E96" s="694">
        <v>1</v>
      </c>
      <c r="F96" s="994"/>
      <c r="G96" s="991"/>
      <c r="H96" s="991"/>
      <c r="I96" s="991"/>
      <c r="J96" s="991">
        <f t="shared" si="12"/>
        <v>0</v>
      </c>
      <c r="K96" s="992">
        <f>+'ASIGNACION INDEX'!C86</f>
        <v>0</v>
      </c>
      <c r="L96" s="1031">
        <f>+R96*((1-'Caso Base 150 MW HIBRIDO'!Q69)+VLOOKUP($C$5,'Factor Mano Obra'!$A$1:$C$21,3,FALSE)*'Caso Base 150 MW HIBRIDO'!Q69)</f>
        <v>126220.16899705675</v>
      </c>
      <c r="M96" s="986">
        <f t="shared" si="13"/>
        <v>126220.16899705675</v>
      </c>
      <c r="N96" s="993" t="str">
        <f>+'ASIGNACION INDEX'!D86</f>
        <v>IPC</v>
      </c>
      <c r="O96" s="1033">
        <f t="shared" si="14"/>
        <v>126220.16899705675</v>
      </c>
      <c r="P96" s="350"/>
      <c r="R96" s="196">
        <f>+'Caso Base 150 MW HIBRIDO'!L69</f>
        <v>122472.76413962325</v>
      </c>
    </row>
    <row r="97" spans="2:18" x14ac:dyDescent="0.3">
      <c r="B97" s="86"/>
      <c r="C97" s="1097" t="s">
        <v>567</v>
      </c>
      <c r="D97" s="714"/>
      <c r="E97" s="694">
        <v>1</v>
      </c>
      <c r="F97" s="994"/>
      <c r="G97" s="991"/>
      <c r="H97" s="991"/>
      <c r="I97" s="991"/>
      <c r="J97" s="991">
        <f t="shared" si="12"/>
        <v>0</v>
      </c>
      <c r="K97" s="992">
        <f>+'ASIGNACION INDEX'!C87</f>
        <v>0</v>
      </c>
      <c r="L97" s="1031">
        <f>+R97*((1-'Caso Base 150 MW HIBRIDO'!Q70)+VLOOKUP($C$5,'Factor Mano Obra'!$A$1:$C$21,3,FALSE)*'Caso Base 150 MW HIBRIDO'!Q70)</f>
        <v>243155.78375450135</v>
      </c>
      <c r="M97" s="986">
        <f t="shared" si="13"/>
        <v>243155.78375450135</v>
      </c>
      <c r="N97" s="993" t="str">
        <f>+'ASIGNACION INDEX'!D87</f>
        <v>IPC</v>
      </c>
      <c r="O97" s="1033">
        <f t="shared" si="14"/>
        <v>243155.78375450135</v>
      </c>
      <c r="P97" s="350"/>
      <c r="R97" s="196">
        <f>+'Caso Base 150 MW HIBRIDO'!L70</f>
        <v>235936.62716173907</v>
      </c>
    </row>
    <row r="98" spans="2:18" x14ac:dyDescent="0.3">
      <c r="B98" s="86"/>
      <c r="C98" s="1097" t="s">
        <v>568</v>
      </c>
      <c r="D98" s="714"/>
      <c r="E98" s="694">
        <v>1</v>
      </c>
      <c r="F98" s="994"/>
      <c r="G98" s="991"/>
      <c r="H98" s="991"/>
      <c r="I98" s="991"/>
      <c r="J98" s="991">
        <f t="shared" si="12"/>
        <v>0</v>
      </c>
      <c r="K98" s="992">
        <f>+'ASIGNACION INDEX'!C88</f>
        <v>0</v>
      </c>
      <c r="L98" s="1031">
        <f>+R98*((1-'Caso Base 150 MW HIBRIDO'!Q71)+VLOOKUP($C$5,'Factor Mano Obra'!$A$1:$C$21,3,FALSE)*'Caso Base 150 MW HIBRIDO'!Q71)</f>
        <v>734610.15674091747</v>
      </c>
      <c r="M98" s="986">
        <f t="shared" si="13"/>
        <v>734610.15674091747</v>
      </c>
      <c r="N98" s="993" t="str">
        <f>+'ASIGNACION INDEX'!D88</f>
        <v>IPC</v>
      </c>
      <c r="O98" s="1033">
        <f t="shared" si="14"/>
        <v>734610.15674091747</v>
      </c>
      <c r="P98" s="350">
        <v>1</v>
      </c>
      <c r="R98" s="196">
        <f>+'Caso Base 150 MW HIBRIDO'!L71</f>
        <v>712800</v>
      </c>
    </row>
    <row r="99" spans="2:18" x14ac:dyDescent="0.3">
      <c r="B99" s="86"/>
      <c r="C99" s="1202" t="s">
        <v>569</v>
      </c>
      <c r="D99" s="1170"/>
      <c r="E99" s="1171"/>
      <c r="F99" s="994"/>
      <c r="G99" s="991"/>
      <c r="H99" s="991"/>
      <c r="I99" s="991"/>
      <c r="J99" s="991"/>
      <c r="K99" s="992">
        <f>+'ASIGNACION INDEX'!C89</f>
        <v>0</v>
      </c>
      <c r="L99" s="1031"/>
      <c r="M99" s="986"/>
      <c r="N99" s="993">
        <f>+'ASIGNACION INDEX'!D89</f>
        <v>0</v>
      </c>
      <c r="O99" s="336"/>
      <c r="P99" s="350"/>
      <c r="R99" s="196"/>
    </row>
    <row r="100" spans="2:18" x14ac:dyDescent="0.3">
      <c r="B100" s="86"/>
      <c r="C100" s="1199"/>
      <c r="D100" s="694"/>
      <c r="E100" s="994"/>
      <c r="F100" s="994"/>
      <c r="G100" s="991"/>
      <c r="H100" s="991"/>
      <c r="I100" s="991"/>
      <c r="J100" s="991"/>
      <c r="K100" s="992">
        <f>+'ASIGNACION INDEX'!C90</f>
        <v>0</v>
      </c>
      <c r="L100" s="1031"/>
      <c r="M100" s="986"/>
      <c r="N100" s="993">
        <f>+'ASIGNACION INDEX'!D90</f>
        <v>0</v>
      </c>
      <c r="O100" s="336"/>
      <c r="P100" s="350"/>
      <c r="R100" s="196"/>
    </row>
    <row r="101" spans="2:18" x14ac:dyDescent="0.3">
      <c r="B101" s="86"/>
      <c r="C101" s="1202" t="s">
        <v>570</v>
      </c>
      <c r="D101" s="714"/>
      <c r="E101" s="694"/>
      <c r="F101" s="994"/>
      <c r="G101" s="991"/>
      <c r="H101" s="991"/>
      <c r="I101" s="991"/>
      <c r="K101" s="43">
        <f>+'ASIGNACION INDEX'!C91</f>
        <v>0</v>
      </c>
      <c r="N101" s="43">
        <f>+'ASIGNACION INDEX'!D91</f>
        <v>0</v>
      </c>
      <c r="P101" s="350">
        <f>+O104+O80+O70</f>
        <v>104833221.2337545</v>
      </c>
      <c r="R101" s="196"/>
    </row>
    <row r="102" spans="2:18" x14ac:dyDescent="0.3">
      <c r="B102" s="86"/>
      <c r="C102" s="1203" t="s">
        <v>571</v>
      </c>
      <c r="D102" s="714"/>
      <c r="E102" s="694">
        <v>1</v>
      </c>
      <c r="F102" s="994"/>
      <c r="G102" s="991"/>
      <c r="H102" s="991"/>
      <c r="I102" s="991"/>
      <c r="J102" s="991">
        <f t="shared" ref="J102:J103" si="15">+G102*E102+H102*E102+E102*I102</f>
        <v>0</v>
      </c>
      <c r="K102" s="992">
        <f>+'ASIGNACION INDEX'!C92</f>
        <v>0</v>
      </c>
      <c r="L102" s="1031">
        <f>+R102*((1-'Caso Base 150 MW HIBRIDO'!Q80)+VLOOKUP($C$5,'Factor Mano Obra'!$A$1:$C$21,3,FALSE)*'Caso Base 150 MW HIBRIDO'!Q80)</f>
        <v>0</v>
      </c>
      <c r="M102" s="986">
        <f t="shared" ref="M102:M103" si="16">+L102*E102</f>
        <v>0</v>
      </c>
      <c r="N102" s="993" t="str">
        <f>+'ASIGNACION INDEX'!D92</f>
        <v>IPC</v>
      </c>
      <c r="O102" s="1033">
        <f t="shared" ref="O102:O103" si="17">+J102+M102</f>
        <v>0</v>
      </c>
      <c r="P102" s="350"/>
      <c r="R102" s="196">
        <f>+'Caso Base 150 MW HIBRIDO'!L75</f>
        <v>0</v>
      </c>
    </row>
    <row r="103" spans="2:18" x14ac:dyDescent="0.3">
      <c r="B103" s="86"/>
      <c r="C103" s="1203" t="s">
        <v>572</v>
      </c>
      <c r="D103" s="714"/>
      <c r="E103" s="694">
        <v>1</v>
      </c>
      <c r="F103" s="994"/>
      <c r="G103" s="991"/>
      <c r="H103" s="991"/>
      <c r="I103" s="991"/>
      <c r="J103" s="991">
        <f t="shared" si="15"/>
        <v>0</v>
      </c>
      <c r="K103" s="992">
        <f>+'ASIGNACION INDEX'!C93</f>
        <v>0</v>
      </c>
      <c r="L103" s="1031">
        <f>+R103*((1-'Caso Base 150 MW HIBRIDO'!Q81)+VLOOKUP($C$5,'Factor Mano Obra'!$A$1:$C$21,3,FALSE)*'Caso Base 150 MW HIBRIDO'!Q81)</f>
        <v>0</v>
      </c>
      <c r="M103" s="986">
        <f t="shared" si="16"/>
        <v>0</v>
      </c>
      <c r="N103" s="993" t="str">
        <f>+'ASIGNACION INDEX'!D93</f>
        <v>IPC</v>
      </c>
      <c r="O103" s="1033">
        <f t="shared" si="17"/>
        <v>0</v>
      </c>
      <c r="P103" s="350"/>
      <c r="Q103" s="196"/>
      <c r="R103" s="196">
        <f>+'Caso Base 150 MW HIBRIDO'!L76</f>
        <v>0</v>
      </c>
    </row>
    <row r="104" spans="2:18" x14ac:dyDescent="0.3">
      <c r="B104" s="86"/>
      <c r="C104" s="1202" t="s">
        <v>573</v>
      </c>
      <c r="D104" s="1097"/>
      <c r="E104" s="1097"/>
      <c r="F104" s="994"/>
      <c r="G104" s="991"/>
      <c r="H104" s="991"/>
      <c r="I104" s="991"/>
      <c r="J104" s="991">
        <f>+SUM(J83:J88)+SUM(J90:J98)+SUM(J102:J103)</f>
        <v>0</v>
      </c>
      <c r="K104" s="992">
        <f>+'ASIGNACION INDEX'!C94</f>
        <v>0</v>
      </c>
      <c r="L104" s="1151">
        <f>+SUM(L83:L95)</f>
        <v>55310075.956753403</v>
      </c>
      <c r="M104" s="986"/>
      <c r="N104" s="993">
        <f>+'ASIGNACION INDEX'!D94</f>
        <v>0</v>
      </c>
      <c r="O104" s="1153">
        <f>+SUM(O83:O88)+SUM(O90:O98)+SUM(O102:O103)</f>
        <v>56414062.066245884</v>
      </c>
      <c r="P104" s="350"/>
    </row>
    <row r="105" spans="2:18" x14ac:dyDescent="0.3">
      <c r="B105" s="86"/>
      <c r="C105" s="1097"/>
      <c r="D105" s="1097"/>
      <c r="E105" s="1097"/>
      <c r="F105" s="994"/>
      <c r="G105" s="991"/>
      <c r="H105" s="991"/>
      <c r="I105" s="991"/>
      <c r="J105" s="991"/>
      <c r="K105" s="992">
        <f>+'ASIGNACION INDEX'!C95</f>
        <v>0</v>
      </c>
      <c r="L105" s="1031"/>
      <c r="M105" s="986"/>
      <c r="N105" s="993">
        <f>+'ASIGNACION INDEX'!D95</f>
        <v>0</v>
      </c>
      <c r="O105" s="336"/>
      <c r="P105" s="350"/>
    </row>
    <row r="106" spans="2:18" x14ac:dyDescent="0.3">
      <c r="B106" s="86"/>
      <c r="C106" s="1097"/>
      <c r="D106" s="1097"/>
      <c r="E106" s="1097"/>
      <c r="F106" s="994"/>
      <c r="G106" s="991"/>
      <c r="H106" s="991"/>
      <c r="I106" s="991"/>
      <c r="J106" s="991"/>
      <c r="K106" s="992">
        <f>+'ASIGNACION INDEX'!C96</f>
        <v>0</v>
      </c>
      <c r="L106" s="1031"/>
      <c r="M106" s="986"/>
      <c r="N106" s="993">
        <f>+'ASIGNACION INDEX'!D96</f>
        <v>0</v>
      </c>
      <c r="O106" s="336"/>
      <c r="P106" s="350"/>
    </row>
    <row r="107" spans="2:18" x14ac:dyDescent="0.3">
      <c r="B107" s="86"/>
      <c r="C107" s="1097" t="s">
        <v>416</v>
      </c>
      <c r="D107" s="1097"/>
      <c r="E107" s="1097"/>
      <c r="F107" s="994"/>
      <c r="G107" s="991"/>
      <c r="H107" s="991"/>
      <c r="I107" s="991"/>
      <c r="J107" s="991"/>
      <c r="K107" s="992">
        <f>+'ASIGNACION INDEX'!C97</f>
        <v>0</v>
      </c>
      <c r="L107" s="1031"/>
      <c r="M107" s="986"/>
      <c r="N107" s="993">
        <f>+'ASIGNACION INDEX'!D97</f>
        <v>0</v>
      </c>
      <c r="O107" s="336"/>
      <c r="P107" s="350"/>
    </row>
    <row r="108" spans="2:18" ht="31.2" customHeight="1" x14ac:dyDescent="0.3">
      <c r="B108" s="122"/>
      <c r="C108" s="82" t="s">
        <v>417</v>
      </c>
      <c r="D108" s="714"/>
      <c r="E108" s="694">
        <v>1</v>
      </c>
      <c r="F108" s="994"/>
      <c r="G108" s="991"/>
      <c r="H108" s="991"/>
      <c r="I108" s="991"/>
      <c r="J108" s="991">
        <f>+G108*E108+H108*E108+E108*I108</f>
        <v>0</v>
      </c>
      <c r="K108" s="992">
        <f>+'ASIGNACION INDEX'!C98</f>
        <v>0</v>
      </c>
      <c r="L108" s="1031">
        <f>+'Caso Base 150 MW HIBRIDO'!L78</f>
        <v>2189566.4290414667</v>
      </c>
      <c r="M108" s="986">
        <f>+L108*E108</f>
        <v>2189566.4290414667</v>
      </c>
      <c r="N108" s="993" t="str">
        <f>+'ASIGNACION INDEX'!D98</f>
        <v>IPC</v>
      </c>
      <c r="O108" s="336">
        <f>+J108+M108</f>
        <v>2189566.4290414667</v>
      </c>
      <c r="P108" s="353"/>
    </row>
    <row r="109" spans="2:18" x14ac:dyDescent="0.3">
      <c r="B109" s="75"/>
      <c r="C109" s="85"/>
      <c r="D109" s="77"/>
      <c r="E109" s="77"/>
      <c r="F109" s="994"/>
      <c r="G109" s="991"/>
      <c r="H109" s="991"/>
      <c r="I109" s="991"/>
      <c r="J109" s="991"/>
      <c r="K109" s="992">
        <f>+'ASIGNACION INDEX'!C99</f>
        <v>0</v>
      </c>
      <c r="L109" s="1031"/>
      <c r="M109" s="986"/>
      <c r="N109" s="993">
        <f>+'ASIGNACION INDEX'!D99</f>
        <v>0</v>
      </c>
      <c r="O109" s="1033"/>
      <c r="P109" s="354"/>
    </row>
    <row r="110" spans="2:18" x14ac:dyDescent="0.3">
      <c r="B110" s="75"/>
      <c r="C110" s="116"/>
      <c r="D110" s="77"/>
      <c r="E110" s="77"/>
      <c r="F110" s="994"/>
      <c r="G110" s="991"/>
      <c r="H110" s="991"/>
      <c r="I110" s="991"/>
      <c r="J110" s="991"/>
      <c r="K110" s="992">
        <f>+'ASIGNACION INDEX'!C100</f>
        <v>0</v>
      </c>
      <c r="L110" s="1031"/>
      <c r="M110" s="986"/>
      <c r="N110" s="993">
        <f>+'ASIGNACION INDEX'!D100</f>
        <v>0</v>
      </c>
      <c r="O110" s="1033"/>
      <c r="P110" s="354"/>
    </row>
    <row r="111" spans="2:18" x14ac:dyDescent="0.3">
      <c r="B111" s="75"/>
      <c r="C111" s="87" t="s">
        <v>575</v>
      </c>
      <c r="D111" s="77"/>
      <c r="E111" s="77"/>
      <c r="F111" s="994"/>
      <c r="G111" s="991"/>
      <c r="H111" s="991"/>
      <c r="I111" s="991"/>
      <c r="J111" s="991"/>
      <c r="K111" s="992">
        <f>+'ASIGNACION INDEX'!C101</f>
        <v>0</v>
      </c>
      <c r="L111" s="1031"/>
      <c r="M111" s="986"/>
      <c r="N111" s="993">
        <f>+'ASIGNACION INDEX'!D101</f>
        <v>0</v>
      </c>
      <c r="O111" s="1033"/>
      <c r="P111" s="354"/>
    </row>
    <row r="112" spans="2:18" x14ac:dyDescent="0.3">
      <c r="B112" s="75"/>
      <c r="C112" s="123"/>
      <c r="D112" s="77"/>
      <c r="E112" s="77"/>
      <c r="F112" s="994"/>
      <c r="G112" s="991"/>
      <c r="H112" s="991"/>
      <c r="I112" s="991"/>
      <c r="J112" s="991"/>
      <c r="K112" s="992">
        <f>+'ASIGNACION INDEX'!C102</f>
        <v>0</v>
      </c>
      <c r="L112" s="1031"/>
      <c r="M112" s="986"/>
      <c r="N112" s="993">
        <f>+'ASIGNACION INDEX'!D102</f>
        <v>0</v>
      </c>
      <c r="O112" s="1152">
        <f>+O108</f>
        <v>2189566.4290414667</v>
      </c>
      <c r="P112" s="354"/>
    </row>
    <row r="113" spans="2:17" x14ac:dyDescent="0.3">
      <c r="B113" s="81"/>
      <c r="C113" s="134"/>
      <c r="D113" s="77"/>
      <c r="E113" s="77"/>
      <c r="F113" s="994"/>
      <c r="G113" s="991"/>
      <c r="H113" s="991"/>
      <c r="I113" s="991"/>
      <c r="J113" s="991"/>
      <c r="K113" s="992">
        <f>+'ASIGNACION INDEX'!C103</f>
        <v>0</v>
      </c>
      <c r="L113" s="1031"/>
      <c r="M113" s="986"/>
      <c r="N113" s="993">
        <f>+'ASIGNACION INDEX'!D103</f>
        <v>0</v>
      </c>
      <c r="O113" s="1033"/>
      <c r="P113" s="347"/>
    </row>
    <row r="114" spans="2:17" x14ac:dyDescent="0.3">
      <c r="B114" s="51"/>
      <c r="C114" s="135" t="s">
        <v>241</v>
      </c>
      <c r="D114" s="81"/>
      <c r="E114" s="81"/>
      <c r="F114" s="81"/>
      <c r="G114" s="72"/>
      <c r="H114" s="105"/>
      <c r="I114" s="72"/>
      <c r="J114" s="72"/>
      <c r="K114" s="16">
        <f>+'ASIGNACION INDEX'!C104</f>
        <v>0</v>
      </c>
      <c r="L114" s="72"/>
      <c r="M114" s="72"/>
      <c r="N114" s="17">
        <f>+'ASIGNACION INDEX'!D104</f>
        <v>0</v>
      </c>
      <c r="O114" s="336"/>
      <c r="P114" s="347"/>
    </row>
    <row r="115" spans="2:17" x14ac:dyDescent="0.3">
      <c r="B115" s="51"/>
      <c r="C115" s="135"/>
      <c r="D115" s="81"/>
      <c r="E115" s="81"/>
      <c r="F115" s="81"/>
      <c r="G115" s="72"/>
      <c r="H115" s="105"/>
      <c r="I115" s="72"/>
      <c r="J115" s="72"/>
      <c r="K115" s="16">
        <f>+'ASIGNACION INDEX'!C105</f>
        <v>0</v>
      </c>
      <c r="L115" s="72"/>
      <c r="M115" s="72"/>
      <c r="N115" s="17">
        <f>+'ASIGNACION INDEX'!D105</f>
        <v>0</v>
      </c>
      <c r="O115" s="334">
        <f>+O112+O104+O80+O70</f>
        <v>107022787.66279596</v>
      </c>
      <c r="P115" s="347"/>
    </row>
    <row r="116" spans="2:17" x14ac:dyDescent="0.3">
      <c r="B116" s="51">
        <v>2</v>
      </c>
      <c r="C116" s="128" t="s">
        <v>576</v>
      </c>
      <c r="D116" s="81"/>
      <c r="E116" s="81"/>
      <c r="F116" s="81"/>
      <c r="G116" s="72"/>
      <c r="H116" s="105"/>
      <c r="I116" s="72"/>
      <c r="J116" s="72"/>
      <c r="K116" s="16">
        <f>+'ASIGNACION INDEX'!C106</f>
        <v>0</v>
      </c>
      <c r="L116" s="72"/>
      <c r="M116" s="72"/>
      <c r="N116" s="17">
        <f>+'ASIGNACION INDEX'!D106</f>
        <v>0</v>
      </c>
      <c r="O116" s="336"/>
      <c r="P116" s="347"/>
    </row>
    <row r="117" spans="2:17" x14ac:dyDescent="0.3">
      <c r="B117" s="51" t="s">
        <v>421</v>
      </c>
      <c r="C117" s="139" t="s">
        <v>422</v>
      </c>
      <c r="D117" s="84"/>
      <c r="E117" s="84"/>
      <c r="F117" s="84"/>
      <c r="G117" s="80"/>
      <c r="H117" s="15"/>
      <c r="I117" s="15"/>
      <c r="J117" s="15"/>
      <c r="K117" s="16">
        <f>+'ASIGNACION INDEX'!C107</f>
        <v>0</v>
      </c>
      <c r="L117" s="80"/>
      <c r="M117" s="80"/>
      <c r="N117" s="17">
        <f>+'ASIGNACION INDEX'!D107</f>
        <v>0</v>
      </c>
      <c r="O117" s="337"/>
      <c r="P117" s="348"/>
      <c r="Q117" s="196"/>
    </row>
    <row r="118" spans="2:17" x14ac:dyDescent="0.3">
      <c r="B118" s="140"/>
      <c r="C118" s="299" t="s">
        <v>577</v>
      </c>
      <c r="D118" s="84" t="s">
        <v>329</v>
      </c>
      <c r="E118" s="84">
        <v>1</v>
      </c>
      <c r="F118" s="84"/>
      <c r="G118" s="80">
        <f>+HLOOKUP("CONV.IN-OUT.300",SSEE!$B$4:$Y$138,4,FALSE)*VLOOKUP($C$5,'Cond Anormal'!$B$1:$E$21,4,FALSE)</f>
        <v>165454.19433462009</v>
      </c>
      <c r="H118" s="15">
        <f t="shared" ref="H118:H127" si="18">+G118*0.03</f>
        <v>4963.6258300386025</v>
      </c>
      <c r="I118" s="15">
        <f>+G118*'BIENES DE CAPITAL'!$F120</f>
        <v>0</v>
      </c>
      <c r="J118" s="15">
        <f t="shared" ref="J118:J127" si="19">+G118*E118+H118*E118+E118*I118</f>
        <v>170417.82016465868</v>
      </c>
      <c r="K118" s="16" t="str">
        <f>+'ASIGNACION INDEX'!C108</f>
        <v>PPI</v>
      </c>
      <c r="L118" s="80">
        <v>0</v>
      </c>
      <c r="M118" s="80">
        <f t="shared" ref="M118:M127" si="20">+L118*E118</f>
        <v>0</v>
      </c>
      <c r="N118" s="17">
        <f>+'ASIGNACION INDEX'!D108</f>
        <v>0</v>
      </c>
      <c r="O118" s="337">
        <f t="shared" ref="O118:O127" si="21">+J118+M118</f>
        <v>170417.82016465868</v>
      </c>
      <c r="P118" s="349" t="s">
        <v>632</v>
      </c>
      <c r="Q118" s="196"/>
    </row>
    <row r="119" spans="2:17" x14ac:dyDescent="0.3">
      <c r="B119" s="140"/>
      <c r="C119" s="299" t="s">
        <v>578</v>
      </c>
      <c r="D119" s="84" t="s">
        <v>329</v>
      </c>
      <c r="E119" s="84">
        <v>1</v>
      </c>
      <c r="F119" s="84"/>
      <c r="G119" s="80">
        <f>+HLOOKUP("CONV.IN-OUT.300",SSEE!$B$4:$Y$138,15,FALSE)*VLOOKUP($C$5,'Cond Anormal'!$B$1:$E$21,4,FALSE)</f>
        <v>15954.278092</v>
      </c>
      <c r="H119" s="15">
        <f t="shared" si="18"/>
        <v>478.62834276000001</v>
      </c>
      <c r="I119" s="15">
        <f>+G119*'BIENES DE CAPITAL'!$F121</f>
        <v>0</v>
      </c>
      <c r="J119" s="15">
        <f t="shared" si="19"/>
        <v>16432.90643476</v>
      </c>
      <c r="K119" s="16" t="str">
        <f>+'ASIGNACION INDEX'!C109</f>
        <v>PPI</v>
      </c>
      <c r="L119" s="80">
        <v>0</v>
      </c>
      <c r="M119" s="80">
        <f t="shared" si="20"/>
        <v>0</v>
      </c>
      <c r="N119" s="17">
        <f>+'ASIGNACION INDEX'!D109</f>
        <v>0</v>
      </c>
      <c r="O119" s="337">
        <f t="shared" si="21"/>
        <v>16432.90643476</v>
      </c>
      <c r="P119" s="349" t="s">
        <v>632</v>
      </c>
      <c r="Q119" s="196"/>
    </row>
    <row r="120" spans="2:17" x14ac:dyDescent="0.3">
      <c r="B120" s="140"/>
      <c r="C120" s="299" t="s">
        <v>579</v>
      </c>
      <c r="D120" s="84" t="s">
        <v>329</v>
      </c>
      <c r="E120" s="84">
        <v>1</v>
      </c>
      <c r="F120" s="84"/>
      <c r="G120" s="80">
        <v>0</v>
      </c>
      <c r="H120" s="15">
        <f t="shared" si="18"/>
        <v>0</v>
      </c>
      <c r="I120" s="15">
        <f>+G120*'BIENES DE CAPITAL'!$F122</f>
        <v>0</v>
      </c>
      <c r="J120" s="15">
        <f t="shared" si="19"/>
        <v>0</v>
      </c>
      <c r="K120" s="16">
        <f>+'ASIGNACION INDEX'!C110</f>
        <v>0</v>
      </c>
      <c r="L120" s="80">
        <f>+HLOOKUP("CONV.IN-OUT.300",SSEE!$B$4:$Y$138,23,FALSE)</f>
        <v>146587.5</v>
      </c>
      <c r="M120" s="80">
        <f t="shared" si="20"/>
        <v>146587.5</v>
      </c>
      <c r="N120" s="17" t="str">
        <f>+'ASIGNACION INDEX'!D110</f>
        <v>IPC</v>
      </c>
      <c r="O120" s="337">
        <f t="shared" si="21"/>
        <v>146587.5</v>
      </c>
      <c r="P120" s="349" t="s">
        <v>632</v>
      </c>
      <c r="Q120" s="196"/>
    </row>
    <row r="121" spans="2:17" x14ac:dyDescent="0.3">
      <c r="B121" s="140"/>
      <c r="C121" s="289" t="s">
        <v>60</v>
      </c>
      <c r="D121" s="84" t="s">
        <v>329</v>
      </c>
      <c r="E121" s="84">
        <v>1</v>
      </c>
      <c r="F121" s="84"/>
      <c r="G121" s="80">
        <f>+HLOOKUP("CONV.IN-OUT.300",SSEE!$B$4:$Y$138,28,FALSE)</f>
        <v>99700</v>
      </c>
      <c r="H121" s="15">
        <f t="shared" si="18"/>
        <v>2991</v>
      </c>
      <c r="I121" s="15">
        <f>+G121*'BIENES DE CAPITAL'!$F123</f>
        <v>0</v>
      </c>
      <c r="J121" s="15">
        <f t="shared" si="19"/>
        <v>102691</v>
      </c>
      <c r="K121" s="16" t="str">
        <f>+'ASIGNACION INDEX'!C111</f>
        <v>PPI</v>
      </c>
      <c r="L121" s="80">
        <f>+HLOOKUP("CONV.IN-OUT.300",SSEE!$B$4:$Y$138,32,FALSE)</f>
        <v>16911.085014038777</v>
      </c>
      <c r="M121" s="80">
        <f t="shared" si="20"/>
        <v>16911.085014038777</v>
      </c>
      <c r="N121" s="17" t="str">
        <f>+'ASIGNACION INDEX'!D111</f>
        <v>IPC</v>
      </c>
      <c r="O121" s="337">
        <f t="shared" si="21"/>
        <v>119602.08501403878</v>
      </c>
      <c r="P121" s="349" t="s">
        <v>632</v>
      </c>
      <c r="Q121" s="196"/>
    </row>
    <row r="122" spans="2:17" x14ac:dyDescent="0.3">
      <c r="B122" s="140"/>
      <c r="C122" s="289" t="s">
        <v>580</v>
      </c>
      <c r="D122" s="84" t="s">
        <v>329</v>
      </c>
      <c r="E122" s="84">
        <v>1</v>
      </c>
      <c r="F122" s="84"/>
      <c r="G122" s="80">
        <v>0</v>
      </c>
      <c r="H122" s="15">
        <f t="shared" si="18"/>
        <v>0</v>
      </c>
      <c r="I122" s="15">
        <f>+G122*'BIENES DE CAPITAL'!$F124</f>
        <v>0</v>
      </c>
      <c r="J122" s="15">
        <f t="shared" si="19"/>
        <v>0</v>
      </c>
      <c r="K122" s="16">
        <f>+'ASIGNACION INDEX'!C112</f>
        <v>0</v>
      </c>
      <c r="L122" s="80">
        <f>+HLOOKUP("CONV.IN-OUT.300",SSEE!$B$4:$Y$138,39,FALSE)</f>
        <v>6050.4776436632474</v>
      </c>
      <c r="M122" s="80">
        <f t="shared" si="20"/>
        <v>6050.4776436632474</v>
      </c>
      <c r="N122" s="17" t="str">
        <f>+'ASIGNACION INDEX'!D112</f>
        <v>IPC</v>
      </c>
      <c r="O122" s="337">
        <f t="shared" si="21"/>
        <v>6050.4776436632474</v>
      </c>
      <c r="P122" s="349" t="s">
        <v>632</v>
      </c>
      <c r="Q122" s="196"/>
    </row>
    <row r="123" spans="2:17" x14ac:dyDescent="0.3">
      <c r="B123" s="140"/>
      <c r="C123" s="289" t="s">
        <v>581</v>
      </c>
      <c r="D123" s="84" t="s">
        <v>329</v>
      </c>
      <c r="E123" s="84">
        <v>1</v>
      </c>
      <c r="F123" s="84"/>
      <c r="G123" s="80">
        <v>0</v>
      </c>
      <c r="H123" s="15">
        <f t="shared" si="18"/>
        <v>0</v>
      </c>
      <c r="I123" s="15">
        <f>+G123*'BIENES DE CAPITAL'!$F125</f>
        <v>0</v>
      </c>
      <c r="J123" s="15">
        <f t="shared" si="19"/>
        <v>0</v>
      </c>
      <c r="K123" s="16">
        <f>+'ASIGNACION INDEX'!C113</f>
        <v>0</v>
      </c>
      <c r="L123" s="80">
        <f>+HLOOKUP("CONV.IN-OUT.300",SSEE!$B$4:$Y$138,42,FALSE)</f>
        <v>2836.7664432315137</v>
      </c>
      <c r="M123" s="80">
        <f t="shared" si="20"/>
        <v>2836.7664432315137</v>
      </c>
      <c r="N123" s="17" t="str">
        <f>+'ASIGNACION INDEX'!D113</f>
        <v>IPC</v>
      </c>
      <c r="O123" s="337">
        <f t="shared" si="21"/>
        <v>2836.7664432315137</v>
      </c>
      <c r="P123" s="349" t="s">
        <v>632</v>
      </c>
      <c r="Q123" s="196"/>
    </row>
    <row r="124" spans="2:17" x14ac:dyDescent="0.3">
      <c r="B124" s="140"/>
      <c r="C124" s="300" t="s">
        <v>582</v>
      </c>
      <c r="D124" s="84" t="s">
        <v>329</v>
      </c>
      <c r="E124" s="84">
        <v>1</v>
      </c>
      <c r="F124" s="84"/>
      <c r="G124" s="80">
        <v>0</v>
      </c>
      <c r="H124" s="15">
        <f t="shared" si="18"/>
        <v>0</v>
      </c>
      <c r="I124" s="15">
        <f>+G124*'BIENES DE CAPITAL'!$F126</f>
        <v>0</v>
      </c>
      <c r="J124" s="15">
        <f t="shared" si="19"/>
        <v>0</v>
      </c>
      <c r="K124" s="16">
        <f>+'ASIGNACION INDEX'!C114</f>
        <v>0</v>
      </c>
      <c r="L124" s="80">
        <f>+HLOOKUP("CONV.IN-OUT.300",SSEE!$B$4:$Y$138,49,FALSE)</f>
        <v>65042.634669379913</v>
      </c>
      <c r="M124" s="80">
        <f t="shared" si="20"/>
        <v>65042.634669379913</v>
      </c>
      <c r="N124" s="17" t="str">
        <f>+'ASIGNACION INDEX'!D114</f>
        <v>IPC</v>
      </c>
      <c r="O124" s="337">
        <f t="shared" si="21"/>
        <v>65042.634669379913</v>
      </c>
      <c r="P124" s="349" t="s">
        <v>632</v>
      </c>
      <c r="Q124" s="196"/>
    </row>
    <row r="125" spans="2:17" x14ac:dyDescent="0.3">
      <c r="B125" s="140"/>
      <c r="C125" s="289" t="s">
        <v>433</v>
      </c>
      <c r="D125" s="84" t="s">
        <v>329</v>
      </c>
      <c r="E125" s="84">
        <v>1</v>
      </c>
      <c r="F125" s="84"/>
      <c r="G125" s="80">
        <f>+HLOOKUP("CONV.IN-OUT.300",SSEE!$B$4:$Y$138,52,FALSE)</f>
        <v>0</v>
      </c>
      <c r="H125" s="15">
        <f t="shared" si="18"/>
        <v>0</v>
      </c>
      <c r="I125" s="15">
        <f>+G125*'BIENES DE CAPITAL'!$F127</f>
        <v>0</v>
      </c>
      <c r="J125" s="15">
        <f t="shared" si="19"/>
        <v>0</v>
      </c>
      <c r="K125" s="16" t="str">
        <f>+'ASIGNACION INDEX'!C115</f>
        <v>PPI</v>
      </c>
      <c r="L125" s="80">
        <v>0</v>
      </c>
      <c r="M125" s="80">
        <f t="shared" si="20"/>
        <v>0</v>
      </c>
      <c r="N125" s="17">
        <f>+'ASIGNACION INDEX'!D115</f>
        <v>0</v>
      </c>
      <c r="O125" s="337">
        <f t="shared" si="21"/>
        <v>0</v>
      </c>
      <c r="P125" s="349" t="s">
        <v>633</v>
      </c>
      <c r="Q125" s="196"/>
    </row>
    <row r="126" spans="2:17" x14ac:dyDescent="0.3">
      <c r="B126" s="140"/>
      <c r="C126" s="289" t="s">
        <v>583</v>
      </c>
      <c r="D126" s="84" t="s">
        <v>329</v>
      </c>
      <c r="E126" s="84">
        <v>1</v>
      </c>
      <c r="F126" s="84"/>
      <c r="G126" s="80">
        <f>+HLOOKUP("CONV.IN-OUT.300",SSEE!$B$4:$Y$138,55,FALSE)</f>
        <v>26480.666265603315</v>
      </c>
      <c r="H126" s="15">
        <f t="shared" si="18"/>
        <v>794.41998796809946</v>
      </c>
      <c r="I126" s="15">
        <f>+G126*'BIENES DE CAPITAL'!$F128</f>
        <v>0</v>
      </c>
      <c r="J126" s="15">
        <f t="shared" si="19"/>
        <v>27275.086253571415</v>
      </c>
      <c r="K126" s="16" t="str">
        <f>+'ASIGNACION INDEX'!C116</f>
        <v>PPI</v>
      </c>
      <c r="L126" s="80">
        <v>0</v>
      </c>
      <c r="M126" s="80">
        <f t="shared" si="20"/>
        <v>0</v>
      </c>
      <c r="N126" s="17">
        <f>+'ASIGNACION INDEX'!D116</f>
        <v>0</v>
      </c>
      <c r="O126" s="337">
        <f t="shared" si="21"/>
        <v>27275.086253571415</v>
      </c>
      <c r="P126" s="349" t="s">
        <v>632</v>
      </c>
      <c r="Q126" s="196"/>
    </row>
    <row r="127" spans="2:17" x14ac:dyDescent="0.3">
      <c r="B127" s="140"/>
      <c r="C127" s="299" t="s">
        <v>584</v>
      </c>
      <c r="D127" s="84" t="s">
        <v>424</v>
      </c>
      <c r="E127" s="84">
        <v>1</v>
      </c>
      <c r="F127" s="84"/>
      <c r="G127" s="80">
        <f>+HLOOKUP("CONV.IN-OUT.300",SSEE!$B$4:$Y$138,68,FALSE)*VLOOKUP($C$5,'Cond Anormal'!$B$1:$E$21,4,FALSE)</f>
        <v>2574477.8442056905</v>
      </c>
      <c r="H127" s="15">
        <f t="shared" si="18"/>
        <v>77234.335326170709</v>
      </c>
      <c r="I127" s="15">
        <f>+G127*'BIENES DE CAPITAL'!$F129</f>
        <v>0</v>
      </c>
      <c r="J127" s="15">
        <f t="shared" si="19"/>
        <v>2651712.1795318611</v>
      </c>
      <c r="K127" s="16" t="str">
        <f>+'ASIGNACION INDEX'!C117</f>
        <v>PPI</v>
      </c>
      <c r="L127" s="80">
        <v>0</v>
      </c>
      <c r="M127" s="80">
        <f t="shared" si="20"/>
        <v>0</v>
      </c>
      <c r="N127" s="17">
        <f>+'ASIGNACION INDEX'!D117</f>
        <v>0</v>
      </c>
      <c r="O127" s="337">
        <f t="shared" si="21"/>
        <v>2651712.1795318611</v>
      </c>
      <c r="P127" s="349" t="s">
        <v>632</v>
      </c>
      <c r="Q127" s="196"/>
    </row>
    <row r="128" spans="2:17" x14ac:dyDescent="0.3">
      <c r="B128" s="140"/>
      <c r="C128" s="111"/>
      <c r="D128" s="81"/>
      <c r="E128" s="81"/>
      <c r="F128" s="84"/>
      <c r="G128" s="80"/>
      <c r="H128" s="15"/>
      <c r="I128" s="15"/>
      <c r="J128" s="15"/>
      <c r="K128" s="16">
        <f>+'ASIGNACION INDEX'!C118</f>
        <v>0</v>
      </c>
      <c r="L128" s="80"/>
      <c r="M128" s="80"/>
      <c r="N128" s="17">
        <f>+'ASIGNACION INDEX'!D118</f>
        <v>0</v>
      </c>
      <c r="O128" s="337"/>
      <c r="P128" s="347"/>
      <c r="Q128" s="196"/>
    </row>
    <row r="129" spans="2:17" x14ac:dyDescent="0.3">
      <c r="B129" s="133"/>
      <c r="C129" s="295"/>
      <c r="D129" s="115"/>
      <c r="E129" s="115"/>
      <c r="F129" s="115"/>
      <c r="G129" s="29"/>
      <c r="H129" s="119"/>
      <c r="I129" s="120"/>
      <c r="J129" s="120"/>
      <c r="K129" s="16">
        <f>+'ASIGNACION INDEX'!C119</f>
        <v>0</v>
      </c>
      <c r="L129" s="29"/>
      <c r="M129" s="120"/>
      <c r="N129" s="17">
        <f>+'ASIGNACION INDEX'!D119</f>
        <v>0</v>
      </c>
      <c r="O129" s="340"/>
      <c r="P129" s="352"/>
    </row>
    <row r="130" spans="2:17" x14ac:dyDescent="0.3">
      <c r="B130" s="86"/>
      <c r="C130" s="296" t="s">
        <v>435</v>
      </c>
      <c r="D130" s="88"/>
      <c r="E130" s="88"/>
      <c r="F130" s="88"/>
      <c r="G130" s="20"/>
      <c r="H130" s="89"/>
      <c r="I130" s="90"/>
      <c r="J130" s="90">
        <f>SUM(J118:J129)</f>
        <v>2968528.992384851</v>
      </c>
      <c r="K130" s="16">
        <f>+'ASIGNACION INDEX'!C120</f>
        <v>0</v>
      </c>
      <c r="L130" s="20"/>
      <c r="M130" s="90">
        <f>SUM(M118:M128)</f>
        <v>237428.46377031345</v>
      </c>
      <c r="N130" s="17">
        <f>+'ASIGNACION INDEX'!D120</f>
        <v>0</v>
      </c>
      <c r="O130" s="338">
        <f>SUM(O117:O128)</f>
        <v>3205957.4561551646</v>
      </c>
      <c r="P130" s="350"/>
    </row>
    <row r="131" spans="2:17" x14ac:dyDescent="0.3">
      <c r="B131" s="122"/>
      <c r="C131" s="297"/>
      <c r="D131" s="124"/>
      <c r="E131" s="124"/>
      <c r="F131" s="124"/>
      <c r="G131" s="27"/>
      <c r="H131" s="125"/>
      <c r="I131" s="126"/>
      <c r="J131" s="126"/>
      <c r="K131" s="16">
        <f>+'ASIGNACION INDEX'!C121</f>
        <v>0</v>
      </c>
      <c r="L131" s="27"/>
      <c r="M131" s="126"/>
      <c r="N131" s="17">
        <f>+'ASIGNACION INDEX'!D121</f>
        <v>0</v>
      </c>
      <c r="O131" s="127"/>
      <c r="P131" s="353"/>
    </row>
    <row r="132" spans="2:17" x14ac:dyDescent="0.3">
      <c r="B132" s="140"/>
      <c r="C132" s="301"/>
      <c r="D132" s="81"/>
      <c r="E132" s="81"/>
      <c r="F132" s="81"/>
      <c r="G132" s="30"/>
      <c r="H132" s="71"/>
      <c r="I132" s="72"/>
      <c r="J132" s="72"/>
      <c r="K132" s="16">
        <f>+'ASIGNACION INDEX'!C122</f>
        <v>0</v>
      </c>
      <c r="L132" s="72"/>
      <c r="M132" s="72"/>
      <c r="N132" s="17">
        <f>+'ASIGNACION INDEX'!D122</f>
        <v>0</v>
      </c>
      <c r="O132" s="336"/>
      <c r="P132" s="347"/>
    </row>
    <row r="133" spans="2:17" x14ac:dyDescent="0.3">
      <c r="B133" s="51" t="s">
        <v>436</v>
      </c>
      <c r="C133" s="298" t="s">
        <v>437</v>
      </c>
      <c r="D133" s="84"/>
      <c r="E133" s="84"/>
      <c r="F133" s="84" t="str">
        <f>+VLOOKUP($C$5,'Data SSEE'!$A$2:$E$21,5,FALSE)</f>
        <v>GIS</v>
      </c>
      <c r="G133" s="80"/>
      <c r="H133" s="145"/>
      <c r="I133" s="80"/>
      <c r="J133" s="80"/>
      <c r="K133" s="16">
        <f>+'ASIGNACION INDEX'!C123</f>
        <v>0</v>
      </c>
      <c r="L133" s="80"/>
      <c r="M133" s="80"/>
      <c r="N133" s="17">
        <f>+'ASIGNACION INDEX'!D123</f>
        <v>0</v>
      </c>
      <c r="O133" s="337">
        <f t="shared" ref="O133:O143" si="22">+J133+M133</f>
        <v>0</v>
      </c>
      <c r="P133" s="348"/>
      <c r="Q133" s="196"/>
    </row>
    <row r="134" spans="2:17" x14ac:dyDescent="0.3">
      <c r="B134" s="81"/>
      <c r="C134" s="298"/>
      <c r="D134" s="84"/>
      <c r="E134" s="84"/>
      <c r="F134" s="84"/>
      <c r="G134" s="80"/>
      <c r="H134" s="145"/>
      <c r="I134" s="80"/>
      <c r="J134" s="80"/>
      <c r="K134" s="16">
        <f>+'ASIGNACION INDEX'!C124</f>
        <v>0</v>
      </c>
      <c r="L134" s="80"/>
      <c r="M134" s="80"/>
      <c r="N134" s="17">
        <f>+'ASIGNACION INDEX'!D124</f>
        <v>0</v>
      </c>
      <c r="O134" s="337">
        <f t="shared" si="22"/>
        <v>0</v>
      </c>
      <c r="P134" s="348"/>
      <c r="Q134" s="196"/>
    </row>
    <row r="135" spans="2:17" x14ac:dyDescent="0.3">
      <c r="B135" s="140"/>
      <c r="C135" s="299" t="s">
        <v>577</v>
      </c>
      <c r="D135" s="84" t="s">
        <v>329</v>
      </c>
      <c r="E135" s="84">
        <v>1</v>
      </c>
      <c r="F135" s="84"/>
      <c r="G135" s="80">
        <f>+HLOOKUP($F$133,SSEE!$B$4:$Y$138,4,FALSE)*VLOOKUP($C$5,'Cond Anormal'!$B$1:$E$21,4,FALSE)</f>
        <v>783836.25947867113</v>
      </c>
      <c r="H135" s="15">
        <f t="shared" ref="H135:H143" si="23">+G135*0.03</f>
        <v>23515.087784360134</v>
      </c>
      <c r="I135" s="15">
        <f>+G135*'BIENES DE CAPITAL'!$F137</f>
        <v>0</v>
      </c>
      <c r="J135" s="15">
        <f t="shared" ref="J135:J143" si="24">+G135*E135+H135*E135+E135*I135</f>
        <v>807351.34726303129</v>
      </c>
      <c r="K135" s="16" t="str">
        <f>+'ASIGNACION INDEX'!C125</f>
        <v>PPI</v>
      </c>
      <c r="L135" s="80">
        <v>0</v>
      </c>
      <c r="M135" s="80">
        <f t="shared" ref="M135:M142" si="25">+L135*E135</f>
        <v>0</v>
      </c>
      <c r="N135" s="17" t="str">
        <f>+'ASIGNACION INDEX'!D125</f>
        <v>IPC</v>
      </c>
      <c r="O135" s="337">
        <f t="shared" si="22"/>
        <v>807351.34726303129</v>
      </c>
      <c r="P135" s="349" t="s">
        <v>632</v>
      </c>
      <c r="Q135" s="196"/>
    </row>
    <row r="136" spans="2:17" x14ac:dyDescent="0.3">
      <c r="B136" s="140"/>
      <c r="C136" s="299" t="s">
        <v>578</v>
      </c>
      <c r="D136" s="84" t="s">
        <v>329</v>
      </c>
      <c r="E136" s="84">
        <v>1</v>
      </c>
      <c r="F136" s="84"/>
      <c r="G136" s="80">
        <f>+HLOOKUP($F$133,SSEE!$B$4:$Y$138,15,FALSE)*VLOOKUP($C$5,'Cond Anormal'!$B$1:$E$21,4,FALSE)</f>
        <v>8042.1020520000002</v>
      </c>
      <c r="H136" s="15">
        <f t="shared" si="23"/>
        <v>241.26306155999998</v>
      </c>
      <c r="I136" s="15">
        <f>+G136*'BIENES DE CAPITAL'!$F138</f>
        <v>0</v>
      </c>
      <c r="J136" s="15">
        <f t="shared" si="24"/>
        <v>8283.3651135599994</v>
      </c>
      <c r="K136" s="16" t="str">
        <f>+'ASIGNACION INDEX'!C126</f>
        <v>PPI</v>
      </c>
      <c r="L136" s="80">
        <v>0</v>
      </c>
      <c r="M136" s="80">
        <f t="shared" si="25"/>
        <v>0</v>
      </c>
      <c r="N136" s="17" t="str">
        <f>+'ASIGNACION INDEX'!D126</f>
        <v>IPC</v>
      </c>
      <c r="O136" s="337">
        <f t="shared" si="22"/>
        <v>8283.3651135599994</v>
      </c>
      <c r="P136" s="349" t="s">
        <v>632</v>
      </c>
      <c r="Q136" s="196"/>
    </row>
    <row r="137" spans="2:17" x14ac:dyDescent="0.3">
      <c r="B137" s="140"/>
      <c r="C137" s="299" t="s">
        <v>579</v>
      </c>
      <c r="D137" s="84" t="s">
        <v>329</v>
      </c>
      <c r="E137" s="84">
        <v>1</v>
      </c>
      <c r="F137" s="84"/>
      <c r="G137" s="80">
        <v>0</v>
      </c>
      <c r="H137" s="15">
        <f t="shared" si="23"/>
        <v>0</v>
      </c>
      <c r="I137" s="15">
        <f>+G137*'BIENES DE CAPITAL'!$F139</f>
        <v>0</v>
      </c>
      <c r="J137" s="15">
        <f t="shared" si="24"/>
        <v>0</v>
      </c>
      <c r="K137" s="16" t="str">
        <f>+'ASIGNACION INDEX'!C127</f>
        <v>PPI</v>
      </c>
      <c r="L137" s="80">
        <f>+HLOOKUP($F$133,SSEE!$B$4:$Y$138,23,FALSE)</f>
        <v>37513</v>
      </c>
      <c r="M137" s="80">
        <f t="shared" si="25"/>
        <v>37513</v>
      </c>
      <c r="N137" s="17" t="str">
        <f>+'ASIGNACION INDEX'!D127</f>
        <v>IPC</v>
      </c>
      <c r="O137" s="337">
        <f t="shared" si="22"/>
        <v>37513</v>
      </c>
      <c r="P137" s="349" t="s">
        <v>632</v>
      </c>
      <c r="Q137" s="196"/>
    </row>
    <row r="138" spans="2:17" x14ac:dyDescent="0.3">
      <c r="B138" s="140"/>
      <c r="C138" s="289" t="s">
        <v>60</v>
      </c>
      <c r="D138" s="84" t="s">
        <v>329</v>
      </c>
      <c r="E138" s="84">
        <v>1</v>
      </c>
      <c r="F138" s="84"/>
      <c r="G138" s="80">
        <f>+HLOOKUP($F$133,SSEE!$B$4:$Y$138,28,FALSE)</f>
        <v>154500</v>
      </c>
      <c r="H138" s="15">
        <f t="shared" si="23"/>
        <v>4635</v>
      </c>
      <c r="I138" s="15">
        <f>+G138*'BIENES DE CAPITAL'!$F140</f>
        <v>0</v>
      </c>
      <c r="J138" s="15">
        <f t="shared" si="24"/>
        <v>159135</v>
      </c>
      <c r="K138" s="16" t="str">
        <f>+'ASIGNACION INDEX'!C128</f>
        <v>PPI</v>
      </c>
      <c r="L138" s="80">
        <f>+HLOOKUP($F$133,SSEE!$B$4:$Y$138,32,FALSE)</f>
        <v>16911.085014038777</v>
      </c>
      <c r="M138" s="80">
        <f t="shared" si="25"/>
        <v>16911.085014038777</v>
      </c>
      <c r="N138" s="17" t="str">
        <f>+'ASIGNACION INDEX'!D128</f>
        <v>IPC</v>
      </c>
      <c r="O138" s="337">
        <f t="shared" si="22"/>
        <v>176046.08501403878</v>
      </c>
      <c r="P138" s="349" t="s">
        <v>632</v>
      </c>
      <c r="Q138" s="196"/>
    </row>
    <row r="139" spans="2:17" x14ac:dyDescent="0.3">
      <c r="B139" s="140"/>
      <c r="C139" s="289" t="s">
        <v>580</v>
      </c>
      <c r="D139" s="84" t="s">
        <v>329</v>
      </c>
      <c r="E139" s="84">
        <v>1</v>
      </c>
      <c r="F139" s="84"/>
      <c r="G139" s="80">
        <v>0</v>
      </c>
      <c r="H139" s="15">
        <f t="shared" si="23"/>
        <v>0</v>
      </c>
      <c r="I139" s="15">
        <f>+G139*'BIENES DE CAPITAL'!$F141</f>
        <v>0</v>
      </c>
      <c r="J139" s="15">
        <f t="shared" si="24"/>
        <v>0</v>
      </c>
      <c r="K139" s="16" t="str">
        <f>+'ASIGNACION INDEX'!C129</f>
        <v>PPI</v>
      </c>
      <c r="L139" s="80">
        <f>+HLOOKUP($F$133,SSEE!$B$4:$Y$138,39,FALSE)</f>
        <v>6050.4776436632474</v>
      </c>
      <c r="M139" s="80">
        <f t="shared" si="25"/>
        <v>6050.4776436632474</v>
      </c>
      <c r="N139" s="17" t="str">
        <f>+'ASIGNACION INDEX'!D129</f>
        <v>IPC</v>
      </c>
      <c r="O139" s="337">
        <f t="shared" si="22"/>
        <v>6050.4776436632474</v>
      </c>
      <c r="P139" s="349" t="s">
        <v>632</v>
      </c>
      <c r="Q139" s="196"/>
    </row>
    <row r="140" spans="2:17" x14ac:dyDescent="0.3">
      <c r="B140" s="140"/>
      <c r="C140" s="289" t="s">
        <v>581</v>
      </c>
      <c r="D140" s="84" t="s">
        <v>329</v>
      </c>
      <c r="E140" s="84">
        <v>1</v>
      </c>
      <c r="F140" s="84"/>
      <c r="G140" s="80">
        <v>0</v>
      </c>
      <c r="H140" s="15">
        <f t="shared" si="23"/>
        <v>0</v>
      </c>
      <c r="I140" s="15">
        <f>+G140*'BIENES DE CAPITAL'!$F142</f>
        <v>0</v>
      </c>
      <c r="J140" s="15">
        <f t="shared" si="24"/>
        <v>0</v>
      </c>
      <c r="K140" s="16" t="str">
        <f>+'ASIGNACION INDEX'!C130</f>
        <v>PPI</v>
      </c>
      <c r="L140" s="80">
        <f>+HLOOKUP($F$133,SSEE!$B$4:$Y$138,42,FALSE)</f>
        <v>2836.7664432315137</v>
      </c>
      <c r="M140" s="80">
        <f t="shared" si="25"/>
        <v>2836.7664432315137</v>
      </c>
      <c r="N140" s="17" t="str">
        <f>+'ASIGNACION INDEX'!D130</f>
        <v>IPC</v>
      </c>
      <c r="O140" s="337">
        <f t="shared" si="22"/>
        <v>2836.7664432315137</v>
      </c>
      <c r="P140" s="349" t="s">
        <v>632</v>
      </c>
      <c r="Q140" s="196"/>
    </row>
    <row r="141" spans="2:17" x14ac:dyDescent="0.3">
      <c r="B141" s="140"/>
      <c r="C141" s="300" t="s">
        <v>582</v>
      </c>
      <c r="D141" s="84" t="s">
        <v>329</v>
      </c>
      <c r="E141" s="84">
        <v>1</v>
      </c>
      <c r="F141" s="84"/>
      <c r="G141" s="80">
        <v>0</v>
      </c>
      <c r="H141" s="15">
        <f t="shared" si="23"/>
        <v>0</v>
      </c>
      <c r="I141" s="15">
        <f>+G141*'BIENES DE CAPITAL'!$F143</f>
        <v>0</v>
      </c>
      <c r="J141" s="15">
        <f t="shared" si="24"/>
        <v>0</v>
      </c>
      <c r="K141" s="16" t="str">
        <f>+'ASIGNACION INDEX'!C131</f>
        <v>PPI</v>
      </c>
      <c r="L141" s="80">
        <f>+HLOOKUP($F$133,SSEE!$B$4:$Y$138,49,FALSE)</f>
        <v>48781.976002034935</v>
      </c>
      <c r="M141" s="80">
        <f t="shared" si="25"/>
        <v>48781.976002034935</v>
      </c>
      <c r="N141" s="17" t="str">
        <f>+'ASIGNACION INDEX'!D131</f>
        <v>IPC</v>
      </c>
      <c r="O141" s="337">
        <f t="shared" si="22"/>
        <v>48781.976002034935</v>
      </c>
      <c r="P141" s="349" t="s">
        <v>632</v>
      </c>
      <c r="Q141" s="196"/>
    </row>
    <row r="142" spans="2:17" x14ac:dyDescent="0.3">
      <c r="B142" s="140"/>
      <c r="C142" s="289" t="s">
        <v>433</v>
      </c>
      <c r="D142" s="84" t="s">
        <v>329</v>
      </c>
      <c r="E142" s="84">
        <v>1</v>
      </c>
      <c r="F142" s="84"/>
      <c r="G142" s="80">
        <f>+HLOOKUP($F$133,SSEE!$B$4:$Y$138,52,FALSE)</f>
        <v>0</v>
      </c>
      <c r="H142" s="15">
        <f t="shared" si="23"/>
        <v>0</v>
      </c>
      <c r="I142" s="15">
        <f>+G142*'BIENES DE CAPITAL'!$F144</f>
        <v>0</v>
      </c>
      <c r="J142" s="15">
        <f t="shared" si="24"/>
        <v>0</v>
      </c>
      <c r="K142" s="16" t="str">
        <f>+'ASIGNACION INDEX'!C132</f>
        <v>PPI</v>
      </c>
      <c r="L142" s="80">
        <v>0</v>
      </c>
      <c r="M142" s="80">
        <f t="shared" si="25"/>
        <v>0</v>
      </c>
      <c r="N142" s="17" t="str">
        <f>+'ASIGNACION INDEX'!D132</f>
        <v>IPC</v>
      </c>
      <c r="O142" s="337">
        <f t="shared" si="22"/>
        <v>0</v>
      </c>
      <c r="P142" s="349" t="s">
        <v>632</v>
      </c>
      <c r="Q142" s="196"/>
    </row>
    <row r="143" spans="2:17" x14ac:dyDescent="0.3">
      <c r="B143" s="81"/>
      <c r="C143" s="289" t="s">
        <v>583</v>
      </c>
      <c r="D143" s="84" t="s">
        <v>329</v>
      </c>
      <c r="E143" s="84">
        <v>1</v>
      </c>
      <c r="F143" s="84"/>
      <c r="G143" s="80">
        <f>+HLOOKUP($F$133,SSEE!$B$4:$Y$138,55,FALSE)</f>
        <v>25390.864368932045</v>
      </c>
      <c r="H143" s="15">
        <f t="shared" si="23"/>
        <v>761.72593106796137</v>
      </c>
      <c r="I143" s="15">
        <f>+G143*'BIENES DE CAPITAL'!$F145</f>
        <v>0</v>
      </c>
      <c r="J143" s="15">
        <f t="shared" si="24"/>
        <v>26152.590300000007</v>
      </c>
      <c r="K143" s="16" t="str">
        <f>+'ASIGNACION INDEX'!C133</f>
        <v>PPI</v>
      </c>
      <c r="L143" s="80">
        <v>0</v>
      </c>
      <c r="M143" s="80">
        <f>+L143*E143</f>
        <v>0</v>
      </c>
      <c r="N143" s="17" t="str">
        <f>+'ASIGNACION INDEX'!D133</f>
        <v>IPC</v>
      </c>
      <c r="O143" s="337">
        <f t="shared" si="22"/>
        <v>26152.590300000007</v>
      </c>
      <c r="P143" s="349" t="s">
        <v>632</v>
      </c>
      <c r="Q143" s="196"/>
    </row>
    <row r="144" spans="2:17" x14ac:dyDescent="0.3">
      <c r="B144" s="81"/>
      <c r="C144" s="146"/>
      <c r="D144" s="147"/>
      <c r="E144" s="147"/>
      <c r="F144" s="147"/>
      <c r="G144" s="104"/>
      <c r="H144" s="103"/>
      <c r="I144" s="104"/>
      <c r="J144" s="104"/>
      <c r="K144" s="16">
        <f>+'ASIGNACION INDEX'!C134</f>
        <v>0</v>
      </c>
      <c r="L144" s="80">
        <v>0</v>
      </c>
      <c r="M144" s="104"/>
      <c r="N144" s="17">
        <f>+'ASIGNACION INDEX'!D134</f>
        <v>0</v>
      </c>
      <c r="O144" s="341"/>
      <c r="P144" s="356"/>
    </row>
    <row r="145" spans="2:18" x14ac:dyDescent="0.3">
      <c r="B145" s="115"/>
      <c r="C145" s="148"/>
      <c r="D145" s="115"/>
      <c r="E145" s="115"/>
      <c r="F145" s="115"/>
      <c r="G145" s="120"/>
      <c r="H145" s="149"/>
      <c r="I145" s="120"/>
      <c r="J145" s="120"/>
      <c r="K145" s="16">
        <f>+'ASIGNACION INDEX'!C135</f>
        <v>0</v>
      </c>
      <c r="L145" s="120"/>
      <c r="M145" s="120"/>
      <c r="N145" s="17">
        <f>+'ASIGNACION INDEX'!D135</f>
        <v>0</v>
      </c>
      <c r="O145" s="340"/>
      <c r="P145" s="352"/>
    </row>
    <row r="146" spans="2:18" x14ac:dyDescent="0.3">
      <c r="B146" s="88"/>
      <c r="C146" s="150" t="s">
        <v>440</v>
      </c>
      <c r="D146" s="88"/>
      <c r="E146" s="88"/>
      <c r="F146" s="88"/>
      <c r="G146" s="90"/>
      <c r="H146" s="151"/>
      <c r="I146" s="90"/>
      <c r="J146" s="90">
        <f>SUM(J133:J145)</f>
        <v>1000922.3026765913</v>
      </c>
      <c r="K146" s="16">
        <f>+'ASIGNACION INDEX'!C136</f>
        <v>0</v>
      </c>
      <c r="L146" s="90"/>
      <c r="M146" s="90">
        <f>SUM(M133:M145)</f>
        <v>112093.30510296847</v>
      </c>
      <c r="N146" s="17">
        <f>+'ASIGNACION INDEX'!D136</f>
        <v>0</v>
      </c>
      <c r="O146" s="338">
        <f>SUM(O133:O145)</f>
        <v>1113015.6077795597</v>
      </c>
      <c r="P146" s="350"/>
      <c r="Q146" s="196"/>
    </row>
    <row r="147" spans="2:18" x14ac:dyDescent="0.3">
      <c r="B147" s="115"/>
      <c r="C147" s="148"/>
      <c r="D147" s="115"/>
      <c r="E147" s="115"/>
      <c r="F147" s="115"/>
      <c r="G147" s="120"/>
      <c r="H147" s="149"/>
      <c r="I147" s="120"/>
      <c r="J147" s="120"/>
      <c r="K147" s="16">
        <f>+'ASIGNACION INDEX'!C137</f>
        <v>0</v>
      </c>
      <c r="L147" s="120"/>
      <c r="M147" s="120"/>
      <c r="N147" s="17">
        <f>+'ASIGNACION INDEX'!D137</f>
        <v>0</v>
      </c>
      <c r="O147" s="340"/>
      <c r="P147" s="352"/>
    </row>
    <row r="148" spans="2:18" x14ac:dyDescent="0.3">
      <c r="B148" s="86" t="s">
        <v>441</v>
      </c>
      <c r="C148" s="87" t="s">
        <v>442</v>
      </c>
      <c r="D148" s="88"/>
      <c r="E148" s="19"/>
      <c r="F148" s="19"/>
      <c r="G148" s="20"/>
      <c r="H148" s="89"/>
      <c r="I148" s="90"/>
      <c r="J148" s="90"/>
      <c r="K148" s="16">
        <f>+'ASIGNACION INDEX'!C138</f>
        <v>0</v>
      </c>
      <c r="L148" s="90"/>
      <c r="M148" s="90"/>
      <c r="N148" s="17">
        <f>+'ASIGNACION INDEX'!D138</f>
        <v>0</v>
      </c>
      <c r="O148" s="338"/>
      <c r="P148" s="350"/>
    </row>
    <row r="149" spans="2:18" x14ac:dyDescent="0.3">
      <c r="B149" s="86"/>
      <c r="C149" s="87"/>
      <c r="D149" s="88"/>
      <c r="E149" s="19"/>
      <c r="F149" s="19"/>
      <c r="G149" s="20"/>
      <c r="H149" s="89"/>
      <c r="I149" s="90"/>
      <c r="J149" s="90"/>
      <c r="K149" s="16">
        <f>+'ASIGNACION INDEX'!C139</f>
        <v>0</v>
      </c>
      <c r="L149" s="90"/>
      <c r="M149" s="90"/>
      <c r="N149" s="17">
        <f>+'ASIGNACION INDEX'!D139</f>
        <v>0</v>
      </c>
      <c r="O149" s="338"/>
      <c r="P149" s="350"/>
    </row>
    <row r="150" spans="2:18" x14ac:dyDescent="0.3">
      <c r="B150" s="93" t="s">
        <v>443</v>
      </c>
      <c r="C150" s="76" t="s">
        <v>250</v>
      </c>
      <c r="D150" s="77"/>
      <c r="E150" s="77"/>
      <c r="F150" s="77"/>
      <c r="G150" s="78"/>
      <c r="H150" s="78"/>
      <c r="I150" s="80"/>
      <c r="J150" s="80"/>
      <c r="K150" s="16">
        <f>+'ASIGNACION INDEX'!C140</f>
        <v>0</v>
      </c>
      <c r="L150" s="80"/>
      <c r="M150" s="80"/>
      <c r="N150" s="17">
        <f>+'ASIGNACION INDEX'!D140</f>
        <v>0</v>
      </c>
      <c r="O150" s="337"/>
      <c r="P150" s="348"/>
    </row>
    <row r="151" spans="2:18" x14ac:dyDescent="0.3">
      <c r="B151" s="81"/>
      <c r="C151" s="111" t="s">
        <v>444</v>
      </c>
      <c r="D151" s="84" t="s">
        <v>390</v>
      </c>
      <c r="E151" s="84">
        <f>+VLOOKUP($C$5,'Data SSEE'!$A$2:$L$21,6,FALSE)</f>
        <v>575</v>
      </c>
      <c r="F151" s="77"/>
      <c r="G151" s="78"/>
      <c r="H151" s="15">
        <f>+G151*0.03</f>
        <v>0</v>
      </c>
      <c r="I151" s="15">
        <f>+G151*'BIENES DE CAPITAL'!$F153</f>
        <v>0</v>
      </c>
      <c r="J151" s="15">
        <f>+G151*E151+H151*E151+E151*I151</f>
        <v>0</v>
      </c>
      <c r="K151" s="16">
        <f>+'ASIGNACION INDEX'!C141</f>
        <v>0</v>
      </c>
      <c r="L151" s="113">
        <f>+VLOOKUP($C$5,'Data SSEE'!$A$2:$L$21,7,FALSE)</f>
        <v>1.6287326362371009</v>
      </c>
      <c r="M151" s="80">
        <f>+L151*E151</f>
        <v>936.52126583633299</v>
      </c>
      <c r="N151" s="17" t="str">
        <f>+'ASIGNACION INDEX'!D141</f>
        <v>IPC</v>
      </c>
      <c r="O151" s="337">
        <f>+J151+M151</f>
        <v>936.52126583633299</v>
      </c>
      <c r="P151" s="349" t="s">
        <v>632</v>
      </c>
      <c r="Q151" s="196"/>
    </row>
    <row r="152" spans="2:18" x14ac:dyDescent="0.3">
      <c r="B152" s="93"/>
      <c r="C152" s="111" t="s">
        <v>392</v>
      </c>
      <c r="D152" s="84" t="s">
        <v>329</v>
      </c>
      <c r="E152" s="84">
        <v>1</v>
      </c>
      <c r="F152" s="95"/>
      <c r="G152" s="21"/>
      <c r="H152" s="15">
        <f>+G152*0.03</f>
        <v>0</v>
      </c>
      <c r="I152" s="15">
        <f>+G152*'BIENES DE CAPITAL'!$F154</f>
        <v>0</v>
      </c>
      <c r="J152" s="15">
        <f>+G152*E152+H152*E152+E152*I152</f>
        <v>0</v>
      </c>
      <c r="K152" s="16">
        <f>+'ASIGNACION INDEX'!C142</f>
        <v>0</v>
      </c>
      <c r="L152" s="97">
        <f>+R152*((1-'Caso Base 150 MW HIBRIDO'!Q118)+VLOOKUP($C$5,'Factor Mano Obra'!$A$1:$C$21,3,FALSE)*'Caso Base 150 MW HIBRIDO'!Q118)</f>
        <v>302157.52576183854</v>
      </c>
      <c r="M152" s="80">
        <f>+L152*E152</f>
        <v>302157.52576183854</v>
      </c>
      <c r="N152" s="17" t="str">
        <f>+'ASIGNACION INDEX'!D142</f>
        <v>IPC</v>
      </c>
      <c r="O152" s="337">
        <f>+J152+M152</f>
        <v>302157.52576183854</v>
      </c>
      <c r="P152" s="349" t="s">
        <v>631</v>
      </c>
      <c r="Q152" s="196"/>
      <c r="R152" s="97">
        <f>+HLOOKUP($F$133,SSEE!$B$4:$Y$150,139,FALSE)</f>
        <v>302157.52576183854</v>
      </c>
    </row>
    <row r="153" spans="2:18" x14ac:dyDescent="0.3">
      <c r="B153" s="93"/>
      <c r="C153" s="111" t="s">
        <v>393</v>
      </c>
      <c r="D153" s="84" t="s">
        <v>329</v>
      </c>
      <c r="E153" s="84">
        <v>1</v>
      </c>
      <c r="F153" s="95"/>
      <c r="G153" s="21"/>
      <c r="H153" s="15">
        <f>+G153*0.03</f>
        <v>0</v>
      </c>
      <c r="I153" s="15">
        <f>+G153*'BIENES DE CAPITAL'!$F155</f>
        <v>0</v>
      </c>
      <c r="J153" s="15">
        <f>+G153*E153+H153*E153+E153*I153</f>
        <v>0</v>
      </c>
      <c r="K153" s="16">
        <f>+'ASIGNACION INDEX'!C143</f>
        <v>0</v>
      </c>
      <c r="L153" s="97">
        <f>+R153*((1-'Caso Base 150 MW HIBRIDO'!Q119)+VLOOKUP($C$5,'Factor Mano Obra'!$A$1:$C$21,3,FALSE)*'Caso Base 150 MW HIBRIDO'!Q119)</f>
        <v>184352.85039164562</v>
      </c>
      <c r="M153" s="80">
        <f>+L153*E153</f>
        <v>184352.85039164562</v>
      </c>
      <c r="N153" s="17" t="str">
        <f>+'ASIGNACION INDEX'!D143</f>
        <v>IPC</v>
      </c>
      <c r="O153" s="337">
        <f>+J153+M153</f>
        <v>184352.85039164562</v>
      </c>
      <c r="P153" s="349" t="s">
        <v>631</v>
      </c>
      <c r="Q153" s="196"/>
      <c r="R153" s="80">
        <f>+HLOOKUP($F$133,SSEE!$B$4:$Y$150,140,FALSE)+HLOOKUP("CONV.IN-OUT.300",SSEE!$B$4:$Y$150,140,FALSE)</f>
        <v>184352.85039164562</v>
      </c>
    </row>
    <row r="154" spans="2:18" x14ac:dyDescent="0.3">
      <c r="B154" s="81"/>
      <c r="C154" s="111" t="s">
        <v>394</v>
      </c>
      <c r="D154" s="84" t="s">
        <v>329</v>
      </c>
      <c r="E154" s="84">
        <v>1</v>
      </c>
      <c r="F154" s="77"/>
      <c r="G154" s="78"/>
      <c r="H154" s="15">
        <f>+G154*0.03</f>
        <v>0</v>
      </c>
      <c r="I154" s="15">
        <f>+G154*'BIENES DE CAPITAL'!$F156</f>
        <v>0</v>
      </c>
      <c r="J154" s="15">
        <f>+G154*E154+H154*E154+E154*I154</f>
        <v>0</v>
      </c>
      <c r="K154" s="16">
        <f>+'ASIGNACION INDEX'!C144</f>
        <v>0</v>
      </c>
      <c r="L154" s="97">
        <f>+R154*((1-'Caso Base 150 MW HIBRIDO'!Q120)+VLOOKUP($C$5,'Factor Mano Obra'!$A$1:$C$21,3,FALSE)*'Caso Base 150 MW HIBRIDO'!Q120)</f>
        <v>54937.73195669792</v>
      </c>
      <c r="M154" s="80">
        <f>+L154*E154</f>
        <v>54937.73195669792</v>
      </c>
      <c r="N154" s="17" t="str">
        <f>+'ASIGNACION INDEX'!D144</f>
        <v>IPC</v>
      </c>
      <c r="O154" s="337">
        <f>+J154+M154</f>
        <v>54937.73195669792</v>
      </c>
      <c r="P154" s="349" t="s">
        <v>631</v>
      </c>
      <c r="Q154" s="196"/>
      <c r="R154" s="80">
        <f>+HLOOKUP($F$133,SSEE!$B$4:$Y$150,146,FALSE)</f>
        <v>54937.73195669792</v>
      </c>
    </row>
    <row r="155" spans="2:18" x14ac:dyDescent="0.3">
      <c r="B155" s="81"/>
      <c r="C155" s="82" t="s">
        <v>395</v>
      </c>
      <c r="D155" s="84" t="s">
        <v>329</v>
      </c>
      <c r="E155" s="84">
        <v>1</v>
      </c>
      <c r="F155" s="77"/>
      <c r="G155" s="78"/>
      <c r="H155" s="15">
        <f>+G155*0.03</f>
        <v>0</v>
      </c>
      <c r="I155" s="15">
        <f>+G155*'BIENES DE CAPITAL'!$F157</f>
        <v>0</v>
      </c>
      <c r="J155" s="15">
        <f>+G155*E155+H155*E155+E155*I155</f>
        <v>0</v>
      </c>
      <c r="K155" s="16">
        <f>+'ASIGNACION INDEX'!C145</f>
        <v>0</v>
      </c>
      <c r="L155" s="97">
        <f>+R155*((1-'Caso Base 150 MW HIBRIDO'!Q121)+VLOOKUP($C$5,'Factor Mano Obra'!$A$1:$C$21,3,FALSE)*'Caso Base 150 MW HIBRIDO'!Q121)</f>
        <v>3328.6823766166231</v>
      </c>
      <c r="M155" s="80">
        <f>+L155*E155</f>
        <v>3328.6823766166231</v>
      </c>
      <c r="N155" s="17" t="str">
        <f>+'ASIGNACION INDEX'!D145</f>
        <v>IPC</v>
      </c>
      <c r="O155" s="337">
        <f>+J155+M155</f>
        <v>3328.6823766166231</v>
      </c>
      <c r="P155" s="349" t="s">
        <v>631</v>
      </c>
      <c r="Q155" s="196"/>
      <c r="R155" s="80">
        <f>+HLOOKUP($F$133,SSEE!$B$4:$Y$150,147,FALSE)+HLOOKUP("CONV.IN-OUT.300",SSEE!$B$4:$Y$150,147,FALSE)</f>
        <v>3328.6823766166231</v>
      </c>
    </row>
    <row r="156" spans="2:18" x14ac:dyDescent="0.3">
      <c r="B156" s="86"/>
      <c r="C156" s="87" t="s">
        <v>445</v>
      </c>
      <c r="D156" s="88"/>
      <c r="E156" s="19"/>
      <c r="F156" s="19"/>
      <c r="G156" s="20"/>
      <c r="H156" s="89"/>
      <c r="I156" s="90"/>
      <c r="J156" s="90">
        <f>SUM(J150:J155)</f>
        <v>0</v>
      </c>
      <c r="K156" s="16">
        <f>+'ASIGNACION INDEX'!C146</f>
        <v>0</v>
      </c>
      <c r="L156" s="97">
        <f>+R156*((1-'Caso Base 150 MW HIBRIDO'!Q122)+VLOOKUP($C$5,'Factor Mano Obra'!$A$1:$C$21,3,FALSE)*'Caso Base 150 MW HIBRIDO'!Q122)</f>
        <v>0</v>
      </c>
      <c r="M156" s="90">
        <f>SUM(M150:M155)</f>
        <v>545713.31175263505</v>
      </c>
      <c r="N156" s="17">
        <f>+'ASIGNACION INDEX'!D146</f>
        <v>0</v>
      </c>
      <c r="O156" s="338">
        <f>SUM(O150:O155)</f>
        <v>545713.31175263505</v>
      </c>
      <c r="P156" s="350"/>
    </row>
    <row r="157" spans="2:18" x14ac:dyDescent="0.3">
      <c r="B157" s="115"/>
      <c r="C157" s="116"/>
      <c r="D157" s="117"/>
      <c r="E157" s="117"/>
      <c r="F157" s="117"/>
      <c r="G157" s="118"/>
      <c r="H157" s="119"/>
      <c r="I157" s="120"/>
      <c r="J157" s="120"/>
      <c r="K157" s="16">
        <f>+'ASIGNACION INDEX'!C147</f>
        <v>0</v>
      </c>
      <c r="L157" s="120"/>
      <c r="M157" s="120"/>
      <c r="N157" s="17">
        <f>+'ASIGNACION INDEX'!D147</f>
        <v>0</v>
      </c>
      <c r="O157" s="340"/>
      <c r="P157" s="352"/>
    </row>
    <row r="158" spans="2:18" x14ac:dyDescent="0.3">
      <c r="B158" s="93" t="s">
        <v>446</v>
      </c>
      <c r="C158" s="121" t="s">
        <v>447</v>
      </c>
      <c r="D158" s="95"/>
      <c r="E158" s="95"/>
      <c r="F158" s="95"/>
      <c r="G158" s="21"/>
      <c r="H158" s="96"/>
      <c r="I158" s="97"/>
      <c r="J158" s="97"/>
      <c r="K158" s="16">
        <f>+'ASIGNACION INDEX'!C148</f>
        <v>0</v>
      </c>
      <c r="L158" s="97"/>
      <c r="M158" s="97"/>
      <c r="N158" s="17">
        <f>+'ASIGNACION INDEX'!D148</f>
        <v>0</v>
      </c>
      <c r="O158" s="339"/>
      <c r="P158" s="351"/>
    </row>
    <row r="159" spans="2:18" x14ac:dyDescent="0.3">
      <c r="B159" s="81"/>
      <c r="C159" s="300" t="s">
        <v>585</v>
      </c>
      <c r="D159" s="290" t="s">
        <v>329</v>
      </c>
      <c r="E159" s="290">
        <v>1</v>
      </c>
      <c r="F159" s="84"/>
      <c r="G159" s="80"/>
      <c r="H159" s="15">
        <f t="shared" ref="H159:H169" si="26">+G159*0.03</f>
        <v>0</v>
      </c>
      <c r="I159" s="15">
        <f>+G159*'BIENES DE CAPITAL'!$F161</f>
        <v>0</v>
      </c>
      <c r="J159" s="15">
        <f t="shared" ref="J159:J169" si="27">+G159*E159+H159*E159+E159*I159</f>
        <v>0</v>
      </c>
      <c r="K159" s="16">
        <f>+'ASIGNACION INDEX'!C149</f>
        <v>0</v>
      </c>
      <c r="L159" s="97">
        <f>+R159*((1-'Caso Base 150 MW HIBRIDO'!Q125)+VLOOKUP($C$5,'Factor Mano Obra'!$A$1:$C$21,3,FALSE)*'Caso Base 150 MW HIBRIDO'!Q125)</f>
        <v>158905.09665851374</v>
      </c>
      <c r="M159" s="80">
        <f t="shared" ref="M159:M169" si="28">+L159*E159</f>
        <v>158905.09665851374</v>
      </c>
      <c r="N159" s="17" t="str">
        <f>+'ASIGNACION INDEX'!D149</f>
        <v>IPC</v>
      </c>
      <c r="O159" s="337">
        <f t="shared" ref="O159:O169" si="29">+J159+M159</f>
        <v>158905.09665851374</v>
      </c>
      <c r="P159" s="349" t="s">
        <v>632</v>
      </c>
      <c r="Q159" s="196"/>
      <c r="R159" s="80">
        <f>+HLOOKUP($F$133,SSEE!$B$4:$Y$138,72,FALSE)+HLOOKUP("CONV.IN-OUT.300",SSEE!$B$4:$Y$138,72,FALSE)</f>
        <v>158905.09665851374</v>
      </c>
    </row>
    <row r="160" spans="2:18" x14ac:dyDescent="0.3">
      <c r="B160" s="140"/>
      <c r="C160" s="299" t="s">
        <v>586</v>
      </c>
      <c r="D160" s="290" t="s">
        <v>329</v>
      </c>
      <c r="E160" s="290">
        <v>1</v>
      </c>
      <c r="F160" s="84"/>
      <c r="G160" s="80"/>
      <c r="H160" s="15">
        <f t="shared" si="26"/>
        <v>0</v>
      </c>
      <c r="I160" s="15">
        <f>+G160*'BIENES DE CAPITAL'!$F162</f>
        <v>0</v>
      </c>
      <c r="J160" s="15">
        <f t="shared" si="27"/>
        <v>0</v>
      </c>
      <c r="K160" s="16">
        <f>+'ASIGNACION INDEX'!C150</f>
        <v>0</v>
      </c>
      <c r="L160" s="97">
        <f>+R160*((1-'Caso Base 150 MW HIBRIDO'!Q126)+VLOOKUP($C$5,'Factor Mano Obra'!$A$1:$C$21,3,FALSE)*'Caso Base 150 MW HIBRIDO'!Q126)</f>
        <v>41880.897614678222</v>
      </c>
      <c r="M160" s="80">
        <f t="shared" si="28"/>
        <v>41880.897614678222</v>
      </c>
      <c r="N160" s="17" t="str">
        <f>+'ASIGNACION INDEX'!D150</f>
        <v>IPC</v>
      </c>
      <c r="O160" s="337">
        <f t="shared" si="29"/>
        <v>41880.897614678222</v>
      </c>
      <c r="P160" s="349" t="s">
        <v>632</v>
      </c>
      <c r="Q160" s="196"/>
      <c r="R160" s="80">
        <f>+HLOOKUP($F$133,SSEE!$B$4:$Y$138,86,FALSE)+HLOOKUP("CONV.IN-OUT.300",SSEE!$B$4:$Y$138,86,FALSE)</f>
        <v>41880.897614678222</v>
      </c>
    </row>
    <row r="161" spans="2:18" x14ac:dyDescent="0.3">
      <c r="B161" s="140"/>
      <c r="C161" s="299" t="s">
        <v>587</v>
      </c>
      <c r="D161" s="290" t="s">
        <v>329</v>
      </c>
      <c r="E161" s="290">
        <v>1</v>
      </c>
      <c r="F161" s="84"/>
      <c r="G161" s="80"/>
      <c r="H161" s="15">
        <f t="shared" si="26"/>
        <v>0</v>
      </c>
      <c r="I161" s="15">
        <f>+G161*'BIENES DE CAPITAL'!$F163</f>
        <v>0</v>
      </c>
      <c r="J161" s="15">
        <f t="shared" si="27"/>
        <v>0</v>
      </c>
      <c r="K161" s="16">
        <f>+'ASIGNACION INDEX'!C151</f>
        <v>0</v>
      </c>
      <c r="L161" s="97">
        <f>+R161*((1-'Caso Base 150 MW HIBRIDO'!Q127)+VLOOKUP($C$5,'Factor Mano Obra'!$A$1:$C$21,3,FALSE)*'Caso Base 150 MW HIBRIDO'!Q127)</f>
        <v>39928.571268524756</v>
      </c>
      <c r="M161" s="80">
        <f t="shared" si="28"/>
        <v>39928.571268524756</v>
      </c>
      <c r="N161" s="17" t="str">
        <f>+'ASIGNACION INDEX'!D151</f>
        <v>IPC</v>
      </c>
      <c r="O161" s="337">
        <f t="shared" si="29"/>
        <v>39928.571268524756</v>
      </c>
      <c r="P161" s="349" t="s">
        <v>632</v>
      </c>
      <c r="Q161" s="196"/>
      <c r="R161" s="80">
        <f>+HLOOKUP($F$133,SSEE!$B$4:$Y$138,102,FALSE)+HLOOKUP("CONV.IN-OUT.300",SSEE!$B$4:$Y$138,102,FALSE)</f>
        <v>39928.571268524756</v>
      </c>
    </row>
    <row r="162" spans="2:18" x14ac:dyDescent="0.3">
      <c r="B162" s="140"/>
      <c r="C162" s="299" t="s">
        <v>457</v>
      </c>
      <c r="D162" s="290" t="s">
        <v>329</v>
      </c>
      <c r="E162" s="290">
        <v>1</v>
      </c>
      <c r="F162" s="84"/>
      <c r="G162" s="80"/>
      <c r="H162" s="15">
        <f t="shared" si="26"/>
        <v>0</v>
      </c>
      <c r="I162" s="15">
        <f>+G162*'BIENES DE CAPITAL'!$F164</f>
        <v>0</v>
      </c>
      <c r="J162" s="15">
        <f t="shared" si="27"/>
        <v>0</v>
      </c>
      <c r="K162" s="16">
        <f>+'ASIGNACION INDEX'!C152</f>
        <v>0</v>
      </c>
      <c r="L162" s="97">
        <f>+R162*((1-'Caso Base 150 MW HIBRIDO'!Q128)+VLOOKUP($C$5,'Factor Mano Obra'!$A$1:$C$21,3,FALSE)*'Caso Base 150 MW HIBRIDO'!Q128)</f>
        <v>139808.99787842506</v>
      </c>
      <c r="M162" s="80">
        <f t="shared" si="28"/>
        <v>139808.99787842506</v>
      </c>
      <c r="N162" s="17" t="str">
        <f>+'ASIGNACION INDEX'!D152</f>
        <v>IPC</v>
      </c>
      <c r="O162" s="337">
        <f t="shared" si="29"/>
        <v>139808.99787842506</v>
      </c>
      <c r="P162" s="349" t="s">
        <v>632</v>
      </c>
      <c r="Q162" s="196"/>
      <c r="R162" s="80">
        <f>+HLOOKUP($F$133,SSEE!$B$4:$Y$138,106,FALSE)+HLOOKUP("CONV.IN-OUT.300",SSEE!$B$4:$Y$138,106,FALSE)</f>
        <v>139808.99787842506</v>
      </c>
    </row>
    <row r="163" spans="2:18" x14ac:dyDescent="0.3">
      <c r="B163" s="140"/>
      <c r="C163" s="299" t="s">
        <v>450</v>
      </c>
      <c r="D163" s="290" t="s">
        <v>329</v>
      </c>
      <c r="E163" s="290">
        <v>1</v>
      </c>
      <c r="F163" s="84"/>
      <c r="G163" s="80"/>
      <c r="H163" s="15">
        <f t="shared" si="26"/>
        <v>0</v>
      </c>
      <c r="I163" s="15">
        <f>+G163*'BIENES DE CAPITAL'!$F165</f>
        <v>0</v>
      </c>
      <c r="J163" s="15">
        <f t="shared" si="27"/>
        <v>0</v>
      </c>
      <c r="K163" s="16">
        <f>+'ASIGNACION INDEX'!C153</f>
        <v>0</v>
      </c>
      <c r="L163" s="97">
        <f>+R163*((1-'Caso Base 150 MW HIBRIDO'!Q129)+VLOOKUP($C$5,'Factor Mano Obra'!$A$1:$C$21,3,FALSE)*'Caso Base 150 MW HIBRIDO'!Q129)</f>
        <v>14908.497923539117</v>
      </c>
      <c r="M163" s="80">
        <f t="shared" si="28"/>
        <v>14908.497923539117</v>
      </c>
      <c r="N163" s="17" t="str">
        <f>+'ASIGNACION INDEX'!D153</f>
        <v>IPC</v>
      </c>
      <c r="O163" s="337">
        <f t="shared" si="29"/>
        <v>14908.497923539117</v>
      </c>
      <c r="P163" s="349" t="s">
        <v>632</v>
      </c>
      <c r="Q163" s="196"/>
      <c r="R163" s="80">
        <f>+HLOOKUP($F$133,SSEE!$B$4:$Y$138,115,FALSE)+HLOOKUP("CONV.IN-OUT.300",SSEE!$B$4:$Y$138,115,FALSE)</f>
        <v>14908.497923539117</v>
      </c>
    </row>
    <row r="164" spans="2:18" x14ac:dyDescent="0.3">
      <c r="B164" s="140"/>
      <c r="C164" s="299" t="s">
        <v>588</v>
      </c>
      <c r="D164" s="290" t="s">
        <v>329</v>
      </c>
      <c r="E164" s="290">
        <v>1</v>
      </c>
      <c r="F164" s="84"/>
      <c r="G164" s="80"/>
      <c r="H164" s="15">
        <f t="shared" si="26"/>
        <v>0</v>
      </c>
      <c r="I164" s="15">
        <f>+G164*'BIENES DE CAPITAL'!$F166</f>
        <v>0</v>
      </c>
      <c r="J164" s="15">
        <f t="shared" si="27"/>
        <v>0</v>
      </c>
      <c r="K164" s="16">
        <f>+'ASIGNACION INDEX'!C154</f>
        <v>0</v>
      </c>
      <c r="L164" s="97">
        <f>+R164*((1-'Caso Base 150 MW HIBRIDO'!Q130)+VLOOKUP($C$5,'Factor Mano Obra'!$A$1:$C$21,3,FALSE)*'Caso Base 150 MW HIBRIDO'!Q130)</f>
        <v>11647.169464051753</v>
      </c>
      <c r="M164" s="80">
        <f t="shared" si="28"/>
        <v>11647.169464051753</v>
      </c>
      <c r="N164" s="17" t="str">
        <f>+'ASIGNACION INDEX'!D154</f>
        <v>IPC</v>
      </c>
      <c r="O164" s="337">
        <f t="shared" si="29"/>
        <v>11647.169464051753</v>
      </c>
      <c r="P164" s="349" t="s">
        <v>632</v>
      </c>
      <c r="Q164" s="196"/>
      <c r="R164" s="80">
        <f>+HLOOKUP($F$133,SSEE!$B$4:$Y$138,118,FALSE)+HLOOKUP("CONV.IN-OUT.300",SSEE!$B$4:$Y$138,118,FALSE)</f>
        <v>11647.169464051753</v>
      </c>
    </row>
    <row r="165" spans="2:18" x14ac:dyDescent="0.3">
      <c r="B165" s="140"/>
      <c r="C165" s="299" t="s">
        <v>561</v>
      </c>
      <c r="D165" s="292" t="s">
        <v>329</v>
      </c>
      <c r="E165" s="292">
        <v>1</v>
      </c>
      <c r="F165" s="31"/>
      <c r="G165" s="80"/>
      <c r="H165" s="15">
        <f t="shared" si="26"/>
        <v>0</v>
      </c>
      <c r="I165" s="15">
        <f>+G165*'BIENES DE CAPITAL'!$F167</f>
        <v>0</v>
      </c>
      <c r="J165" s="15">
        <f t="shared" si="27"/>
        <v>0</v>
      </c>
      <c r="K165" s="16">
        <f>+'ASIGNACION INDEX'!C155</f>
        <v>0</v>
      </c>
      <c r="L165" s="97">
        <f>+R165*((1-'Caso Base 150 MW HIBRIDO'!Q131)+VLOOKUP($C$5,'Factor Mano Obra'!$A$1:$C$21,3,FALSE)*'Caso Base 150 MW HIBRIDO'!Q131)</f>
        <v>66599.132144167568</v>
      </c>
      <c r="M165" s="80">
        <f t="shared" si="28"/>
        <v>66599.132144167568</v>
      </c>
      <c r="N165" s="17" t="str">
        <f>+'ASIGNACION INDEX'!D155</f>
        <v>IPC</v>
      </c>
      <c r="O165" s="337">
        <f t="shared" si="29"/>
        <v>66599.132144167568</v>
      </c>
      <c r="P165" s="349" t="s">
        <v>632</v>
      </c>
      <c r="Q165" s="196"/>
      <c r="R165" s="80">
        <f>+HLOOKUP($F$133,SSEE!$B$4:$Y$138,121,FALSE)+HLOOKUP("CONV.IN-OUT.300",SSEE!$B$4:$Y$138,121,FALSE)</f>
        <v>66599.132144167568</v>
      </c>
    </row>
    <row r="166" spans="2:18" x14ac:dyDescent="0.3">
      <c r="B166" s="140"/>
      <c r="C166" s="299" t="s">
        <v>589</v>
      </c>
      <c r="D166" s="292" t="s">
        <v>329</v>
      </c>
      <c r="E166" s="292">
        <v>1</v>
      </c>
      <c r="F166" s="31"/>
      <c r="G166" s="80"/>
      <c r="H166" s="15">
        <f t="shared" si="26"/>
        <v>0</v>
      </c>
      <c r="I166" s="15">
        <f>+G166*'BIENES DE CAPITAL'!$F168</f>
        <v>0</v>
      </c>
      <c r="J166" s="15">
        <f t="shared" si="27"/>
        <v>0</v>
      </c>
      <c r="K166" s="16">
        <f>+'ASIGNACION INDEX'!C156</f>
        <v>0</v>
      </c>
      <c r="L166" s="97">
        <f>+R166*((1-'Caso Base 150 MW HIBRIDO'!Q132)+VLOOKUP($C$5,'Factor Mano Obra'!$A$1:$C$21,3,FALSE)*'Caso Base 150 MW HIBRIDO'!Q132)</f>
        <v>5310.5526316643818</v>
      </c>
      <c r="M166" s="80">
        <f t="shared" si="28"/>
        <v>5310.5526316643818</v>
      </c>
      <c r="N166" s="17" t="str">
        <f>+'ASIGNACION INDEX'!D156</f>
        <v>IPC</v>
      </c>
      <c r="O166" s="337">
        <f t="shared" si="29"/>
        <v>5310.5526316643818</v>
      </c>
      <c r="P166" s="349" t="s">
        <v>632</v>
      </c>
      <c r="Q166" s="196"/>
      <c r="R166" s="80">
        <f>+HLOOKUP($F$133,SSEE!$B$4:$Y$138,128,FALSE)+HLOOKUP("CONV.IN-OUT.300",SSEE!$B$4:$Y$138,128,FALSE)</f>
        <v>5310.5526316643818</v>
      </c>
    </row>
    <row r="167" spans="2:18" x14ac:dyDescent="0.3">
      <c r="B167" s="140"/>
      <c r="C167" s="302" t="s">
        <v>590</v>
      </c>
      <c r="D167" s="292" t="s">
        <v>329</v>
      </c>
      <c r="E167" s="292">
        <v>1</v>
      </c>
      <c r="F167" s="84"/>
      <c r="G167" s="80"/>
      <c r="H167" s="15">
        <f t="shared" si="26"/>
        <v>0</v>
      </c>
      <c r="I167" s="15">
        <f>+G167*'BIENES DE CAPITAL'!$F169</f>
        <v>0</v>
      </c>
      <c r="J167" s="15">
        <f t="shared" si="27"/>
        <v>0</v>
      </c>
      <c r="K167" s="16">
        <f>+'ASIGNACION INDEX'!C157</f>
        <v>0</v>
      </c>
      <c r="L167" s="97">
        <f>+R167*((1-'Caso Base 150 MW HIBRIDO'!Q133)+VLOOKUP($C$5,'Factor Mano Obra'!$A$1:$C$21,3,FALSE)*'Caso Base 150 MW HIBRIDO'!Q133)</f>
        <v>82808.833688797618</v>
      </c>
      <c r="M167" s="80">
        <f t="shared" si="28"/>
        <v>82808.833688797618</v>
      </c>
      <c r="N167" s="17" t="str">
        <f>+'ASIGNACION INDEX'!D157</f>
        <v>IPC</v>
      </c>
      <c r="O167" s="337">
        <f t="shared" si="29"/>
        <v>82808.833688797618</v>
      </c>
      <c r="P167" s="349" t="s">
        <v>632</v>
      </c>
      <c r="Q167" s="196"/>
      <c r="R167" s="80">
        <f>+HLOOKUP($F$133,SSEE!$B$4:$Y$138,132,FALSE)+HLOOKUP("CONV.IN-OUT.300",SSEE!$B$4:$Y$138,132,FALSE)</f>
        <v>82808.833688797618</v>
      </c>
    </row>
    <row r="168" spans="2:18" x14ac:dyDescent="0.3">
      <c r="B168" s="93"/>
      <c r="C168" s="294" t="s">
        <v>411</v>
      </c>
      <c r="D168" s="292" t="s">
        <v>329</v>
      </c>
      <c r="E168" s="292">
        <v>1</v>
      </c>
      <c r="F168" s="95"/>
      <c r="G168" s="80"/>
      <c r="H168" s="15">
        <f t="shared" si="26"/>
        <v>0</v>
      </c>
      <c r="I168" s="15">
        <f>+G168*'BIENES DE CAPITAL'!$F170</f>
        <v>0</v>
      </c>
      <c r="J168" s="15">
        <f t="shared" si="27"/>
        <v>0</v>
      </c>
      <c r="K168" s="16">
        <f>+'ASIGNACION INDEX'!C158</f>
        <v>0</v>
      </c>
      <c r="L168" s="97">
        <f>+R168*((1-'Caso Base 150 MW HIBRIDO'!Q134)+VLOOKUP($C$5,'Factor Mano Obra'!$A$1:$C$21,3,FALSE)*'Caso Base 150 MW HIBRIDO'!Q134)</f>
        <v>64000</v>
      </c>
      <c r="M168" s="80">
        <f t="shared" si="28"/>
        <v>64000</v>
      </c>
      <c r="N168" s="17" t="str">
        <f>+'ASIGNACION INDEX'!D158</f>
        <v>IPC</v>
      </c>
      <c r="O168" s="337">
        <f t="shared" si="29"/>
        <v>64000</v>
      </c>
      <c r="P168" s="349" t="s">
        <v>631</v>
      </c>
      <c r="Q168" s="196"/>
      <c r="R168" s="80">
        <f>+HLOOKUP($F$133,SSEE!$B$4:$Y$138,135,FALSE)+HLOOKUP("CONV.IN-OUT.300",SSEE!$B$4:$Y$138,135,FALSE)</f>
        <v>64000</v>
      </c>
    </row>
    <row r="169" spans="2:18" x14ac:dyDescent="0.3">
      <c r="B169" s="86"/>
      <c r="C169" s="200" t="s">
        <v>412</v>
      </c>
      <c r="D169" s="95" t="s">
        <v>329</v>
      </c>
      <c r="E169" s="112">
        <v>1</v>
      </c>
      <c r="F169" s="95"/>
      <c r="G169" s="80"/>
      <c r="H169" s="15">
        <f t="shared" si="26"/>
        <v>0</v>
      </c>
      <c r="I169" s="15">
        <f>+G169*'BIENES DE CAPITAL'!$F171</f>
        <v>0</v>
      </c>
      <c r="J169" s="15">
        <f t="shared" si="27"/>
        <v>0</v>
      </c>
      <c r="K169" s="16">
        <f>+'ASIGNACION INDEX'!C159</f>
        <v>0</v>
      </c>
      <c r="L169" s="97">
        <f>+R169*((1-'Caso Base 150 MW HIBRIDO'!Q135)+VLOOKUP($C$5,'Factor Mano Obra'!$A$1:$C$21,3,FALSE)*'Caso Base 150 MW HIBRIDO'!Q135)</f>
        <v>55094.329232700802</v>
      </c>
      <c r="M169" s="80">
        <f t="shared" si="28"/>
        <v>55094.329232700802</v>
      </c>
      <c r="N169" s="17" t="str">
        <f>+'ASIGNACION INDEX'!D159</f>
        <v>IPC</v>
      </c>
      <c r="O169" s="337">
        <f t="shared" si="29"/>
        <v>55094.329232700802</v>
      </c>
      <c r="P169" s="350"/>
      <c r="Q169" s="196"/>
      <c r="R169" s="80">
        <f>+(HLOOKUP($F$133,SSEE!$B$4:$Y$163,159,FALSE)+HLOOKUP("CONV.IN-OUT.300",SSEE!$B$4:$Y$163,159,FALSE))*VLOOKUP($C$5,'Data SSEE'!$A$2:$L$21,11,FALSE)</f>
        <v>55094.329232700802</v>
      </c>
    </row>
    <row r="170" spans="2:18" x14ac:dyDescent="0.3">
      <c r="B170" s="65"/>
      <c r="C170" s="87" t="s">
        <v>414</v>
      </c>
      <c r="D170" s="88"/>
      <c r="E170" s="19"/>
      <c r="F170" s="19"/>
      <c r="G170" s="20"/>
      <c r="H170" s="98"/>
      <c r="I170" s="90"/>
      <c r="J170" s="90">
        <f>SUM(J159:J169)</f>
        <v>0</v>
      </c>
      <c r="K170" s="16">
        <f>+'ASIGNACION INDEX'!C160</f>
        <v>0</v>
      </c>
      <c r="L170" s="90"/>
      <c r="M170" s="90">
        <f>SUM(M159:M169)</f>
        <v>680892.07850506296</v>
      </c>
      <c r="N170" s="17">
        <f>+'ASIGNACION INDEX'!D160</f>
        <v>0</v>
      </c>
      <c r="O170" s="338">
        <f>SUM(O159:O169)</f>
        <v>680892.07850506296</v>
      </c>
      <c r="P170" s="156"/>
      <c r="Q170" s="196"/>
    </row>
    <row r="171" spans="2:18" x14ac:dyDescent="0.3">
      <c r="B171" s="44" t="s">
        <v>459</v>
      </c>
      <c r="C171" s="154" t="s">
        <v>231</v>
      </c>
      <c r="D171" s="115"/>
      <c r="E171" s="115"/>
      <c r="F171" s="115"/>
      <c r="G171" s="120"/>
      <c r="H171" s="120"/>
      <c r="I171" s="120"/>
      <c r="J171" s="120"/>
      <c r="K171" s="16">
        <f>+'ASIGNACION INDEX'!C161</f>
        <v>0</v>
      </c>
      <c r="L171" s="120"/>
      <c r="M171" s="120"/>
      <c r="N171" s="17">
        <f>+'ASIGNACION INDEX'!D161</f>
        <v>0</v>
      </c>
      <c r="O171" s="340"/>
      <c r="P171" s="352"/>
    </row>
    <row r="172" spans="2:18" ht="19.5" customHeight="1" x14ac:dyDescent="0.3">
      <c r="B172" s="81"/>
      <c r="C172" s="82" t="s">
        <v>460</v>
      </c>
      <c r="D172" s="77" t="s">
        <v>461</v>
      </c>
      <c r="E172" s="77">
        <v>1</v>
      </c>
      <c r="F172" s="77"/>
      <c r="G172" s="78"/>
      <c r="H172" s="15">
        <f>+G172*0.03</f>
        <v>0</v>
      </c>
      <c r="I172" s="15">
        <f>+G172*0.06</f>
        <v>0</v>
      </c>
      <c r="J172" s="15">
        <f>+G172*E172+H172*E172+E172*I172</f>
        <v>0</v>
      </c>
      <c r="K172" s="16">
        <f>+'ASIGNACION INDEX'!C162</f>
        <v>0</v>
      </c>
      <c r="L172" s="80">
        <f>+SSEE!$E$157</f>
        <v>170248.62430984573</v>
      </c>
      <c r="M172" s="80">
        <f>+L172*E172</f>
        <v>170248.62430984573</v>
      </c>
      <c r="N172" s="17" t="str">
        <f>+'ASIGNACION INDEX'!D162</f>
        <v>IPC</v>
      </c>
      <c r="O172" s="337">
        <f>+J172+M172</f>
        <v>170248.62430984573</v>
      </c>
      <c r="P172" s="349" t="s">
        <v>631</v>
      </c>
      <c r="Q172" s="196"/>
    </row>
    <row r="173" spans="2:18" x14ac:dyDescent="0.3">
      <c r="B173" s="65"/>
      <c r="C173" s="155"/>
      <c r="D173" s="131"/>
      <c r="E173" s="131"/>
      <c r="F173" s="131"/>
      <c r="G173" s="132"/>
      <c r="H173" s="132"/>
      <c r="I173" s="67"/>
      <c r="J173" s="67"/>
      <c r="K173" s="16">
        <f>+'ASIGNACION INDEX'!C163</f>
        <v>0</v>
      </c>
      <c r="L173" s="67"/>
      <c r="M173" s="67"/>
      <c r="N173" s="17">
        <f>+'ASIGNACION INDEX'!D163</f>
        <v>0</v>
      </c>
      <c r="O173" s="335"/>
      <c r="P173" s="156"/>
    </row>
    <row r="174" spans="2:18" x14ac:dyDescent="0.3">
      <c r="B174" s="115"/>
      <c r="C174" s="116"/>
      <c r="D174" s="117"/>
      <c r="E174" s="117"/>
      <c r="F174" s="117"/>
      <c r="G174" s="118"/>
      <c r="H174" s="118"/>
      <c r="I174" s="120"/>
      <c r="J174" s="120"/>
      <c r="K174" s="16">
        <f>+'ASIGNACION INDEX'!C164</f>
        <v>0</v>
      </c>
      <c r="L174" s="120"/>
      <c r="M174" s="120"/>
      <c r="N174" s="17">
        <f>+'ASIGNACION INDEX'!D164</f>
        <v>0</v>
      </c>
      <c r="O174" s="340"/>
      <c r="P174" s="352"/>
    </row>
    <row r="175" spans="2:18" x14ac:dyDescent="0.3">
      <c r="B175" s="662"/>
      <c r="C175" s="1692" t="s">
        <v>462</v>
      </c>
      <c r="D175" s="1693"/>
      <c r="E175" s="663"/>
      <c r="F175" s="663"/>
      <c r="G175" s="664"/>
      <c r="H175" s="664"/>
      <c r="I175" s="666"/>
      <c r="J175" s="90">
        <f>SUM(J172:J174)</f>
        <v>0</v>
      </c>
      <c r="K175" s="16">
        <f>+'ASIGNACION INDEX'!C165</f>
        <v>0</v>
      </c>
      <c r="L175" s="666"/>
      <c r="M175" s="90">
        <f>SUM(M172:M174)</f>
        <v>170248.62430984573</v>
      </c>
      <c r="N175" s="17">
        <f>+'ASIGNACION INDEX'!D165</f>
        <v>0</v>
      </c>
      <c r="O175" s="338">
        <f>SUM(O172:O174)</f>
        <v>170248.62430984573</v>
      </c>
      <c r="P175" s="355"/>
    </row>
    <row r="176" spans="2:18" x14ac:dyDescent="0.3">
      <c r="B176" s="65"/>
      <c r="C176" s="58"/>
      <c r="D176" s="131"/>
      <c r="E176" s="131"/>
      <c r="F176" s="131"/>
      <c r="G176" s="132"/>
      <c r="H176" s="132"/>
      <c r="I176" s="67"/>
      <c r="J176" s="67"/>
      <c r="K176" s="16">
        <f>+'ASIGNACION INDEX'!C166</f>
        <v>0</v>
      </c>
      <c r="L176" s="67"/>
      <c r="M176" s="67"/>
      <c r="N176" s="17">
        <f>+'ASIGNACION INDEX'!D166</f>
        <v>0</v>
      </c>
      <c r="O176" s="342"/>
      <c r="P176" s="156"/>
    </row>
    <row r="177" spans="2:17" x14ac:dyDescent="0.3">
      <c r="B177" s="133"/>
      <c r="C177" s="157"/>
      <c r="D177" s="115"/>
      <c r="E177" s="32"/>
      <c r="F177" s="32"/>
      <c r="G177" s="29"/>
      <c r="H177" s="119"/>
      <c r="I177" s="120"/>
      <c r="J177" s="120"/>
      <c r="K177" s="16">
        <f>+'ASIGNACION INDEX'!C167</f>
        <v>0</v>
      </c>
      <c r="L177" s="120"/>
      <c r="M177" s="120"/>
      <c r="N177" s="17">
        <f>+'ASIGNACION INDEX'!D167</f>
        <v>0</v>
      </c>
      <c r="O177" s="340"/>
      <c r="P177" s="352"/>
    </row>
    <row r="178" spans="2:17" x14ac:dyDescent="0.3">
      <c r="B178" s="86"/>
      <c r="C178" s="87" t="s">
        <v>255</v>
      </c>
      <c r="D178" s="88"/>
      <c r="E178" s="19"/>
      <c r="F178" s="19"/>
      <c r="G178" s="20"/>
      <c r="H178" s="89"/>
      <c r="I178" s="90"/>
      <c r="J178" s="90">
        <f>+J175+J146+J130+J156+J170</f>
        <v>3969451.2950614421</v>
      </c>
      <c r="K178" s="16">
        <f>+'ASIGNACION INDEX'!C168</f>
        <v>0</v>
      </c>
      <c r="L178" s="90"/>
      <c r="M178" s="90">
        <f>+M175+M146+M130+M156+M170</f>
        <v>1746375.7834408255</v>
      </c>
      <c r="N178" s="17">
        <f>+'ASIGNACION INDEX'!D168</f>
        <v>0</v>
      </c>
      <c r="O178" s="338">
        <f>+O175+O146+O130+O156+O170</f>
        <v>5715827.0785022676</v>
      </c>
      <c r="P178" s="350"/>
      <c r="Q178" s="196"/>
    </row>
    <row r="179" spans="2:17" x14ac:dyDescent="0.3">
      <c r="B179" s="65"/>
      <c r="C179" s="66"/>
      <c r="D179" s="65"/>
      <c r="E179" s="65"/>
      <c r="F179" s="65"/>
      <c r="G179" s="67"/>
      <c r="H179" s="68"/>
      <c r="I179" s="67"/>
      <c r="J179" s="67"/>
      <c r="K179" s="16">
        <f>+'ASIGNACION INDEX'!C169</f>
        <v>0</v>
      </c>
      <c r="L179" s="67"/>
      <c r="M179" s="67"/>
      <c r="N179" s="17">
        <f>+'ASIGNACION INDEX'!D169</f>
        <v>0</v>
      </c>
      <c r="O179" s="335"/>
      <c r="P179" s="156"/>
    </row>
    <row r="180" spans="2:17" x14ac:dyDescent="0.3">
      <c r="B180" s="81"/>
      <c r="C180" s="137"/>
      <c r="D180" s="81"/>
      <c r="E180" s="81"/>
      <c r="F180" s="81"/>
      <c r="G180" s="72"/>
      <c r="H180" s="105"/>
      <c r="I180" s="72"/>
      <c r="J180" s="72"/>
      <c r="K180" s="16">
        <f>+'ASIGNACION INDEX'!C170</f>
        <v>0</v>
      </c>
      <c r="L180" s="72"/>
      <c r="M180" s="72"/>
      <c r="N180" s="17">
        <f>+'ASIGNACION INDEX'!D170</f>
        <v>0</v>
      </c>
      <c r="O180" s="336"/>
      <c r="P180" s="347"/>
    </row>
    <row r="181" spans="2:17" x14ac:dyDescent="0.3">
      <c r="B181" s="51">
        <v>3</v>
      </c>
      <c r="C181" s="139" t="s">
        <v>256</v>
      </c>
      <c r="D181" s="84"/>
      <c r="E181" s="198"/>
      <c r="F181" s="84"/>
      <c r="G181" s="80"/>
      <c r="H181" s="145"/>
      <c r="I181" s="80"/>
      <c r="J181" s="80"/>
      <c r="K181" s="16">
        <f>+'ASIGNACION INDEX'!C171</f>
        <v>0</v>
      </c>
      <c r="L181" s="80"/>
      <c r="M181" s="80"/>
      <c r="N181" s="17">
        <f>+'ASIGNACION INDEX'!D171</f>
        <v>0</v>
      </c>
      <c r="O181" s="337"/>
      <c r="P181" s="348"/>
    </row>
    <row r="182" spans="2:17" x14ac:dyDescent="0.3">
      <c r="B182" s="51" t="s">
        <v>463</v>
      </c>
      <c r="C182" s="139" t="s">
        <v>258</v>
      </c>
      <c r="D182" s="84"/>
      <c r="E182" s="84"/>
      <c r="F182" s="84"/>
      <c r="G182" s="80"/>
      <c r="H182" s="145"/>
      <c r="I182" s="80"/>
      <c r="J182" s="80"/>
      <c r="K182" s="16">
        <f>+'ASIGNACION INDEX'!C172</f>
        <v>0</v>
      </c>
      <c r="L182" s="80"/>
      <c r="M182" s="80"/>
      <c r="N182" s="17">
        <f>+'ASIGNACION INDEX'!D172</f>
        <v>0</v>
      </c>
      <c r="O182" s="337"/>
      <c r="P182" s="348"/>
      <c r="Q182" s="196"/>
    </row>
    <row r="183" spans="2:17" x14ac:dyDescent="0.3">
      <c r="B183" s="158"/>
      <c r="C183" s="142" t="s">
        <v>591</v>
      </c>
      <c r="D183" s="84" t="s">
        <v>634</v>
      </c>
      <c r="E183" s="160">
        <f>+HLOOKUP($C$5,LAT!$G$3:$Z$95,11,FALSE)*1.1</f>
        <v>0</v>
      </c>
      <c r="F183" s="84"/>
      <c r="G183" s="113">
        <f>+HLOOKUP($C$5,LAT!$G$3:$Z$95,31,FALSE)</f>
        <v>2573.8413844000002</v>
      </c>
      <c r="H183" s="15">
        <f t="shared" ref="H183:H194" si="30">+G183*0.03</f>
        <v>77.215241532000007</v>
      </c>
      <c r="I183" s="15">
        <f>+G183*'BIENES DE CAPITAL'!$F185</f>
        <v>154.43048306400001</v>
      </c>
      <c r="J183" s="15">
        <f t="shared" ref="J183:J194" si="31">+G183*E183+H183*E183+E183*I183</f>
        <v>0</v>
      </c>
      <c r="K183" s="16" t="str">
        <f>+'ASIGNACION INDEX'!C173</f>
        <v>PPI</v>
      </c>
      <c r="L183" s="80"/>
      <c r="M183" s="80">
        <f t="shared" ref="M183:M194" si="32">+L183*E183</f>
        <v>0</v>
      </c>
      <c r="N183" s="17">
        <f>+'ASIGNACION INDEX'!D173</f>
        <v>0</v>
      </c>
      <c r="O183" s="337">
        <f t="shared" ref="O183:O194" si="33">+J183+M183</f>
        <v>0</v>
      </c>
      <c r="P183" s="349" t="s">
        <v>632</v>
      </c>
      <c r="Q183" s="196"/>
    </row>
    <row r="184" spans="2:17" x14ac:dyDescent="0.3">
      <c r="B184" s="158"/>
      <c r="C184" s="159" t="s">
        <v>592</v>
      </c>
      <c r="D184" s="84" t="s">
        <v>634</v>
      </c>
      <c r="E184" s="160">
        <f>+HLOOKUP($C$5,LAT!$G$3:$Z$95,12,FALSE)*1.1</f>
        <v>15.021380000000002</v>
      </c>
      <c r="F184" s="84"/>
      <c r="G184" s="113">
        <f>+HLOOKUP($C$5,LAT!$G$3:$Z$95,32,FALSE)</f>
        <v>5888.7557871999988</v>
      </c>
      <c r="H184" s="15">
        <f t="shared" si="30"/>
        <v>176.66267361599995</v>
      </c>
      <c r="I184" s="15">
        <f>+G184*'BIENES DE CAPITAL'!$F186</f>
        <v>0</v>
      </c>
      <c r="J184" s="15">
        <f t="shared" si="31"/>
        <v>91110.955558932241</v>
      </c>
      <c r="K184" s="16" t="str">
        <f>+'ASIGNACION INDEX'!C174</f>
        <v>PPI</v>
      </c>
      <c r="L184" s="80"/>
      <c r="M184" s="80">
        <f t="shared" si="32"/>
        <v>0</v>
      </c>
      <c r="N184" s="17">
        <f>+'ASIGNACION INDEX'!D174</f>
        <v>0</v>
      </c>
      <c r="O184" s="337">
        <f t="shared" si="33"/>
        <v>91110.955558932241</v>
      </c>
      <c r="P184" s="349" t="s">
        <v>632</v>
      </c>
      <c r="Q184" s="196"/>
    </row>
    <row r="185" spans="2:17" x14ac:dyDescent="0.3">
      <c r="B185" s="158"/>
      <c r="C185" s="159" t="s">
        <v>593</v>
      </c>
      <c r="D185" s="84" t="s">
        <v>349</v>
      </c>
      <c r="E185" s="160">
        <f>+HLOOKUP($C$5,LAT!$G$3:$Z$95,15,FALSE)</f>
        <v>1.6500000000000001</v>
      </c>
      <c r="F185" s="84"/>
      <c r="G185" s="113">
        <f>+HLOOKUP($C$5,LAT!$G$3:$Z$95,52,FALSE)*VLOOKUP($C$5,'Cond Anormal'!$B$1:$E$21,4,FALSE)</f>
        <v>6600</v>
      </c>
      <c r="H185" s="15">
        <f t="shared" si="30"/>
        <v>198</v>
      </c>
      <c r="I185" s="15">
        <f>+G185*'BIENES DE CAPITAL'!$F187</f>
        <v>0</v>
      </c>
      <c r="J185" s="15">
        <f t="shared" si="31"/>
        <v>11216.7</v>
      </c>
      <c r="K185" s="16" t="str">
        <f>+'ASIGNACION INDEX'!C175</f>
        <v>PPI</v>
      </c>
      <c r="L185" s="80"/>
      <c r="M185" s="80">
        <f t="shared" si="32"/>
        <v>0</v>
      </c>
      <c r="N185" s="17">
        <f>+'ASIGNACION INDEX'!D175</f>
        <v>0</v>
      </c>
      <c r="O185" s="337">
        <f t="shared" si="33"/>
        <v>11216.7</v>
      </c>
      <c r="P185" s="349" t="s">
        <v>632</v>
      </c>
      <c r="Q185" s="196"/>
    </row>
    <row r="186" spans="2:17" x14ac:dyDescent="0.3">
      <c r="B186" s="158"/>
      <c r="C186" s="142" t="s">
        <v>594</v>
      </c>
      <c r="D186" s="84" t="s">
        <v>349</v>
      </c>
      <c r="E186" s="160">
        <f>+HLOOKUP($C$5,LAT!$G$3:$Z$95,16,FALSE)</f>
        <v>0.55000000000000004</v>
      </c>
      <c r="F186" s="160"/>
      <c r="G186" s="113">
        <f>+HLOOKUP($C$5,LAT!$G$3:$Z$95,34,FALSE)</f>
        <v>2290</v>
      </c>
      <c r="H186" s="15">
        <f t="shared" si="30"/>
        <v>68.7</v>
      </c>
      <c r="I186" s="15">
        <f>+G186*'BIENES DE CAPITAL'!$F188</f>
        <v>0</v>
      </c>
      <c r="J186" s="15">
        <f t="shared" si="31"/>
        <v>1297.2850000000001</v>
      </c>
      <c r="K186" s="16" t="str">
        <f>+'ASIGNACION INDEX'!C176</f>
        <v>PPI</v>
      </c>
      <c r="L186" s="80"/>
      <c r="M186" s="80">
        <f t="shared" si="32"/>
        <v>0</v>
      </c>
      <c r="N186" s="17">
        <f>+'ASIGNACION INDEX'!D176</f>
        <v>0</v>
      </c>
      <c r="O186" s="337">
        <f t="shared" si="33"/>
        <v>1297.2850000000001</v>
      </c>
      <c r="P186" s="349" t="s">
        <v>632</v>
      </c>
      <c r="Q186" s="196"/>
    </row>
    <row r="187" spans="2:17" x14ac:dyDescent="0.3">
      <c r="B187" s="158"/>
      <c r="C187" s="142" t="s">
        <v>595</v>
      </c>
      <c r="D187" s="84" t="s">
        <v>424</v>
      </c>
      <c r="E187" s="160">
        <f>+HLOOKUP($C$5,LAT!$G$3:$Z$95,17,FALSE)</f>
        <v>3</v>
      </c>
      <c r="F187" s="160"/>
      <c r="G187" s="113">
        <f>+HLOOKUP($C$5,LAT!$G$3:$Z$95,35,FALSE)</f>
        <v>209.93</v>
      </c>
      <c r="H187" s="15">
        <f t="shared" si="30"/>
        <v>6.2979000000000003</v>
      </c>
      <c r="I187" s="15">
        <f>+G187*'BIENES DE CAPITAL'!$F189</f>
        <v>0</v>
      </c>
      <c r="J187" s="15">
        <f t="shared" si="31"/>
        <v>648.68369999999993</v>
      </c>
      <c r="K187" s="16" t="str">
        <f>+'ASIGNACION INDEX'!C177</f>
        <v>PPI</v>
      </c>
      <c r="L187" s="80"/>
      <c r="M187" s="80">
        <f t="shared" si="32"/>
        <v>0</v>
      </c>
      <c r="N187" s="17">
        <f>+'ASIGNACION INDEX'!D177</f>
        <v>0</v>
      </c>
      <c r="O187" s="337">
        <f t="shared" si="33"/>
        <v>648.68369999999993</v>
      </c>
      <c r="P187" s="349" t="s">
        <v>632</v>
      </c>
      <c r="Q187" s="196"/>
    </row>
    <row r="188" spans="2:17" x14ac:dyDescent="0.3">
      <c r="B188" s="158"/>
      <c r="C188" s="142" t="s">
        <v>596</v>
      </c>
      <c r="D188" s="84" t="s">
        <v>424</v>
      </c>
      <c r="E188" s="160">
        <f>+HLOOKUP($C$5,LAT!$G$3:$Z$95,18,FALSE)</f>
        <v>18</v>
      </c>
      <c r="F188" s="160"/>
      <c r="G188" s="113">
        <f>+HLOOKUP($C$5,LAT!$G$3:$Z$95,36,FALSE)</f>
        <v>617.86</v>
      </c>
      <c r="H188" s="15">
        <f t="shared" si="30"/>
        <v>18.535799999999998</v>
      </c>
      <c r="I188" s="15">
        <f>+G188*'BIENES DE CAPITAL'!$F190</f>
        <v>0</v>
      </c>
      <c r="J188" s="15">
        <f t="shared" si="31"/>
        <v>11455.124399999999</v>
      </c>
      <c r="K188" s="16" t="str">
        <f>+'ASIGNACION INDEX'!C178</f>
        <v>PPI</v>
      </c>
      <c r="L188" s="80"/>
      <c r="M188" s="80">
        <f t="shared" si="32"/>
        <v>0</v>
      </c>
      <c r="N188" s="17">
        <f>+'ASIGNACION INDEX'!D178</f>
        <v>0</v>
      </c>
      <c r="O188" s="337">
        <f t="shared" si="33"/>
        <v>11455.124399999999</v>
      </c>
      <c r="P188" s="349" t="s">
        <v>632</v>
      </c>
      <c r="Q188" s="196"/>
    </row>
    <row r="189" spans="2:17" x14ac:dyDescent="0.3">
      <c r="B189" s="158"/>
      <c r="C189" s="142" t="s">
        <v>597</v>
      </c>
      <c r="D189" s="84" t="s">
        <v>424</v>
      </c>
      <c r="E189" s="160">
        <f>+HLOOKUP($C$5,LAT!$G$3:$Z$95,19,FALSE)</f>
        <v>354</v>
      </c>
      <c r="F189" s="160"/>
      <c r="G189" s="113">
        <f>+HLOOKUP($C$5,LAT!$G$3:$Z$95,37,FALSE)*VLOOKUP($C$5,'Cond Anormal'!$B$1:$E$21,4,FALSE)</f>
        <v>6.52</v>
      </c>
      <c r="H189" s="15">
        <f t="shared" si="30"/>
        <v>0.19559999999999997</v>
      </c>
      <c r="I189" s="15">
        <f>+G189*'BIENES DE CAPITAL'!$F191</f>
        <v>0</v>
      </c>
      <c r="J189" s="15">
        <f t="shared" si="31"/>
        <v>2377.3224</v>
      </c>
      <c r="K189" s="16" t="str">
        <f>+'ASIGNACION INDEX'!C179</f>
        <v>PPI</v>
      </c>
      <c r="L189" s="80"/>
      <c r="M189" s="80">
        <f t="shared" si="32"/>
        <v>0</v>
      </c>
      <c r="N189" s="17">
        <f>+'ASIGNACION INDEX'!D179</f>
        <v>0</v>
      </c>
      <c r="O189" s="337">
        <f t="shared" si="33"/>
        <v>2377.3224</v>
      </c>
      <c r="P189" s="349" t="s">
        <v>632</v>
      </c>
      <c r="Q189" s="196"/>
    </row>
    <row r="190" spans="2:17" x14ac:dyDescent="0.3">
      <c r="B190" s="158"/>
      <c r="C190" s="142" t="s">
        <v>598</v>
      </c>
      <c r="D190" s="84" t="s">
        <v>329</v>
      </c>
      <c r="E190" s="160">
        <f>+HLOOKUP($C$5,LAT!$G$3:$Z$95,20,FALSE)</f>
        <v>1</v>
      </c>
      <c r="F190" s="160"/>
      <c r="G190" s="113">
        <f>+HLOOKUP($C$5,LAT!$G$3:$Z$95,38,FALSE)</f>
        <v>291.71999999999997</v>
      </c>
      <c r="H190" s="15">
        <f t="shared" si="30"/>
        <v>8.751599999999998</v>
      </c>
      <c r="I190" s="15">
        <f>+G190*'BIENES DE CAPITAL'!$F192</f>
        <v>0</v>
      </c>
      <c r="J190" s="15">
        <f t="shared" si="31"/>
        <v>300.47159999999997</v>
      </c>
      <c r="K190" s="16" t="str">
        <f>+'ASIGNACION INDEX'!C180</f>
        <v>PPI</v>
      </c>
      <c r="L190" s="80"/>
      <c r="M190" s="80">
        <f t="shared" si="32"/>
        <v>0</v>
      </c>
      <c r="N190" s="17">
        <f>+'ASIGNACION INDEX'!D180</f>
        <v>0</v>
      </c>
      <c r="O190" s="337">
        <f t="shared" si="33"/>
        <v>300.47159999999997</v>
      </c>
      <c r="P190" s="349" t="s">
        <v>632</v>
      </c>
      <c r="Q190" s="196"/>
    </row>
    <row r="191" spans="2:17" x14ac:dyDescent="0.3">
      <c r="B191" s="158"/>
      <c r="C191" s="142" t="s">
        <v>599</v>
      </c>
      <c r="D191" s="84" t="s">
        <v>329</v>
      </c>
      <c r="E191" s="160">
        <f>+HLOOKUP($C$5,LAT!$G$3:$Z$95,21,FALSE)</f>
        <v>1</v>
      </c>
      <c r="F191" s="160"/>
      <c r="G191" s="113">
        <f>+HLOOKUP($C$5,LAT!$G$3:$Z$95,41,FALSE)</f>
        <v>84.38000000000001</v>
      </c>
      <c r="H191" s="15">
        <f t="shared" si="30"/>
        <v>2.5314000000000001</v>
      </c>
      <c r="I191" s="15">
        <f>+G191*'BIENES DE CAPITAL'!$F193</f>
        <v>0</v>
      </c>
      <c r="J191" s="15">
        <f t="shared" si="31"/>
        <v>86.911400000000015</v>
      </c>
      <c r="K191" s="16" t="str">
        <f>+'ASIGNACION INDEX'!C181</f>
        <v>PPI</v>
      </c>
      <c r="L191" s="80"/>
      <c r="M191" s="80">
        <f t="shared" si="32"/>
        <v>0</v>
      </c>
      <c r="N191" s="17">
        <f>+'ASIGNACION INDEX'!D181</f>
        <v>0</v>
      </c>
      <c r="O191" s="337">
        <f t="shared" si="33"/>
        <v>86.911400000000015</v>
      </c>
      <c r="P191" s="349" t="s">
        <v>632</v>
      </c>
      <c r="Q191" s="196"/>
    </row>
    <row r="192" spans="2:17" x14ac:dyDescent="0.3">
      <c r="B192" s="158"/>
      <c r="C192" s="142" t="s">
        <v>600</v>
      </c>
      <c r="D192" s="84" t="s">
        <v>329</v>
      </c>
      <c r="E192" s="160">
        <f>+HLOOKUP($C$5,LAT!$G$3:$Z$95,22,FALSE)</f>
        <v>1</v>
      </c>
      <c r="F192" s="160"/>
      <c r="G192" s="113">
        <f>+HLOOKUP($C$5,LAT!$G$3:$Z$95,45,FALSE)</f>
        <v>250.42000000000002</v>
      </c>
      <c r="H192" s="15">
        <f t="shared" si="30"/>
        <v>7.5125999999999999</v>
      </c>
      <c r="I192" s="15">
        <f>+G192*'BIENES DE CAPITAL'!$F194</f>
        <v>0</v>
      </c>
      <c r="J192" s="15">
        <f t="shared" si="31"/>
        <v>257.93260000000004</v>
      </c>
      <c r="K192" s="16" t="str">
        <f>+'ASIGNACION INDEX'!C182</f>
        <v>PPI</v>
      </c>
      <c r="L192" s="80"/>
      <c r="M192" s="80">
        <f t="shared" si="32"/>
        <v>0</v>
      </c>
      <c r="N192" s="17">
        <f>+'ASIGNACION INDEX'!D182</f>
        <v>0</v>
      </c>
      <c r="O192" s="337">
        <f t="shared" si="33"/>
        <v>257.93260000000004</v>
      </c>
      <c r="P192" s="349" t="s">
        <v>632</v>
      </c>
      <c r="Q192" s="196"/>
    </row>
    <row r="193" spans="2:18" x14ac:dyDescent="0.3">
      <c r="B193" s="158"/>
      <c r="C193" s="142" t="s">
        <v>517</v>
      </c>
      <c r="D193" s="84" t="s">
        <v>375</v>
      </c>
      <c r="E193" s="160">
        <f>+HLOOKUP($C$5,LAT!$G$3:$Z$95,23,FALSE)</f>
        <v>112.63</v>
      </c>
      <c r="F193" s="160"/>
      <c r="G193" s="113">
        <v>0</v>
      </c>
      <c r="H193" s="15">
        <f t="shared" si="30"/>
        <v>0</v>
      </c>
      <c r="I193" s="15">
        <f>+G193*'BIENES DE CAPITAL'!$F195</f>
        <v>0</v>
      </c>
      <c r="J193" s="15">
        <f t="shared" si="31"/>
        <v>0</v>
      </c>
      <c r="K193" s="16">
        <f>+'ASIGNACION INDEX'!C183</f>
        <v>0</v>
      </c>
      <c r="L193" s="113">
        <f>+HLOOKUP($C$5,LAT!$G$3:$Z$95,48,FALSE)</f>
        <v>19.420000000000002</v>
      </c>
      <c r="M193" s="80">
        <f>+L193*E193</f>
        <v>2187.2746000000002</v>
      </c>
      <c r="N193" s="17" t="str">
        <f>+'ASIGNACION INDEX'!D183</f>
        <v>IPC</v>
      </c>
      <c r="O193" s="337">
        <f t="shared" si="33"/>
        <v>2187.2746000000002</v>
      </c>
      <c r="P193" s="349" t="s">
        <v>632</v>
      </c>
      <c r="Q193" s="196"/>
    </row>
    <row r="194" spans="2:18" x14ac:dyDescent="0.3">
      <c r="B194" s="158"/>
      <c r="C194" s="142" t="s">
        <v>601</v>
      </c>
      <c r="D194" s="84" t="s">
        <v>635</v>
      </c>
      <c r="E194" s="160">
        <f>+HLOOKUP($C$5,LAT!$G$3:$Z$95,27,FALSE)</f>
        <v>3</v>
      </c>
      <c r="F194" s="160"/>
      <c r="G194" s="113">
        <v>0</v>
      </c>
      <c r="H194" s="15">
        <f t="shared" si="30"/>
        <v>0</v>
      </c>
      <c r="I194" s="15">
        <f>+G194*'BIENES DE CAPITAL'!$F196</f>
        <v>0</v>
      </c>
      <c r="J194" s="15">
        <f t="shared" si="31"/>
        <v>0</v>
      </c>
      <c r="K194" s="16">
        <f>+'ASIGNACION INDEX'!C184</f>
        <v>0</v>
      </c>
      <c r="L194" s="113">
        <f>+HLOOKUP($C$5,LAT!$G$3:$Z$95,49,FALSE)</f>
        <v>500</v>
      </c>
      <c r="M194" s="80">
        <f t="shared" si="32"/>
        <v>1500</v>
      </c>
      <c r="N194" s="17" t="str">
        <f>+'ASIGNACION INDEX'!D184</f>
        <v>IPC</v>
      </c>
      <c r="O194" s="337">
        <f t="shared" si="33"/>
        <v>1500</v>
      </c>
      <c r="P194" s="349" t="s">
        <v>632</v>
      </c>
      <c r="Q194" s="196"/>
    </row>
    <row r="195" spans="2:18" ht="14.25" customHeight="1" x14ac:dyDescent="0.3">
      <c r="B195" s="158"/>
      <c r="C195" s="142"/>
      <c r="D195" s="84"/>
      <c r="E195" s="161"/>
      <c r="F195" s="84"/>
      <c r="G195" s="80"/>
      <c r="H195" s="15"/>
      <c r="I195" s="15"/>
      <c r="J195" s="15"/>
      <c r="K195" s="16">
        <f>+'ASIGNACION INDEX'!C185</f>
        <v>0</v>
      </c>
      <c r="L195" s="80"/>
      <c r="M195" s="80"/>
      <c r="N195" s="17">
        <f>+'ASIGNACION INDEX'!D185</f>
        <v>0</v>
      </c>
      <c r="O195" s="337"/>
      <c r="P195" s="349"/>
    </row>
    <row r="196" spans="2:18" x14ac:dyDescent="0.3">
      <c r="B196" s="158"/>
      <c r="C196" s="162"/>
      <c r="D196" s="147"/>
      <c r="E196" s="147"/>
      <c r="F196" s="147"/>
      <c r="G196" s="104"/>
      <c r="H196" s="103"/>
      <c r="I196" s="104"/>
      <c r="J196" s="104"/>
      <c r="K196" s="16">
        <f>+'ASIGNACION INDEX'!C186</f>
        <v>0</v>
      </c>
      <c r="L196" s="104"/>
      <c r="M196" s="104"/>
      <c r="N196" s="17">
        <f>+'ASIGNACION INDEX'!D186</f>
        <v>0</v>
      </c>
      <c r="O196" s="341"/>
      <c r="P196" s="356"/>
    </row>
    <row r="197" spans="2:18" x14ac:dyDescent="0.3">
      <c r="B197" s="163"/>
      <c r="C197" s="164"/>
      <c r="D197" s="115"/>
      <c r="E197" s="115"/>
      <c r="F197" s="115"/>
      <c r="G197" s="120"/>
      <c r="H197" s="120"/>
      <c r="I197" s="120"/>
      <c r="J197" s="120"/>
      <c r="K197" s="16">
        <f>+'ASIGNACION INDEX'!C187</f>
        <v>0</v>
      </c>
      <c r="L197" s="120"/>
      <c r="M197" s="120"/>
      <c r="N197" s="17">
        <f>+'ASIGNACION INDEX'!D187</f>
        <v>0</v>
      </c>
      <c r="O197" s="340"/>
      <c r="P197" s="352"/>
    </row>
    <row r="198" spans="2:18" x14ac:dyDescent="0.3">
      <c r="B198" s="165"/>
      <c r="C198" s="166" t="s">
        <v>479</v>
      </c>
      <c r="D198" s="88"/>
      <c r="E198" s="88"/>
      <c r="F198" s="88"/>
      <c r="G198" s="90"/>
      <c r="H198" s="90"/>
      <c r="I198" s="90"/>
      <c r="J198" s="90">
        <f>SUM(J180:J197)</f>
        <v>118751.38665893224</v>
      </c>
      <c r="K198" s="16">
        <f>+'ASIGNACION INDEX'!C188</f>
        <v>0</v>
      </c>
      <c r="L198" s="90"/>
      <c r="M198" s="90">
        <f>SUM(M180:M197)</f>
        <v>3687.2746000000002</v>
      </c>
      <c r="N198" s="17">
        <f>+'ASIGNACION INDEX'!D188</f>
        <v>0</v>
      </c>
      <c r="O198" s="338">
        <f>SUM(O181:O196)</f>
        <v>122438.66125893225</v>
      </c>
      <c r="P198" s="350"/>
      <c r="Q198" s="196"/>
    </row>
    <row r="199" spans="2:18" x14ac:dyDescent="0.3">
      <c r="B199" s="167"/>
      <c r="C199" s="66"/>
      <c r="D199" s="65"/>
      <c r="E199" s="65"/>
      <c r="F199" s="65"/>
      <c r="G199" s="67"/>
      <c r="H199" s="67"/>
      <c r="I199" s="67"/>
      <c r="J199" s="67"/>
      <c r="K199" s="16">
        <f>+'ASIGNACION INDEX'!C189</f>
        <v>0</v>
      </c>
      <c r="L199" s="67"/>
      <c r="M199" s="67"/>
      <c r="N199" s="17">
        <f>+'ASIGNACION INDEX'!D189</f>
        <v>0</v>
      </c>
      <c r="O199" s="335"/>
      <c r="P199" s="156"/>
    </row>
    <row r="200" spans="2:18" x14ac:dyDescent="0.3">
      <c r="B200" s="86" t="s">
        <v>480</v>
      </c>
      <c r="C200" s="87" t="s">
        <v>260</v>
      </c>
      <c r="D200" s="88"/>
      <c r="E200" s="19"/>
      <c r="F200" s="19"/>
      <c r="G200" s="20"/>
      <c r="H200" s="89"/>
      <c r="I200" s="90"/>
      <c r="J200" s="90"/>
      <c r="K200" s="16">
        <f>+'ASIGNACION INDEX'!C190</f>
        <v>0</v>
      </c>
      <c r="L200" s="90"/>
      <c r="M200" s="90"/>
      <c r="N200" s="17">
        <f>+'ASIGNACION INDEX'!D190</f>
        <v>0</v>
      </c>
      <c r="O200" s="338"/>
      <c r="P200" s="350"/>
    </row>
    <row r="201" spans="2:18" x14ac:dyDescent="0.3">
      <c r="B201" s="86"/>
      <c r="C201" s="87"/>
      <c r="D201" s="88"/>
      <c r="E201" s="19"/>
      <c r="F201" s="19"/>
      <c r="G201" s="20"/>
      <c r="H201" s="89"/>
      <c r="I201" s="90"/>
      <c r="J201" s="90"/>
      <c r="K201" s="16">
        <f>+'ASIGNACION INDEX'!C191</f>
        <v>0</v>
      </c>
      <c r="L201" s="90"/>
      <c r="M201" s="90"/>
      <c r="N201" s="17">
        <f>+'ASIGNACION INDEX'!D191</f>
        <v>0</v>
      </c>
      <c r="O201" s="338"/>
      <c r="P201" s="350"/>
    </row>
    <row r="202" spans="2:18" x14ac:dyDescent="0.3">
      <c r="B202" s="93" t="s">
        <v>481</v>
      </c>
      <c r="C202" s="76" t="s">
        <v>262</v>
      </c>
      <c r="D202" s="77"/>
      <c r="E202" s="77"/>
      <c r="F202" s="77"/>
      <c r="G202" s="78"/>
      <c r="H202" s="78"/>
      <c r="I202" s="80"/>
      <c r="J202" s="80"/>
      <c r="K202" s="16">
        <f>+'ASIGNACION INDEX'!C192</f>
        <v>0</v>
      </c>
      <c r="L202" s="80"/>
      <c r="M202" s="80"/>
      <c r="N202" s="17">
        <f>+'ASIGNACION INDEX'!D192</f>
        <v>0</v>
      </c>
      <c r="O202" s="337"/>
      <c r="P202" s="348"/>
    </row>
    <row r="203" spans="2:18" ht="15" customHeight="1" x14ac:dyDescent="0.3">
      <c r="B203" s="81"/>
      <c r="C203" s="111" t="s">
        <v>392</v>
      </c>
      <c r="D203" s="77" t="s">
        <v>329</v>
      </c>
      <c r="E203" s="77">
        <f>+HLOOKUP($C$5,LAT!$G$3:$Z$150,99,FALSE)</f>
        <v>2</v>
      </c>
      <c r="F203" s="77"/>
      <c r="G203" s="78">
        <v>0</v>
      </c>
      <c r="H203" s="15">
        <f>+G203*0.03</f>
        <v>0</v>
      </c>
      <c r="I203" s="15">
        <f>+G203*0.06</f>
        <v>0</v>
      </c>
      <c r="J203" s="15">
        <f>+G203*E203+H203*E203+E203*I203</f>
        <v>0</v>
      </c>
      <c r="K203" s="16">
        <f>+'ASIGNACION INDEX'!C193</f>
        <v>0</v>
      </c>
      <c r="L203" s="97">
        <f>+R203*((1-'Caso Base 150 MW HIBRIDO'!Q169)+VLOOKUP($C$5,'Factor Mano Obra'!$A$1:$C$21,3,FALSE)*'Caso Base 150 MW HIBRIDO'!Q169)</f>
        <v>350000</v>
      </c>
      <c r="M203" s="80">
        <f>+L203*E203</f>
        <v>700000</v>
      </c>
      <c r="N203" s="17" t="str">
        <f>+'ASIGNACION INDEX'!D193</f>
        <v>IPC</v>
      </c>
      <c r="O203" s="337">
        <f>+J203+M203</f>
        <v>700000</v>
      </c>
      <c r="P203" s="348"/>
      <c r="Q203" s="196"/>
      <c r="R203" s="80">
        <f>+HLOOKUP($C$5,LAT!$G$3:$Z$150,108,FALSE)</f>
        <v>350000</v>
      </c>
    </row>
    <row r="204" spans="2:18" x14ac:dyDescent="0.3">
      <c r="B204" s="93"/>
      <c r="C204" s="111" t="s">
        <v>483</v>
      </c>
      <c r="D204" s="95" t="s">
        <v>375</v>
      </c>
      <c r="E204" s="77">
        <f>+HLOOKUP($C$5,LAT!$G$3:$Z$150,100,FALSE)</f>
        <v>450</v>
      </c>
      <c r="F204" s="95"/>
      <c r="G204" s="21">
        <v>0</v>
      </c>
      <c r="H204" s="15">
        <f>+G204*0.03</f>
        <v>0</v>
      </c>
      <c r="I204" s="15">
        <f>+G204*0.06</f>
        <v>0</v>
      </c>
      <c r="J204" s="15">
        <f>+G204*E204+H204*E204+E204*I204</f>
        <v>0</v>
      </c>
      <c r="K204" s="16">
        <f>+'ASIGNACION INDEX'!C194</f>
        <v>0</v>
      </c>
      <c r="L204" s="554">
        <f>+R204*((1-'Caso Base 150 MW HIBRIDO'!Q170)+VLOOKUP($C$5,'Factor Mano Obra'!$A$1:$C$21,3,FALSE)*'Caso Base 150 MW HIBRIDO'!Q170)</f>
        <v>3.99</v>
      </c>
      <c r="M204" s="80">
        <f>+L204*E204</f>
        <v>1795.5</v>
      </c>
      <c r="N204" s="17" t="str">
        <f>+'ASIGNACION INDEX'!D194</f>
        <v>IPC</v>
      </c>
      <c r="O204" s="337">
        <f>+J204+M204</f>
        <v>1795.5</v>
      </c>
      <c r="P204" s="349" t="s">
        <v>631</v>
      </c>
      <c r="Q204" s="196"/>
      <c r="R204" s="80">
        <f>+HLOOKUP($C$5,LAT!$G$3:$Z$150,109,FALSE)</f>
        <v>3.99</v>
      </c>
    </row>
    <row r="205" spans="2:18" x14ac:dyDescent="0.3">
      <c r="B205" s="158"/>
      <c r="C205" s="142" t="s">
        <v>484</v>
      </c>
      <c r="D205" s="95" t="s">
        <v>390</v>
      </c>
      <c r="E205" s="77">
        <f>+HLOOKUP($C$5,LAT!$G$3:$Z$150,101,FALSE)</f>
        <v>20000</v>
      </c>
      <c r="F205" s="84"/>
      <c r="G205" s="80">
        <v>0</v>
      </c>
      <c r="H205" s="15">
        <f>+G205*0.03</f>
        <v>0</v>
      </c>
      <c r="I205" s="15">
        <f>+G205*0.06</f>
        <v>0</v>
      </c>
      <c r="J205" s="15">
        <f>+G205*E205+H205*E205+E205*I205</f>
        <v>0</v>
      </c>
      <c r="K205" s="16">
        <f>+'ASIGNACION INDEX'!C195</f>
        <v>0</v>
      </c>
      <c r="L205" s="554">
        <f>+R205*((1-'Caso Base 150 MW HIBRIDO'!Q171)+VLOOKUP($C$5,'Factor Mano Obra'!$A$1:$C$21,3,FALSE)*'Caso Base 150 MW HIBRIDO'!Q171)</f>
        <v>0.9791189653546728</v>
      </c>
      <c r="M205" s="80">
        <f>+L205*E205</f>
        <v>19582.379307093455</v>
      </c>
      <c r="N205" s="17" t="str">
        <f>+'ASIGNACION INDEX'!D195</f>
        <v>IPC</v>
      </c>
      <c r="O205" s="337">
        <f>+J205+M205</f>
        <v>19582.379307093455</v>
      </c>
      <c r="P205" s="349" t="s">
        <v>631</v>
      </c>
      <c r="Q205" s="196"/>
      <c r="R205" s="434">
        <f>+VLOOKUP($C$5,'Data SSEE'!$A$2:$L$21,10,FALSE)</f>
        <v>0.9791189653546728</v>
      </c>
    </row>
    <row r="206" spans="2:18" x14ac:dyDescent="0.3">
      <c r="B206" s="158"/>
      <c r="C206" s="142" t="s">
        <v>602</v>
      </c>
      <c r="D206" s="95" t="s">
        <v>390</v>
      </c>
      <c r="E206" s="77">
        <f>+HLOOKUP($C$5,LAT!$G$3:$Z$150,102,FALSE)</f>
        <v>5000</v>
      </c>
      <c r="F206" s="84"/>
      <c r="G206" s="80">
        <v>0</v>
      </c>
      <c r="H206" s="15">
        <f>+G206*0.03</f>
        <v>0</v>
      </c>
      <c r="I206" s="15">
        <f>+G206*0.06</f>
        <v>0</v>
      </c>
      <c r="J206" s="15">
        <f>+G206*E206+H206*E206+E206*I206</f>
        <v>0</v>
      </c>
      <c r="K206" s="16">
        <f>+'ASIGNACION INDEX'!C196</f>
        <v>0</v>
      </c>
      <c r="L206" s="554">
        <f>+R206*((1-'Caso Base 150 MW HIBRIDO'!Q172)+VLOOKUP($C$5,'Factor Mano Obra'!$A$1:$C$21,3,FALSE)*'Caso Base 150 MW HIBRIDO'!Q172)</f>
        <v>4.42</v>
      </c>
      <c r="M206" s="80">
        <f>+L206*E206</f>
        <v>22100</v>
      </c>
      <c r="N206" s="17" t="str">
        <f>+'ASIGNACION INDEX'!D196</f>
        <v>IPC</v>
      </c>
      <c r="O206" s="337">
        <f>+J206+M206</f>
        <v>22100</v>
      </c>
      <c r="P206" s="349" t="s">
        <v>632</v>
      </c>
      <c r="Q206" s="196"/>
      <c r="R206" s="434">
        <f>+HLOOKUP($C$5,LAT!$G$3:$Z$150,111,FALSE)</f>
        <v>4.42</v>
      </c>
    </row>
    <row r="207" spans="2:18" x14ac:dyDescent="0.3">
      <c r="B207" s="158"/>
      <c r="C207" s="142"/>
      <c r="D207" s="95"/>
      <c r="E207" s="77"/>
      <c r="F207" s="84"/>
      <c r="G207" s="80"/>
      <c r="H207" s="15"/>
      <c r="I207" s="15"/>
      <c r="J207" s="15"/>
      <c r="K207" s="16">
        <f>+'ASIGNACION INDEX'!C197</f>
        <v>0</v>
      </c>
      <c r="L207" s="80"/>
      <c r="M207" s="80"/>
      <c r="N207" s="17">
        <f>+'ASIGNACION INDEX'!D197</f>
        <v>0</v>
      </c>
      <c r="O207" s="337"/>
      <c r="P207" s="349"/>
      <c r="Q207" s="196"/>
      <c r="R207" s="80"/>
    </row>
    <row r="208" spans="2:18" x14ac:dyDescent="0.3">
      <c r="B208" s="81"/>
      <c r="C208" s="111"/>
      <c r="D208" s="95"/>
      <c r="E208" s="77"/>
      <c r="F208" s="77"/>
      <c r="G208" s="78"/>
      <c r="H208" s="15"/>
      <c r="I208" s="15"/>
      <c r="J208" s="15"/>
      <c r="K208" s="16">
        <f>+'ASIGNACION INDEX'!C198</f>
        <v>0</v>
      </c>
      <c r="L208" s="80"/>
      <c r="M208" s="80"/>
      <c r="N208" s="17">
        <f>+'ASIGNACION INDEX'!D198</f>
        <v>0</v>
      </c>
      <c r="O208" s="337"/>
      <c r="P208" s="349"/>
      <c r="Q208" s="196"/>
      <c r="R208" s="80"/>
    </row>
    <row r="209" spans="2:18" x14ac:dyDescent="0.3">
      <c r="B209" s="86"/>
      <c r="C209" s="87" t="s">
        <v>487</v>
      </c>
      <c r="D209" s="88"/>
      <c r="E209" s="19"/>
      <c r="F209" s="19"/>
      <c r="G209" s="20"/>
      <c r="H209" s="89"/>
      <c r="I209" s="90"/>
      <c r="J209" s="90">
        <f>SUM(J202:J208)</f>
        <v>0</v>
      </c>
      <c r="K209" s="16">
        <f>+'ASIGNACION INDEX'!C199</f>
        <v>0</v>
      </c>
      <c r="L209" s="90"/>
      <c r="M209" s="90">
        <f>SUM(M202:M208)</f>
        <v>743477.87930709345</v>
      </c>
      <c r="N209" s="17">
        <f>+'ASIGNACION INDEX'!D199</f>
        <v>0</v>
      </c>
      <c r="O209" s="338">
        <f>SUM(O202:O208)</f>
        <v>743477.87930709345</v>
      </c>
      <c r="P209" s="350"/>
      <c r="Q209" s="196"/>
    </row>
    <row r="210" spans="2:18" x14ac:dyDescent="0.3">
      <c r="B210" s="115"/>
      <c r="C210" s="116"/>
      <c r="D210" s="117"/>
      <c r="E210" s="117"/>
      <c r="F210" s="117"/>
      <c r="G210" s="118"/>
      <c r="H210" s="119"/>
      <c r="I210" s="120"/>
      <c r="J210" s="120"/>
      <c r="K210" s="16">
        <f>+'ASIGNACION INDEX'!C200</f>
        <v>0</v>
      </c>
      <c r="L210" s="120"/>
      <c r="M210" s="120"/>
      <c r="N210" s="17">
        <f>+'ASIGNACION INDEX'!D200</f>
        <v>0</v>
      </c>
      <c r="O210" s="340"/>
      <c r="P210" s="352"/>
    </row>
    <row r="211" spans="2:18" x14ac:dyDescent="0.3">
      <c r="B211" s="93" t="s">
        <v>488</v>
      </c>
      <c r="C211" s="121" t="s">
        <v>264</v>
      </c>
      <c r="D211" s="95"/>
      <c r="E211" s="95"/>
      <c r="F211" s="95"/>
      <c r="G211" s="21"/>
      <c r="H211" s="96"/>
      <c r="I211" s="97"/>
      <c r="J211" s="97"/>
      <c r="K211" s="16">
        <f>+'ASIGNACION INDEX'!C201</f>
        <v>0</v>
      </c>
      <c r="L211" s="97"/>
      <c r="M211" s="97"/>
      <c r="N211" s="17">
        <f>+'ASIGNACION INDEX'!D201</f>
        <v>0</v>
      </c>
      <c r="O211" s="339"/>
      <c r="P211" s="351"/>
    </row>
    <row r="212" spans="2:18" x14ac:dyDescent="0.3">
      <c r="B212" s="158"/>
      <c r="C212" s="142" t="s">
        <v>586</v>
      </c>
      <c r="D212" s="84" t="s">
        <v>455</v>
      </c>
      <c r="E212" s="161">
        <f>+HLOOKUP($C$5,LAT!$G$3:$Z$95,59,FALSE)*1.1</f>
        <v>15.021380000000002</v>
      </c>
      <c r="F212" s="160"/>
      <c r="G212" s="80"/>
      <c r="H212" s="15">
        <f t="shared" ref="H212:H227" si="34">+G212*0.03</f>
        <v>0</v>
      </c>
      <c r="I212" s="15">
        <f>+G212*'BIENES DE CAPITAL'!$F214</f>
        <v>0</v>
      </c>
      <c r="J212" s="15">
        <f t="shared" ref="J212:J227" si="35">+G212*E212+H212*E212+E212*I212</f>
        <v>0</v>
      </c>
      <c r="K212" s="16">
        <f>+'ASIGNACION INDEX'!C202</f>
        <v>0</v>
      </c>
      <c r="L212" s="554">
        <f>+R212*((1-'Caso Base 150 MW HIBRIDO'!Q178)+VLOOKUP($C$5,'Factor Mano Obra'!$A$1:$C$21,3,FALSE)*'Caso Base 150 MW HIBRIDO'!Q178)</f>
        <v>2130</v>
      </c>
      <c r="M212" s="80">
        <f t="shared" ref="M212:M227" si="36">+L212*E212</f>
        <v>31995.539400000005</v>
      </c>
      <c r="N212" s="17" t="str">
        <f>+'ASIGNACION INDEX'!D202</f>
        <v>IPC</v>
      </c>
      <c r="O212" s="337">
        <f t="shared" ref="O212:O228" si="37">+J212+M212</f>
        <v>31995.539400000005</v>
      </c>
      <c r="P212" s="349" t="s">
        <v>632</v>
      </c>
      <c r="Q212" s="196"/>
      <c r="R212" s="113">
        <f>+HLOOKUP($C$5,LAT!$G$3:$Z$95,79,FALSE)</f>
        <v>2130</v>
      </c>
    </row>
    <row r="213" spans="2:18" x14ac:dyDescent="0.3">
      <c r="B213" s="158"/>
      <c r="C213" s="142" t="s">
        <v>603</v>
      </c>
      <c r="D213" s="84" t="s">
        <v>636</v>
      </c>
      <c r="E213" s="161">
        <f>+HLOOKUP($C$5,LAT!$G$3:$Z$95,60,FALSE)</f>
        <v>0.55000000000000004</v>
      </c>
      <c r="F213" s="160"/>
      <c r="G213" s="80"/>
      <c r="H213" s="15">
        <f t="shared" si="34"/>
        <v>0</v>
      </c>
      <c r="I213" s="15">
        <f>+G213*'BIENES DE CAPITAL'!$F215</f>
        <v>0</v>
      </c>
      <c r="J213" s="15">
        <f t="shared" si="35"/>
        <v>0</v>
      </c>
      <c r="K213" s="16">
        <f>+'ASIGNACION INDEX'!C203</f>
        <v>0</v>
      </c>
      <c r="L213" s="554">
        <f>+R213*((1-'Caso Base 150 MW HIBRIDO'!Q179)+VLOOKUP($C$5,'Factor Mano Obra'!$A$1:$C$21,3,FALSE)*'Caso Base 150 MW HIBRIDO'!Q179)</f>
        <v>7220</v>
      </c>
      <c r="M213" s="80">
        <f t="shared" si="36"/>
        <v>3971.0000000000005</v>
      </c>
      <c r="N213" s="17" t="str">
        <f>+'ASIGNACION INDEX'!D203</f>
        <v>IPC</v>
      </c>
      <c r="O213" s="337">
        <f t="shared" si="37"/>
        <v>3971.0000000000005</v>
      </c>
      <c r="P213" s="349" t="s">
        <v>632</v>
      </c>
      <c r="Q213" s="196"/>
      <c r="R213" s="113">
        <f>+HLOOKUP($C$5,LAT!$G$3:$Z$95,80,FALSE)</f>
        <v>7220</v>
      </c>
    </row>
    <row r="214" spans="2:18" x14ac:dyDescent="0.3">
      <c r="B214" s="158"/>
      <c r="C214" s="142" t="s">
        <v>604</v>
      </c>
      <c r="D214" s="84" t="s">
        <v>349</v>
      </c>
      <c r="E214" s="161">
        <f>+HLOOKUP($C$5,LAT!$G$3:$Z$95,61,FALSE)</f>
        <v>0.55000000000000004</v>
      </c>
      <c r="F214" s="160"/>
      <c r="G214" s="80"/>
      <c r="H214" s="15">
        <f t="shared" si="34"/>
        <v>0</v>
      </c>
      <c r="I214" s="15">
        <f>+G214*'BIENES DE CAPITAL'!$F216</f>
        <v>0</v>
      </c>
      <c r="J214" s="15">
        <f t="shared" si="35"/>
        <v>0</v>
      </c>
      <c r="K214" s="16">
        <f>+'ASIGNACION INDEX'!C204</f>
        <v>0</v>
      </c>
      <c r="L214" s="554">
        <f>+R214*((1-'Caso Base 150 MW HIBRIDO'!Q180)+VLOOKUP($C$5,'Factor Mano Obra'!$A$1:$C$21,3,FALSE)*'Caso Base 150 MW HIBRIDO'!Q180)</f>
        <v>3900</v>
      </c>
      <c r="M214" s="80">
        <f t="shared" si="36"/>
        <v>2145</v>
      </c>
      <c r="N214" s="17" t="str">
        <f>+'ASIGNACION INDEX'!D204</f>
        <v>IPC</v>
      </c>
      <c r="O214" s="337">
        <f t="shared" si="37"/>
        <v>2145</v>
      </c>
      <c r="P214" s="349" t="s">
        <v>632</v>
      </c>
      <c r="Q214" s="196"/>
      <c r="R214" s="113">
        <f>+HLOOKUP($C$5,LAT!$G$3:$Z$95,81,FALSE)</f>
        <v>3900</v>
      </c>
    </row>
    <row r="215" spans="2:18" x14ac:dyDescent="0.3">
      <c r="B215" s="158"/>
      <c r="C215" s="142" t="s">
        <v>491</v>
      </c>
      <c r="D215" s="84" t="s">
        <v>635</v>
      </c>
      <c r="E215" s="161">
        <f>+HLOOKUP($C$5,LAT!$G$3:$Z$95,62,FALSE)</f>
        <v>0</v>
      </c>
      <c r="F215" s="160"/>
      <c r="G215" s="80"/>
      <c r="H215" s="15">
        <f t="shared" si="34"/>
        <v>0</v>
      </c>
      <c r="I215" s="15">
        <f>+G215*'BIENES DE CAPITAL'!$F217</f>
        <v>0</v>
      </c>
      <c r="J215" s="15">
        <f t="shared" si="35"/>
        <v>0</v>
      </c>
      <c r="K215" s="16">
        <f>+'ASIGNACION INDEX'!C205</f>
        <v>0</v>
      </c>
      <c r="L215" s="554">
        <f>+R215*((1-'Caso Base 150 MW HIBRIDO'!Q181)+VLOOKUP($C$5,'Factor Mano Obra'!$A$1:$C$21,3,FALSE)*'Caso Base 150 MW HIBRIDO'!Q181)</f>
        <v>839.40000000000009</v>
      </c>
      <c r="M215" s="80">
        <f t="shared" si="36"/>
        <v>0</v>
      </c>
      <c r="N215" s="17" t="str">
        <f>+'ASIGNACION INDEX'!D205</f>
        <v>IPC</v>
      </c>
      <c r="O215" s="337">
        <f t="shared" si="37"/>
        <v>0</v>
      </c>
      <c r="P215" s="349" t="s">
        <v>632</v>
      </c>
      <c r="Q215" s="196"/>
      <c r="R215" s="113">
        <f>+HLOOKUP($C$5,LAT!$G$3:$Z$95,82,FALSE)</f>
        <v>839.40000000000009</v>
      </c>
    </row>
    <row r="216" spans="2:18" x14ac:dyDescent="0.3">
      <c r="B216" s="158"/>
      <c r="C216" s="142" t="s">
        <v>492</v>
      </c>
      <c r="D216" s="84" t="s">
        <v>635</v>
      </c>
      <c r="E216" s="161">
        <f>+HLOOKUP($C$5,LAT!$G$3:$Z$95,63,FALSE)</f>
        <v>3</v>
      </c>
      <c r="F216" s="160"/>
      <c r="G216" s="80"/>
      <c r="H216" s="15">
        <f t="shared" si="34"/>
        <v>0</v>
      </c>
      <c r="I216" s="15">
        <f>+G216*'BIENES DE CAPITAL'!$F218</f>
        <v>0</v>
      </c>
      <c r="J216" s="15">
        <f t="shared" si="35"/>
        <v>0</v>
      </c>
      <c r="K216" s="16">
        <f>+'ASIGNACION INDEX'!C206</f>
        <v>0</v>
      </c>
      <c r="L216" s="554">
        <f>+R216*((1-'Caso Base 150 MW HIBRIDO'!Q182)+VLOOKUP($C$5,'Factor Mano Obra'!$A$1:$C$21,3,FALSE)*'Caso Base 150 MW HIBRIDO'!Q182)</f>
        <v>1678.8000000000002</v>
      </c>
      <c r="M216" s="80">
        <f t="shared" si="36"/>
        <v>5036.4000000000005</v>
      </c>
      <c r="N216" s="17" t="str">
        <f>+'ASIGNACION INDEX'!D206</f>
        <v>IPC</v>
      </c>
      <c r="O216" s="337">
        <f t="shared" si="37"/>
        <v>5036.4000000000005</v>
      </c>
      <c r="P216" s="349" t="s">
        <v>632</v>
      </c>
      <c r="Q216" s="196"/>
      <c r="R216" s="113">
        <f>+HLOOKUP($C$5,LAT!$G$3:$Z$95,83,FALSE)</f>
        <v>1678.8000000000002</v>
      </c>
    </row>
    <row r="217" spans="2:18" x14ac:dyDescent="0.3">
      <c r="B217" s="158"/>
      <c r="C217" s="142" t="s">
        <v>605</v>
      </c>
      <c r="D217" s="84" t="s">
        <v>635</v>
      </c>
      <c r="E217" s="161">
        <f>+HLOOKUP($C$5,LAT!$G$3:$Z$95,64,FALSE)</f>
        <v>3</v>
      </c>
      <c r="F217" s="160"/>
      <c r="G217" s="80"/>
      <c r="H217" s="15">
        <f t="shared" si="34"/>
        <v>0</v>
      </c>
      <c r="I217" s="15">
        <f>+G217*'BIENES DE CAPITAL'!$F219</f>
        <v>0</v>
      </c>
      <c r="J217" s="15">
        <f t="shared" si="35"/>
        <v>0</v>
      </c>
      <c r="K217" s="16">
        <f>+'ASIGNACION INDEX'!C207</f>
        <v>0</v>
      </c>
      <c r="L217" s="554">
        <f>+R217*((1-'Caso Base 150 MW HIBRIDO'!Q183)+VLOOKUP($C$5,'Factor Mano Obra'!$A$1:$C$21,3,FALSE)*'Caso Base 150 MW HIBRIDO'!Q183)</f>
        <v>350</v>
      </c>
      <c r="M217" s="80">
        <f t="shared" si="36"/>
        <v>1050</v>
      </c>
      <c r="N217" s="17" t="str">
        <f>+'ASIGNACION INDEX'!D207</f>
        <v>IPC</v>
      </c>
      <c r="O217" s="337">
        <f t="shared" si="37"/>
        <v>1050</v>
      </c>
      <c r="P217" s="349" t="s">
        <v>632</v>
      </c>
      <c r="Q217" s="196"/>
      <c r="R217" s="113">
        <f>+HLOOKUP($C$5,LAT!$G$3:$Z$95,84,FALSE)</f>
        <v>350</v>
      </c>
    </row>
    <row r="218" spans="2:18" x14ac:dyDescent="0.3">
      <c r="B218" s="158"/>
      <c r="C218" s="142" t="s">
        <v>606</v>
      </c>
      <c r="D218" s="84" t="s">
        <v>458</v>
      </c>
      <c r="E218" s="161">
        <f>+HLOOKUP($C$5,LAT!$G$3:$Z$95,65,FALSE)*1</f>
        <v>220.54691428571428</v>
      </c>
      <c r="F218" s="160"/>
      <c r="G218" s="80"/>
      <c r="H218" s="15">
        <f t="shared" si="34"/>
        <v>0</v>
      </c>
      <c r="I218" s="15">
        <f>+G218*'BIENES DE CAPITAL'!$F220</f>
        <v>0</v>
      </c>
      <c r="J218" s="15">
        <f t="shared" si="35"/>
        <v>0</v>
      </c>
      <c r="K218" s="16">
        <f>+'ASIGNACION INDEX'!C208</f>
        <v>0</v>
      </c>
      <c r="L218" s="554">
        <f>+R218*((1-'Caso Base 150 MW HIBRIDO'!Q184)+VLOOKUP($C$5,'Factor Mano Obra'!$A$1:$C$21,3,FALSE)*'Caso Base 150 MW HIBRIDO'!Q184)</f>
        <v>45</v>
      </c>
      <c r="M218" s="80">
        <f t="shared" si="36"/>
        <v>9924.6111428571421</v>
      </c>
      <c r="N218" s="17" t="str">
        <f>+'ASIGNACION INDEX'!D208</f>
        <v>IPC</v>
      </c>
      <c r="O218" s="337">
        <f t="shared" si="37"/>
        <v>9924.6111428571421</v>
      </c>
      <c r="P218" s="349" t="s">
        <v>632</v>
      </c>
      <c r="Q218" s="196"/>
      <c r="R218" s="113">
        <f>+HLOOKUP($C$5,LAT!$G$3:$Z$95,85,FALSE)</f>
        <v>45</v>
      </c>
    </row>
    <row r="219" spans="2:18" x14ac:dyDescent="0.3">
      <c r="B219" s="158"/>
      <c r="C219" s="142" t="s">
        <v>607</v>
      </c>
      <c r="D219" s="84" t="s">
        <v>458</v>
      </c>
      <c r="E219" s="161">
        <f>+HLOOKUP($C$5,LAT!$G$3:$Z$95,66,FALSE)*1.1</f>
        <v>63.73557142857144</v>
      </c>
      <c r="F219" s="160"/>
      <c r="G219" s="80"/>
      <c r="H219" s="15">
        <f t="shared" si="34"/>
        <v>0</v>
      </c>
      <c r="I219" s="15">
        <f>+G219*'BIENES DE CAPITAL'!$F221</f>
        <v>0</v>
      </c>
      <c r="J219" s="15">
        <f t="shared" si="35"/>
        <v>0</v>
      </c>
      <c r="K219" s="16">
        <f>+'ASIGNACION INDEX'!C209</f>
        <v>0</v>
      </c>
      <c r="L219" s="554">
        <f>+R219*((1-'Caso Base 150 MW HIBRIDO'!Q185)+VLOOKUP($C$5,'Factor Mano Obra'!$A$1:$C$21,3,FALSE)*'Caso Base 150 MW HIBRIDO'!Q185)</f>
        <v>151.49</v>
      </c>
      <c r="M219" s="80">
        <f t="shared" si="36"/>
        <v>9655.3017157142876</v>
      </c>
      <c r="N219" s="17" t="str">
        <f>+'ASIGNACION INDEX'!D209</f>
        <v>IPC</v>
      </c>
      <c r="O219" s="337">
        <f t="shared" si="37"/>
        <v>9655.3017157142876</v>
      </c>
      <c r="P219" s="349" t="s">
        <v>632</v>
      </c>
      <c r="Q219" s="196"/>
      <c r="R219" s="113">
        <f>+HLOOKUP($C$5,LAT!$G$3:$Z$95,86,FALSE)</f>
        <v>151.49</v>
      </c>
    </row>
    <row r="220" spans="2:18" x14ac:dyDescent="0.3">
      <c r="B220" s="158"/>
      <c r="C220" s="142" t="s">
        <v>608</v>
      </c>
      <c r="D220" s="84" t="s">
        <v>458</v>
      </c>
      <c r="E220" s="161">
        <f>+HLOOKUP($C$5,LAT!$G$3:$Z$95,67,FALSE)*1.1</f>
        <v>4.007142857142858</v>
      </c>
      <c r="F220" s="160"/>
      <c r="G220" s="80"/>
      <c r="H220" s="15">
        <f t="shared" si="34"/>
        <v>0</v>
      </c>
      <c r="I220" s="15">
        <f>+G220*'BIENES DE CAPITAL'!$F222</f>
        <v>0</v>
      </c>
      <c r="J220" s="15">
        <f t="shared" si="35"/>
        <v>0</v>
      </c>
      <c r="K220" s="16">
        <f>+'ASIGNACION INDEX'!C210</f>
        <v>0</v>
      </c>
      <c r="L220" s="554">
        <f>+R220*((1-'Caso Base 150 MW HIBRIDO'!Q186)+VLOOKUP($C$5,'Factor Mano Obra'!$A$1:$C$21,3,FALSE)*'Caso Base 150 MW HIBRIDO'!Q186)</f>
        <v>113.37</v>
      </c>
      <c r="M220" s="80">
        <f t="shared" si="36"/>
        <v>454.28978571428581</v>
      </c>
      <c r="N220" s="17" t="str">
        <f>+'ASIGNACION INDEX'!D210</f>
        <v>IPC</v>
      </c>
      <c r="O220" s="337">
        <f t="shared" si="37"/>
        <v>454.28978571428581</v>
      </c>
      <c r="P220" s="349" t="s">
        <v>632</v>
      </c>
      <c r="Q220" s="196"/>
      <c r="R220" s="113">
        <f>+HLOOKUP($C$5,LAT!$G$3:$Z$95,87,FALSE)</f>
        <v>113.37</v>
      </c>
    </row>
    <row r="221" spans="2:18" x14ac:dyDescent="0.3">
      <c r="B221" s="158"/>
      <c r="C221" s="142" t="s">
        <v>609</v>
      </c>
      <c r="D221" s="84" t="s">
        <v>458</v>
      </c>
      <c r="E221" s="161">
        <f>+HLOOKUP($C$5,LAT!$G$3:$Z$95,68,FALSE)*1.1</f>
        <v>174.91734857142856</v>
      </c>
      <c r="F221" s="160"/>
      <c r="G221" s="80"/>
      <c r="H221" s="15">
        <f t="shared" si="34"/>
        <v>0</v>
      </c>
      <c r="I221" s="15">
        <f>+G221*'BIENES DE CAPITAL'!$F223</f>
        <v>0</v>
      </c>
      <c r="J221" s="15">
        <f t="shared" si="35"/>
        <v>0</v>
      </c>
      <c r="K221" s="16">
        <f>+'ASIGNACION INDEX'!C211</f>
        <v>0</v>
      </c>
      <c r="L221" s="554">
        <f>+R221*((1-'Caso Base 150 MW HIBRIDO'!Q187)+VLOOKUP($C$5,'Factor Mano Obra'!$A$1:$C$21,3,FALSE)*'Caso Base 150 MW HIBRIDO'!Q187)</f>
        <v>48.79</v>
      </c>
      <c r="M221" s="80">
        <f t="shared" si="36"/>
        <v>8534.2174367999996</v>
      </c>
      <c r="N221" s="17" t="str">
        <f>+'ASIGNACION INDEX'!D211</f>
        <v>IPC</v>
      </c>
      <c r="O221" s="337">
        <f t="shared" si="37"/>
        <v>8534.2174367999996</v>
      </c>
      <c r="P221" s="349" t="s">
        <v>632</v>
      </c>
      <c r="Q221" s="196"/>
      <c r="R221" s="113">
        <f>+HLOOKUP($C$5,LAT!$G$3:$Z$95,88,FALSE)</f>
        <v>48.79</v>
      </c>
    </row>
    <row r="222" spans="2:18" x14ac:dyDescent="0.3">
      <c r="B222" s="158"/>
      <c r="C222" s="142" t="s">
        <v>610</v>
      </c>
      <c r="D222" s="84" t="s">
        <v>390</v>
      </c>
      <c r="E222" s="161">
        <f>+HLOOKUP($C$5,LAT!$G$3:$Z$95,69,FALSE)*1.1</f>
        <v>40.448571428571434</v>
      </c>
      <c r="F222" s="160"/>
      <c r="G222" s="80"/>
      <c r="H222" s="15">
        <f t="shared" si="34"/>
        <v>0</v>
      </c>
      <c r="I222" s="15">
        <f>+G222*'BIENES DE CAPITAL'!$F224</f>
        <v>0</v>
      </c>
      <c r="J222" s="15">
        <f t="shared" si="35"/>
        <v>0</v>
      </c>
      <c r="K222" s="16">
        <f>+'ASIGNACION INDEX'!C212</f>
        <v>0</v>
      </c>
      <c r="L222" s="554">
        <f>+R222*((1-'Caso Base 150 MW HIBRIDO'!Q188)+VLOOKUP($C$5,'Factor Mano Obra'!$A$1:$C$21,3,FALSE)*'Caso Base 150 MW HIBRIDO'!Q188)</f>
        <v>7.48</v>
      </c>
      <c r="M222" s="80">
        <f t="shared" si="36"/>
        <v>302.55531428571436</v>
      </c>
      <c r="N222" s="17" t="str">
        <f>+'ASIGNACION INDEX'!D212</f>
        <v>IPC</v>
      </c>
      <c r="O222" s="337">
        <f t="shared" si="37"/>
        <v>302.55531428571436</v>
      </c>
      <c r="P222" s="349" t="s">
        <v>632</v>
      </c>
      <c r="Q222" s="196"/>
      <c r="R222" s="113">
        <f>+HLOOKUP($C$5,LAT!$G$3:$Z$95,89,FALSE)</f>
        <v>7.48</v>
      </c>
    </row>
    <row r="223" spans="2:18" x14ac:dyDescent="0.3">
      <c r="B223" s="158"/>
      <c r="C223" s="142" t="s">
        <v>611</v>
      </c>
      <c r="D223" s="84" t="s">
        <v>637</v>
      </c>
      <c r="E223" s="161">
        <f>+HLOOKUP($C$5,LAT!$G$3:$Z$95,70,FALSE)*1.1</f>
        <v>4117.5231428571433</v>
      </c>
      <c r="F223" s="160"/>
      <c r="G223" s="80"/>
      <c r="H223" s="15">
        <f t="shared" si="34"/>
        <v>0</v>
      </c>
      <c r="I223" s="15">
        <f>+G223*'BIENES DE CAPITAL'!$F225</f>
        <v>0</v>
      </c>
      <c r="J223" s="15">
        <f t="shared" si="35"/>
        <v>0</v>
      </c>
      <c r="K223" s="16">
        <f>+'ASIGNACION INDEX'!C213</f>
        <v>0</v>
      </c>
      <c r="L223" s="554">
        <f>+R223*((1-'Caso Base 150 MW HIBRIDO'!Q189)+VLOOKUP($C$5,'Factor Mano Obra'!$A$1:$C$21,3,FALSE)*'Caso Base 150 MW HIBRIDO'!Q189)</f>
        <v>2.8200000000000003</v>
      </c>
      <c r="M223" s="80">
        <f t="shared" si="36"/>
        <v>11611.415262857145</v>
      </c>
      <c r="N223" s="17" t="str">
        <f>+'ASIGNACION INDEX'!D213</f>
        <v>IPC</v>
      </c>
      <c r="O223" s="337">
        <f t="shared" si="37"/>
        <v>11611.415262857145</v>
      </c>
      <c r="P223" s="349" t="s">
        <v>632</v>
      </c>
      <c r="Q223" s="196"/>
      <c r="R223" s="113">
        <f>+HLOOKUP($C$5,LAT!$G$3:$Z$95,90,FALSE)</f>
        <v>2.8200000000000003</v>
      </c>
    </row>
    <row r="224" spans="2:18" x14ac:dyDescent="0.3">
      <c r="B224" s="158"/>
      <c r="C224" s="142" t="s">
        <v>612</v>
      </c>
      <c r="D224" s="84" t="s">
        <v>329</v>
      </c>
      <c r="E224" s="161">
        <f>+HLOOKUP($C$5,LAT!$G$3:$Z$95,71,FALSE)</f>
        <v>1</v>
      </c>
      <c r="F224" s="84"/>
      <c r="G224" s="80"/>
      <c r="H224" s="15">
        <f t="shared" si="34"/>
        <v>0</v>
      </c>
      <c r="I224" s="15">
        <f>+G224*'BIENES DE CAPITAL'!$F226</f>
        <v>0</v>
      </c>
      <c r="J224" s="15">
        <f t="shared" si="35"/>
        <v>0</v>
      </c>
      <c r="K224" s="16">
        <f>+'ASIGNACION INDEX'!C214</f>
        <v>0</v>
      </c>
      <c r="L224" s="554">
        <f>+R224*((1-'Caso Base 150 MW HIBRIDO'!Q190)+VLOOKUP($C$5,'Factor Mano Obra'!$A$1:$C$21,3,FALSE)*'Caso Base 150 MW HIBRIDO'!Q190)</f>
        <v>2139.5429668246443</v>
      </c>
      <c r="M224" s="80">
        <f t="shared" si="36"/>
        <v>2139.5429668246443</v>
      </c>
      <c r="N224" s="17" t="str">
        <f>+'ASIGNACION INDEX'!D214</f>
        <v>IPC</v>
      </c>
      <c r="O224" s="337">
        <f t="shared" si="37"/>
        <v>2139.5429668246443</v>
      </c>
      <c r="P224" s="349" t="s">
        <v>632</v>
      </c>
      <c r="Q224" s="196"/>
      <c r="R224" s="113">
        <f>+HLOOKUP($C$5,LAT!$G$3:$Z$95,91,FALSE)</f>
        <v>2139.5429668246443</v>
      </c>
    </row>
    <row r="225" spans="2:20" x14ac:dyDescent="0.3">
      <c r="B225" s="158"/>
      <c r="C225" s="142" t="s">
        <v>613</v>
      </c>
      <c r="D225" s="95" t="s">
        <v>635</v>
      </c>
      <c r="E225" s="161">
        <f>+HLOOKUP($C$5,LAT!$G$3:$Z$95,72,FALSE)</f>
        <v>3</v>
      </c>
      <c r="F225" s="95"/>
      <c r="G225" s="80"/>
      <c r="H225" s="15">
        <f t="shared" si="34"/>
        <v>0</v>
      </c>
      <c r="I225" s="15">
        <f>+G225*'BIENES DE CAPITAL'!$F227</f>
        <v>0</v>
      </c>
      <c r="J225" s="15">
        <f t="shared" si="35"/>
        <v>0</v>
      </c>
      <c r="K225" s="16">
        <f>+'ASIGNACION INDEX'!C215</f>
        <v>0</v>
      </c>
      <c r="L225" s="554">
        <f>+R225*((1-'Caso Base 150 MW HIBRIDO'!Q191)+VLOOKUP($C$5,'Factor Mano Obra'!$A$1:$C$21,3,FALSE)*'Caso Base 150 MW HIBRIDO'!Q191)</f>
        <v>600</v>
      </c>
      <c r="M225" s="80">
        <f t="shared" si="36"/>
        <v>1800</v>
      </c>
      <c r="N225" s="17" t="str">
        <f>+'ASIGNACION INDEX'!D215</f>
        <v>IPC</v>
      </c>
      <c r="O225" s="337">
        <f t="shared" si="37"/>
        <v>1800</v>
      </c>
      <c r="P225" s="349" t="s">
        <v>632</v>
      </c>
      <c r="Q225" s="196"/>
      <c r="R225" s="113">
        <f>+HLOOKUP($C$5,LAT!$G$3:$Z$95,92,FALSE)</f>
        <v>600</v>
      </c>
    </row>
    <row r="226" spans="2:20" x14ac:dyDescent="0.3">
      <c r="B226" s="93"/>
      <c r="C226" s="200" t="s">
        <v>411</v>
      </c>
      <c r="D226" s="95" t="s">
        <v>329</v>
      </c>
      <c r="E226" s="161">
        <f>+HLOOKUP($C$5,LAT!$G$3:$Z$95,73,FALSE)</f>
        <v>1</v>
      </c>
      <c r="F226" s="95"/>
      <c r="G226" s="80"/>
      <c r="H226" s="15">
        <f t="shared" si="34"/>
        <v>0</v>
      </c>
      <c r="I226" s="15">
        <f>+G226*'BIENES DE CAPITAL'!$F228</f>
        <v>0</v>
      </c>
      <c r="J226" s="15">
        <f t="shared" si="35"/>
        <v>0</v>
      </c>
      <c r="K226" s="16">
        <f>+'ASIGNACION INDEX'!C216</f>
        <v>0</v>
      </c>
      <c r="L226" s="554">
        <f>+R226*((1-'Caso Base 150 MW HIBRIDO'!Q192)+VLOOKUP($C$5,'Factor Mano Obra'!$A$1:$C$21,3,FALSE)*'Caso Base 150 MW HIBRIDO'!Q192)</f>
        <v>81070.77348087891</v>
      </c>
      <c r="M226" s="80">
        <f t="shared" si="36"/>
        <v>81070.77348087891</v>
      </c>
      <c r="N226" s="17" t="str">
        <f>+'ASIGNACION INDEX'!D216</f>
        <v>IPC</v>
      </c>
      <c r="O226" s="337">
        <f t="shared" si="37"/>
        <v>81070.77348087891</v>
      </c>
      <c r="P226" s="349" t="s">
        <v>632</v>
      </c>
      <c r="Q226" s="196"/>
      <c r="R226" s="113">
        <f>+HLOOKUP($C$5,LAT!$G$3:$Z$95,93,FALSE)</f>
        <v>81070.77348087891</v>
      </c>
    </row>
    <row r="227" spans="2:20" x14ac:dyDescent="0.3">
      <c r="B227" s="86"/>
      <c r="C227" s="200" t="s">
        <v>412</v>
      </c>
      <c r="D227" s="95" t="s">
        <v>329</v>
      </c>
      <c r="E227" s="161">
        <v>1</v>
      </c>
      <c r="F227" s="95"/>
      <c r="G227" s="80"/>
      <c r="H227" s="15">
        <f t="shared" si="34"/>
        <v>0</v>
      </c>
      <c r="I227" s="15">
        <f>+G227*'BIENES DE CAPITAL'!$F229</f>
        <v>0</v>
      </c>
      <c r="J227" s="15">
        <f t="shared" si="35"/>
        <v>0</v>
      </c>
      <c r="K227" s="16">
        <f>+'ASIGNACION INDEX'!C217</f>
        <v>0</v>
      </c>
      <c r="L227" s="554">
        <f>+R227*((1-'Caso Base 150 MW HIBRIDO'!Q193)+VLOOKUP($C$5,'Factor Mano Obra'!$A$1:$C$21,3,FALSE)*'Caso Base 150 MW HIBRIDO'!Q193)</f>
        <v>779.33201801826033</v>
      </c>
      <c r="M227" s="80">
        <f t="shared" si="36"/>
        <v>779.33201801826033</v>
      </c>
      <c r="N227" s="17" t="str">
        <f>+'ASIGNACION INDEX'!D217</f>
        <v>IPC</v>
      </c>
      <c r="O227" s="337">
        <f t="shared" si="37"/>
        <v>779.33201801826033</v>
      </c>
      <c r="P227" s="350"/>
      <c r="Q227" s="196"/>
      <c r="R227" s="113">
        <f>+HLOOKUP($C$5,'Transporte LAT '!$A$3:$Z$41,39,FALSE)</f>
        <v>779.33201801826033</v>
      </c>
    </row>
    <row r="228" spans="2:20" x14ac:dyDescent="0.3">
      <c r="B228" s="65"/>
      <c r="C228" s="87" t="s">
        <v>414</v>
      </c>
      <c r="D228" s="88"/>
      <c r="E228" s="19"/>
      <c r="F228" s="19"/>
      <c r="G228" s="20"/>
      <c r="H228" s="98"/>
      <c r="I228" s="90"/>
      <c r="J228" s="90">
        <f>SUM(J212:J227)</f>
        <v>0</v>
      </c>
      <c r="K228" s="16">
        <f>+'ASIGNACION INDEX'!C218</f>
        <v>0</v>
      </c>
      <c r="L228" s="90"/>
      <c r="M228" s="90">
        <f>SUM(M212:M227)</f>
        <v>170469.97852395041</v>
      </c>
      <c r="N228" s="17">
        <f>+'ASIGNACION INDEX'!D218</f>
        <v>0</v>
      </c>
      <c r="O228" s="337">
        <f t="shared" si="37"/>
        <v>170469.97852395041</v>
      </c>
      <c r="P228" s="347"/>
      <c r="Q228" s="196"/>
    </row>
    <row r="229" spans="2:20" x14ac:dyDescent="0.3">
      <c r="B229" s="158"/>
      <c r="C229" s="453"/>
      <c r="D229" s="454"/>
      <c r="E229" s="454"/>
      <c r="F229" s="454"/>
      <c r="G229" s="455"/>
      <c r="H229" s="456"/>
      <c r="I229" s="455"/>
      <c r="J229" s="455"/>
      <c r="K229" s="16">
        <f>+'ASIGNACION INDEX'!C219</f>
        <v>0</v>
      </c>
      <c r="L229" s="455"/>
      <c r="M229" s="455"/>
      <c r="N229" s="17">
        <f>+'ASIGNACION INDEX'!D219</f>
        <v>0</v>
      </c>
      <c r="O229" s="457"/>
      <c r="P229" s="458"/>
    </row>
    <row r="230" spans="2:20" x14ac:dyDescent="0.3">
      <c r="B230" s="51" t="s">
        <v>503</v>
      </c>
      <c r="C230" s="452" t="s">
        <v>231</v>
      </c>
      <c r="D230" s="95"/>
      <c r="E230" s="95"/>
      <c r="F230" s="95"/>
      <c r="G230" s="97"/>
      <c r="H230" s="101"/>
      <c r="I230" s="97"/>
      <c r="J230" s="97"/>
      <c r="K230" s="16">
        <f>+'ASIGNACION INDEX'!C220</f>
        <v>0</v>
      </c>
      <c r="L230" s="97"/>
      <c r="M230" s="97">
        <f>+L230*E230</f>
        <v>0</v>
      </c>
      <c r="N230" s="17">
        <f>+'ASIGNACION INDEX'!D220</f>
        <v>0</v>
      </c>
      <c r="O230" s="339">
        <f>+J230+M230</f>
        <v>0</v>
      </c>
      <c r="P230" s="351"/>
    </row>
    <row r="231" spans="2:20" x14ac:dyDescent="0.3">
      <c r="B231" s="81"/>
      <c r="C231" s="169" t="s">
        <v>504</v>
      </c>
      <c r="D231" s="170" t="s">
        <v>329</v>
      </c>
      <c r="E231" s="170">
        <v>1</v>
      </c>
      <c r="F231" s="170"/>
      <c r="G231" s="104">
        <v>0</v>
      </c>
      <c r="H231" s="15">
        <f>+G231*0.03</f>
        <v>0</v>
      </c>
      <c r="I231" s="15">
        <f>+G231*'BIENES DE CAPITAL'!$F233</f>
        <v>0</v>
      </c>
      <c r="J231" s="15">
        <f>+G231*E231+H231*E231+E231*I231</f>
        <v>0</v>
      </c>
      <c r="K231" s="16">
        <f>+'ASIGNACION INDEX'!C221</f>
        <v>0</v>
      </c>
      <c r="L231" s="104">
        <f>+LAT!$D$118</f>
        <v>60803.080110659175</v>
      </c>
      <c r="M231" s="80">
        <f>+L231*E231</f>
        <v>60803.080110659175</v>
      </c>
      <c r="N231" s="17" t="str">
        <f>+'ASIGNACION INDEX'!D221</f>
        <v>IPC</v>
      </c>
      <c r="O231" s="337">
        <f>+J231+M231</f>
        <v>60803.080110659175</v>
      </c>
      <c r="P231" s="349" t="s">
        <v>631</v>
      </c>
      <c r="Q231" s="196"/>
    </row>
    <row r="232" spans="2:20" x14ac:dyDescent="0.3">
      <c r="B232" s="115"/>
      <c r="C232" s="116"/>
      <c r="D232" s="117"/>
      <c r="E232" s="117"/>
      <c r="F232" s="117"/>
      <c r="G232" s="120"/>
      <c r="H232" s="149"/>
      <c r="I232" s="120"/>
      <c r="J232" s="120"/>
      <c r="K232" s="16">
        <f>+'ASIGNACION INDEX'!C222</f>
        <v>0</v>
      </c>
      <c r="L232" s="120"/>
      <c r="M232" s="120"/>
      <c r="N232" s="17">
        <f>+'ASIGNACION INDEX'!D222</f>
        <v>0</v>
      </c>
      <c r="O232" s="340"/>
      <c r="P232" s="352"/>
    </row>
    <row r="233" spans="2:20" x14ac:dyDescent="0.3">
      <c r="B233" s="165"/>
      <c r="C233" s="166" t="s">
        <v>505</v>
      </c>
      <c r="D233" s="88"/>
      <c r="E233" s="88"/>
      <c r="F233" s="88"/>
      <c r="G233" s="666"/>
      <c r="H233" s="669"/>
      <c r="I233" s="666"/>
      <c r="J233" s="666">
        <f>+J231</f>
        <v>0</v>
      </c>
      <c r="K233" s="16">
        <f>+'ASIGNACION INDEX'!C223</f>
        <v>0</v>
      </c>
      <c r="L233" s="666"/>
      <c r="M233" s="666">
        <f>+M231</f>
        <v>60803.080110659175</v>
      </c>
      <c r="N233" s="17">
        <f>+'ASIGNACION INDEX'!D223</f>
        <v>0</v>
      </c>
      <c r="O233" s="343">
        <f>+O231</f>
        <v>60803.080110659175</v>
      </c>
      <c r="P233" s="355"/>
      <c r="Q233" s="196"/>
    </row>
    <row r="234" spans="2:20" x14ac:dyDescent="0.3">
      <c r="B234" s="65"/>
      <c r="C234" s="155"/>
      <c r="D234" s="131"/>
      <c r="E234" s="131"/>
      <c r="F234" s="131"/>
      <c r="G234" s="67"/>
      <c r="H234" s="68"/>
      <c r="I234" s="67"/>
      <c r="J234" s="67"/>
      <c r="K234" s="16">
        <f>+'ASIGNACION INDEX'!C224</f>
        <v>0</v>
      </c>
      <c r="L234" s="67"/>
      <c r="M234" s="67"/>
      <c r="N234" s="17">
        <f>+'ASIGNACION INDEX'!D224</f>
        <v>0</v>
      </c>
      <c r="O234" s="335"/>
      <c r="P234" s="156"/>
    </row>
    <row r="235" spans="2:20" x14ac:dyDescent="0.3">
      <c r="B235" s="86"/>
      <c r="C235" s="87" t="s">
        <v>506</v>
      </c>
      <c r="D235" s="88"/>
      <c r="E235" s="19"/>
      <c r="F235" s="19"/>
      <c r="G235" s="20"/>
      <c r="H235" s="89"/>
      <c r="I235" s="90"/>
      <c r="J235" s="90">
        <f>+J233+J198+J228+J209</f>
        <v>118751.38665893224</v>
      </c>
      <c r="K235" s="16">
        <f>+'ASIGNACION INDEX'!C225</f>
        <v>0</v>
      </c>
      <c r="L235" s="90"/>
      <c r="M235" s="90">
        <f>+M233+M198+M228+M209</f>
        <v>978438.21254170302</v>
      </c>
      <c r="N235" s="17">
        <f>+'ASIGNACION INDEX'!D225</f>
        <v>0</v>
      </c>
      <c r="O235" s="338">
        <f>+O233+O198+O228+O209</f>
        <v>1097189.5992006352</v>
      </c>
      <c r="P235" s="350"/>
      <c r="Q235" s="196"/>
    </row>
    <row r="236" spans="2:20" x14ac:dyDescent="0.3">
      <c r="B236" s="81"/>
      <c r="C236" s="85"/>
      <c r="D236" s="69"/>
      <c r="E236" s="69"/>
      <c r="F236" s="69"/>
      <c r="G236" s="72"/>
      <c r="H236" s="105"/>
      <c r="I236" s="72"/>
      <c r="J236" s="72"/>
      <c r="K236" s="16">
        <f>+'ASIGNACION INDEX'!C226</f>
        <v>0</v>
      </c>
      <c r="L236" s="72"/>
      <c r="M236" s="72"/>
      <c r="N236" s="17">
        <f>+'ASIGNACION INDEX'!D226</f>
        <v>0</v>
      </c>
      <c r="O236" s="336"/>
      <c r="P236" s="347"/>
    </row>
    <row r="237" spans="2:20" x14ac:dyDescent="0.3">
      <c r="B237" s="51" t="s">
        <v>507</v>
      </c>
      <c r="C237" s="171" t="s">
        <v>508</v>
      </c>
      <c r="D237" s="84"/>
      <c r="E237" s="84"/>
      <c r="F237" s="69"/>
      <c r="G237" s="33"/>
      <c r="H237" s="15"/>
      <c r="I237" s="15"/>
      <c r="J237" s="15"/>
      <c r="K237" s="16">
        <f>+'ASIGNACION INDEX'!C227</f>
        <v>0</v>
      </c>
      <c r="L237" s="172"/>
      <c r="M237" s="370" t="s">
        <v>638</v>
      </c>
      <c r="N237" s="17">
        <f>+'ASIGNACION INDEX'!D227</f>
        <v>0</v>
      </c>
      <c r="O237" s="337"/>
      <c r="P237" s="348"/>
      <c r="Q237" s="371"/>
      <c r="R237" s="371"/>
      <c r="S237" s="369"/>
    </row>
    <row r="238" spans="2:20" ht="15" customHeight="1" x14ac:dyDescent="0.3">
      <c r="B238" s="51"/>
      <c r="C238" s="171"/>
      <c r="D238" s="84"/>
      <c r="E238" s="84"/>
      <c r="F238" s="69"/>
      <c r="G238" s="33"/>
      <c r="H238" s="15"/>
      <c r="I238" s="15"/>
      <c r="J238" s="15"/>
      <c r="K238" s="16">
        <f>+'ASIGNACION INDEX'!C228</f>
        <v>0</v>
      </c>
      <c r="L238" s="172"/>
      <c r="M238" s="80"/>
      <c r="N238" s="17" t="str">
        <f>+'ASIGNACION INDEX'!D228</f>
        <v>IPC</v>
      </c>
      <c r="O238" s="337">
        <f t="shared" ref="O238:O248" si="38">+J238+M238</f>
        <v>0</v>
      </c>
      <c r="P238" s="348"/>
      <c r="T238" s="196"/>
    </row>
    <row r="239" spans="2:20" x14ac:dyDescent="0.3">
      <c r="B239" s="51"/>
      <c r="C239" s="173" t="s">
        <v>308</v>
      </c>
      <c r="D239" s="84" t="s">
        <v>329</v>
      </c>
      <c r="E239" s="84">
        <v>1</v>
      </c>
      <c r="F239" s="69"/>
      <c r="G239" s="33"/>
      <c r="H239" s="15">
        <f t="shared" ref="H239:H248" si="39">+G239*0.03</f>
        <v>0</v>
      </c>
      <c r="I239" s="15">
        <f>+G239*'BIENES DE CAPITAL'!$F241</f>
        <v>0</v>
      </c>
      <c r="J239" s="15">
        <f t="shared" ref="J239:J248" si="40">+G239*E239+H239*E239+E239*I239</f>
        <v>0</v>
      </c>
      <c r="K239" s="16">
        <f>+'ASIGNACION INDEX'!C229</f>
        <v>0</v>
      </c>
      <c r="L239" s="42">
        <f>+VLOOKUP(C239,Recargos!$A$1:$B$11,2,FALSE)</f>
        <v>3.5000000000000003E-2</v>
      </c>
      <c r="M239" s="80">
        <f>+$L239*($O$178+$O$60+$O$235)</f>
        <v>3151105.2108875532</v>
      </c>
      <c r="N239" s="17" t="str">
        <f>+'ASIGNACION INDEX'!D229</f>
        <v>IPC</v>
      </c>
      <c r="O239" s="337">
        <f t="shared" si="38"/>
        <v>3151105.2108875532</v>
      </c>
      <c r="P239" s="349" t="s">
        <v>631</v>
      </c>
      <c r="Q239" s="80"/>
      <c r="R239" s="80"/>
      <c r="S239" s="196"/>
      <c r="T239" s="196"/>
    </row>
    <row r="240" spans="2:20" x14ac:dyDescent="0.3">
      <c r="B240" s="51"/>
      <c r="C240" s="173" t="s">
        <v>314</v>
      </c>
      <c r="D240" s="84" t="s">
        <v>329</v>
      </c>
      <c r="E240" s="84">
        <v>1</v>
      </c>
      <c r="F240" s="69"/>
      <c r="G240" s="33"/>
      <c r="H240" s="15">
        <f t="shared" si="39"/>
        <v>0</v>
      </c>
      <c r="I240" s="15">
        <f>+G240*'BIENES DE CAPITAL'!$F242</f>
        <v>0</v>
      </c>
      <c r="J240" s="15">
        <f t="shared" si="40"/>
        <v>0</v>
      </c>
      <c r="K240" s="16">
        <f>+'ASIGNACION INDEX'!C230</f>
        <v>0</v>
      </c>
      <c r="L240" s="449">
        <f>+VLOOKUP(C240,Recargos!$A$1:$B$11,2,FALSE)</f>
        <v>120000</v>
      </c>
      <c r="M240" s="449">
        <f>L240*E240</f>
        <v>120000</v>
      </c>
      <c r="N240" s="17" t="str">
        <f>+'ASIGNACION INDEX'!D230</f>
        <v>IPC</v>
      </c>
      <c r="O240" s="337">
        <f t="shared" si="38"/>
        <v>120000</v>
      </c>
      <c r="P240" s="349" t="s">
        <v>631</v>
      </c>
      <c r="Q240" s="80"/>
      <c r="R240" s="80"/>
      <c r="S240" s="196"/>
      <c r="T240" s="196"/>
    </row>
    <row r="241" spans="2:20" ht="15" customHeight="1" x14ac:dyDescent="0.3">
      <c r="B241" s="51"/>
      <c r="C241" s="173" t="s">
        <v>316</v>
      </c>
      <c r="D241" s="84"/>
      <c r="E241" s="84">
        <v>1</v>
      </c>
      <c r="F241" s="69"/>
      <c r="G241" s="33"/>
      <c r="H241" s="15"/>
      <c r="I241" s="15">
        <f>+G241*'BIENES DE CAPITAL'!$F243</f>
        <v>0</v>
      </c>
      <c r="J241" s="15"/>
      <c r="K241" s="16">
        <f>+'ASIGNACION INDEX'!C231</f>
        <v>0</v>
      </c>
      <c r="L241" s="42">
        <f>+VLOOKUP(C241,Recargos!$A$1:$B$11,2,FALSE)</f>
        <v>0</v>
      </c>
      <c r="M241" s="80">
        <f>+$L241*($O$178+$O$60+$O$235)</f>
        <v>0</v>
      </c>
      <c r="N241" s="17" t="str">
        <f>+'ASIGNACION INDEX'!D231</f>
        <v>IPC</v>
      </c>
      <c r="O241" s="337">
        <f t="shared" si="38"/>
        <v>0</v>
      </c>
      <c r="P241" s="349" t="s">
        <v>631</v>
      </c>
      <c r="Q241" s="80"/>
      <c r="R241" s="80"/>
      <c r="S241" s="196"/>
      <c r="T241" s="196"/>
    </row>
    <row r="242" spans="2:20" ht="15" customHeight="1" x14ac:dyDescent="0.3">
      <c r="B242" s="51"/>
      <c r="C242" s="173" t="s">
        <v>317</v>
      </c>
      <c r="D242" s="147"/>
      <c r="E242" s="147">
        <v>1</v>
      </c>
      <c r="F242" s="69"/>
      <c r="G242" s="33"/>
      <c r="H242" s="15"/>
      <c r="I242" s="15">
        <f>+G242*'BIENES DE CAPITAL'!$F244</f>
        <v>0</v>
      </c>
      <c r="J242" s="15"/>
      <c r="K242" s="16">
        <f>+'ASIGNACION INDEX'!C232</f>
        <v>0</v>
      </c>
      <c r="L242" s="42">
        <f>+VLOOKUP(C242,Recargos!$A$1:$B$11,2,FALSE)</f>
        <v>0</v>
      </c>
      <c r="M242" s="80">
        <f>+$L242*($O$178+$O$60+$O$235)</f>
        <v>0</v>
      </c>
      <c r="N242" s="17" t="str">
        <f>+'ASIGNACION INDEX'!D232</f>
        <v>IPC</v>
      </c>
      <c r="O242" s="337">
        <f t="shared" si="38"/>
        <v>0</v>
      </c>
      <c r="P242" s="349" t="s">
        <v>631</v>
      </c>
      <c r="Q242" s="80"/>
      <c r="R242" s="80"/>
      <c r="S242" s="196"/>
      <c r="T242" s="196"/>
    </row>
    <row r="243" spans="2:20" ht="15" customHeight="1" x14ac:dyDescent="0.3">
      <c r="B243" s="51"/>
      <c r="C243" s="173" t="s">
        <v>309</v>
      </c>
      <c r="D243" s="84" t="s">
        <v>329</v>
      </c>
      <c r="E243" s="84">
        <v>1</v>
      </c>
      <c r="F243" s="69"/>
      <c r="G243" s="33"/>
      <c r="H243" s="15">
        <f t="shared" si="39"/>
        <v>0</v>
      </c>
      <c r="I243" s="15">
        <f>+G243*'BIENES DE CAPITAL'!$F245</f>
        <v>0</v>
      </c>
      <c r="J243" s="15">
        <f t="shared" si="40"/>
        <v>0</v>
      </c>
      <c r="K243" s="16">
        <f>+'ASIGNACION INDEX'!C233</f>
        <v>0</v>
      </c>
      <c r="L243" s="42">
        <f>+VLOOKUP(C243,Recargos!$A$1:$B$11,2,FALSE)</f>
        <v>5.0000000000000001E-3</v>
      </c>
      <c r="M243" s="80">
        <f>+L243*($O$178+$O$60+$O$235)</f>
        <v>450157.88726965041</v>
      </c>
      <c r="N243" s="17" t="str">
        <f>+'ASIGNACION INDEX'!D233</f>
        <v>IPC</v>
      </c>
      <c r="O243" s="337">
        <f t="shared" si="38"/>
        <v>450157.88726965041</v>
      </c>
      <c r="P243" s="349" t="s">
        <v>631</v>
      </c>
      <c r="Q243" s="80"/>
      <c r="R243" s="80"/>
      <c r="S243" s="196"/>
      <c r="T243" s="196"/>
    </row>
    <row r="244" spans="2:20" x14ac:dyDescent="0.3">
      <c r="B244" s="51"/>
      <c r="C244" s="173" t="s">
        <v>310</v>
      </c>
      <c r="D244" s="147" t="s">
        <v>329</v>
      </c>
      <c r="E244" s="147">
        <v>1</v>
      </c>
      <c r="F244" s="69"/>
      <c r="G244" s="33"/>
      <c r="H244" s="15">
        <f t="shared" si="39"/>
        <v>0</v>
      </c>
      <c r="I244" s="15">
        <f>+G244*'BIENES DE CAPITAL'!$F246</f>
        <v>0</v>
      </c>
      <c r="J244" s="15">
        <f t="shared" si="40"/>
        <v>0</v>
      </c>
      <c r="K244" s="16">
        <f>+'ASIGNACION INDEX'!C234</f>
        <v>0</v>
      </c>
      <c r="L244" s="42">
        <f>+VLOOKUP(C244,Recargos!$A$1:$B$11,2,FALSE)</f>
        <v>0.02</v>
      </c>
      <c r="M244" s="80">
        <f>+L244*($O$178+$O$60+$O$235)</f>
        <v>1800631.5490786016</v>
      </c>
      <c r="N244" s="17" t="str">
        <f>+'ASIGNACION INDEX'!D234</f>
        <v>IPC</v>
      </c>
      <c r="O244" s="337">
        <f t="shared" si="38"/>
        <v>1800631.5490786016</v>
      </c>
      <c r="P244" s="349" t="s">
        <v>631</v>
      </c>
      <c r="Q244" s="80"/>
      <c r="R244" s="80"/>
      <c r="S244" s="196"/>
      <c r="T244" s="196"/>
    </row>
    <row r="245" spans="2:20" x14ac:dyDescent="0.3">
      <c r="B245" s="51"/>
      <c r="C245" s="173" t="s">
        <v>311</v>
      </c>
      <c r="D245" s="84" t="s">
        <v>329</v>
      </c>
      <c r="E245" s="84">
        <v>1</v>
      </c>
      <c r="F245" s="69"/>
      <c r="G245" s="33"/>
      <c r="H245" s="15">
        <f t="shared" si="39"/>
        <v>0</v>
      </c>
      <c r="I245" s="15">
        <f>+G245*'BIENES DE CAPITAL'!$F247</f>
        <v>0</v>
      </c>
      <c r="J245" s="15">
        <f t="shared" si="40"/>
        <v>0</v>
      </c>
      <c r="K245" s="16">
        <f>+'ASIGNACION INDEX'!C235</f>
        <v>0</v>
      </c>
      <c r="L245" s="42">
        <f>+VLOOKUP(C245,Recargos!$A$1:$B$11,2,FALSE)</f>
        <v>0.01</v>
      </c>
      <c r="M245" s="80">
        <f>+L245*($O$178+$O$60+$O$235)</f>
        <v>900315.77453930082</v>
      </c>
      <c r="N245" s="17" t="str">
        <f>+'ASIGNACION INDEX'!D235</f>
        <v>IPC</v>
      </c>
      <c r="O245" s="337">
        <f t="shared" si="38"/>
        <v>900315.77453930082</v>
      </c>
      <c r="P245" s="349" t="s">
        <v>631</v>
      </c>
      <c r="Q245" s="80"/>
      <c r="R245" s="80"/>
      <c r="S245" s="196"/>
      <c r="T245" s="196"/>
    </row>
    <row r="246" spans="2:20" x14ac:dyDescent="0.3">
      <c r="B246" s="51"/>
      <c r="C246" s="173" t="s">
        <v>312</v>
      </c>
      <c r="D246" s="147" t="s">
        <v>329</v>
      </c>
      <c r="E246" s="147">
        <v>1</v>
      </c>
      <c r="F246" s="69"/>
      <c r="G246" s="33"/>
      <c r="H246" s="15">
        <f t="shared" si="39"/>
        <v>0</v>
      </c>
      <c r="I246" s="15">
        <f>+G246*'BIENES DE CAPITAL'!$F248</f>
        <v>0</v>
      </c>
      <c r="J246" s="15">
        <f t="shared" si="40"/>
        <v>0</v>
      </c>
      <c r="K246" s="16">
        <f>+'ASIGNACION INDEX'!C236</f>
        <v>0</v>
      </c>
      <c r="L246" s="42">
        <f>+VLOOKUP(C246,Recargos!$A$1:$B$11,2,FALSE)</f>
        <v>5.0000000000000001E-3</v>
      </c>
      <c r="M246" s="80">
        <f>+L246*($O$178+$O$60+$O$235)</f>
        <v>450157.88726965041</v>
      </c>
      <c r="N246" s="17" t="str">
        <f>+'ASIGNACION INDEX'!D236</f>
        <v>IPC</v>
      </c>
      <c r="O246" s="337">
        <f t="shared" si="38"/>
        <v>450157.88726965041</v>
      </c>
      <c r="P246" s="349" t="s">
        <v>631</v>
      </c>
      <c r="Q246" s="80"/>
      <c r="R246" s="80"/>
      <c r="S246" s="196"/>
      <c r="T246" s="196"/>
    </row>
    <row r="247" spans="2:20" ht="15" customHeight="1" x14ac:dyDescent="0.3">
      <c r="B247" s="140"/>
      <c r="C247" s="173"/>
      <c r="D247" s="84" t="s">
        <v>329</v>
      </c>
      <c r="E247" s="84">
        <v>1</v>
      </c>
      <c r="F247" s="34"/>
      <c r="G247" s="33"/>
      <c r="H247" s="15"/>
      <c r="I247" s="15">
        <f>+G247*'BIENES DE CAPITAL'!$F249</f>
        <v>0</v>
      </c>
      <c r="J247" s="15"/>
      <c r="K247" s="16">
        <f>+'ASIGNACION INDEX'!C237</f>
        <v>0</v>
      </c>
      <c r="L247" s="449"/>
      <c r="M247" s="449"/>
      <c r="N247" s="17" t="str">
        <f>+'ASIGNACION INDEX'!D237</f>
        <v>IPC</v>
      </c>
      <c r="O247" s="337">
        <f t="shared" si="38"/>
        <v>0</v>
      </c>
      <c r="P247" s="349" t="s">
        <v>631</v>
      </c>
      <c r="Q247" s="80"/>
      <c r="R247" s="80"/>
      <c r="S247" s="196"/>
      <c r="T247" s="196"/>
    </row>
    <row r="248" spans="2:20" x14ac:dyDescent="0.3">
      <c r="B248" s="140"/>
      <c r="C248" s="173" t="s">
        <v>313</v>
      </c>
      <c r="D248" s="84" t="s">
        <v>329</v>
      </c>
      <c r="E248" s="84">
        <v>1</v>
      </c>
      <c r="F248" s="34"/>
      <c r="G248" s="33"/>
      <c r="H248" s="15">
        <f t="shared" si="39"/>
        <v>0</v>
      </c>
      <c r="I248" s="15">
        <f>+G248*'BIENES DE CAPITAL'!$F250</f>
        <v>0</v>
      </c>
      <c r="J248" s="15">
        <f t="shared" si="40"/>
        <v>0</v>
      </c>
      <c r="K248" s="16">
        <f>+'ASIGNACION INDEX'!C238</f>
        <v>0</v>
      </c>
      <c r="L248" s="42">
        <f>+VLOOKUP(C248,Recargos!$A$1:$B$11,2,FALSE)</f>
        <v>0.01</v>
      </c>
      <c r="M248" s="80">
        <f>+L248*($O$178+$O$60+$O$235)</f>
        <v>900315.77453930082</v>
      </c>
      <c r="N248" s="17" t="str">
        <f>+'ASIGNACION INDEX'!D238</f>
        <v>IPC</v>
      </c>
      <c r="O248" s="337">
        <f t="shared" si="38"/>
        <v>900315.77453930082</v>
      </c>
      <c r="P248" s="349" t="s">
        <v>631</v>
      </c>
      <c r="Q248" s="80"/>
      <c r="R248" s="80"/>
      <c r="S248" s="196"/>
      <c r="T248" s="196"/>
    </row>
    <row r="249" spans="2:20" x14ac:dyDescent="0.3">
      <c r="B249" s="185"/>
      <c r="C249" s="65"/>
      <c r="D249" s="65"/>
      <c r="E249" s="65"/>
      <c r="F249" s="36"/>
      <c r="G249" s="39"/>
      <c r="H249" s="40"/>
      <c r="I249" s="40"/>
      <c r="J249" s="40"/>
      <c r="K249" s="16"/>
      <c r="L249" s="199"/>
      <c r="M249" s="174"/>
      <c r="N249" s="17"/>
      <c r="O249" s="344"/>
      <c r="P249" s="357"/>
      <c r="T249" s="196"/>
    </row>
    <row r="250" spans="2:20" x14ac:dyDescent="0.3">
      <c r="B250" s="140"/>
      <c r="C250" s="81"/>
      <c r="D250" s="81"/>
      <c r="E250" s="81"/>
      <c r="F250" s="34"/>
      <c r="G250" s="41"/>
      <c r="H250" s="175"/>
      <c r="I250" s="176"/>
      <c r="J250" s="176"/>
      <c r="K250" s="177"/>
      <c r="L250" s="176"/>
      <c r="M250" s="176"/>
      <c r="N250" s="178"/>
      <c r="O250" s="336"/>
      <c r="P250" s="347"/>
      <c r="T250" s="196"/>
    </row>
    <row r="251" spans="2:20" x14ac:dyDescent="0.3">
      <c r="B251" s="86"/>
      <c r="C251" s="179" t="s">
        <v>269</v>
      </c>
      <c r="D251" s="88"/>
      <c r="E251" s="88"/>
      <c r="F251" s="19"/>
      <c r="G251" s="35"/>
      <c r="H251" s="180"/>
      <c r="I251" s="181"/>
      <c r="J251" s="181">
        <f>SUM(J237:J250)</f>
        <v>0</v>
      </c>
      <c r="K251" s="182"/>
      <c r="L251" s="181"/>
      <c r="M251" s="183">
        <f>SUM(M237:M250)</f>
        <v>7772684.0835840581</v>
      </c>
      <c r="N251" s="184"/>
      <c r="O251" s="343">
        <f>SUM(O237:O250)</f>
        <v>7772684.0835840581</v>
      </c>
      <c r="P251" s="354"/>
      <c r="Q251" s="196"/>
      <c r="T251" s="196"/>
    </row>
    <row r="252" spans="2:20" x14ac:dyDescent="0.3">
      <c r="B252" s="86"/>
      <c r="C252" s="179"/>
      <c r="D252" s="88"/>
      <c r="E252" s="88"/>
      <c r="F252" s="19"/>
      <c r="G252" s="35"/>
      <c r="H252" s="180"/>
      <c r="I252" s="181"/>
      <c r="J252" s="181"/>
      <c r="K252" s="182"/>
      <c r="L252" s="181"/>
      <c r="M252" s="183"/>
      <c r="N252" s="184"/>
      <c r="O252" s="343"/>
      <c r="P252" s="368"/>
      <c r="Q252" s="196"/>
      <c r="T252" s="196"/>
    </row>
    <row r="253" spans="2:20" x14ac:dyDescent="0.3">
      <c r="B253" s="86"/>
      <c r="C253" s="179"/>
      <c r="D253" s="88"/>
      <c r="E253" s="88"/>
      <c r="F253" s="19"/>
      <c r="G253" s="35"/>
      <c r="H253" s="180"/>
      <c r="I253" s="181"/>
      <c r="J253" s="181"/>
      <c r="K253" s="182"/>
      <c r="L253" s="181"/>
      <c r="M253" s="183"/>
      <c r="N253" s="184"/>
      <c r="O253" s="343"/>
      <c r="P253" s="354"/>
      <c r="Q253" s="196"/>
    </row>
    <row r="254" spans="2:20" x14ac:dyDescent="0.3">
      <c r="B254" s="185"/>
      <c r="C254" s="186"/>
      <c r="D254" s="65"/>
      <c r="E254" s="65"/>
      <c r="F254" s="36"/>
      <c r="G254" s="37"/>
      <c r="H254" s="187"/>
      <c r="I254" s="188"/>
      <c r="J254" s="188"/>
      <c r="K254" s="189"/>
      <c r="L254" s="188"/>
      <c r="M254" s="188"/>
      <c r="N254" s="190"/>
      <c r="O254" s="335"/>
      <c r="P254" s="156"/>
    </row>
    <row r="255" spans="2:20" x14ac:dyDescent="0.3">
      <c r="B255" s="133"/>
      <c r="C255" s="157"/>
      <c r="D255" s="115"/>
      <c r="E255" s="32"/>
      <c r="F255" s="32"/>
      <c r="G255" s="29"/>
      <c r="H255" s="118"/>
      <c r="I255" s="120"/>
      <c r="J255" s="120"/>
      <c r="K255" s="129"/>
      <c r="L255" s="120"/>
      <c r="M255" s="120"/>
      <c r="N255" s="130"/>
      <c r="O255" s="340"/>
      <c r="P255" s="352"/>
    </row>
    <row r="256" spans="2:20" x14ac:dyDescent="0.3">
      <c r="B256" s="65"/>
      <c r="C256" s="66"/>
      <c r="D256" s="65"/>
      <c r="E256" s="65"/>
      <c r="F256" s="65"/>
      <c r="G256" s="67"/>
      <c r="H256" s="67"/>
      <c r="I256" s="67"/>
      <c r="J256" s="67"/>
      <c r="K256" s="91"/>
      <c r="L256" s="67"/>
      <c r="M256" s="67"/>
      <c r="N256" s="92"/>
      <c r="O256" s="335"/>
      <c r="P256" s="156"/>
    </row>
    <row r="257" spans="2:23" x14ac:dyDescent="0.3">
      <c r="B257" s="115"/>
      <c r="C257" s="164"/>
      <c r="D257" s="115"/>
      <c r="E257" s="115"/>
      <c r="F257" s="115"/>
      <c r="G257" s="120"/>
      <c r="H257" s="120"/>
      <c r="I257" s="120"/>
      <c r="J257" s="120"/>
      <c r="K257" s="129"/>
      <c r="L257" s="120"/>
      <c r="M257" s="120"/>
      <c r="N257" s="130"/>
      <c r="O257" s="340"/>
      <c r="P257" s="352"/>
    </row>
    <row r="258" spans="2:23" ht="15.6" x14ac:dyDescent="0.3">
      <c r="B258" s="51"/>
      <c r="C258" s="191" t="s">
        <v>641</v>
      </c>
      <c r="D258" s="192"/>
      <c r="E258" s="192"/>
      <c r="F258" s="192"/>
      <c r="G258" s="193"/>
      <c r="H258" s="193"/>
      <c r="I258" s="193"/>
      <c r="J258" s="193">
        <f>+$J$178+J60+$J251+$J$235</f>
        <v>74937576.681720376</v>
      </c>
      <c r="K258" s="194"/>
      <c r="L258" s="193"/>
      <c r="M258" s="193">
        <f>+$M$178+M60+M251+$M$235</f>
        <v>22866684.85579377</v>
      </c>
      <c r="N258" s="195"/>
      <c r="O258" s="345">
        <f>+$O$178+O60+O251+$O$235+$O$115</f>
        <v>204827049.20031011</v>
      </c>
      <c r="P258" s="358"/>
      <c r="Q258" s="196"/>
    </row>
    <row r="259" spans="2:23" ht="15.6" x14ac:dyDescent="0.3">
      <c r="B259" s="51"/>
      <c r="C259" s="191"/>
      <c r="D259" s="192"/>
      <c r="E259" s="192"/>
      <c r="F259" s="192"/>
      <c r="G259" s="193"/>
      <c r="H259" s="193"/>
      <c r="I259" s="193"/>
      <c r="J259" s="193"/>
      <c r="K259" s="194"/>
      <c r="L259" s="193"/>
      <c r="M259" s="193"/>
      <c r="N259" s="195"/>
      <c r="O259" s="345"/>
      <c r="P259" s="358"/>
      <c r="Q259" s="196"/>
    </row>
    <row r="260" spans="2:23" ht="15.6" x14ac:dyDescent="0.3">
      <c r="B260" s="51"/>
      <c r="C260" s="191"/>
      <c r="D260" s="192"/>
      <c r="E260" s="192"/>
      <c r="F260" s="192"/>
      <c r="G260" s="193"/>
      <c r="H260" s="193"/>
      <c r="I260" s="193"/>
      <c r="J260" s="193"/>
      <c r="K260" s="194"/>
      <c r="L260" s="193"/>
      <c r="M260" s="193"/>
      <c r="N260" s="195"/>
      <c r="O260" s="345"/>
      <c r="P260" s="358"/>
      <c r="Q260" s="196"/>
    </row>
    <row r="261" spans="2:23" x14ac:dyDescent="0.3">
      <c r="B261" s="65"/>
      <c r="C261" s="66"/>
      <c r="D261" s="65"/>
      <c r="E261" s="65"/>
      <c r="F261" s="65"/>
      <c r="G261" s="67"/>
      <c r="H261" s="67"/>
      <c r="I261" s="67"/>
      <c r="J261" s="67"/>
      <c r="K261" s="91"/>
      <c r="L261" s="67"/>
      <c r="M261" s="67"/>
      <c r="N261" s="92"/>
      <c r="O261" s="335"/>
      <c r="P261" s="156"/>
    </row>
    <row r="262" spans="2:23" x14ac:dyDescent="0.3">
      <c r="B262" s="428"/>
      <c r="C262" s="429"/>
      <c r="D262" s="428"/>
      <c r="E262" s="428"/>
      <c r="F262" s="428"/>
      <c r="G262" s="430"/>
      <c r="H262" s="430"/>
      <c r="I262" s="430"/>
      <c r="J262" s="430"/>
      <c r="K262" s="73"/>
      <c r="L262" s="430"/>
      <c r="M262" s="430"/>
      <c r="N262" s="74"/>
      <c r="O262" s="431"/>
      <c r="P262" s="74"/>
    </row>
    <row r="263" spans="2:23" ht="27" customHeight="1" x14ac:dyDescent="0.3"/>
    <row r="264" spans="2:23" x14ac:dyDescent="0.3">
      <c r="G264" s="1694" t="s">
        <v>642</v>
      </c>
      <c r="H264" s="1694"/>
      <c r="I264" s="1694"/>
      <c r="J264" s="1694"/>
      <c r="K264" s="1694"/>
      <c r="L264" s="1694"/>
      <c r="M264" s="1694"/>
      <c r="N264" s="1694"/>
      <c r="O264" s="1694"/>
      <c r="P264" s="1694"/>
      <c r="Q264" s="1694"/>
      <c r="R264" s="1694"/>
      <c r="S264" s="1694"/>
      <c r="T264" s="1694"/>
      <c r="U264" s="1694"/>
      <c r="V264" s="1694"/>
      <c r="W264" s="1694"/>
    </row>
    <row r="265" spans="2:23" x14ac:dyDescent="0.3">
      <c r="G265" s="211" t="s">
        <v>643</v>
      </c>
      <c r="H265" s="211" t="s">
        <v>135</v>
      </c>
      <c r="I265" s="211" t="s">
        <v>136</v>
      </c>
      <c r="J265" s="211" t="s">
        <v>137</v>
      </c>
      <c r="K265" s="211" t="s">
        <v>138</v>
      </c>
      <c r="L265" s="211" t="s">
        <v>139</v>
      </c>
      <c r="M265" s="211" t="s">
        <v>140</v>
      </c>
      <c r="N265" s="211" t="s">
        <v>141</v>
      </c>
      <c r="O265" s="211" t="s">
        <v>209</v>
      </c>
      <c r="P265" s="211" t="s">
        <v>644</v>
      </c>
      <c r="Q265" s="211" t="s">
        <v>645</v>
      </c>
      <c r="R265" s="211" t="s">
        <v>137</v>
      </c>
      <c r="S265" s="211" t="s">
        <v>138</v>
      </c>
      <c r="T265" s="211" t="s">
        <v>139</v>
      </c>
      <c r="U265" s="211" t="s">
        <v>140</v>
      </c>
      <c r="V265" s="211" t="s">
        <v>141</v>
      </c>
      <c r="W265" s="211" t="s">
        <v>209</v>
      </c>
    </row>
    <row r="266" spans="2:23" x14ac:dyDescent="0.3">
      <c r="G266" s="271" t="s">
        <v>646</v>
      </c>
      <c r="H266" s="272">
        <f>SUMIF($K$13:$K$108,H265,$J$13:$J$108)+SUMIF($N$13:$N$108,H265,$M$13:$M$108)</f>
        <v>19902000</v>
      </c>
      <c r="I266" s="272">
        <f t="shared" ref="I266:M266" si="41">SUMIF($K$13:$K$108,I265,$J$13:$J$108)+SUMIF($N$13:$N$108,I265,$M$13:$M$108)</f>
        <v>70849374</v>
      </c>
      <c r="J266" s="272">
        <f t="shared" si="41"/>
        <v>23578890.965230752</v>
      </c>
      <c r="K266" s="272">
        <f t="shared" si="41"/>
        <v>0</v>
      </c>
      <c r="L266" s="272">
        <f t="shared" si="41"/>
        <v>0</v>
      </c>
      <c r="M266" s="272">
        <f t="shared" si="41"/>
        <v>0</v>
      </c>
      <c r="N266" s="272">
        <f>SUMIF($K$13:$K$108,N265,$J$13:$J$108)+SUMIF($N$13:$N$108,N265,$M$13:$M$108)+H280</f>
        <v>83095580.303642333</v>
      </c>
      <c r="O266" s="272">
        <f t="shared" ref="O266:O268" si="42">SUM(H266:N266)</f>
        <v>197425845.2688731</v>
      </c>
      <c r="P266" s="273">
        <f t="shared" ref="P266:P268" si="43">+H266/$O266</f>
        <v>0.10080747013085133</v>
      </c>
      <c r="Q266" s="273">
        <f t="shared" ref="Q266:Q268" si="44">+I266/$O266</f>
        <v>0.35886574983893649</v>
      </c>
      <c r="R266" s="273">
        <f t="shared" ref="R266:R268" si="45">+J266/$O266</f>
        <v>0.11943163233323782</v>
      </c>
      <c r="S266" s="273">
        <f t="shared" ref="S266:S268" si="46">+K266/$O266</f>
        <v>0</v>
      </c>
      <c r="T266" s="273">
        <f t="shared" ref="T266:T268" si="47">+L266/$O266</f>
        <v>0</v>
      </c>
      <c r="U266" s="273">
        <f t="shared" ref="U266:U268" si="48">+M266/$O266</f>
        <v>0</v>
      </c>
      <c r="V266" s="273">
        <f t="shared" ref="V266:V268" si="49">+N266/$O266</f>
        <v>0.42089514769697428</v>
      </c>
      <c r="W266" s="274">
        <f t="shared" ref="W266:W268" si="50">SUM(P266:V266)</f>
        <v>1</v>
      </c>
    </row>
    <row r="267" spans="2:23" x14ac:dyDescent="0.3">
      <c r="G267" s="271" t="s">
        <v>647</v>
      </c>
      <c r="H267" s="272">
        <f t="shared" ref="H267:M268" si="51">+H270</f>
        <v>0</v>
      </c>
      <c r="I267" s="272">
        <f t="shared" si="51"/>
        <v>0</v>
      </c>
      <c r="J267" s="272">
        <f t="shared" si="51"/>
        <v>3969451.2950614421</v>
      </c>
      <c r="K267" s="272">
        <f t="shared" si="51"/>
        <v>0</v>
      </c>
      <c r="L267" s="272">
        <f t="shared" si="51"/>
        <v>0</v>
      </c>
      <c r="M267" s="272">
        <f t="shared" si="51"/>
        <v>0</v>
      </c>
      <c r="N267" s="272">
        <f>+N270+I280</f>
        <v>2239839.5148780225</v>
      </c>
      <c r="O267" s="272">
        <f t="shared" si="42"/>
        <v>6209290.8099394646</v>
      </c>
      <c r="P267" s="273">
        <f t="shared" si="43"/>
        <v>0</v>
      </c>
      <c r="Q267" s="273">
        <f t="shared" si="44"/>
        <v>0</v>
      </c>
      <c r="R267" s="273">
        <f t="shared" si="45"/>
        <v>0.63927611325715006</v>
      </c>
      <c r="S267" s="273">
        <f t="shared" si="46"/>
        <v>0</v>
      </c>
      <c r="T267" s="273">
        <f t="shared" si="47"/>
        <v>0</v>
      </c>
      <c r="U267" s="273">
        <f t="shared" si="48"/>
        <v>0</v>
      </c>
      <c r="V267" s="273">
        <f t="shared" si="49"/>
        <v>0.36072388674284994</v>
      </c>
      <c r="W267" s="274">
        <f t="shared" si="50"/>
        <v>1</v>
      </c>
    </row>
    <row r="268" spans="2:23" x14ac:dyDescent="0.3">
      <c r="G268" s="271" t="s">
        <v>648</v>
      </c>
      <c r="H268" s="272">
        <f t="shared" si="51"/>
        <v>0</v>
      </c>
      <c r="I268" s="272">
        <f t="shared" si="51"/>
        <v>0</v>
      </c>
      <c r="J268" s="272">
        <f t="shared" si="51"/>
        <v>118751.38665893224</v>
      </c>
      <c r="K268" s="272">
        <f t="shared" si="51"/>
        <v>0</v>
      </c>
      <c r="L268" s="272">
        <f t="shared" si="51"/>
        <v>0</v>
      </c>
      <c r="M268" s="272">
        <f t="shared" si="51"/>
        <v>0</v>
      </c>
      <c r="N268" s="272">
        <f>+N271+J280</f>
        <v>1073161.7348385842</v>
      </c>
      <c r="O268" s="272">
        <f t="shared" si="42"/>
        <v>1191913.1214975165</v>
      </c>
      <c r="P268" s="273">
        <f t="shared" si="43"/>
        <v>0</v>
      </c>
      <c r="Q268" s="273">
        <f t="shared" si="44"/>
        <v>0</v>
      </c>
      <c r="R268" s="273">
        <f t="shared" si="45"/>
        <v>9.9630908089788722E-2</v>
      </c>
      <c r="S268" s="273">
        <f t="shared" si="46"/>
        <v>0</v>
      </c>
      <c r="T268" s="273">
        <f t="shared" si="47"/>
        <v>0</v>
      </c>
      <c r="U268" s="273">
        <f t="shared" si="48"/>
        <v>0</v>
      </c>
      <c r="V268" s="273">
        <f t="shared" si="49"/>
        <v>0.90036909191021119</v>
      </c>
      <c r="W268" s="274">
        <f t="shared" si="50"/>
        <v>0.99999999999999989</v>
      </c>
    </row>
    <row r="269" spans="2:23" x14ac:dyDescent="0.3">
      <c r="G269" s="213"/>
      <c r="H269" s="214"/>
      <c r="I269" s="214"/>
      <c r="J269" s="214"/>
      <c r="K269" s="214"/>
      <c r="L269" s="214"/>
      <c r="M269" s="214"/>
      <c r="N269" s="214"/>
      <c r="O269" s="214"/>
      <c r="P269" s="266"/>
      <c r="Q269" s="266"/>
      <c r="R269" s="266"/>
      <c r="S269" s="266"/>
      <c r="T269" s="266"/>
      <c r="U269" s="266"/>
      <c r="V269" s="266"/>
      <c r="W269" s="218"/>
    </row>
    <row r="270" spans="2:23" x14ac:dyDescent="0.3">
      <c r="G270" s="213" t="s">
        <v>294</v>
      </c>
      <c r="H270" s="214">
        <f t="shared" ref="H270:M270" si="52">SUMIF($K$118:$K$172,H265,$J$118:$J$172)+SUMIF($N$118:$N$172,H265,$M$118:$M$172)</f>
        <v>0</v>
      </c>
      <c r="I270" s="214">
        <f t="shared" si="52"/>
        <v>0</v>
      </c>
      <c r="J270" s="214">
        <f t="shared" si="52"/>
        <v>3969451.2950614421</v>
      </c>
      <c r="K270" s="214">
        <f t="shared" si="52"/>
        <v>0</v>
      </c>
      <c r="L270" s="214">
        <f t="shared" si="52"/>
        <v>0</v>
      </c>
      <c r="M270" s="214">
        <f t="shared" si="52"/>
        <v>0</v>
      </c>
      <c r="N270" s="214">
        <f>SUMIF(K118:K172,"IPC",J118:J172)+SUMIF(N118:N172,"IPC",M118:M172)</f>
        <v>1746375.7834408255</v>
      </c>
      <c r="O270" s="214">
        <f>SUM(H270:N270)</f>
        <v>5715827.0785022676</v>
      </c>
      <c r="P270" s="266">
        <f>+H270/$O270</f>
        <v>0</v>
      </c>
      <c r="Q270" s="266">
        <f t="shared" ref="Q270:V270" si="53">+I270/$O270</f>
        <v>0</v>
      </c>
      <c r="R270" s="266">
        <f t="shared" si="53"/>
        <v>0.69446665207750957</v>
      </c>
      <c r="S270" s="266">
        <f t="shared" si="53"/>
        <v>0</v>
      </c>
      <c r="T270" s="266">
        <f t="shared" si="53"/>
        <v>0</v>
      </c>
      <c r="U270" s="266">
        <f t="shared" si="53"/>
        <v>0</v>
      </c>
      <c r="V270" s="266">
        <f t="shared" si="53"/>
        <v>0.30553334792249048</v>
      </c>
      <c r="W270" s="218">
        <f>SUM(P270:V270)</f>
        <v>1</v>
      </c>
    </row>
    <row r="271" spans="2:23" x14ac:dyDescent="0.3">
      <c r="G271" s="213" t="s">
        <v>649</v>
      </c>
      <c r="H271" s="214">
        <f t="shared" ref="H271:M271" si="54">SUMIF($K$183:$K$231,H265,$J$183:$J$231)+SUMIF($N$183:$N$231,H265,$M$183:$M$231)</f>
        <v>0</v>
      </c>
      <c r="I271" s="214">
        <f t="shared" si="54"/>
        <v>0</v>
      </c>
      <c r="J271" s="214">
        <f t="shared" si="54"/>
        <v>118751.38665893224</v>
      </c>
      <c r="K271" s="214">
        <f t="shared" si="54"/>
        <v>0</v>
      </c>
      <c r="L271" s="214">
        <f t="shared" si="54"/>
        <v>0</v>
      </c>
      <c r="M271" s="214">
        <f t="shared" si="54"/>
        <v>0</v>
      </c>
      <c r="N271" s="214">
        <f>SUMIF(K183:K231,"IPC",J183:J231)+SUMIF(N183:N231,"IPC",M183:M231)</f>
        <v>978438.21254170279</v>
      </c>
      <c r="O271" s="214">
        <f>SUM(H271:N271)</f>
        <v>1097189.599200635</v>
      </c>
      <c r="P271" s="266">
        <f>+H271/$O271</f>
        <v>0</v>
      </c>
      <c r="Q271" s="266">
        <f t="shared" ref="Q271:V271" si="55">+I271/$O271</f>
        <v>0</v>
      </c>
      <c r="R271" s="266">
        <f t="shared" si="55"/>
        <v>0.10823232989580778</v>
      </c>
      <c r="S271" s="266">
        <f t="shared" si="55"/>
        <v>0</v>
      </c>
      <c r="T271" s="266">
        <f t="shared" si="55"/>
        <v>0</v>
      </c>
      <c r="U271" s="266">
        <f t="shared" si="55"/>
        <v>0</v>
      </c>
      <c r="V271" s="266">
        <f t="shared" si="55"/>
        <v>0.89176767010419222</v>
      </c>
      <c r="W271" s="218">
        <f>SUM(P271:V271)</f>
        <v>1</v>
      </c>
    </row>
    <row r="272" spans="2:23" x14ac:dyDescent="0.3">
      <c r="G272" s="212"/>
      <c r="H272" s="215"/>
      <c r="I272" s="215"/>
      <c r="J272" s="215"/>
      <c r="K272" s="215"/>
      <c r="L272" s="215"/>
      <c r="M272" s="215"/>
      <c r="N272" s="215"/>
      <c r="O272" s="215"/>
      <c r="P272" s="269"/>
      <c r="Q272" s="269"/>
      <c r="R272" s="269"/>
      <c r="S272" s="269"/>
      <c r="T272" s="270"/>
    </row>
    <row r="273" spans="7:16" x14ac:dyDescent="0.3">
      <c r="G273" s="1695" t="s">
        <v>650</v>
      </c>
      <c r="H273" s="1695"/>
      <c r="I273" s="1695"/>
      <c r="J273" s="1695"/>
      <c r="K273" s="1695"/>
      <c r="L273" s="1695"/>
      <c r="M273" s="1695"/>
      <c r="N273" s="1695"/>
      <c r="O273" s="1695"/>
      <c r="P273" s="212"/>
    </row>
    <row r="274" spans="7:16" x14ac:dyDescent="0.3">
      <c r="G274" s="212"/>
      <c r="H274" s="211" t="s">
        <v>135</v>
      </c>
      <c r="I274" s="211" t="s">
        <v>136</v>
      </c>
      <c r="J274" s="211" t="s">
        <v>137</v>
      </c>
      <c r="K274" s="211" t="s">
        <v>138</v>
      </c>
      <c r="L274" s="211" t="s">
        <v>139</v>
      </c>
      <c r="M274" s="211" t="s">
        <v>140</v>
      </c>
      <c r="N274" s="211" t="s">
        <v>141</v>
      </c>
      <c r="O274" s="211" t="s">
        <v>209</v>
      </c>
      <c r="P274" s="212"/>
    </row>
    <row r="275" spans="7:16" x14ac:dyDescent="0.3">
      <c r="G275" s="213" t="s">
        <v>646</v>
      </c>
      <c r="H275" s="214">
        <f>+SUM(H266:H268)</f>
        <v>19902000</v>
      </c>
      <c r="I275" s="214">
        <f t="shared" ref="H275:N275" si="56">+SUM(I266:I268)</f>
        <v>70849374</v>
      </c>
      <c r="J275" s="214">
        <f t="shared" si="56"/>
        <v>27667093.646951128</v>
      </c>
      <c r="K275" s="214">
        <f t="shared" si="56"/>
        <v>0</v>
      </c>
      <c r="L275" s="214">
        <f t="shared" si="56"/>
        <v>0</v>
      </c>
      <c r="M275" s="214">
        <f t="shared" si="56"/>
        <v>0</v>
      </c>
      <c r="N275" s="214">
        <f t="shared" si="56"/>
        <v>86408581.553358942</v>
      </c>
      <c r="O275" s="216">
        <f>SUM(H275:N275)</f>
        <v>204827049.20031005</v>
      </c>
      <c r="P275" s="217">
        <f>O258-O275</f>
        <v>0</v>
      </c>
    </row>
    <row r="276" spans="7:16" x14ac:dyDescent="0.3"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</row>
    <row r="278" spans="7:16" x14ac:dyDescent="0.3">
      <c r="G278" s="1696" t="s">
        <v>651</v>
      </c>
      <c r="H278" s="1697"/>
      <c r="I278" s="1697"/>
      <c r="J278" s="1697"/>
      <c r="K278" s="1697"/>
      <c r="L278" s="1698"/>
      <c r="M278" s="1450"/>
      <c r="N278" s="1450"/>
      <c r="O278" s="1450"/>
    </row>
    <row r="279" spans="7:16" x14ac:dyDescent="0.3">
      <c r="G279" s="197"/>
      <c r="H279" s="1451" t="s">
        <v>652</v>
      </c>
      <c r="I279" s="1451" t="s">
        <v>63</v>
      </c>
      <c r="J279" s="1451" t="s">
        <v>649</v>
      </c>
      <c r="K279" s="1451" t="s">
        <v>209</v>
      </c>
      <c r="L279" s="1451" t="s">
        <v>653</v>
      </c>
    </row>
    <row r="280" spans="7:16" x14ac:dyDescent="0.3">
      <c r="G280" s="1451" t="s">
        <v>654</v>
      </c>
      <c r="H280" s="197">
        <f>+$O251*($O60/($O60+$O$178+$O$235))</f>
        <v>7184496.8298499798</v>
      </c>
      <c r="I280" s="197">
        <f>+$O251*($O$178/(O60+$O$178+$O$235))</f>
        <v>493463.7314371969</v>
      </c>
      <c r="J280" s="1451">
        <f>+$O251*($O$235/(O60+$O$178+$O$235))</f>
        <v>94723.522296881391</v>
      </c>
      <c r="K280" s="267">
        <f>+SUM(H280:J280)</f>
        <v>7772684.0835840581</v>
      </c>
      <c r="L280" s="268">
        <f>+K280-O251</f>
        <v>0</v>
      </c>
    </row>
  </sheetData>
  <mergeCells count="18">
    <mergeCell ref="G264:W264"/>
    <mergeCell ref="G273:O273"/>
    <mergeCell ref="G278:L278"/>
    <mergeCell ref="C175:D175"/>
    <mergeCell ref="P6:P7"/>
    <mergeCell ref="L7:M7"/>
    <mergeCell ref="H8:H9"/>
    <mergeCell ref="P8:P9"/>
    <mergeCell ref="A2:O2"/>
    <mergeCell ref="A3:O3"/>
    <mergeCell ref="D6:D9"/>
    <mergeCell ref="E6:E9"/>
    <mergeCell ref="G6:J7"/>
    <mergeCell ref="O6:O7"/>
    <mergeCell ref="G8:G9"/>
    <mergeCell ref="N8:N9"/>
    <mergeCell ref="K8:K9"/>
    <mergeCell ref="I8:I9"/>
  </mergeCells>
  <pageMargins left="0.7" right="0.7" top="0.75" bottom="0.75" header="0.3" footer="0.3"/>
  <pageSetup orientation="portrait" verticalDpi="0" r:id="rId1"/>
  <legacy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9785EA-8252-4BBC-AF16-02AFFE2C243E}">
  <sheetPr>
    <tabColor rgb="FFFFFF00"/>
  </sheetPr>
  <dimension ref="A1:T128"/>
  <sheetViews>
    <sheetView topLeftCell="A76" zoomScale="55" zoomScaleNormal="55" workbookViewId="0">
      <selection activeCell="D122" sqref="D122:O122"/>
    </sheetView>
  </sheetViews>
  <sheetFormatPr baseColWidth="10" defaultColWidth="11.44140625" defaultRowHeight="13.2" x14ac:dyDescent="0.25"/>
  <cols>
    <col min="1" max="1" width="84.88671875" customWidth="1"/>
    <col min="2" max="2" width="9.5546875" bestFit="1" customWidth="1"/>
    <col min="3" max="3" width="8" bestFit="1" customWidth="1"/>
    <col min="6" max="7" width="20.88671875" customWidth="1"/>
  </cols>
  <sheetData>
    <row r="1" spans="1:20" ht="39.6" x14ac:dyDescent="0.25">
      <c r="A1" s="9"/>
      <c r="B1" s="9" t="s">
        <v>658</v>
      </c>
      <c r="C1" s="9" t="s">
        <v>659</v>
      </c>
      <c r="D1" s="445" t="s">
        <v>191</v>
      </c>
      <c r="E1" s="445" t="s">
        <v>192</v>
      </c>
      <c r="F1" s="445" t="s">
        <v>150</v>
      </c>
      <c r="G1" s="445" t="s">
        <v>193</v>
      </c>
      <c r="H1" s="445" t="s">
        <v>151</v>
      </c>
      <c r="I1" s="445" t="s">
        <v>194</v>
      </c>
      <c r="J1" s="445" t="s">
        <v>196</v>
      </c>
      <c r="K1" s="445" t="s">
        <v>195</v>
      </c>
      <c r="L1" s="445" t="s">
        <v>152</v>
      </c>
      <c r="M1" s="445" t="s">
        <v>197</v>
      </c>
      <c r="N1" s="445" t="s">
        <v>198</v>
      </c>
      <c r="O1" s="445" t="s">
        <v>153</v>
      </c>
      <c r="S1" s="642" t="s">
        <v>658</v>
      </c>
      <c r="T1" s="642" t="s">
        <v>660</v>
      </c>
    </row>
    <row r="2" spans="1:20" x14ac:dyDescent="0.25">
      <c r="A2" s="1515"/>
      <c r="B2" s="1515"/>
      <c r="C2" s="9"/>
      <c r="S2">
        <v>1</v>
      </c>
      <c r="T2" s="474">
        <v>1000</v>
      </c>
    </row>
    <row r="3" spans="1:20" x14ac:dyDescent="0.25">
      <c r="A3" s="1497" t="s">
        <v>420</v>
      </c>
      <c r="B3" s="1497"/>
      <c r="C3" s="9"/>
      <c r="S3">
        <v>2</v>
      </c>
      <c r="T3">
        <v>50</v>
      </c>
    </row>
    <row r="4" spans="1:20" x14ac:dyDescent="0.25">
      <c r="A4" s="1497" t="s">
        <v>422</v>
      </c>
      <c r="B4" s="1497"/>
      <c r="C4" s="9"/>
      <c r="D4" s="2">
        <f>+'70MW-220kV Roncacho'!O117</f>
        <v>0</v>
      </c>
      <c r="E4" s="2">
        <f>+'70MW-220kV N Pozo Almonte'!O117</f>
        <v>0</v>
      </c>
      <c r="F4" s="2">
        <f>+'70MW-220kV Condores'!O117</f>
        <v>0</v>
      </c>
      <c r="G4" s="2">
        <f>+'70MW-220kV Nueva Lagunas'!O117</f>
        <v>0</v>
      </c>
      <c r="H4" s="2">
        <f>+'70MW-220kV Kimal'!O117</f>
        <v>0</v>
      </c>
      <c r="I4" s="2">
        <f>+'70MW-220kV Miraje'!O117</f>
        <v>0</v>
      </c>
      <c r="J4" s="2">
        <f>+'70MW-220kV Parinas'!O117</f>
        <v>0</v>
      </c>
      <c r="K4" s="2">
        <f>+'70MW-220kV Kapatur'!O117</f>
        <v>0</v>
      </c>
      <c r="L4" s="2">
        <f>+'70MW-220kV Cumbres'!O117</f>
        <v>0</v>
      </c>
      <c r="M4" s="2">
        <f>+'70MW-220kV Illapa'!O117</f>
        <v>0</v>
      </c>
      <c r="N4" s="2">
        <f>+'70MW-220kV Nueva Cardones'!O117</f>
        <v>0</v>
      </c>
      <c r="O4" s="2">
        <f>+'70MW-220kV Nueva Maitencillo'!O117</f>
        <v>0</v>
      </c>
      <c r="S4">
        <v>3</v>
      </c>
      <c r="T4">
        <v>50</v>
      </c>
    </row>
    <row r="5" spans="1:20" x14ac:dyDescent="0.25">
      <c r="A5" s="1499" t="s">
        <v>577</v>
      </c>
      <c r="B5" s="1616">
        <v>5</v>
      </c>
      <c r="C5" s="9">
        <f>+VLOOKUP(B5,$S$2:$T$16,2,FALSE)</f>
        <v>40</v>
      </c>
      <c r="D5" s="2">
        <f>+'70MW-220kV Roncacho'!O118</f>
        <v>170417.82016465868</v>
      </c>
      <c r="E5" s="2">
        <f>+'70MW-220kV N Pozo Almonte'!O118</f>
        <v>182460.80739275957</v>
      </c>
      <c r="F5" s="2">
        <f>+'70MW-220kV Condores'!O118</f>
        <v>170417.82016465868</v>
      </c>
      <c r="G5" s="2">
        <f>+'70MW-220kV Nueva Lagunas'!O118</f>
        <v>170417.82016465868</v>
      </c>
      <c r="H5" s="2">
        <f>+'70MW-220kV Kimal'!O118</f>
        <v>173104.82903032764</v>
      </c>
      <c r="I5" s="2">
        <f>+'70MW-220kV Miraje'!O118</f>
        <v>173211.06089507093</v>
      </c>
      <c r="J5" s="2">
        <f>+'70MW-220kV Parinas'!O118</f>
        <v>182460.80739275957</v>
      </c>
      <c r="K5" s="2">
        <f>+'70MW-220kV Kapatur'!O118</f>
        <v>170417.82016465868</v>
      </c>
      <c r="L5" s="2">
        <f>+'70MW-220kV Cumbres'!O118</f>
        <v>171224.76587647261</v>
      </c>
      <c r="M5" s="2">
        <f>+'70MW-220kV Illapa'!O118</f>
        <v>170417.82016465868</v>
      </c>
      <c r="N5" s="2">
        <f>+'70MW-220kV Nueva Cardones'!O118</f>
        <v>170417.82016465868</v>
      </c>
      <c r="O5" s="2">
        <f>+'70MW-220kV Nueva Maitencillo'!O118</f>
        <v>170417.82016465868</v>
      </c>
      <c r="S5">
        <v>4</v>
      </c>
      <c r="T5">
        <v>30</v>
      </c>
    </row>
    <row r="6" spans="1:20" x14ac:dyDescent="0.25">
      <c r="A6" s="1499" t="s">
        <v>578</v>
      </c>
      <c r="B6" s="1616">
        <v>6</v>
      </c>
      <c r="C6" s="9">
        <f>+VLOOKUP(B6,$S$2:$T$16,2,FALSE)</f>
        <v>50</v>
      </c>
      <c r="D6" s="2">
        <f>+'70MW-220kV Roncacho'!O119</f>
        <v>16432.90643476</v>
      </c>
      <c r="E6" s="2">
        <f>+'70MW-220kV N Pozo Almonte'!O119</f>
        <v>17594.177492699706</v>
      </c>
      <c r="F6" s="2">
        <f>+'70MW-220kV Condores'!O119</f>
        <v>16432.90643476</v>
      </c>
      <c r="G6" s="2">
        <f>+'70MW-220kV Nueva Lagunas'!O119</f>
        <v>16432.90643476</v>
      </c>
      <c r="H6" s="2">
        <f>+'70MW-220kV Kimal'!O119</f>
        <v>16692.007068932209</v>
      </c>
      <c r="I6" s="2">
        <f>+'70MW-220kV Miraje'!O119</f>
        <v>16702.25070596518</v>
      </c>
      <c r="J6" s="2">
        <f>+'70MW-220kV Parinas'!O119</f>
        <v>17594.177492699706</v>
      </c>
      <c r="K6" s="2">
        <f>+'70MW-220kV Kapatur'!O119</f>
        <v>16432.90643476</v>
      </c>
      <c r="L6" s="2">
        <f>+'70MW-220kV Cumbres'!O119</f>
        <v>16510.717918132788</v>
      </c>
      <c r="M6" s="2">
        <f>+'70MW-220kV Illapa'!O119</f>
        <v>16432.90643476</v>
      </c>
      <c r="N6" s="2">
        <f>+'70MW-220kV Nueva Cardones'!O119</f>
        <v>16432.90643476</v>
      </c>
      <c r="O6" s="2">
        <f>+'70MW-220kV Nueva Maitencillo'!O119</f>
        <v>16432.90643476</v>
      </c>
      <c r="S6">
        <v>5</v>
      </c>
      <c r="T6">
        <v>40</v>
      </c>
    </row>
    <row r="7" spans="1:20" x14ac:dyDescent="0.25">
      <c r="A7" s="1499" t="s">
        <v>579</v>
      </c>
      <c r="B7" s="1616">
        <v>6</v>
      </c>
      <c r="C7" s="9">
        <f>+VLOOKUP(B7,$S$2:$T$16,2,FALSE)</f>
        <v>50</v>
      </c>
      <c r="D7" s="2">
        <f>+'70MW-220kV Roncacho'!O120</f>
        <v>134530.5</v>
      </c>
      <c r="E7" s="2">
        <f>+'70MW-220kV N Pozo Almonte'!O120</f>
        <v>134530.5</v>
      </c>
      <c r="F7" s="2">
        <f>+'70MW-220kV Condores'!O120</f>
        <v>134530.5</v>
      </c>
      <c r="G7" s="2">
        <f>+'70MW-220kV Nueva Lagunas'!O120</f>
        <v>134530.5</v>
      </c>
      <c r="H7" s="2">
        <f>+'70MW-220kV Kimal'!O120</f>
        <v>134530.5</v>
      </c>
      <c r="I7" s="2">
        <f>+'70MW-220kV Miraje'!O120</f>
        <v>134530.5</v>
      </c>
      <c r="J7" s="2">
        <f>+'70MW-220kV Parinas'!O120</f>
        <v>134530.5</v>
      </c>
      <c r="K7" s="2">
        <f>+'70MW-220kV Kapatur'!O120</f>
        <v>134530.5</v>
      </c>
      <c r="L7" s="2">
        <f>+'70MW-220kV Cumbres'!O120</f>
        <v>134530.5</v>
      </c>
      <c r="M7" s="2">
        <f>+'70MW-220kV Illapa'!O120</f>
        <v>134530.5</v>
      </c>
      <c r="N7" s="2">
        <f>+'70MW-220kV Nueva Cardones'!O120</f>
        <v>134530.5</v>
      </c>
      <c r="O7" s="2">
        <f>+'70MW-220kV Nueva Maitencillo'!O120</f>
        <v>134530.5</v>
      </c>
      <c r="S7">
        <v>6</v>
      </c>
      <c r="T7">
        <v>50</v>
      </c>
    </row>
    <row r="8" spans="1:20" x14ac:dyDescent="0.25">
      <c r="A8" s="1500" t="s">
        <v>60</v>
      </c>
      <c r="B8" s="1617">
        <v>8</v>
      </c>
      <c r="C8" s="9">
        <v>40</v>
      </c>
      <c r="D8" s="2">
        <f>+'70MW-220kV Roncacho'!O121</f>
        <v>119602.08501403878</v>
      </c>
      <c r="E8" s="2">
        <f>+'70MW-220kV N Pozo Almonte'!O121</f>
        <v>119602.08501403878</v>
      </c>
      <c r="F8" s="2">
        <f>+'70MW-220kV Condores'!O121</f>
        <v>119602.08501403878</v>
      </c>
      <c r="G8" s="2">
        <f>+'70MW-220kV Nueva Lagunas'!O121</f>
        <v>119602.08501403878</v>
      </c>
      <c r="H8" s="2">
        <f>+'70MW-220kV Kimal'!O121</f>
        <v>119602.08501403878</v>
      </c>
      <c r="I8" s="2">
        <f>+'70MW-220kV Miraje'!O121</f>
        <v>119602.08501403878</v>
      </c>
      <c r="J8" s="2">
        <f>+'70MW-220kV Parinas'!O121</f>
        <v>119602.08501403878</v>
      </c>
      <c r="K8" s="2">
        <f>+'70MW-220kV Kapatur'!O121</f>
        <v>119602.08501403878</v>
      </c>
      <c r="L8" s="2">
        <f>+'70MW-220kV Cumbres'!O121</f>
        <v>119602.08501403878</v>
      </c>
      <c r="M8" s="2">
        <f>+'70MW-220kV Illapa'!O121</f>
        <v>119602.08501403878</v>
      </c>
      <c r="N8" s="2">
        <f>+'70MW-220kV Nueva Cardones'!O121</f>
        <v>119602.08501403878</v>
      </c>
      <c r="O8" s="2">
        <f>+'70MW-220kV Nueva Maitencillo'!O121</f>
        <v>119602.08501403878</v>
      </c>
      <c r="S8">
        <v>7</v>
      </c>
      <c r="T8">
        <v>20</v>
      </c>
    </row>
    <row r="9" spans="1:20" x14ac:dyDescent="0.25">
      <c r="A9" s="1500" t="s">
        <v>580</v>
      </c>
      <c r="B9" s="1617">
        <v>10</v>
      </c>
      <c r="C9" s="9">
        <f t="shared" ref="C9:C14" si="0">+VLOOKUP(B9,$S$2:$T$16,2,FALSE)</f>
        <v>40</v>
      </c>
      <c r="D9" s="2">
        <f>+'70MW-220kV Roncacho'!O122</f>
        <v>6050.4776436632474</v>
      </c>
      <c r="E9" s="2">
        <f>+'70MW-220kV N Pozo Almonte'!O122</f>
        <v>6050.4776436632474</v>
      </c>
      <c r="F9" s="2">
        <f>+'70MW-220kV Condores'!O122</f>
        <v>6050.4776436632474</v>
      </c>
      <c r="G9" s="2">
        <f>+'70MW-220kV Nueva Lagunas'!O122</f>
        <v>6050.4776436632474</v>
      </c>
      <c r="H9" s="2">
        <f>+'70MW-220kV Kimal'!O122</f>
        <v>6050.4776436632474</v>
      </c>
      <c r="I9" s="2">
        <f>+'70MW-220kV Miraje'!O122</f>
        <v>6050.4776436632474</v>
      </c>
      <c r="J9" s="2">
        <f>+'70MW-220kV Parinas'!O122</f>
        <v>6050.4776436632474</v>
      </c>
      <c r="K9" s="2">
        <f>+'70MW-220kV Kapatur'!O122</f>
        <v>6050.4776436632474</v>
      </c>
      <c r="L9" s="2">
        <f>+'70MW-220kV Cumbres'!O122</f>
        <v>6050.4776436632474</v>
      </c>
      <c r="M9" s="2">
        <f>+'70MW-220kV Illapa'!O122</f>
        <v>6050.4776436632474</v>
      </c>
      <c r="N9" s="2">
        <f>+'70MW-220kV Nueva Cardones'!O122</f>
        <v>6050.4776436632474</v>
      </c>
      <c r="O9" s="2">
        <f>+'70MW-220kV Nueva Maitencillo'!O122</f>
        <v>6050.4776436632474</v>
      </c>
      <c r="S9">
        <v>8</v>
      </c>
      <c r="T9">
        <v>15</v>
      </c>
    </row>
    <row r="10" spans="1:20" x14ac:dyDescent="0.25">
      <c r="A10" s="1500" t="s">
        <v>581</v>
      </c>
      <c r="B10" s="1617">
        <v>10</v>
      </c>
      <c r="C10" s="9">
        <f t="shared" si="0"/>
        <v>40</v>
      </c>
      <c r="D10" s="2">
        <f>+'70MW-220kV Roncacho'!O123</f>
        <v>2836.7664432315137</v>
      </c>
      <c r="E10" s="2">
        <f>+'70MW-220kV N Pozo Almonte'!O123</f>
        <v>2836.7664432315137</v>
      </c>
      <c r="F10" s="2">
        <f>+'70MW-220kV Condores'!O123</f>
        <v>2836.7664432315137</v>
      </c>
      <c r="G10" s="2">
        <f>+'70MW-220kV Nueva Lagunas'!O123</f>
        <v>2836.7664432315137</v>
      </c>
      <c r="H10" s="2">
        <f>+'70MW-220kV Kimal'!O123</f>
        <v>2836.7664432315137</v>
      </c>
      <c r="I10" s="2">
        <f>+'70MW-220kV Miraje'!O123</f>
        <v>2836.7664432315137</v>
      </c>
      <c r="J10" s="2">
        <f>+'70MW-220kV Parinas'!O123</f>
        <v>2836.7664432315137</v>
      </c>
      <c r="K10" s="2">
        <f>+'70MW-220kV Kapatur'!O123</f>
        <v>2836.7664432315137</v>
      </c>
      <c r="L10" s="2">
        <f>+'70MW-220kV Cumbres'!O123</f>
        <v>2836.7664432315137</v>
      </c>
      <c r="M10" s="2">
        <f>+'70MW-220kV Illapa'!O123</f>
        <v>2836.7664432315137</v>
      </c>
      <c r="N10" s="2">
        <f>+'70MW-220kV Nueva Cardones'!O123</f>
        <v>2836.7664432315137</v>
      </c>
      <c r="O10" s="2">
        <f>+'70MW-220kV Nueva Maitencillo'!O123</f>
        <v>2836.7664432315137</v>
      </c>
      <c r="S10">
        <v>9</v>
      </c>
      <c r="T10">
        <v>10</v>
      </c>
    </row>
    <row r="11" spans="1:20" x14ac:dyDescent="0.25">
      <c r="A11" s="1501" t="s">
        <v>582</v>
      </c>
      <c r="B11" s="1616">
        <v>6</v>
      </c>
      <c r="C11" s="9">
        <f t="shared" si="0"/>
        <v>50</v>
      </c>
      <c r="D11" s="2">
        <f>+'70MW-220kV Roncacho'!O124</f>
        <v>65042.634669379913</v>
      </c>
      <c r="E11" s="2">
        <f>+'70MW-220kV N Pozo Almonte'!O124</f>
        <v>65042.634669379913</v>
      </c>
      <c r="F11" s="2">
        <f>+'70MW-220kV Condores'!O124</f>
        <v>65042.634669379913</v>
      </c>
      <c r="G11" s="2">
        <f>+'70MW-220kV Nueva Lagunas'!O124</f>
        <v>65042.634669379913</v>
      </c>
      <c r="H11" s="2">
        <f>+'70MW-220kV Kimal'!O124</f>
        <v>65042.634669379913</v>
      </c>
      <c r="I11" s="2">
        <f>+'70MW-220kV Miraje'!O124</f>
        <v>65042.634669379913</v>
      </c>
      <c r="J11" s="2">
        <f>+'70MW-220kV Parinas'!O124</f>
        <v>65042.634669379913</v>
      </c>
      <c r="K11" s="2">
        <f>+'70MW-220kV Kapatur'!O124</f>
        <v>65042.634669379913</v>
      </c>
      <c r="L11" s="2">
        <f>+'70MW-220kV Cumbres'!O124</f>
        <v>65042.634669379913</v>
      </c>
      <c r="M11" s="2">
        <f>+'70MW-220kV Illapa'!O124</f>
        <v>65042.634669379913</v>
      </c>
      <c r="N11" s="2">
        <f>+'70MW-220kV Nueva Cardones'!O124</f>
        <v>65042.634669379913</v>
      </c>
      <c r="O11" s="2">
        <f>+'70MW-220kV Nueva Maitencillo'!O124</f>
        <v>65042.634669379913</v>
      </c>
      <c r="S11">
        <v>10</v>
      </c>
      <c r="T11">
        <v>40</v>
      </c>
    </row>
    <row r="12" spans="1:20" x14ac:dyDescent="0.25">
      <c r="A12" s="1500" t="s">
        <v>433</v>
      </c>
      <c r="B12" s="1617">
        <v>9</v>
      </c>
      <c r="C12" s="9">
        <f t="shared" si="0"/>
        <v>10</v>
      </c>
      <c r="D12" s="2">
        <f>+'70MW-220kV Roncacho'!O125</f>
        <v>0</v>
      </c>
      <c r="E12" s="2">
        <f>+'70MW-220kV N Pozo Almonte'!O125</f>
        <v>0</v>
      </c>
      <c r="F12" s="2">
        <f>+'70MW-220kV Condores'!O125</f>
        <v>0</v>
      </c>
      <c r="G12" s="2">
        <f>+'70MW-220kV Nueva Lagunas'!O125</f>
        <v>0</v>
      </c>
      <c r="H12" s="2">
        <f>+'70MW-220kV Kimal'!O125</f>
        <v>0</v>
      </c>
      <c r="I12" s="2">
        <f>+'70MW-220kV Miraje'!O125</f>
        <v>0</v>
      </c>
      <c r="J12" s="2">
        <f>+'70MW-220kV Parinas'!O125</f>
        <v>0</v>
      </c>
      <c r="K12" s="2">
        <f>+'70MW-220kV Kapatur'!O125</f>
        <v>0</v>
      </c>
      <c r="L12" s="2">
        <f>+'70MW-220kV Cumbres'!O125</f>
        <v>0</v>
      </c>
      <c r="M12" s="2">
        <f>+'70MW-220kV Illapa'!O125</f>
        <v>0</v>
      </c>
      <c r="N12" s="2">
        <f>+'70MW-220kV Nueva Cardones'!O125</f>
        <v>0</v>
      </c>
      <c r="O12" s="2">
        <f>+'70MW-220kV Nueva Maitencillo'!O125</f>
        <v>0</v>
      </c>
      <c r="S12">
        <v>11</v>
      </c>
      <c r="T12">
        <v>50</v>
      </c>
    </row>
    <row r="13" spans="1:20" x14ac:dyDescent="0.25">
      <c r="A13" s="1500" t="s">
        <v>583</v>
      </c>
      <c r="B13" s="1617">
        <v>3</v>
      </c>
      <c r="C13" s="9">
        <f t="shared" si="0"/>
        <v>50</v>
      </c>
      <c r="D13" s="2">
        <f>+'70MW-220kV Roncacho'!O126</f>
        <v>27275.086253571415</v>
      </c>
      <c r="E13" s="2">
        <f>+'70MW-220kV N Pozo Almonte'!O126</f>
        <v>27275.086253571415</v>
      </c>
      <c r="F13" s="2">
        <f>+'70MW-220kV Condores'!O126</f>
        <v>27275.086253571415</v>
      </c>
      <c r="G13" s="2">
        <f>+'70MW-220kV Nueva Lagunas'!O126</f>
        <v>27275.086253571415</v>
      </c>
      <c r="H13" s="2">
        <f>+'70MW-220kV Kimal'!O126</f>
        <v>27275.086253571415</v>
      </c>
      <c r="I13" s="2">
        <f>+'70MW-220kV Miraje'!O126</f>
        <v>27275.086253571415</v>
      </c>
      <c r="J13" s="2">
        <f>+'70MW-220kV Parinas'!O126</f>
        <v>27275.086253571415</v>
      </c>
      <c r="K13" s="2">
        <f>+'70MW-220kV Kapatur'!O126</f>
        <v>27275.086253571415</v>
      </c>
      <c r="L13" s="2">
        <f>+'70MW-220kV Cumbres'!O126</f>
        <v>27275.086253571415</v>
      </c>
      <c r="M13" s="2">
        <f>+'70MW-220kV Illapa'!O126</f>
        <v>27275.086253571415</v>
      </c>
      <c r="N13" s="2">
        <f>+'70MW-220kV Nueva Cardones'!O126</f>
        <v>27275.086253571415</v>
      </c>
      <c r="O13" s="2">
        <f>+'70MW-220kV Nueva Maitencillo'!O126</f>
        <v>27275.086253571415</v>
      </c>
      <c r="S13">
        <v>12</v>
      </c>
      <c r="T13">
        <v>15</v>
      </c>
    </row>
    <row r="14" spans="1:20" x14ac:dyDescent="0.25">
      <c r="A14" s="1499" t="s">
        <v>584</v>
      </c>
      <c r="B14" s="1616">
        <v>5</v>
      </c>
      <c r="C14" s="9">
        <f t="shared" si="0"/>
        <v>40</v>
      </c>
      <c r="D14" s="2">
        <f>+'70MW-220kV Roncacho'!O127</f>
        <v>1812862.0705203039</v>
      </c>
      <c r="E14" s="2">
        <f>+'70MW-220kV N Pozo Almonte'!O127</f>
        <v>1940972.3511264641</v>
      </c>
      <c r="F14" s="2">
        <f>+'70MW-220kV Condores'!O127</f>
        <v>1812862.0705203039</v>
      </c>
      <c r="G14" s="2">
        <f>+'70MW-220kV Nueva Lagunas'!O127</f>
        <v>1812862.0705203039</v>
      </c>
      <c r="H14" s="2">
        <f>+'70MW-220kV Kimal'!O127</f>
        <v>1841445.7975684288</v>
      </c>
      <c r="I14" s="2">
        <f>+'70MW-220kV Miraje'!O127</f>
        <v>1842575.8655277989</v>
      </c>
      <c r="J14" s="2">
        <f>+'70MW-220kV Parinas'!O127</f>
        <v>1940972.3511264641</v>
      </c>
      <c r="K14" s="2">
        <f>+'70MW-220kV Kapatur'!O127</f>
        <v>1812862.0705203039</v>
      </c>
      <c r="L14" s="2">
        <f>+'70MW-220kV Cumbres'!O127</f>
        <v>1821446.1568118844</v>
      </c>
      <c r="M14" s="2">
        <f>+'70MW-220kV Illapa'!O127</f>
        <v>1812862.0705203039</v>
      </c>
      <c r="N14" s="2">
        <f>+'70MW-220kV Nueva Cardones'!O127</f>
        <v>1812862.0705203039</v>
      </c>
      <c r="O14" s="2">
        <f>+'70MW-220kV Nueva Maitencillo'!O127</f>
        <v>1812862.0705203039</v>
      </c>
      <c r="S14">
        <v>13</v>
      </c>
      <c r="T14">
        <v>15</v>
      </c>
    </row>
    <row r="15" spans="1:20" hidden="1" x14ac:dyDescent="0.25">
      <c r="A15" s="1486"/>
      <c r="B15" s="1486"/>
      <c r="C15" s="9"/>
      <c r="D15" s="2">
        <f>+'70MW-220kV Roncacho'!O128</f>
        <v>0</v>
      </c>
      <c r="E15" s="2">
        <f>+'70MW-220kV N Pozo Almonte'!O128</f>
        <v>0</v>
      </c>
      <c r="F15" s="2">
        <f>+'70MW-220kV Condores'!O128</f>
        <v>0</v>
      </c>
      <c r="G15" s="2">
        <f>+'70MW-220kV Nueva Lagunas'!O128</f>
        <v>0</v>
      </c>
      <c r="H15" s="2">
        <f>+'70MW-220kV Kimal'!O128</f>
        <v>0</v>
      </c>
      <c r="I15" s="2">
        <f>+'70MW-220kV Miraje'!O128</f>
        <v>0</v>
      </c>
      <c r="J15" s="2">
        <f>+'70MW-220kV Parinas'!O128</f>
        <v>0</v>
      </c>
      <c r="K15" s="2">
        <f>+'70MW-220kV Kapatur'!O128</f>
        <v>0</v>
      </c>
      <c r="L15" s="2">
        <f>+'70MW-220kV Cumbres'!O128</f>
        <v>0</v>
      </c>
      <c r="M15" s="2">
        <f>+'70MW-220kV Illapa'!O128</f>
        <v>0</v>
      </c>
      <c r="N15" s="2">
        <f>+'70MW-220kV Nueva Cardones'!O128</f>
        <v>0</v>
      </c>
      <c r="O15" s="2">
        <f>+'70MW-220kV Nueva Maitencillo'!O128</f>
        <v>0</v>
      </c>
      <c r="S15">
        <v>14</v>
      </c>
      <c r="T15">
        <v>5</v>
      </c>
    </row>
    <row r="16" spans="1:20" hidden="1" x14ac:dyDescent="0.25">
      <c r="A16" s="1502"/>
      <c r="B16" s="1502"/>
      <c r="C16" s="9"/>
      <c r="D16" s="2">
        <f>+'70MW-220kV Roncacho'!O129</f>
        <v>0</v>
      </c>
      <c r="E16" s="2">
        <f>+'70MW-220kV N Pozo Almonte'!O129</f>
        <v>0</v>
      </c>
      <c r="F16" s="2">
        <f>+'70MW-220kV Condores'!O129</f>
        <v>0</v>
      </c>
      <c r="G16" s="2">
        <f>+'70MW-220kV Nueva Lagunas'!O129</f>
        <v>0</v>
      </c>
      <c r="H16" s="2">
        <f>+'70MW-220kV Kimal'!O129</f>
        <v>0</v>
      </c>
      <c r="I16" s="2">
        <f>+'70MW-220kV Miraje'!O129</f>
        <v>0</v>
      </c>
      <c r="J16" s="2">
        <f>+'70MW-220kV Parinas'!O129</f>
        <v>0</v>
      </c>
      <c r="K16" s="2">
        <f>+'70MW-220kV Kapatur'!O129</f>
        <v>0</v>
      </c>
      <c r="L16" s="2">
        <f>+'70MW-220kV Cumbres'!O129</f>
        <v>0</v>
      </c>
      <c r="M16" s="2">
        <f>+'70MW-220kV Illapa'!O129</f>
        <v>0</v>
      </c>
      <c r="N16" s="2">
        <f>+'70MW-220kV Nueva Cardones'!O129</f>
        <v>0</v>
      </c>
      <c r="O16" s="2">
        <f>+'70MW-220kV Nueva Maitencillo'!O129</f>
        <v>0</v>
      </c>
      <c r="S16">
        <v>15</v>
      </c>
      <c r="T16">
        <v>5</v>
      </c>
    </row>
    <row r="17" spans="1:15" hidden="1" x14ac:dyDescent="0.25">
      <c r="A17" s="1504"/>
      <c r="B17" s="1504"/>
      <c r="C17" s="9"/>
      <c r="D17" s="1614"/>
      <c r="E17" s="2">
        <f>+'70MW-220kV N Pozo Almonte'!O130</f>
        <v>2496364.8860358084</v>
      </c>
      <c r="F17" s="2">
        <f>+'70MW-220kV Condores'!O130</f>
        <v>2355050.3471436072</v>
      </c>
      <c r="G17" s="2">
        <f>+'70MW-220kV Nueva Lagunas'!O130</f>
        <v>2355050.3471436072</v>
      </c>
      <c r="H17" s="2">
        <f>+'70MW-220kV Kimal'!O130</f>
        <v>2386580.1836915733</v>
      </c>
      <c r="I17" s="2">
        <f>+'70MW-220kV Miraje'!O130</f>
        <v>2387826.7271527201</v>
      </c>
      <c r="J17" s="2">
        <f>+'70MW-220kV Parinas'!O130</f>
        <v>2496364.8860358084</v>
      </c>
      <c r="K17" s="2">
        <f>+'70MW-220kV Kapatur'!O130</f>
        <v>2355050.3471436072</v>
      </c>
      <c r="L17" s="2">
        <f>+'70MW-220kV Cumbres'!O130</f>
        <v>2364519.1906303745</v>
      </c>
      <c r="M17" s="2">
        <f>+'70MW-220kV Illapa'!O130</f>
        <v>2355050.3471436072</v>
      </c>
      <c r="N17" s="2">
        <f>+'70MW-220kV Nueva Cardones'!O130</f>
        <v>2355050.3471436072</v>
      </c>
      <c r="O17" s="2">
        <f>+'70MW-220kV Nueva Maitencillo'!O130</f>
        <v>2355050.3471436072</v>
      </c>
    </row>
    <row r="18" spans="1:15" hidden="1" x14ac:dyDescent="0.25">
      <c r="A18" s="1506"/>
      <c r="B18" s="1506"/>
      <c r="C18" s="9"/>
      <c r="D18" s="2">
        <f>+'70MW-220kV Roncacho'!O131</f>
        <v>0</v>
      </c>
      <c r="E18" s="2">
        <f>+'70MW-220kV N Pozo Almonte'!O131</f>
        <v>0</v>
      </c>
      <c r="F18" s="2">
        <f>+'70MW-220kV Condores'!O131</f>
        <v>0</v>
      </c>
      <c r="G18" s="2">
        <f>+'70MW-220kV Nueva Lagunas'!O131</f>
        <v>0</v>
      </c>
      <c r="H18" s="2">
        <f>+'70MW-220kV Kimal'!O131</f>
        <v>0</v>
      </c>
      <c r="I18" s="2">
        <f>+'70MW-220kV Miraje'!O131</f>
        <v>0</v>
      </c>
      <c r="J18" s="2">
        <f>+'70MW-220kV Parinas'!O131</f>
        <v>0</v>
      </c>
      <c r="K18" s="2">
        <f>+'70MW-220kV Kapatur'!O131</f>
        <v>0</v>
      </c>
      <c r="L18" s="2">
        <f>+'70MW-220kV Cumbres'!O131</f>
        <v>0</v>
      </c>
      <c r="M18" s="2">
        <f>+'70MW-220kV Illapa'!O131</f>
        <v>0</v>
      </c>
      <c r="N18" s="2">
        <f>+'70MW-220kV Nueva Cardones'!O131</f>
        <v>0</v>
      </c>
      <c r="O18" s="2">
        <f>+'70MW-220kV Nueva Maitencillo'!O131</f>
        <v>0</v>
      </c>
    </row>
    <row r="19" spans="1:15" x14ac:dyDescent="0.25">
      <c r="A19" s="1499"/>
      <c r="B19" s="1499"/>
      <c r="C19" s="9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1:15" x14ac:dyDescent="0.25">
      <c r="A20" s="1507" t="s">
        <v>437</v>
      </c>
      <c r="B20" s="1507"/>
      <c r="C20" s="1508"/>
      <c r="D20" s="2">
        <f>+'70MW-220kV Roncacho'!O133</f>
        <v>0</v>
      </c>
      <c r="E20" s="2">
        <f>+'70MW-220kV N Pozo Almonte'!O133</f>
        <v>0</v>
      </c>
      <c r="F20" s="2">
        <f>+'70MW-220kV Condores'!O133</f>
        <v>0</v>
      </c>
      <c r="G20" s="2">
        <f>+'70MW-220kV Nueva Lagunas'!O133</f>
        <v>0</v>
      </c>
      <c r="H20" s="2">
        <f>+'70MW-220kV Kimal'!O133</f>
        <v>0</v>
      </c>
      <c r="I20" s="2">
        <f>+'70MW-220kV Miraje'!O133</f>
        <v>0</v>
      </c>
      <c r="J20" s="2">
        <f>+'70MW-220kV Parinas'!O133</f>
        <v>0</v>
      </c>
      <c r="K20" s="2">
        <f>+'70MW-220kV Kapatur'!O133</f>
        <v>0</v>
      </c>
      <c r="L20" s="2">
        <f>+'70MW-220kV Cumbres'!O133</f>
        <v>0</v>
      </c>
      <c r="M20" s="2">
        <f>+'70MW-220kV Illapa'!O133</f>
        <v>0</v>
      </c>
      <c r="N20" s="2">
        <f>+'70MW-220kV Nueva Cardones'!O133</f>
        <v>0</v>
      </c>
      <c r="O20" s="2">
        <f>+'70MW-220kV Nueva Maitencillo'!O133</f>
        <v>0</v>
      </c>
    </row>
    <row r="21" spans="1:15" x14ac:dyDescent="0.25">
      <c r="A21" s="1507"/>
      <c r="B21" s="1507"/>
      <c r="C21" s="1508"/>
      <c r="D21" s="2">
        <f>+'70MW-220kV Roncacho'!O134</f>
        <v>0</v>
      </c>
      <c r="E21" s="2">
        <f>+'70MW-220kV N Pozo Almonte'!O134</f>
        <v>0</v>
      </c>
      <c r="F21" s="2">
        <f>+'70MW-220kV Condores'!O134</f>
        <v>0</v>
      </c>
      <c r="G21" s="2">
        <f>+'70MW-220kV Nueva Lagunas'!O134</f>
        <v>0</v>
      </c>
      <c r="H21" s="2">
        <f>+'70MW-220kV Kimal'!O134</f>
        <v>0</v>
      </c>
      <c r="I21" s="2">
        <f>+'70MW-220kV Miraje'!O134</f>
        <v>0</v>
      </c>
      <c r="J21" s="2">
        <f>+'70MW-220kV Parinas'!O134</f>
        <v>0</v>
      </c>
      <c r="K21" s="2">
        <f>+'70MW-220kV Kapatur'!O134</f>
        <v>0</v>
      </c>
      <c r="L21" s="2">
        <f>+'70MW-220kV Cumbres'!O134</f>
        <v>0</v>
      </c>
      <c r="M21" s="2">
        <f>+'70MW-220kV Illapa'!O134</f>
        <v>0</v>
      </c>
      <c r="N21" s="2">
        <f>+'70MW-220kV Nueva Cardones'!O134</f>
        <v>0</v>
      </c>
      <c r="O21" s="2">
        <f>+'70MW-220kV Nueva Maitencillo'!O134</f>
        <v>0</v>
      </c>
    </row>
    <row r="22" spans="1:15" x14ac:dyDescent="0.25">
      <c r="A22" s="1499" t="s">
        <v>577</v>
      </c>
      <c r="B22" s="1616">
        <v>5</v>
      </c>
      <c r="C22" s="9">
        <f t="shared" ref="C22:C30" si="1">+VLOOKUP(B22,$S$2:$T$16,2,FALSE)</f>
        <v>40</v>
      </c>
      <c r="D22" s="2">
        <f>+'70MW-220kV Roncacho'!O135</f>
        <v>349119.0231092241</v>
      </c>
      <c r="E22" s="2">
        <f>+'70MW-220kV N Pozo Almonte'!O135</f>
        <v>373790.36283372645</v>
      </c>
      <c r="F22" s="2">
        <f>+'70MW-220kV Condores'!O135</f>
        <v>229001.18835047021</v>
      </c>
      <c r="G22" s="2">
        <f>+'70MW-220kV Nueva Lagunas'!O135</f>
        <v>349119.0231092241</v>
      </c>
      <c r="H22" s="2">
        <f>+'70MW-220kV Kimal'!O135</f>
        <v>354623.64644827269</v>
      </c>
      <c r="I22" s="2">
        <f>+'70MW-220kV Miraje'!O135</f>
        <v>354841.27371757134</v>
      </c>
      <c r="J22" s="2">
        <f>+'70MW-220kV Parinas'!O135</f>
        <v>373790.36283372645</v>
      </c>
      <c r="K22" s="2">
        <f>+'70MW-220kV Kapatur'!O135</f>
        <v>807351.34726303129</v>
      </c>
      <c r="L22" s="2">
        <f>+'70MW-220kV Cumbres'!O135</f>
        <v>350772.13719282439</v>
      </c>
      <c r="M22" s="2">
        <f>+'70MW-220kV Illapa'!O135</f>
        <v>349119.0231092241</v>
      </c>
      <c r="N22" s="2">
        <f>+'70MW-220kV Nueva Cardones'!O135</f>
        <v>807351.34726303129</v>
      </c>
      <c r="O22" s="2">
        <f>+'70MW-220kV Nueva Maitencillo'!O135</f>
        <v>807351.34726303129</v>
      </c>
    </row>
    <row r="23" spans="1:15" x14ac:dyDescent="0.25">
      <c r="A23" s="1499" t="s">
        <v>578</v>
      </c>
      <c r="B23" s="1616">
        <v>6</v>
      </c>
      <c r="C23" s="9">
        <f t="shared" si="1"/>
        <v>50</v>
      </c>
      <c r="D23" s="2">
        <f>+'70MW-220kV Roncacho'!O136</f>
        <v>45203.021264359995</v>
      </c>
      <c r="E23" s="2">
        <f>+'70MW-220kV N Pozo Almonte'!O136</f>
        <v>48397.40203529274</v>
      </c>
      <c r="F23" s="2">
        <f>+'70MW-220kV Condores'!O136</f>
        <v>45203.021264359995</v>
      </c>
      <c r="G23" s="2">
        <f>+'70MW-220kV Nueva Lagunas'!O136</f>
        <v>45203.021264359995</v>
      </c>
      <c r="H23" s="2">
        <f>+'70MW-220kV Kimal'!O136</f>
        <v>45915.745548563376</v>
      </c>
      <c r="I23" s="2">
        <f>+'70MW-220kV Miraje'!O136</f>
        <v>45943.923360228284</v>
      </c>
      <c r="J23" s="2">
        <f>+'70MW-220kV Parinas'!O136</f>
        <v>48397.40203529274</v>
      </c>
      <c r="K23" s="2">
        <f>+'70MW-220kV Kapatur'!O136</f>
        <v>8283.3651135599994</v>
      </c>
      <c r="L23" s="2">
        <f>+'70MW-220kV Cumbres'!O136</f>
        <v>45417.062167682569</v>
      </c>
      <c r="M23" s="2">
        <f>+'70MW-220kV Illapa'!O136</f>
        <v>45203.021264359995</v>
      </c>
      <c r="N23" s="2">
        <f>+'70MW-220kV Nueva Cardones'!O136</f>
        <v>8283.3651135599994</v>
      </c>
      <c r="O23" s="2">
        <f>+'70MW-220kV Nueva Maitencillo'!O136</f>
        <v>8283.3651135599994</v>
      </c>
    </row>
    <row r="24" spans="1:15" x14ac:dyDescent="0.25">
      <c r="A24" s="1499" t="s">
        <v>579</v>
      </c>
      <c r="B24" s="1616">
        <v>6</v>
      </c>
      <c r="C24" s="9">
        <f t="shared" si="1"/>
        <v>50</v>
      </c>
      <c r="D24" s="2">
        <f>+'70MW-220kV Roncacho'!O137</f>
        <v>30576</v>
      </c>
      <c r="E24" s="2">
        <f>+'70MW-220kV N Pozo Almonte'!O137</f>
        <v>30576</v>
      </c>
      <c r="F24" s="2">
        <f>+'70MW-220kV Condores'!O137</f>
        <v>30576</v>
      </c>
      <c r="G24" s="2">
        <f>+'70MW-220kV Nueva Lagunas'!O137</f>
        <v>30576</v>
      </c>
      <c r="H24" s="2">
        <f>+'70MW-220kV Kimal'!O137</f>
        <v>30576</v>
      </c>
      <c r="I24" s="2">
        <f>+'70MW-220kV Miraje'!O137</f>
        <v>30576</v>
      </c>
      <c r="J24" s="2">
        <f>+'70MW-220kV Parinas'!O137</f>
        <v>30576</v>
      </c>
      <c r="K24" s="2">
        <f>+'70MW-220kV Kapatur'!O137</f>
        <v>37513</v>
      </c>
      <c r="L24" s="2">
        <f>+'70MW-220kV Cumbres'!O137</f>
        <v>30576</v>
      </c>
      <c r="M24" s="2">
        <f>+'70MW-220kV Illapa'!O137</f>
        <v>30576</v>
      </c>
      <c r="N24" s="2">
        <f>+'70MW-220kV Nueva Cardones'!O137</f>
        <v>37513</v>
      </c>
      <c r="O24" s="2">
        <f>+'70MW-220kV Nueva Maitencillo'!O137</f>
        <v>37513</v>
      </c>
    </row>
    <row r="25" spans="1:15" x14ac:dyDescent="0.25">
      <c r="A25" s="1500" t="s">
        <v>60</v>
      </c>
      <c r="B25" s="1617">
        <v>8</v>
      </c>
      <c r="C25" s="9">
        <f t="shared" si="1"/>
        <v>15</v>
      </c>
      <c r="D25" s="2">
        <f>+'70MW-220kV Roncacho'!O138</f>
        <v>176046.08501403878</v>
      </c>
      <c r="E25" s="2">
        <f>+'70MW-220kV N Pozo Almonte'!O138</f>
        <v>176046.08501403878</v>
      </c>
      <c r="F25" s="2">
        <f>+'70MW-220kV Condores'!O138</f>
        <v>176046.08501403878</v>
      </c>
      <c r="G25" s="2">
        <f>+'70MW-220kV Nueva Lagunas'!O138</f>
        <v>176046.08501403878</v>
      </c>
      <c r="H25" s="2">
        <f>+'70MW-220kV Kimal'!O138</f>
        <v>176046.08501403878</v>
      </c>
      <c r="I25" s="2">
        <f>+'70MW-220kV Miraje'!O138</f>
        <v>176046.08501403878</v>
      </c>
      <c r="J25" s="2">
        <f>+'70MW-220kV Parinas'!O138</f>
        <v>176046.08501403878</v>
      </c>
      <c r="K25" s="2">
        <f>+'70MW-220kV Kapatur'!O138</f>
        <v>176046.08501403878</v>
      </c>
      <c r="L25" s="2">
        <f>+'70MW-220kV Cumbres'!O138</f>
        <v>176046.08501403878</v>
      </c>
      <c r="M25" s="2">
        <f>+'70MW-220kV Illapa'!O138</f>
        <v>176046.08501403878</v>
      </c>
      <c r="N25" s="2">
        <f>+'70MW-220kV Nueva Cardones'!O138</f>
        <v>176046.08501403878</v>
      </c>
      <c r="O25" s="2">
        <f>+'70MW-220kV Nueva Maitencillo'!O138</f>
        <v>176046.08501403878</v>
      </c>
    </row>
    <row r="26" spans="1:15" x14ac:dyDescent="0.25">
      <c r="A26" s="1500" t="s">
        <v>580</v>
      </c>
      <c r="B26" s="1617">
        <v>10</v>
      </c>
      <c r="C26" s="9">
        <f t="shared" si="1"/>
        <v>40</v>
      </c>
      <c r="D26" s="2">
        <f>+'70MW-220kV Roncacho'!O139</f>
        <v>6050.4776436632474</v>
      </c>
      <c r="E26" s="2">
        <f>+'70MW-220kV N Pozo Almonte'!O139</f>
        <v>6050.4776436632474</v>
      </c>
      <c r="F26" s="2">
        <f>+'70MW-220kV Condores'!O139</f>
        <v>6050.4776436632474</v>
      </c>
      <c r="G26" s="2">
        <f>+'70MW-220kV Nueva Lagunas'!O139</f>
        <v>6050.4776436632474</v>
      </c>
      <c r="H26" s="2">
        <f>+'70MW-220kV Kimal'!O139</f>
        <v>6050.4776436632474</v>
      </c>
      <c r="I26" s="2">
        <f>+'70MW-220kV Miraje'!O139</f>
        <v>6050.4776436632474</v>
      </c>
      <c r="J26" s="2">
        <f>+'70MW-220kV Parinas'!O139</f>
        <v>6050.4776436632474</v>
      </c>
      <c r="K26" s="2">
        <f>+'70MW-220kV Kapatur'!O139</f>
        <v>6050.4776436632474</v>
      </c>
      <c r="L26" s="2">
        <f>+'70MW-220kV Cumbres'!O139</f>
        <v>6050.4776436632474</v>
      </c>
      <c r="M26" s="2">
        <f>+'70MW-220kV Illapa'!O139</f>
        <v>6050.4776436632474</v>
      </c>
      <c r="N26" s="2">
        <f>+'70MW-220kV Nueva Cardones'!O139</f>
        <v>6050.4776436632474</v>
      </c>
      <c r="O26" s="2">
        <f>+'70MW-220kV Nueva Maitencillo'!O139</f>
        <v>6050.4776436632474</v>
      </c>
    </row>
    <row r="27" spans="1:15" x14ac:dyDescent="0.25">
      <c r="A27" s="1500" t="s">
        <v>581</v>
      </c>
      <c r="B27" s="1617">
        <v>10</v>
      </c>
      <c r="C27" s="9">
        <f t="shared" si="1"/>
        <v>40</v>
      </c>
      <c r="D27" s="2">
        <f>+'70MW-220kV Roncacho'!O140</f>
        <v>5479.3125541014379</v>
      </c>
      <c r="E27" s="2">
        <f>+'70MW-220kV N Pozo Almonte'!O140</f>
        <v>5479.3125541014379</v>
      </c>
      <c r="F27" s="2">
        <f>+'70MW-220kV Condores'!O140</f>
        <v>6156.9660501917215</v>
      </c>
      <c r="G27" s="2">
        <f>+'70MW-220kV Nueva Lagunas'!O140</f>
        <v>5479.3125541014379</v>
      </c>
      <c r="H27" s="2">
        <f>+'70MW-220kV Kimal'!O140</f>
        <v>5479.3125541014379</v>
      </c>
      <c r="I27" s="2">
        <f>+'70MW-220kV Miraje'!O140</f>
        <v>5479.3125541014379</v>
      </c>
      <c r="J27" s="2">
        <f>+'70MW-220kV Parinas'!O140</f>
        <v>5479.3125541014379</v>
      </c>
      <c r="K27" s="2">
        <f>+'70MW-220kV Kapatur'!O140</f>
        <v>2836.7664432315137</v>
      </c>
      <c r="L27" s="2">
        <f>+'70MW-220kV Cumbres'!O140</f>
        <v>5479.3125541014379</v>
      </c>
      <c r="M27" s="2">
        <f>+'70MW-220kV Illapa'!O140</f>
        <v>5479.3125541014379</v>
      </c>
      <c r="N27" s="2">
        <f>+'70MW-220kV Nueva Cardones'!O140</f>
        <v>2836.7664432315137</v>
      </c>
      <c r="O27" s="2">
        <f>+'70MW-220kV Nueva Maitencillo'!O140</f>
        <v>2836.7664432315137</v>
      </c>
    </row>
    <row r="28" spans="1:15" x14ac:dyDescent="0.25">
      <c r="A28" s="1501" t="s">
        <v>582</v>
      </c>
      <c r="B28" s="1616">
        <v>6</v>
      </c>
      <c r="C28" s="9">
        <f t="shared" si="1"/>
        <v>50</v>
      </c>
      <c r="D28" s="2">
        <f>+'70MW-220kV Roncacho'!O141</f>
        <v>130085.26933875983</v>
      </c>
      <c r="E28" s="2">
        <f>+'70MW-220kV N Pozo Almonte'!O141</f>
        <v>130085.26933875983</v>
      </c>
      <c r="F28" s="2">
        <f>+'70MW-220kV Condores'!O141</f>
        <v>130085.26933875983</v>
      </c>
      <c r="G28" s="2">
        <f>+'70MW-220kV Nueva Lagunas'!O141</f>
        <v>130085.26933875983</v>
      </c>
      <c r="H28" s="2">
        <f>+'70MW-220kV Kimal'!O141</f>
        <v>130085.26933875983</v>
      </c>
      <c r="I28" s="2">
        <f>+'70MW-220kV Miraje'!O141</f>
        <v>130085.26933875983</v>
      </c>
      <c r="J28" s="2">
        <f>+'70MW-220kV Parinas'!O141</f>
        <v>130085.26933875983</v>
      </c>
      <c r="K28" s="2">
        <f>+'70MW-220kV Kapatur'!O141</f>
        <v>48781.976002034935</v>
      </c>
      <c r="L28" s="2">
        <f>+'70MW-220kV Cumbres'!O141</f>
        <v>130085.26933875983</v>
      </c>
      <c r="M28" s="2">
        <f>+'70MW-220kV Illapa'!O141</f>
        <v>130085.26933875983</v>
      </c>
      <c r="N28" s="2">
        <f>+'70MW-220kV Nueva Cardones'!O141</f>
        <v>48781.976002034935</v>
      </c>
      <c r="O28" s="2">
        <f>+'70MW-220kV Nueva Maitencillo'!O141</f>
        <v>48781.976002034935</v>
      </c>
    </row>
    <row r="29" spans="1:15" x14ac:dyDescent="0.25">
      <c r="A29" s="1500" t="s">
        <v>433</v>
      </c>
      <c r="B29" s="1617">
        <v>9</v>
      </c>
      <c r="C29" s="9">
        <f t="shared" si="1"/>
        <v>10</v>
      </c>
      <c r="D29" s="2">
        <f>+'70MW-220kV Roncacho'!O142</f>
        <v>0</v>
      </c>
      <c r="E29" s="2">
        <f>+'70MW-220kV N Pozo Almonte'!O142</f>
        <v>0</v>
      </c>
      <c r="F29" s="2">
        <f>+'70MW-220kV Condores'!O142</f>
        <v>0</v>
      </c>
      <c r="G29" s="2">
        <f>+'70MW-220kV Nueva Lagunas'!O142</f>
        <v>0</v>
      </c>
      <c r="H29" s="2">
        <f>+'70MW-220kV Kimal'!O142</f>
        <v>0</v>
      </c>
      <c r="I29" s="2">
        <f>+'70MW-220kV Miraje'!O142</f>
        <v>0</v>
      </c>
      <c r="J29" s="2">
        <f>+'70MW-220kV Parinas'!O142</f>
        <v>0</v>
      </c>
      <c r="K29" s="2">
        <f>+'70MW-220kV Kapatur'!O142</f>
        <v>0</v>
      </c>
      <c r="L29" s="2">
        <f>+'70MW-220kV Cumbres'!O142</f>
        <v>0</v>
      </c>
      <c r="M29" s="2">
        <f>+'70MW-220kV Illapa'!O142</f>
        <v>0</v>
      </c>
      <c r="N29" s="2">
        <f>+'70MW-220kV Nueva Cardones'!O142</f>
        <v>0</v>
      </c>
      <c r="O29" s="2">
        <f>+'70MW-220kV Nueva Maitencillo'!O142</f>
        <v>0</v>
      </c>
    </row>
    <row r="30" spans="1:15" x14ac:dyDescent="0.25">
      <c r="A30" s="1500" t="s">
        <v>583</v>
      </c>
      <c r="B30" s="1617">
        <v>3</v>
      </c>
      <c r="C30" s="9">
        <f t="shared" si="1"/>
        <v>50</v>
      </c>
      <c r="D30" s="2">
        <f>+'70MW-220kV Roncacho'!O143</f>
        <v>118063.50317442369</v>
      </c>
      <c r="E30" s="2">
        <f>+'70MW-220kV N Pozo Almonte'!O143</f>
        <v>118063.50317442369</v>
      </c>
      <c r="F30" s="2">
        <f>+'70MW-220kV Condores'!O143</f>
        <v>111754.87118035714</v>
      </c>
      <c r="G30" s="2">
        <f>+'70MW-220kV Nueva Lagunas'!O143</f>
        <v>118063.50317442369</v>
      </c>
      <c r="H30" s="2">
        <f>+'70MW-220kV Kimal'!O143</f>
        <v>118063.50317442369</v>
      </c>
      <c r="I30" s="2">
        <f>+'70MW-220kV Miraje'!O143</f>
        <v>118063.50317442369</v>
      </c>
      <c r="J30" s="2">
        <f>+'70MW-220kV Parinas'!O143</f>
        <v>118063.50317442369</v>
      </c>
      <c r="K30" s="2">
        <f>+'70MW-220kV Kapatur'!O143</f>
        <v>26152.590300000007</v>
      </c>
      <c r="L30" s="2">
        <f>+'70MW-220kV Cumbres'!O143</f>
        <v>118063.50317442369</v>
      </c>
      <c r="M30" s="2">
        <f>+'70MW-220kV Illapa'!O143</f>
        <v>118063.50317442369</v>
      </c>
      <c r="N30" s="2">
        <f>+'70MW-220kV Nueva Cardones'!O143</f>
        <v>26152.590300000007</v>
      </c>
      <c r="O30" s="2">
        <f>+'70MW-220kV Nueva Maitencillo'!O143</f>
        <v>26152.590300000007</v>
      </c>
    </row>
    <row r="31" spans="1:15" x14ac:dyDescent="0.25">
      <c r="A31" s="1486"/>
      <c r="B31" s="1486"/>
      <c r="C31" s="1508"/>
      <c r="D31" s="2">
        <f>+'70MW-220kV Roncacho'!O144</f>
        <v>0</v>
      </c>
      <c r="E31" s="2">
        <f>+'70MW-220kV N Pozo Almonte'!O144</f>
        <v>0</v>
      </c>
      <c r="F31" s="2">
        <f>+'70MW-220kV Condores'!O144</f>
        <v>0</v>
      </c>
      <c r="G31" s="2">
        <f>+'70MW-220kV Nueva Lagunas'!O144</f>
        <v>0</v>
      </c>
      <c r="H31" s="2">
        <f>+'70MW-220kV Kimal'!O144</f>
        <v>0</v>
      </c>
      <c r="I31" s="2">
        <f>+'70MW-220kV Miraje'!O144</f>
        <v>0</v>
      </c>
      <c r="J31" s="2">
        <f>+'70MW-220kV Parinas'!O144</f>
        <v>0</v>
      </c>
      <c r="K31" s="2">
        <f>+'70MW-220kV Kapatur'!O144</f>
        <v>0</v>
      </c>
      <c r="L31" s="2">
        <f>+'70MW-220kV Cumbres'!O144</f>
        <v>0</v>
      </c>
      <c r="M31" s="2">
        <f>+'70MW-220kV Illapa'!O144</f>
        <v>0</v>
      </c>
      <c r="N31" s="2">
        <f>+'70MW-220kV Nueva Cardones'!O144</f>
        <v>0</v>
      </c>
      <c r="O31" s="2">
        <f>+'70MW-220kV Nueva Maitencillo'!O144</f>
        <v>0</v>
      </c>
    </row>
    <row r="32" spans="1:15" ht="12" hidden="1" customHeight="1" x14ac:dyDescent="0.25">
      <c r="A32" s="1486"/>
      <c r="B32" s="1486"/>
      <c r="C32" s="1508"/>
      <c r="D32" s="2">
        <f>+'70MW-220kV Roncacho'!O145</f>
        <v>0</v>
      </c>
      <c r="E32" s="2">
        <f>+'70MW-220kV N Pozo Almonte'!O145</f>
        <v>0</v>
      </c>
      <c r="F32" s="2">
        <f>+'70MW-220kV Condores'!O145</f>
        <v>0</v>
      </c>
      <c r="G32" s="2">
        <f>+'70MW-220kV Nueva Lagunas'!O145</f>
        <v>0</v>
      </c>
      <c r="H32" s="2">
        <f>+'70MW-220kV Kimal'!O145</f>
        <v>0</v>
      </c>
      <c r="I32" s="2">
        <f>+'70MW-220kV Miraje'!O145</f>
        <v>0</v>
      </c>
      <c r="J32" s="2">
        <f>+'70MW-220kV Parinas'!O145</f>
        <v>0</v>
      </c>
      <c r="K32" s="2">
        <f>+'70MW-220kV Kapatur'!O145</f>
        <v>0</v>
      </c>
      <c r="L32" s="2">
        <f>+'70MW-220kV Cumbres'!O145</f>
        <v>0</v>
      </c>
      <c r="M32" s="2">
        <f>+'70MW-220kV Illapa'!O145</f>
        <v>0</v>
      </c>
      <c r="N32" s="2">
        <f>+'70MW-220kV Nueva Cardones'!O145</f>
        <v>0</v>
      </c>
      <c r="O32" s="2">
        <f>+'70MW-220kV Nueva Maitencillo'!O145</f>
        <v>0</v>
      </c>
    </row>
    <row r="33" spans="1:15" hidden="1" x14ac:dyDescent="0.25">
      <c r="A33" s="1491"/>
      <c r="B33" s="1491"/>
      <c r="C33" s="1509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</row>
    <row r="34" spans="1:15" hidden="1" x14ac:dyDescent="0.25">
      <c r="A34" s="1486"/>
      <c r="B34" s="1486"/>
      <c r="C34" s="1508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</row>
    <row r="35" spans="1:15" x14ac:dyDescent="0.25">
      <c r="A35" s="1484" t="s">
        <v>442</v>
      </c>
      <c r="B35" s="1484"/>
      <c r="C35" s="1509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</row>
    <row r="36" spans="1:15" x14ac:dyDescent="0.25">
      <c r="A36" s="1484"/>
      <c r="B36" s="1484"/>
      <c r="C36" s="1509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</row>
    <row r="37" spans="1:15" x14ac:dyDescent="0.25">
      <c r="A37" s="1485" t="s">
        <v>250</v>
      </c>
      <c r="B37" s="1485"/>
      <c r="C37" s="1618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</row>
    <row r="38" spans="1:15" x14ac:dyDescent="0.25">
      <c r="A38" s="1486" t="s">
        <v>444</v>
      </c>
      <c r="B38" s="1515"/>
      <c r="C38" s="9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x14ac:dyDescent="0.25">
      <c r="A39" s="1486" t="s">
        <v>392</v>
      </c>
      <c r="B39" s="1486"/>
      <c r="C39" s="1508"/>
      <c r="D39" s="2">
        <f>+'70MW-220kV Roncacho'!O152</f>
        <v>289257.24053380144</v>
      </c>
      <c r="E39" s="2">
        <f>+'70MW-220kV N Pozo Almonte'!O152</f>
        <v>331911.12541390077</v>
      </c>
      <c r="F39" s="2">
        <f>+'70MW-220kV Condores'!O152</f>
        <v>306666.59773422481</v>
      </c>
      <c r="G39" s="2">
        <f>+'70MW-220kV Nueva Lagunas'!O152</f>
        <v>306666.59773422481</v>
      </c>
      <c r="H39" s="2">
        <f>+'70MW-220kV Kimal'!O152</f>
        <v>331911.12541390077</v>
      </c>
      <c r="I39" s="2">
        <f>+'70MW-220kV Miraje'!O152</f>
        <v>331911.12541390077</v>
      </c>
      <c r="J39" s="2">
        <f>+'70MW-220kV Parinas'!O152</f>
        <v>331911.12541390077</v>
      </c>
      <c r="K39" s="2">
        <f>+'70MW-220kV Kapatur'!O152</f>
        <v>331911.12541390077</v>
      </c>
      <c r="L39" s="2">
        <f>+'70MW-220kV Cumbres'!O152</f>
        <v>311402.90033719421</v>
      </c>
      <c r="M39" s="2">
        <f>+'70MW-220kV Illapa'!O152</f>
        <v>311402.90033719421</v>
      </c>
      <c r="N39" s="2">
        <f>+'70MW-220kV Nueva Cardones'!O152</f>
        <v>311402.90033719421</v>
      </c>
      <c r="O39" s="2">
        <f>+'70MW-220kV Nueva Maitencillo'!O152</f>
        <v>311402.90033719421</v>
      </c>
    </row>
    <row r="40" spans="1:15" x14ac:dyDescent="0.25">
      <c r="A40" s="1486" t="s">
        <v>393</v>
      </c>
      <c r="B40" s="535">
        <v>10</v>
      </c>
      <c r="C40" s="9">
        <f>+VLOOKUP(B40,$S$2:$T$16,2,FALSE)</f>
        <v>40</v>
      </c>
      <c r="D40" s="2">
        <f>+'70MW-220kV Roncacho'!O153</f>
        <v>200426.8927712421</v>
      </c>
      <c r="E40" s="2">
        <f>+'70MW-220kV N Pozo Almonte'!O153</f>
        <v>229981.85082644617</v>
      </c>
      <c r="F40" s="2">
        <f>+'70MW-220kV Condores'!O153</f>
        <v>212489.86952641781</v>
      </c>
      <c r="G40" s="2">
        <f>+'70MW-220kV Nueva Lagunas'!O153</f>
        <v>212489.86952641781</v>
      </c>
      <c r="H40" s="2">
        <f>+'70MW-220kV Kimal'!O153</f>
        <v>229981.85082644617</v>
      </c>
      <c r="I40" s="2">
        <f>+'70MW-220kV Miraje'!O153</f>
        <v>229981.85082644617</v>
      </c>
      <c r="J40" s="2">
        <f>+'70MW-220kV Parinas'!O153</f>
        <v>229981.85082644617</v>
      </c>
      <c r="K40" s="2">
        <f>+'70MW-220kV Kapatur'!O153</f>
        <v>202506.16592280657</v>
      </c>
      <c r="L40" s="2">
        <f>+'70MW-220kV Cumbres'!O153</f>
        <v>215771.6626189111</v>
      </c>
      <c r="M40" s="2">
        <f>+'70MW-220kV Illapa'!O153</f>
        <v>215771.6626189111</v>
      </c>
      <c r="N40" s="2">
        <f>+'70MW-220kV Nueva Cardones'!O153</f>
        <v>189993.65365017075</v>
      </c>
      <c r="O40" s="2">
        <f>+'70MW-220kV Nueva Maitencillo'!O153</f>
        <v>189993.65365017075</v>
      </c>
    </row>
    <row r="41" spans="1:15" x14ac:dyDescent="0.25">
      <c r="A41" s="1486" t="s">
        <v>394</v>
      </c>
      <c r="B41" s="535">
        <v>10</v>
      </c>
      <c r="C41" s="9">
        <f>+VLOOKUP(B41,$S$2:$T$16,2,FALSE)</f>
        <v>40</v>
      </c>
      <c r="D41" s="2">
        <f>+'70MW-220kV Roncacho'!O154</f>
        <v>52592.225551600262</v>
      </c>
      <c r="E41" s="2">
        <f>+'70MW-220kV N Pozo Almonte'!O154</f>
        <v>60347.477347981963</v>
      </c>
      <c r="F41" s="2">
        <f>+'70MW-220kV Condores'!O154</f>
        <v>55757.563224404519</v>
      </c>
      <c r="G41" s="2">
        <f>+'70MW-220kV Nueva Lagunas'!O154</f>
        <v>55757.563224404519</v>
      </c>
      <c r="H41" s="2">
        <f>+'70MW-220kV Kimal'!O154</f>
        <v>60347.477347981963</v>
      </c>
      <c r="I41" s="2">
        <f>+'70MW-220kV Miraje'!O154</f>
        <v>60347.477347981963</v>
      </c>
      <c r="J41" s="2">
        <f>+'70MW-220kV Parinas'!O154</f>
        <v>60347.477347981963</v>
      </c>
      <c r="K41" s="2">
        <f>+'70MW-220kV Kapatur'!O154</f>
        <v>60347.477347981963</v>
      </c>
      <c r="L41" s="2">
        <f>+'70MW-220kV Cumbres'!O154</f>
        <v>56618.709152217132</v>
      </c>
      <c r="M41" s="2">
        <f>+'70MW-220kV Illapa'!O154</f>
        <v>56618.709152217132</v>
      </c>
      <c r="N41" s="2">
        <f>+'70MW-220kV Nueva Cardones'!O154</f>
        <v>56618.709152217132</v>
      </c>
      <c r="O41" s="2">
        <f>+'70MW-220kV Nueva Maitencillo'!O154</f>
        <v>56618.709152217132</v>
      </c>
    </row>
    <row r="42" spans="1:15" x14ac:dyDescent="0.25">
      <c r="A42" s="1487" t="s">
        <v>395</v>
      </c>
      <c r="B42" s="1618">
        <v>10</v>
      </c>
      <c r="C42" s="9">
        <f>+VLOOKUP(B42,$S$2:$T$16,2,FALSE)</f>
        <v>40</v>
      </c>
      <c r="D42" s="2">
        <f>+'70MW-220kV Roncacho'!O155</f>
        <v>3950.3683598610564</v>
      </c>
      <c r="E42" s="2">
        <f>+'70MW-220kV N Pozo Almonte'!O155</f>
        <v>4532.8898446977009</v>
      </c>
      <c r="F42" s="2">
        <f>+'70MW-220kV Condores'!O155</f>
        <v>4365.2020796977167</v>
      </c>
      <c r="G42" s="2">
        <f>+'70MW-220kV Nueva Lagunas'!O155</f>
        <v>4188.1268813872803</v>
      </c>
      <c r="H42" s="2">
        <f>+'70MW-220kV Kimal'!O155</f>
        <v>4532.8898446977009</v>
      </c>
      <c r="I42" s="2">
        <f>+'70MW-220kV Miraje'!O155</f>
        <v>4532.8898446977009</v>
      </c>
      <c r="J42" s="2">
        <f>+'70MW-220kV Parinas'!O155</f>
        <v>4532.8898446977009</v>
      </c>
      <c r="K42" s="2">
        <f>+'70MW-220kV Kapatur'!O155</f>
        <v>3656.4593616611387</v>
      </c>
      <c r="L42" s="2">
        <f>+'70MW-220kV Cumbres'!O155</f>
        <v>4252.8102750024918</v>
      </c>
      <c r="M42" s="2">
        <f>+'70MW-220kV Illapa'!O155</f>
        <v>4252.8102750024918</v>
      </c>
      <c r="N42" s="2">
        <f>+'70MW-220kV Nueva Cardones'!O155</f>
        <v>3430.5329439212501</v>
      </c>
      <c r="O42" s="2">
        <f>+'70MW-220kV Nueva Maitencillo'!O155</f>
        <v>3430.5329439212501</v>
      </c>
    </row>
    <row r="43" spans="1:15" x14ac:dyDescent="0.25">
      <c r="A43" s="1484"/>
      <c r="B43" s="1484"/>
      <c r="C43" s="1509"/>
      <c r="D43" s="2">
        <f>+'70MW-220kV Roncacho'!O156</f>
        <v>550386.64780365373</v>
      </c>
      <c r="E43" s="2">
        <f>+'70MW-220kV N Pozo Almonte'!O156</f>
        <v>630913.24767729605</v>
      </c>
      <c r="F43" s="2">
        <f>+'70MW-220kV Condores'!O156</f>
        <v>582988.84624537837</v>
      </c>
      <c r="G43" s="2">
        <f>+'70MW-220kV Nueva Lagunas'!O156</f>
        <v>582811.77104706794</v>
      </c>
      <c r="H43" s="2">
        <f>+'70MW-220kV Kimal'!O156</f>
        <v>632992.80513938144</v>
      </c>
      <c r="I43" s="2">
        <f>+'70MW-220kV Miraje'!O156</f>
        <v>632992.80513938144</v>
      </c>
      <c r="J43" s="2">
        <f>+'70MW-220kV Parinas'!O156</f>
        <v>630913.24767729605</v>
      </c>
      <c r="K43" s="2">
        <f>+'70MW-220kV Kapatur'!O156</f>
        <v>606960.38090905</v>
      </c>
      <c r="L43" s="2">
        <f>+'70MW-220kV Cumbres'!O156</f>
        <v>592185.98662759445</v>
      </c>
      <c r="M43" s="2">
        <f>+'70MW-220kV Illapa'!O156</f>
        <v>592185.98662759445</v>
      </c>
      <c r="N43" s="2">
        <f>+'70MW-220kV Nueva Cardones'!O156</f>
        <v>562382.31734933972</v>
      </c>
      <c r="O43" s="2">
        <f>+'70MW-220kV Nueva Maitencillo'!O156</f>
        <v>562382.31734933972</v>
      </c>
    </row>
    <row r="44" spans="1:15" x14ac:dyDescent="0.25">
      <c r="A44" s="1487"/>
      <c r="B44" s="1487"/>
      <c r="C44" s="1618"/>
      <c r="D44" s="2">
        <f>+'70MW-220kV Roncacho'!O157</f>
        <v>0</v>
      </c>
      <c r="E44" s="2">
        <f>+'70MW-220kV N Pozo Almonte'!O157</f>
        <v>0</v>
      </c>
      <c r="F44" s="2">
        <f>+'70MW-220kV Condores'!O157</f>
        <v>0</v>
      </c>
      <c r="G44" s="2">
        <f>+'70MW-220kV Nueva Lagunas'!O157</f>
        <v>0</v>
      </c>
      <c r="H44" s="2">
        <f>+'70MW-220kV Kimal'!O157</f>
        <v>0</v>
      </c>
      <c r="I44" s="2">
        <f>+'70MW-220kV Miraje'!O157</f>
        <v>0</v>
      </c>
      <c r="J44" s="2">
        <f>+'70MW-220kV Parinas'!O157</f>
        <v>0</v>
      </c>
      <c r="K44" s="2">
        <f>+'70MW-220kV Kapatur'!O157</f>
        <v>0</v>
      </c>
      <c r="L44" s="2">
        <f>+'70MW-220kV Cumbres'!O157</f>
        <v>0</v>
      </c>
      <c r="M44" s="2">
        <f>+'70MW-220kV Illapa'!O157</f>
        <v>0</v>
      </c>
      <c r="N44" s="2">
        <f>+'70MW-220kV Nueva Cardones'!O157</f>
        <v>0</v>
      </c>
      <c r="O44" s="2">
        <f>+'70MW-220kV Nueva Maitencillo'!O157</f>
        <v>0</v>
      </c>
    </row>
    <row r="45" spans="1:15" x14ac:dyDescent="0.25">
      <c r="A45" s="1488" t="s">
        <v>447</v>
      </c>
      <c r="B45" s="1488"/>
      <c r="C45" s="1508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x14ac:dyDescent="0.25">
      <c r="A46" s="1501" t="s">
        <v>585</v>
      </c>
      <c r="B46" s="1616">
        <v>5</v>
      </c>
      <c r="C46" s="9">
        <f t="shared" ref="C46:C54" si="2">+VLOOKUP(B46,$S$2:$T$16,2,FALSE)</f>
        <v>40</v>
      </c>
      <c r="D46" s="2">
        <f>+'70MW-220kV Roncacho'!O159</f>
        <v>139756.70461060319</v>
      </c>
      <c r="E46" s="2">
        <f>+'70MW-220kV N Pozo Almonte'!O159</f>
        <v>160365.23416264431</v>
      </c>
      <c r="F46" s="2">
        <f>+'70MW-220kV Condores'!O159</f>
        <v>126188.96069475811</v>
      </c>
      <c r="G46" s="2">
        <f>+'70MW-220kV Nueva Lagunas'!O159</f>
        <v>148168.16005845991</v>
      </c>
      <c r="H46" s="2">
        <f>+'70MW-220kV Kimal'!O159</f>
        <v>160365.23416264431</v>
      </c>
      <c r="I46" s="2">
        <f>+'70MW-220kV Miraje'!O159</f>
        <v>160365.23416264431</v>
      </c>
      <c r="J46" s="2">
        <f>+'70MW-220kV Parinas'!O159</f>
        <v>160365.23416264431</v>
      </c>
      <c r="K46" s="2">
        <f>+'70MW-220kV Kapatur'!O159</f>
        <v>145310.5308462035</v>
      </c>
      <c r="L46" s="2">
        <f>+'70MW-220kV Cumbres'!O159</f>
        <v>150456.5385364129</v>
      </c>
      <c r="M46" s="2">
        <f>+'70MW-220kV Illapa'!O159</f>
        <v>150456.5385364129</v>
      </c>
      <c r="N46" s="2">
        <f>+'70MW-220kV Nueva Cardones'!O159</f>
        <v>136332.03978509959</v>
      </c>
      <c r="O46" s="2">
        <f>+'70MW-220kV Nueva Maitencillo'!O159</f>
        <v>136332.03978509959</v>
      </c>
    </row>
    <row r="47" spans="1:15" x14ac:dyDescent="0.25">
      <c r="A47" s="1499" t="s">
        <v>586</v>
      </c>
      <c r="B47" s="1616">
        <v>3</v>
      </c>
      <c r="C47" s="9">
        <f t="shared" si="2"/>
        <v>50</v>
      </c>
      <c r="D47" s="2">
        <f>+'70MW-220kV Roncacho'!O160</f>
        <v>100244.24146561525</v>
      </c>
      <c r="E47" s="2">
        <f>+'70MW-220kV N Pozo Almonte'!O160</f>
        <v>115026.26153701112</v>
      </c>
      <c r="F47" s="2">
        <f>+'70MW-220kV Condores'!O160</f>
        <v>104696.65821254316</v>
      </c>
      <c r="G47" s="2">
        <f>+'70MW-220kV Nueva Lagunas'!O160</f>
        <v>106277.58328876128</v>
      </c>
      <c r="H47" s="2">
        <f>+'70MW-220kV Kimal'!O160</f>
        <v>115026.26153701112</v>
      </c>
      <c r="I47" s="2">
        <f>+'70MW-220kV Miraje'!O160</f>
        <v>115026.26153701112</v>
      </c>
      <c r="J47" s="2">
        <f>+'70MW-220kV Parinas'!O160</f>
        <v>115026.26153701112</v>
      </c>
      <c r="K47" s="2">
        <f>+'70MW-220kV Kapatur'!O160</f>
        <v>44413.183662895375</v>
      </c>
      <c r="L47" s="2">
        <f>+'70MW-220kV Cumbres'!O160</f>
        <v>107918.98407413177</v>
      </c>
      <c r="M47" s="2">
        <f>+'70MW-220kV Illapa'!O160</f>
        <v>107918.98407413177</v>
      </c>
      <c r="N47" s="2">
        <f>+'70MW-220kV Nueva Cardones'!O160</f>
        <v>41668.968428181768</v>
      </c>
      <c r="O47" s="2">
        <f>+'70MW-220kV Nueva Maitencillo'!O160</f>
        <v>41668.968428181768</v>
      </c>
    </row>
    <row r="48" spans="1:15" x14ac:dyDescent="0.25">
      <c r="A48" s="1499" t="s">
        <v>587</v>
      </c>
      <c r="B48" s="1616">
        <v>6</v>
      </c>
      <c r="C48" s="9">
        <f t="shared" si="2"/>
        <v>50</v>
      </c>
      <c r="D48" s="2">
        <f>+'70MW-220kV Roncacho'!O161</f>
        <v>71532.852066475898</v>
      </c>
      <c r="E48" s="2">
        <f>+'70MW-220kV N Pozo Almonte'!O161</f>
        <v>82081.089447009479</v>
      </c>
      <c r="F48" s="2">
        <f>+'70MW-220kV Condores'!O161</f>
        <v>71232.581885744992</v>
      </c>
      <c r="G48" s="2">
        <f>+'70MW-220kV Nueva Lagunas'!O161</f>
        <v>75838.158204680585</v>
      </c>
      <c r="H48" s="2">
        <f>+'70MW-220kV Kimal'!O161</f>
        <v>82081.089447009479</v>
      </c>
      <c r="I48" s="2">
        <f>+'70MW-220kV Miraje'!O161</f>
        <v>82081.089447009479</v>
      </c>
      <c r="J48" s="2">
        <f>+'70MW-220kV Parinas'!O161</f>
        <v>82081.089447009479</v>
      </c>
      <c r="K48" s="2">
        <f>+'70MW-220kV Kapatur'!O161</f>
        <v>43860.357250711146</v>
      </c>
      <c r="L48" s="2">
        <f>+'70MW-220kV Cumbres'!O161</f>
        <v>77009.43824875154</v>
      </c>
      <c r="M48" s="2">
        <f>+'70MW-220kV Illapa'!O161</f>
        <v>77009.43824875154</v>
      </c>
      <c r="N48" s="2">
        <f>+'70MW-220kV Nueva Cardones'!O161</f>
        <v>41150.300221677702</v>
      </c>
      <c r="O48" s="2">
        <f>+'70MW-220kV Nueva Maitencillo'!O161</f>
        <v>41150.300221677702</v>
      </c>
    </row>
    <row r="49" spans="1:15" x14ac:dyDescent="0.25">
      <c r="A49" s="1499" t="s">
        <v>457</v>
      </c>
      <c r="B49" s="1616">
        <v>2</v>
      </c>
      <c r="C49" s="9">
        <f t="shared" si="2"/>
        <v>50</v>
      </c>
      <c r="D49" s="2">
        <f>+'70MW-220kV Roncacho'!O162</f>
        <v>286604.48002367991</v>
      </c>
      <c r="E49" s="2">
        <f>+'70MW-220kV N Pozo Almonte'!O162</f>
        <v>328867.18872715393</v>
      </c>
      <c r="F49" s="2">
        <f>+'70MW-220kV Condores'!O162</f>
        <v>296734.54619720962</v>
      </c>
      <c r="G49" s="2">
        <f>+'70MW-220kV Nueva Lagunas'!O162</f>
        <v>303854.177071076</v>
      </c>
      <c r="H49" s="2">
        <f>+'70MW-220kV Kimal'!O162</f>
        <v>328867.18872715393</v>
      </c>
      <c r="I49" s="2">
        <f>+'70MW-220kV Miraje'!O162</f>
        <v>328867.18872715393</v>
      </c>
      <c r="J49" s="2">
        <f>+'70MW-220kV Parinas'!O162</f>
        <v>328867.18872715393</v>
      </c>
      <c r="K49" s="2">
        <f>+'70MW-220kV Kapatur'!O162</f>
        <v>132193.19536869743</v>
      </c>
      <c r="L49" s="2">
        <f>+'70MW-220kV Cumbres'!O162</f>
        <v>308547.04333175725</v>
      </c>
      <c r="M49" s="2">
        <f>+'70MW-220kV Illapa'!O162</f>
        <v>308547.04333175725</v>
      </c>
      <c r="N49" s="2">
        <f>+'70MW-220kV Nueva Cardones'!O162</f>
        <v>124025.20220230521</v>
      </c>
      <c r="O49" s="2">
        <f>+'70MW-220kV Nueva Maitencillo'!O162</f>
        <v>124025.20220230521</v>
      </c>
    </row>
    <row r="50" spans="1:15" x14ac:dyDescent="0.25">
      <c r="A50" s="1499" t="s">
        <v>450</v>
      </c>
      <c r="B50" s="1616">
        <v>2</v>
      </c>
      <c r="C50" s="9">
        <f t="shared" si="2"/>
        <v>50</v>
      </c>
      <c r="D50" s="2">
        <f>+'70MW-220kV Roncacho'!O163</f>
        <v>16261.255030021881</v>
      </c>
      <c r="E50" s="2">
        <f>+'70MW-220kV N Pozo Almonte'!O163</f>
        <v>18659.140382092912</v>
      </c>
      <c r="F50" s="2">
        <f>+'70MW-220kV Condores'!O163</f>
        <v>16792.299704944726</v>
      </c>
      <c r="G50" s="2">
        <f>+'70MW-220kV Nueva Lagunas'!O163</f>
        <v>17239.961723145268</v>
      </c>
      <c r="H50" s="2">
        <f>+'70MW-220kV Kimal'!O163</f>
        <v>18659.140382092912</v>
      </c>
      <c r="I50" s="2">
        <f>+'70MW-220kV Miraje'!O163</f>
        <v>18659.140382092912</v>
      </c>
      <c r="J50" s="2">
        <f>+'70MW-220kV Parinas'!O163</f>
        <v>18659.140382092912</v>
      </c>
      <c r="K50" s="2">
        <f>+'70MW-220kV Kapatur'!O163</f>
        <v>16376.545020867468</v>
      </c>
      <c r="L50" s="2">
        <f>+'70MW-220kV Cumbres'!O163</f>
        <v>17506.223768596956</v>
      </c>
      <c r="M50" s="2">
        <f>+'70MW-220kV Illapa'!O163</f>
        <v>17506.223768596956</v>
      </c>
      <c r="N50" s="2">
        <f>+'70MW-220kV Nueva Cardones'!O163</f>
        <v>15364.666100424682</v>
      </c>
      <c r="O50" s="2">
        <f>+'70MW-220kV Nueva Maitencillo'!O163</f>
        <v>15364.666100424682</v>
      </c>
    </row>
    <row r="51" spans="1:15" x14ac:dyDescent="0.25">
      <c r="A51" s="1499" t="s">
        <v>588</v>
      </c>
      <c r="B51" s="1616">
        <v>6</v>
      </c>
      <c r="C51" s="9">
        <f t="shared" si="2"/>
        <v>50</v>
      </c>
      <c r="D51" s="2">
        <f>+'70MW-220kV Roncacho'!O164</f>
        <v>19114.12508070363</v>
      </c>
      <c r="E51" s="2">
        <f>+'70MW-220kV N Pozo Almonte'!O164</f>
        <v>21932.694770684753</v>
      </c>
      <c r="F51" s="2">
        <f>+'70MW-220kV Condores'!O164</f>
        <v>20264.535803316659</v>
      </c>
      <c r="G51" s="2">
        <f>+'70MW-220kV Nueva Lagunas'!O164</f>
        <v>20264.535803316659</v>
      </c>
      <c r="H51" s="2">
        <f>+'70MW-220kV Kimal'!O164</f>
        <v>21932.694770684753</v>
      </c>
      <c r="I51" s="2">
        <f>+'70MW-220kV Miraje'!O164</f>
        <v>21932.694770684753</v>
      </c>
      <c r="J51" s="2">
        <f>+'70MW-220kV Parinas'!O164</f>
        <v>21932.694770684753</v>
      </c>
      <c r="K51" s="2">
        <f>+'70MW-220kV Kapatur'!O164</f>
        <v>12794.071949566107</v>
      </c>
      <c r="L51" s="2">
        <f>+'70MW-220kV Cumbres'!O164</f>
        <v>20577.510787818872</v>
      </c>
      <c r="M51" s="2">
        <f>+'70MW-220kV Illapa'!O164</f>
        <v>20577.510787818872</v>
      </c>
      <c r="N51" s="2">
        <f>+'70MW-220kV Nueva Cardones'!O164</f>
        <v>12003.547959561007</v>
      </c>
      <c r="O51" s="2">
        <f>+'70MW-220kV Nueva Maitencillo'!O164</f>
        <v>12003.547959561007</v>
      </c>
    </row>
    <row r="52" spans="1:15" x14ac:dyDescent="0.25">
      <c r="A52" s="1499" t="s">
        <v>561</v>
      </c>
      <c r="B52" s="1616">
        <v>8</v>
      </c>
      <c r="C52" s="9">
        <f t="shared" si="2"/>
        <v>15</v>
      </c>
      <c r="D52" s="2">
        <f>+'70MW-220kV Roncacho'!O165</f>
        <v>63755.755006916719</v>
      </c>
      <c r="E52" s="2">
        <f>+'70MW-220kV N Pozo Almonte'!O165</f>
        <v>73157.181327275539</v>
      </c>
      <c r="F52" s="2">
        <f>+'70MW-220kV Condores'!O165</f>
        <v>67592.985530342077</v>
      </c>
      <c r="G52" s="2">
        <f>+'70MW-220kV Nueva Lagunas'!O165</f>
        <v>67592.985530342077</v>
      </c>
      <c r="H52" s="2">
        <f>+'70MW-220kV Kimal'!O165</f>
        <v>73157.181327275539</v>
      </c>
      <c r="I52" s="2">
        <f>+'70MW-220kV Miraje'!O165</f>
        <v>73157.181327275539</v>
      </c>
      <c r="J52" s="2">
        <f>+'70MW-220kV Parinas'!O165</f>
        <v>73157.181327275539</v>
      </c>
      <c r="K52" s="2">
        <f>+'70MW-220kV Kapatur'!O165</f>
        <v>73157.181327275539</v>
      </c>
      <c r="L52" s="2">
        <f>+'70MW-220kV Cumbres'!O165</f>
        <v>68636.923264921454</v>
      </c>
      <c r="M52" s="2">
        <f>+'70MW-220kV Illapa'!O165</f>
        <v>68636.923264921454</v>
      </c>
      <c r="N52" s="2">
        <f>+'70MW-220kV Nueva Cardones'!O165</f>
        <v>68636.923264921454</v>
      </c>
      <c r="O52" s="2">
        <f>+'70MW-220kV Nueva Maitencillo'!O165</f>
        <v>68636.923264921454</v>
      </c>
    </row>
    <row r="53" spans="1:15" x14ac:dyDescent="0.25">
      <c r="A53" s="1499" t="s">
        <v>589</v>
      </c>
      <c r="B53" s="1616">
        <v>10</v>
      </c>
      <c r="C53" s="9">
        <f t="shared" si="2"/>
        <v>40</v>
      </c>
      <c r="D53" s="2">
        <f>+'70MW-220kV Roncacho'!O166</f>
        <v>5083.824392828551</v>
      </c>
      <c r="E53" s="2">
        <f>+'70MW-220kV N Pozo Almonte'!O166</f>
        <v>5833.4853520570223</v>
      </c>
      <c r="F53" s="2">
        <f>+'70MW-220kV Condores'!O166</f>
        <v>5389.8015729871076</v>
      </c>
      <c r="G53" s="2">
        <f>+'70MW-220kV Nueva Lagunas'!O166</f>
        <v>5389.8015729871076</v>
      </c>
      <c r="H53" s="2">
        <f>+'70MW-220kV Kimal'!O166</f>
        <v>5833.4853520570223</v>
      </c>
      <c r="I53" s="2">
        <f>+'70MW-220kV Miraje'!O166</f>
        <v>5833.4853520570223</v>
      </c>
      <c r="J53" s="2">
        <f>+'70MW-220kV Parinas'!O166</f>
        <v>5833.4853520570223</v>
      </c>
      <c r="K53" s="2">
        <f>+'70MW-220kV Kapatur'!O166</f>
        <v>5833.4853520570223</v>
      </c>
      <c r="L53" s="2">
        <f>+'70MW-220kV Cumbres'!O166</f>
        <v>5473.0441935014915</v>
      </c>
      <c r="M53" s="2">
        <f>+'70MW-220kV Illapa'!O166</f>
        <v>5473.0441935014915</v>
      </c>
      <c r="N53" s="2">
        <f>+'70MW-220kV Nueva Cardones'!O166</f>
        <v>5473.0441935014915</v>
      </c>
      <c r="O53" s="2">
        <f>+'70MW-220kV Nueva Maitencillo'!O166</f>
        <v>5473.0441935014915</v>
      </c>
    </row>
    <row r="54" spans="1:15" x14ac:dyDescent="0.25">
      <c r="A54" s="1502" t="s">
        <v>590</v>
      </c>
      <c r="B54" s="1619">
        <v>6</v>
      </c>
      <c r="C54" s="9">
        <f t="shared" si="2"/>
        <v>50</v>
      </c>
      <c r="D54" s="2">
        <f>+'70MW-220kV Roncacho'!O167</f>
        <v>72027.236247295106</v>
      </c>
      <c r="E54" s="2">
        <f>+'70MW-220kV N Pozo Almonte'!O167</f>
        <v>82648.375539968518</v>
      </c>
      <c r="F54" s="2">
        <f>+'70MW-220kV Condores'!O167</f>
        <v>76362.297598479898</v>
      </c>
      <c r="G54" s="2">
        <f>+'70MW-220kV Nueva Lagunas'!O167</f>
        <v>76362.297598479898</v>
      </c>
      <c r="H54" s="2">
        <f>+'70MW-220kV Kimal'!O167</f>
        <v>82648.375539968518</v>
      </c>
      <c r="I54" s="2">
        <f>+'70MW-220kV Miraje'!O167</f>
        <v>82648.375539968518</v>
      </c>
      <c r="J54" s="2">
        <f>+'70MW-220kV Parinas'!O167</f>
        <v>82648.375539968518</v>
      </c>
      <c r="K54" s="2">
        <f>+'70MW-220kV Kapatur'!O167</f>
        <v>85714.566268910246</v>
      </c>
      <c r="L54" s="2">
        <f>+'70MW-220kV Cumbres'!O167</f>
        <v>77541.672696898182</v>
      </c>
      <c r="M54" s="2">
        <f>+'70MW-220kV Illapa'!O167</f>
        <v>77541.672696898182</v>
      </c>
      <c r="N54" s="2">
        <f>+'70MW-220kV Nueva Cardones'!O167</f>
        <v>80418.408705035254</v>
      </c>
      <c r="O54" s="2">
        <f>+'70MW-220kV Nueva Maitencillo'!O167</f>
        <v>80418.408705035254</v>
      </c>
    </row>
    <row r="55" spans="1:15" x14ac:dyDescent="0.25">
      <c r="A55" s="1502" t="s">
        <v>411</v>
      </c>
      <c r="B55" s="1502"/>
      <c r="C55" s="1616"/>
      <c r="D55" s="2">
        <f>+'70MW-220kV Roncacho'!O168</f>
        <v>61267.589968137581</v>
      </c>
      <c r="E55" s="2">
        <f>+'70MW-220kV N Pozo Almonte'!O168</f>
        <v>70302.111367012258</v>
      </c>
      <c r="F55" s="2">
        <f>+'70MW-220kV Condores'!O168</f>
        <v>64955.066750381658</v>
      </c>
      <c r="G55" s="2">
        <f>+'70MW-220kV Nueva Lagunas'!O168</f>
        <v>64955.066750381658</v>
      </c>
      <c r="H55" s="2">
        <f>+'70MW-220kV Kimal'!O168</f>
        <v>70302.111367012258</v>
      </c>
      <c r="I55" s="2">
        <f>+'70MW-220kV Miraje'!O168</f>
        <v>70302.111367012258</v>
      </c>
      <c r="J55" s="2">
        <f>+'70MW-220kV Parinas'!O168</f>
        <v>70302.111367012258</v>
      </c>
      <c r="K55" s="2">
        <f>+'70MW-220kV Kapatur'!O168</f>
        <v>70302.111367012258</v>
      </c>
      <c r="L55" s="2">
        <f>+'70MW-220kV Cumbres'!O168</f>
        <v>65958.26323150775</v>
      </c>
      <c r="M55" s="2">
        <f>+'70MW-220kV Illapa'!O168</f>
        <v>65958.26323150775</v>
      </c>
      <c r="N55" s="2">
        <f>+'70MW-220kV Nueva Cardones'!O168</f>
        <v>65958.26323150775</v>
      </c>
      <c r="O55" s="2">
        <f>+'70MW-220kV Nueva Maitencillo'!O168</f>
        <v>65958.26323150775</v>
      </c>
    </row>
    <row r="56" spans="1:15" x14ac:dyDescent="0.25">
      <c r="A56" s="1511" t="s">
        <v>412</v>
      </c>
      <c r="B56" s="1486"/>
      <c r="C56" s="1508"/>
      <c r="D56" s="2">
        <f>+'70MW-220kV Roncacho'!O169</f>
        <v>6791.4340588665618</v>
      </c>
      <c r="E56" s="2">
        <f>+'70MW-220kV N Pozo Almonte'!O169</f>
        <v>14628.775712661138</v>
      </c>
      <c r="F56" s="2">
        <f>+'70MW-220kV Condores'!O169</f>
        <v>6029.2450572755251</v>
      </c>
      <c r="G56" s="2">
        <f>+'70MW-220kV Nueva Lagunas'!O169</f>
        <v>11031.864156949034</v>
      </c>
      <c r="H56" s="2">
        <f>+'70MW-220kV Kimal'!O169</f>
        <v>8294.1968215088073</v>
      </c>
      <c r="I56" s="2">
        <f>+'70MW-220kV Miraje'!O169</f>
        <v>8430.9143515336782</v>
      </c>
      <c r="J56" s="2">
        <f>+'70MW-220kV Parinas'!O169</f>
        <v>14628.775712661138</v>
      </c>
      <c r="K56" s="2">
        <f>+'70MW-220kV Kapatur'!O169</f>
        <v>4901.0409671578127</v>
      </c>
      <c r="L56" s="2">
        <f>+'70MW-220kV Cumbres'!O169</f>
        <v>36385.919333452068</v>
      </c>
      <c r="M56" s="2">
        <f>+'70MW-220kV Illapa'!O169</f>
        <v>36813.4859531166</v>
      </c>
      <c r="N56" s="2">
        <f>+'70MW-220kV Nueva Cardones'!O169</f>
        <v>25658.735939195529</v>
      </c>
      <c r="O56" s="2">
        <f>+'70MW-220kV Nueva Maitencillo'!O169</f>
        <v>15865.593220952636</v>
      </c>
    </row>
    <row r="57" spans="1:15" x14ac:dyDescent="0.25">
      <c r="A57" s="1484"/>
      <c r="B57" s="1484"/>
      <c r="C57" s="1509"/>
      <c r="D57" s="2">
        <f>+'70MW-220kV Roncacho'!O170</f>
        <v>842439.49795114412</v>
      </c>
      <c r="E57" s="2">
        <f>+'70MW-220kV N Pozo Almonte'!O170</f>
        <v>973501.53832557087</v>
      </c>
      <c r="F57" s="2">
        <f>+'70MW-220kV Condores'!O170</f>
        <v>856238.97900798346</v>
      </c>
      <c r="G57" s="2">
        <f>+'70MW-220kV Nueva Lagunas'!O170</f>
        <v>896974.59175857925</v>
      </c>
      <c r="H57" s="2">
        <f>+'70MW-220kV Kimal'!O170</f>
        <v>967166.95943441859</v>
      </c>
      <c r="I57" s="2">
        <f>+'70MW-220kV Miraje'!O170</f>
        <v>967303.67696444341</v>
      </c>
      <c r="J57" s="2">
        <f>+'70MW-220kV Parinas'!O170</f>
        <v>973501.53832557087</v>
      </c>
      <c r="K57" s="2">
        <f>+'70MW-220kV Kapatur'!O170</f>
        <v>634856.26938135398</v>
      </c>
      <c r="L57" s="2">
        <f>+'70MW-220kV Cumbres'!O170</f>
        <v>936011.56146775023</v>
      </c>
      <c r="M57" s="2">
        <f>+'70MW-220kV Illapa'!O170</f>
        <v>936439.12808741478</v>
      </c>
      <c r="N57" s="2">
        <f>+'70MW-220kV Nueva Cardones'!O170</f>
        <v>616690.10003141139</v>
      </c>
      <c r="O57" s="2">
        <f>+'70MW-220kV Nueva Maitencillo'!O170</f>
        <v>606896.95731316856</v>
      </c>
    </row>
    <row r="58" spans="1:15" x14ac:dyDescent="0.25">
      <c r="A58" s="1488" t="s">
        <v>231</v>
      </c>
      <c r="B58" s="1488"/>
      <c r="C58" s="1508"/>
      <c r="D58" s="2">
        <f>+'70MW-220kV Roncacho'!O171</f>
        <v>0</v>
      </c>
      <c r="E58" s="2">
        <f>+'70MW-220kV N Pozo Almonte'!O171</f>
        <v>0</v>
      </c>
      <c r="F58" s="2">
        <f>+'70MW-220kV Condores'!O171</f>
        <v>0</v>
      </c>
      <c r="G58" s="2">
        <f>+'70MW-220kV Nueva Lagunas'!O171</f>
        <v>0</v>
      </c>
      <c r="H58" s="2">
        <f>+'70MW-220kV Kimal'!O171</f>
        <v>0</v>
      </c>
      <c r="I58" s="2">
        <f>+'70MW-220kV Miraje'!O171</f>
        <v>0</v>
      </c>
      <c r="J58" s="2">
        <f>+'70MW-220kV Parinas'!O171</f>
        <v>0</v>
      </c>
      <c r="K58" s="2">
        <f>+'70MW-220kV Kapatur'!O171</f>
        <v>0</v>
      </c>
      <c r="L58" s="2">
        <f>+'70MW-220kV Cumbres'!O171</f>
        <v>0</v>
      </c>
      <c r="M58" s="2">
        <f>+'70MW-220kV Illapa'!O171</f>
        <v>0</v>
      </c>
      <c r="N58" s="2">
        <f>+'70MW-220kV Nueva Cardones'!O171</f>
        <v>0</v>
      </c>
      <c r="O58" s="2">
        <f>+'70MW-220kV Nueva Maitencillo'!O171</f>
        <v>0</v>
      </c>
    </row>
    <row r="59" spans="1:15" x14ac:dyDescent="0.25">
      <c r="A59" s="1487" t="s">
        <v>460</v>
      </c>
      <c r="B59" s="1487"/>
      <c r="C59" s="1618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x14ac:dyDescent="0.25">
      <c r="A60" s="1487"/>
      <c r="B60" s="1487"/>
      <c r="C60" s="1618"/>
      <c r="D60" s="2">
        <f>+'70MW-220kV Roncacho'!O173</f>
        <v>0</v>
      </c>
      <c r="E60" s="2">
        <f>+'70MW-220kV N Pozo Almonte'!O173</f>
        <v>0</v>
      </c>
      <c r="F60" s="2">
        <f>+'70MW-220kV Condores'!O173</f>
        <v>0</v>
      </c>
      <c r="G60" s="2">
        <f>+'70MW-220kV Nueva Lagunas'!O173</f>
        <v>0</v>
      </c>
      <c r="H60" s="2">
        <f>+'70MW-220kV Kimal'!O173</f>
        <v>0</v>
      </c>
      <c r="I60" s="2">
        <f>+'70MW-220kV Miraje'!O173</f>
        <v>0</v>
      </c>
      <c r="J60" s="2">
        <f>+'70MW-220kV Parinas'!O173</f>
        <v>0</v>
      </c>
      <c r="K60" s="2">
        <f>+'70MW-220kV Kapatur'!O173</f>
        <v>0</v>
      </c>
      <c r="L60" s="2">
        <f>+'70MW-220kV Cumbres'!O173</f>
        <v>0</v>
      </c>
      <c r="M60" s="2">
        <f>+'70MW-220kV Illapa'!O173</f>
        <v>0</v>
      </c>
      <c r="N60" s="2">
        <f>+'70MW-220kV Nueva Cardones'!O173</f>
        <v>0</v>
      </c>
      <c r="O60" s="2">
        <f>+'70MW-220kV Nueva Maitencillo'!O173</f>
        <v>0</v>
      </c>
    </row>
    <row r="61" spans="1:15" x14ac:dyDescent="0.25">
      <c r="A61" s="1484"/>
      <c r="B61" s="1484"/>
      <c r="C61" s="1509"/>
      <c r="D61" s="2">
        <f>+'70MW-220kV Roncacho'!O174</f>
        <v>0</v>
      </c>
      <c r="E61" s="2">
        <f>+'70MW-220kV N Pozo Almonte'!O174</f>
        <v>0</v>
      </c>
      <c r="F61" s="2">
        <f>+'70MW-220kV Condores'!O174</f>
        <v>0</v>
      </c>
      <c r="G61" s="2">
        <f>+'70MW-220kV Nueva Lagunas'!O174</f>
        <v>0</v>
      </c>
      <c r="H61" s="2">
        <f>+'70MW-220kV Kimal'!O174</f>
        <v>0</v>
      </c>
      <c r="I61" s="2">
        <f>+'70MW-220kV Miraje'!O174</f>
        <v>0</v>
      </c>
      <c r="J61" s="2">
        <f>+'70MW-220kV Parinas'!O174</f>
        <v>0</v>
      </c>
      <c r="K61" s="2">
        <f>+'70MW-220kV Kapatur'!O174</f>
        <v>0</v>
      </c>
      <c r="L61" s="2">
        <f>+'70MW-220kV Cumbres'!O174</f>
        <v>0</v>
      </c>
      <c r="M61" s="2">
        <f>+'70MW-220kV Illapa'!O174</f>
        <v>0</v>
      </c>
      <c r="N61" s="2">
        <f>+'70MW-220kV Nueva Cardones'!O174</f>
        <v>0</v>
      </c>
      <c r="O61" s="2">
        <f>+'70MW-220kV Nueva Maitencillo'!O174</f>
        <v>0</v>
      </c>
    </row>
    <row r="62" spans="1:15" x14ac:dyDescent="0.25">
      <c r="A62" s="1484" t="s">
        <v>661</v>
      </c>
      <c r="B62" s="1484"/>
      <c r="C62" s="1509"/>
      <c r="D62" s="2">
        <f>+'70MW-220kV Roncacho'!O175</f>
        <v>170248.62430984573</v>
      </c>
      <c r="E62" s="2">
        <f>+'70MW-220kV N Pozo Almonte'!O175</f>
        <v>170248.62430984573</v>
      </c>
      <c r="F62" s="2">
        <f>+'70MW-220kV Condores'!O175</f>
        <v>170248.62430984573</v>
      </c>
      <c r="G62" s="2">
        <f>+'70MW-220kV Nueva Lagunas'!O175</f>
        <v>170248.62430984573</v>
      </c>
      <c r="H62" s="2">
        <f>+'70MW-220kV Kimal'!O175</f>
        <v>170248.62430984573</v>
      </c>
      <c r="I62" s="2">
        <f>+'70MW-220kV Miraje'!O175</f>
        <v>170248.62430984573</v>
      </c>
      <c r="J62" s="2">
        <f>+'70MW-220kV Parinas'!O175</f>
        <v>170248.62430984573</v>
      </c>
      <c r="K62" s="2">
        <f>+'70MW-220kV Kapatur'!O175</f>
        <v>170248.62430984573</v>
      </c>
      <c r="L62" s="2">
        <f>+'70MW-220kV Cumbres'!O175</f>
        <v>170248.62430984573</v>
      </c>
      <c r="M62" s="2">
        <f>+'70MW-220kV Illapa'!O175</f>
        <v>170248.62430984573</v>
      </c>
      <c r="N62" s="2">
        <f>+'70MW-220kV Nueva Cardones'!O175</f>
        <v>170248.62430984573</v>
      </c>
      <c r="O62" s="2">
        <f>+'70MW-220kV Nueva Maitencillo'!O175</f>
        <v>170248.62430984573</v>
      </c>
    </row>
    <row r="63" spans="1:15" x14ac:dyDescent="0.25">
      <c r="A63" s="1484" t="s">
        <v>662</v>
      </c>
      <c r="B63" s="1622">
        <f>+AVERAGE(D64:O64)</f>
        <v>41.020384814196831</v>
      </c>
      <c r="C63" s="150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x14ac:dyDescent="0.25">
      <c r="A64" s="1515"/>
      <c r="B64" s="1515"/>
      <c r="C64" s="1508"/>
      <c r="D64" s="1614">
        <f>+(SUMPRODUCT($C$5:$C$14,D5:D14)+SUMPRODUCT($C$22:$C$30,D22:D30)+SUMPRODUCT($C$40:$C$42,D40:D42)+SUMPRODUCT($C$46:$C$54,D46:D54))/SUM(D5:D14,D22:D30,D40:D42,D46:D54)</f>
        <v>41.256146978755766</v>
      </c>
      <c r="E64" s="1614">
        <f t="shared" ref="E64:O64" si="3">+(SUMPRODUCT($C$5:$C$14,E5:E14)+SUMPRODUCT($C$22:$C$30,E22:E30)+SUMPRODUCT($C$40:$C$42,E40:E42)+SUMPRODUCT($C$46:$C$54,E46:E54))/SUM(E5:E14,E22:E30,E40:E42,E46:E54)</f>
        <v>41.308523887395225</v>
      </c>
      <c r="F64" s="1614">
        <f t="shared" si="3"/>
        <v>41.29679982359125</v>
      </c>
      <c r="G64" s="1614">
        <f t="shared" si="3"/>
        <v>41.294814329581243</v>
      </c>
      <c r="H64" s="1614">
        <f t="shared" si="3"/>
        <v>41.339659705175066</v>
      </c>
      <c r="I64" s="1614">
        <f t="shared" si="3"/>
        <v>41.339295825269296</v>
      </c>
      <c r="J64" s="1614">
        <f t="shared" si="3"/>
        <v>41.308523887395225</v>
      </c>
      <c r="K64" s="1614">
        <f t="shared" si="3"/>
        <v>40.177810287567453</v>
      </c>
      <c r="L64" s="1614">
        <f t="shared" si="3"/>
        <v>41.302403737797881</v>
      </c>
      <c r="M64" s="1614">
        <f t="shared" si="3"/>
        <v>41.305141964294258</v>
      </c>
      <c r="N64" s="1614">
        <f t="shared" si="3"/>
        <v>40.157748671769667</v>
      </c>
      <c r="O64" s="1614">
        <f t="shared" si="3"/>
        <v>40.157748671769667</v>
      </c>
    </row>
    <row r="65" spans="1:15" x14ac:dyDescent="0.25">
      <c r="A65" s="1515"/>
      <c r="B65" s="1515"/>
      <c r="C65" s="1508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x14ac:dyDescent="0.25">
      <c r="A66" s="1497" t="s">
        <v>256</v>
      </c>
      <c r="B66" s="1497"/>
      <c r="C66" s="1508"/>
      <c r="D66" s="2">
        <f>+'70MW-220kV Roncacho'!O181</f>
        <v>0</v>
      </c>
      <c r="E66" s="2">
        <f>+'70MW-220kV N Pozo Almonte'!O181</f>
        <v>0</v>
      </c>
      <c r="F66" s="2">
        <f>+'70MW-220kV Condores'!O181</f>
        <v>0</v>
      </c>
      <c r="G66" s="2">
        <f>+'70MW-220kV Nueva Lagunas'!O181</f>
        <v>0</v>
      </c>
      <c r="H66" s="2">
        <f>+'70MW-220kV Kimal'!O181</f>
        <v>0</v>
      </c>
      <c r="I66" s="2">
        <f>+'70MW-220kV Miraje'!O181</f>
        <v>0</v>
      </c>
      <c r="J66" s="2">
        <f>+'70MW-220kV Parinas'!O181</f>
        <v>0</v>
      </c>
      <c r="K66" s="2">
        <f>+'70MW-220kV Kapatur'!O181</f>
        <v>0</v>
      </c>
      <c r="L66" s="2">
        <f>+'70MW-220kV Cumbres'!O181</f>
        <v>0</v>
      </c>
      <c r="M66" s="2">
        <f>+'70MW-220kV Illapa'!O181</f>
        <v>0</v>
      </c>
      <c r="N66" s="2">
        <f>+'70MW-220kV Nueva Cardones'!O181</f>
        <v>0</v>
      </c>
      <c r="O66" s="2">
        <f>+'70MW-220kV Nueva Maitencillo'!O181</f>
        <v>0</v>
      </c>
    </row>
    <row r="67" spans="1:15" x14ac:dyDescent="0.25">
      <c r="A67" s="1497" t="s">
        <v>258</v>
      </c>
      <c r="B67" s="1497"/>
      <c r="C67" s="1508"/>
      <c r="D67" s="2">
        <f>+'70MW-220kV Roncacho'!O182</f>
        <v>0</v>
      </c>
      <c r="E67" s="2">
        <f>+'70MW-220kV N Pozo Almonte'!O182</f>
        <v>0</v>
      </c>
      <c r="F67" s="2">
        <f>+'70MW-220kV Condores'!O182</f>
        <v>0</v>
      </c>
      <c r="G67" s="2">
        <f>+'70MW-220kV Nueva Lagunas'!O182</f>
        <v>0</v>
      </c>
      <c r="H67" s="2">
        <f>+'70MW-220kV Kimal'!O182</f>
        <v>0</v>
      </c>
      <c r="I67" s="2">
        <f>+'70MW-220kV Miraje'!O182</f>
        <v>0</v>
      </c>
      <c r="J67" s="2">
        <f>+'70MW-220kV Parinas'!O182</f>
        <v>0</v>
      </c>
      <c r="K67" s="2">
        <f>+'70MW-220kV Kapatur'!O182</f>
        <v>0</v>
      </c>
      <c r="L67" s="2">
        <f>+'70MW-220kV Cumbres'!O182</f>
        <v>0</v>
      </c>
      <c r="M67" s="2">
        <f>+'70MW-220kV Illapa'!O182</f>
        <v>0</v>
      </c>
      <c r="N67" s="2">
        <f>+'70MW-220kV Nueva Cardones'!O182</f>
        <v>0</v>
      </c>
      <c r="O67" s="2">
        <f>+'70MW-220kV Nueva Maitencillo'!O182</f>
        <v>0</v>
      </c>
    </row>
    <row r="68" spans="1:15" x14ac:dyDescent="0.25">
      <c r="A68" s="1515" t="s">
        <v>591</v>
      </c>
      <c r="B68" s="1515">
        <v>3</v>
      </c>
      <c r="C68" s="9">
        <f t="shared" ref="C68:C79" si="4">+VLOOKUP(B68,$S$2:$T$16,2,FALSE)</f>
        <v>50</v>
      </c>
      <c r="D68" s="2">
        <f>+'70MW-220kV Roncacho'!O183</f>
        <v>0</v>
      </c>
      <c r="E68" s="2">
        <f>+'70MW-220kV N Pozo Almonte'!O183</f>
        <v>0</v>
      </c>
      <c r="F68" s="2">
        <f>+'70MW-220kV Condores'!O183</f>
        <v>0</v>
      </c>
      <c r="G68" s="2">
        <f>+'70MW-220kV Nueva Lagunas'!O183</f>
        <v>0</v>
      </c>
      <c r="H68" s="2">
        <f>+'70MW-220kV Kimal'!O183</f>
        <v>0</v>
      </c>
      <c r="I68" s="2">
        <f>+'70MW-220kV Miraje'!O183</f>
        <v>0</v>
      </c>
      <c r="J68" s="2">
        <f>+'70MW-220kV Parinas'!O183</f>
        <v>0</v>
      </c>
      <c r="K68" s="2">
        <f>+'70MW-220kV Kapatur'!O183</f>
        <v>0</v>
      </c>
      <c r="L68" s="2">
        <f>+'70MW-220kV Cumbres'!O183</f>
        <v>0</v>
      </c>
      <c r="M68" s="2">
        <f>+'70MW-220kV Illapa'!O183</f>
        <v>0</v>
      </c>
      <c r="N68" s="2">
        <f>+'70MW-220kV Nueva Cardones'!O183</f>
        <v>0</v>
      </c>
      <c r="O68" s="2">
        <f>+'70MW-220kV Nueva Maitencillo'!O183</f>
        <v>0</v>
      </c>
    </row>
    <row r="69" spans="1:15" x14ac:dyDescent="0.25">
      <c r="A69" s="1517" t="s">
        <v>592</v>
      </c>
      <c r="B69" s="1515">
        <v>3</v>
      </c>
      <c r="C69" s="9">
        <f t="shared" si="4"/>
        <v>50</v>
      </c>
      <c r="D69" s="2">
        <f>+'70MW-220kV Roncacho'!O184</f>
        <v>82828.141417211125</v>
      </c>
      <c r="E69" s="2">
        <f>+'70MW-220kV N Pozo Almonte'!O184</f>
        <v>82828.141417211125</v>
      </c>
      <c r="F69" s="2">
        <f>+'70MW-220kV Condores'!O184</f>
        <v>82828.141417211125</v>
      </c>
      <c r="G69" s="2">
        <f>+'70MW-220kV Nueva Lagunas'!O184</f>
        <v>82828.141417211125</v>
      </c>
      <c r="H69" s="2">
        <f>+'70MW-220kV Kimal'!O184</f>
        <v>82828.141417211125</v>
      </c>
      <c r="I69" s="2">
        <f>+'70MW-220kV Miraje'!O184</f>
        <v>82828.141417211125</v>
      </c>
      <c r="J69" s="2">
        <f>+'70MW-220kV Parinas'!O184</f>
        <v>82828.141417211125</v>
      </c>
      <c r="K69" s="2">
        <f>+'70MW-220kV Kapatur'!O184</f>
        <v>82828.141417211125</v>
      </c>
      <c r="L69" s="2">
        <f>+'70MW-220kV Cumbres'!O184</f>
        <v>82828.141417211125</v>
      </c>
      <c r="M69" s="2">
        <f>+'70MW-220kV Illapa'!O184</f>
        <v>82828.141417211125</v>
      </c>
      <c r="N69" s="2">
        <f>+'70MW-220kV Nueva Cardones'!O184</f>
        <v>82828.141417211125</v>
      </c>
      <c r="O69" s="2">
        <f>+'70MW-220kV Nueva Maitencillo'!O184</f>
        <v>82828.141417211125</v>
      </c>
    </row>
    <row r="70" spans="1:15" x14ac:dyDescent="0.25">
      <c r="A70" s="1517" t="s">
        <v>593</v>
      </c>
      <c r="B70" s="1515">
        <v>6</v>
      </c>
      <c r="C70" s="9">
        <f t="shared" si="4"/>
        <v>50</v>
      </c>
      <c r="D70" s="2">
        <f>+'70MW-220kV Roncacho'!O185</f>
        <v>7817.7000000000007</v>
      </c>
      <c r="E70" s="2">
        <f>+'70MW-220kV N Pozo Almonte'!O185</f>
        <v>8370.1566689220508</v>
      </c>
      <c r="F70" s="2">
        <f>+'70MW-220kV Condores'!O185</f>
        <v>156354</v>
      </c>
      <c r="G70" s="2">
        <f>+'70MW-220kV Nueva Lagunas'!O185</f>
        <v>78177</v>
      </c>
      <c r="H70" s="2">
        <f>+'70MW-220kV Kimal'!O185</f>
        <v>15881.926204699059</v>
      </c>
      <c r="I70" s="2">
        <f>+'70MW-220kV Miraje'!O185</f>
        <v>15891.672707127049</v>
      </c>
      <c r="J70" s="2">
        <f>+'70MW-220kV Parinas'!O185</f>
        <v>8370.1566689220508</v>
      </c>
      <c r="K70" s="2">
        <f>+'70MW-220kV Kapatur'!O185</f>
        <v>7817.7000000000007</v>
      </c>
      <c r="L70" s="2">
        <f>+'70MW-220kV Cumbres'!O185</f>
        <v>7854.7176046445875</v>
      </c>
      <c r="M70" s="2">
        <f>+'70MW-220kV Illapa'!O185</f>
        <v>7817.7000000000007</v>
      </c>
      <c r="N70" s="2">
        <f>+'70MW-220kV Nueva Cardones'!O185</f>
        <v>7817.7000000000007</v>
      </c>
      <c r="O70" s="2">
        <f>+'70MW-220kV Nueva Maitencillo'!O185</f>
        <v>7817.7000000000007</v>
      </c>
    </row>
    <row r="71" spans="1:15" x14ac:dyDescent="0.25">
      <c r="A71" s="1515" t="s">
        <v>594</v>
      </c>
      <c r="B71" s="1515">
        <v>6</v>
      </c>
      <c r="C71" s="9">
        <f t="shared" si="4"/>
        <v>50</v>
      </c>
      <c r="D71" s="2">
        <f>+'70MW-220kV Roncacho'!O186</f>
        <v>1297.2850000000001</v>
      </c>
      <c r="E71" s="2">
        <f>+'70MW-220kV N Pozo Almonte'!O186</f>
        <v>1297.2850000000001</v>
      </c>
      <c r="F71" s="2">
        <f>+'70MW-220kV Condores'!O186</f>
        <v>25945.7</v>
      </c>
      <c r="G71" s="2">
        <f>+'70MW-220kV Nueva Lagunas'!O186</f>
        <v>12972.85</v>
      </c>
      <c r="H71" s="2">
        <f>+'70MW-220kV Kimal'!O186</f>
        <v>2594.5700000000002</v>
      </c>
      <c r="I71" s="2">
        <f>+'70MW-220kV Miraje'!O186</f>
        <v>2594.5700000000002</v>
      </c>
      <c r="J71" s="2">
        <f>+'70MW-220kV Parinas'!O186</f>
        <v>1297.2850000000001</v>
      </c>
      <c r="K71" s="2">
        <f>+'70MW-220kV Kapatur'!O186</f>
        <v>1297.2850000000001</v>
      </c>
      <c r="L71" s="2">
        <f>+'70MW-220kV Cumbres'!O186</f>
        <v>1297.2850000000001</v>
      </c>
      <c r="M71" s="2">
        <f>+'70MW-220kV Illapa'!O186</f>
        <v>1297.2850000000001</v>
      </c>
      <c r="N71" s="2">
        <f>+'70MW-220kV Nueva Cardones'!O186</f>
        <v>1297.2850000000001</v>
      </c>
      <c r="O71" s="2">
        <f>+'70MW-220kV Nueva Maitencillo'!O186</f>
        <v>1297.2850000000001</v>
      </c>
    </row>
    <row r="72" spans="1:15" x14ac:dyDescent="0.25">
      <c r="A72" s="1515" t="s">
        <v>595</v>
      </c>
      <c r="B72" s="1515">
        <v>4</v>
      </c>
      <c r="C72" s="9">
        <f t="shared" si="4"/>
        <v>30</v>
      </c>
      <c r="D72" s="2">
        <f>+'70MW-220kV Roncacho'!O187</f>
        <v>648.68369999999993</v>
      </c>
      <c r="E72" s="2">
        <f>+'70MW-220kV N Pozo Almonte'!O187</f>
        <v>648.68369999999993</v>
      </c>
      <c r="F72" s="2">
        <f>+'70MW-220kV Condores'!O187</f>
        <v>648.68369999999993</v>
      </c>
      <c r="G72" s="2">
        <f>+'70MW-220kV Nueva Lagunas'!O187</f>
        <v>648.68369999999993</v>
      </c>
      <c r="H72" s="2">
        <f>+'70MW-220kV Kimal'!O187</f>
        <v>648.68369999999993</v>
      </c>
      <c r="I72" s="2">
        <f>+'70MW-220kV Miraje'!O187</f>
        <v>648.68369999999993</v>
      </c>
      <c r="J72" s="2">
        <f>+'70MW-220kV Parinas'!O187</f>
        <v>648.68369999999993</v>
      </c>
      <c r="K72" s="2">
        <f>+'70MW-220kV Kapatur'!O187</f>
        <v>648.68369999999993</v>
      </c>
      <c r="L72" s="2">
        <f>+'70MW-220kV Cumbres'!O187</f>
        <v>648.68369999999993</v>
      </c>
      <c r="M72" s="2">
        <f>+'70MW-220kV Illapa'!O187</f>
        <v>648.68369999999993</v>
      </c>
      <c r="N72" s="2">
        <f>+'70MW-220kV Nueva Cardones'!O187</f>
        <v>648.68369999999993</v>
      </c>
      <c r="O72" s="2">
        <f>+'70MW-220kV Nueva Maitencillo'!O187</f>
        <v>648.68369999999993</v>
      </c>
    </row>
    <row r="73" spans="1:15" x14ac:dyDescent="0.25">
      <c r="A73" s="1515" t="s">
        <v>596</v>
      </c>
      <c r="B73" s="1515">
        <v>4</v>
      </c>
      <c r="C73" s="9">
        <f t="shared" si="4"/>
        <v>30</v>
      </c>
      <c r="D73" s="2">
        <f>+'70MW-220kV Roncacho'!O188</f>
        <v>11455.124399999999</v>
      </c>
      <c r="E73" s="2">
        <f>+'70MW-220kV N Pozo Almonte'!O188</f>
        <v>11455.124399999999</v>
      </c>
      <c r="F73" s="2">
        <f>+'70MW-220kV Condores'!O188</f>
        <v>11455.124399999999</v>
      </c>
      <c r="G73" s="2">
        <f>+'70MW-220kV Nueva Lagunas'!O188</f>
        <v>11455.124399999999</v>
      </c>
      <c r="H73" s="2">
        <f>+'70MW-220kV Kimal'!O188</f>
        <v>11455.124399999999</v>
      </c>
      <c r="I73" s="2">
        <f>+'70MW-220kV Miraje'!O188</f>
        <v>11455.124399999999</v>
      </c>
      <c r="J73" s="2">
        <f>+'70MW-220kV Parinas'!O188</f>
        <v>11455.124399999999</v>
      </c>
      <c r="K73" s="2">
        <f>+'70MW-220kV Kapatur'!O188</f>
        <v>11455.124399999999</v>
      </c>
      <c r="L73" s="2">
        <f>+'70MW-220kV Cumbres'!O188</f>
        <v>11455.124399999999</v>
      </c>
      <c r="M73" s="2">
        <f>+'70MW-220kV Illapa'!O188</f>
        <v>11455.124399999999</v>
      </c>
      <c r="N73" s="2">
        <f>+'70MW-220kV Nueva Cardones'!O188</f>
        <v>11455.124399999999</v>
      </c>
      <c r="O73" s="2">
        <f>+'70MW-220kV Nueva Maitencillo'!O188</f>
        <v>11455.124399999999</v>
      </c>
    </row>
    <row r="74" spans="1:15" x14ac:dyDescent="0.25">
      <c r="A74" s="1515" t="s">
        <v>597</v>
      </c>
      <c r="B74" s="1515">
        <v>4</v>
      </c>
      <c r="C74" s="9">
        <f t="shared" si="4"/>
        <v>30</v>
      </c>
      <c r="D74" s="2">
        <f>+'70MW-220kV Roncacho'!O189</f>
        <v>2377.3224</v>
      </c>
      <c r="E74" s="2">
        <f>+'70MW-220kV N Pozo Almonte'!O189</f>
        <v>2545.3216343090385</v>
      </c>
      <c r="F74" s="2">
        <f>+'70MW-220kV Condores'!O189</f>
        <v>2377.3224</v>
      </c>
      <c r="G74" s="2">
        <f>+'70MW-220kV Nueva Lagunas'!O189</f>
        <v>2377.3224</v>
      </c>
      <c r="H74" s="2">
        <f>+'70MW-220kV Kimal'!O189</f>
        <v>2414.8060760567723</v>
      </c>
      <c r="I74" s="2">
        <f>+'70MW-220kV Miraje'!O189</f>
        <v>2416.288006710527</v>
      </c>
      <c r="J74" s="2">
        <f>+'70MW-220kV Parinas'!O189</f>
        <v>2545.3216343090385</v>
      </c>
      <c r="K74" s="2">
        <f>+'70MW-220kV Kapatur'!O189</f>
        <v>2377.3224</v>
      </c>
      <c r="L74" s="2">
        <f>+'70MW-220kV Cumbres'!O189</f>
        <v>2388.5792633633828</v>
      </c>
      <c r="M74" s="2">
        <f>+'70MW-220kV Illapa'!O189</f>
        <v>2377.3224</v>
      </c>
      <c r="N74" s="2">
        <f>+'70MW-220kV Nueva Cardones'!O189</f>
        <v>2377.3224</v>
      </c>
      <c r="O74" s="2">
        <f>+'70MW-220kV Nueva Maitencillo'!O189</f>
        <v>2377.3224</v>
      </c>
    </row>
    <row r="75" spans="1:15" x14ac:dyDescent="0.25">
      <c r="A75" s="1515" t="s">
        <v>598</v>
      </c>
      <c r="B75" s="1515">
        <v>4</v>
      </c>
      <c r="C75" s="9">
        <f t="shared" si="4"/>
        <v>30</v>
      </c>
      <c r="D75" s="2">
        <f>+'70MW-220kV Roncacho'!O190</f>
        <v>300.47159999999997</v>
      </c>
      <c r="E75" s="2">
        <f>+'70MW-220kV N Pozo Almonte'!O190</f>
        <v>300.47159999999997</v>
      </c>
      <c r="F75" s="2">
        <f>+'70MW-220kV Condores'!O190</f>
        <v>300.47159999999997</v>
      </c>
      <c r="G75" s="2">
        <f>+'70MW-220kV Nueva Lagunas'!O190</f>
        <v>300.47159999999997</v>
      </c>
      <c r="H75" s="2">
        <f>+'70MW-220kV Kimal'!O190</f>
        <v>300.47159999999997</v>
      </c>
      <c r="I75" s="2">
        <f>+'70MW-220kV Miraje'!O190</f>
        <v>300.47159999999997</v>
      </c>
      <c r="J75" s="2">
        <f>+'70MW-220kV Parinas'!O190</f>
        <v>300.47159999999997</v>
      </c>
      <c r="K75" s="2">
        <f>+'70MW-220kV Kapatur'!O190</f>
        <v>300.47159999999997</v>
      </c>
      <c r="L75" s="2">
        <f>+'70MW-220kV Cumbres'!O190</f>
        <v>300.47159999999997</v>
      </c>
      <c r="M75" s="2">
        <f>+'70MW-220kV Illapa'!O190</f>
        <v>300.47159999999997</v>
      </c>
      <c r="N75" s="2">
        <f>+'70MW-220kV Nueva Cardones'!O190</f>
        <v>300.47159999999997</v>
      </c>
      <c r="O75" s="2">
        <f>+'70MW-220kV Nueva Maitencillo'!O190</f>
        <v>300.47159999999997</v>
      </c>
    </row>
    <row r="76" spans="1:15" x14ac:dyDescent="0.25">
      <c r="A76" s="1515" t="s">
        <v>599</v>
      </c>
      <c r="B76" s="1515">
        <v>6</v>
      </c>
      <c r="C76" s="9">
        <f t="shared" si="4"/>
        <v>50</v>
      </c>
      <c r="D76" s="2">
        <f>+'70MW-220kV Roncacho'!O191</f>
        <v>86.911400000000015</v>
      </c>
      <c r="E76" s="2">
        <f>+'70MW-220kV N Pozo Almonte'!O191</f>
        <v>86.911400000000015</v>
      </c>
      <c r="F76" s="2">
        <f>+'70MW-220kV Condores'!O191</f>
        <v>90.949000000000012</v>
      </c>
      <c r="G76" s="2">
        <f>+'70MW-220kV Nueva Lagunas'!O191</f>
        <v>88.930199999999999</v>
      </c>
      <c r="H76" s="2">
        <f>+'70MW-220kV Kimal'!O191</f>
        <v>86.911400000000015</v>
      </c>
      <c r="I76" s="2">
        <f>+'70MW-220kV Miraje'!O191</f>
        <v>86.911400000000015</v>
      </c>
      <c r="J76" s="2">
        <f>+'70MW-220kV Parinas'!O191</f>
        <v>86.911400000000015</v>
      </c>
      <c r="K76" s="2">
        <f>+'70MW-220kV Kapatur'!O191</f>
        <v>86.911400000000015</v>
      </c>
      <c r="L76" s="2">
        <f>+'70MW-220kV Cumbres'!O191</f>
        <v>86.911400000000015</v>
      </c>
      <c r="M76" s="2">
        <f>+'70MW-220kV Illapa'!O191</f>
        <v>86.911400000000015</v>
      </c>
      <c r="N76" s="2">
        <f>+'70MW-220kV Nueva Cardones'!O191</f>
        <v>86.911400000000015</v>
      </c>
      <c r="O76" s="2">
        <f>+'70MW-220kV Nueva Maitencillo'!O191</f>
        <v>86.911400000000015</v>
      </c>
    </row>
    <row r="77" spans="1:15" x14ac:dyDescent="0.25">
      <c r="A77" s="1515" t="s">
        <v>600</v>
      </c>
      <c r="B77" s="1515">
        <v>6</v>
      </c>
      <c r="C77" s="9">
        <f t="shared" si="4"/>
        <v>50</v>
      </c>
      <c r="D77" s="2">
        <f>+'70MW-220kV Roncacho'!O192</f>
        <v>257.93260000000004</v>
      </c>
      <c r="E77" s="2">
        <f>+'70MW-220kV N Pozo Almonte'!O192</f>
        <v>257.93260000000004</v>
      </c>
      <c r="F77" s="2">
        <f>+'70MW-220kV Condores'!O192</f>
        <v>828.29509999999993</v>
      </c>
      <c r="G77" s="2">
        <f>+'70MW-220kV Nueva Lagunas'!O192</f>
        <v>600.15009999999995</v>
      </c>
      <c r="H77" s="2">
        <f>+'70MW-220kV Kimal'!O192</f>
        <v>372.00510000000003</v>
      </c>
      <c r="I77" s="2">
        <f>+'70MW-220kV Miraje'!O192</f>
        <v>372.00510000000003</v>
      </c>
      <c r="J77" s="2">
        <f>+'70MW-220kV Parinas'!O192</f>
        <v>257.93260000000004</v>
      </c>
      <c r="K77" s="2">
        <f>+'70MW-220kV Kapatur'!O192</f>
        <v>257.93260000000004</v>
      </c>
      <c r="L77" s="2">
        <f>+'70MW-220kV Cumbres'!O192</f>
        <v>257.93260000000004</v>
      </c>
      <c r="M77" s="2">
        <f>+'70MW-220kV Illapa'!O192</f>
        <v>257.93260000000004</v>
      </c>
      <c r="N77" s="2">
        <f>+'70MW-220kV Nueva Cardones'!O192</f>
        <v>257.93260000000004</v>
      </c>
      <c r="O77" s="2">
        <f>+'70MW-220kV Nueva Maitencillo'!O192</f>
        <v>257.93260000000004</v>
      </c>
    </row>
    <row r="78" spans="1:15" x14ac:dyDescent="0.25">
      <c r="A78" s="1515" t="s">
        <v>517</v>
      </c>
      <c r="B78" s="1515">
        <v>3</v>
      </c>
      <c r="C78" s="9">
        <f t="shared" si="4"/>
        <v>50</v>
      </c>
      <c r="D78" s="2">
        <f>+'70MW-220kV Roncacho'!O193</f>
        <v>1229.2860000000003</v>
      </c>
      <c r="E78" s="2">
        <f>+'70MW-220kV N Pozo Almonte'!O193</f>
        <v>2187.2746000000002</v>
      </c>
      <c r="F78" s="2">
        <f>+'70MW-220kV Condores'!O193</f>
        <v>2187.2746000000002</v>
      </c>
      <c r="G78" s="2">
        <f>+'70MW-220kV Nueva Lagunas'!O193</f>
        <v>2187.2746000000002</v>
      </c>
      <c r="H78" s="2">
        <f>+'70MW-220kV Kimal'!O193</f>
        <v>2187.2746000000002</v>
      </c>
      <c r="I78" s="2">
        <f>+'70MW-220kV Miraje'!O193</f>
        <v>2187.2746000000002</v>
      </c>
      <c r="J78" s="2">
        <f>+'70MW-220kV Parinas'!O193</f>
        <v>2187.2746000000002</v>
      </c>
      <c r="K78" s="2">
        <f>+'70MW-220kV Kapatur'!O193</f>
        <v>2187.2746000000002</v>
      </c>
      <c r="L78" s="2">
        <f>+'70MW-220kV Cumbres'!O193</f>
        <v>2187.2746000000002</v>
      </c>
      <c r="M78" s="2">
        <f>+'70MW-220kV Illapa'!O193</f>
        <v>2187.2746000000002</v>
      </c>
      <c r="N78" s="2">
        <f>+'70MW-220kV Nueva Cardones'!O193</f>
        <v>2187.2746000000002</v>
      </c>
      <c r="O78" s="2">
        <f>+'70MW-220kV Nueva Maitencillo'!O193</f>
        <v>2187.2746000000002</v>
      </c>
    </row>
    <row r="79" spans="1:15" x14ac:dyDescent="0.25">
      <c r="A79" s="1515" t="s">
        <v>601</v>
      </c>
      <c r="B79" s="1515">
        <v>3</v>
      </c>
      <c r="C79" s="9">
        <f t="shared" si="4"/>
        <v>50</v>
      </c>
      <c r="D79" s="2">
        <f>+'70MW-220kV Roncacho'!O194</f>
        <v>1500</v>
      </c>
      <c r="E79" s="2">
        <f>+'70MW-220kV N Pozo Almonte'!O194</f>
        <v>1500</v>
      </c>
      <c r="F79" s="2">
        <f>+'70MW-220kV Condores'!O194</f>
        <v>1500</v>
      </c>
      <c r="G79" s="2">
        <f>+'70MW-220kV Nueva Lagunas'!O194</f>
        <v>1500</v>
      </c>
      <c r="H79" s="2">
        <f>+'70MW-220kV Kimal'!O194</f>
        <v>1500</v>
      </c>
      <c r="I79" s="2">
        <f>+'70MW-220kV Miraje'!O194</f>
        <v>1500</v>
      </c>
      <c r="J79" s="2">
        <f>+'70MW-220kV Parinas'!O194</f>
        <v>1500</v>
      </c>
      <c r="K79" s="2">
        <f>+'70MW-220kV Kapatur'!O194</f>
        <v>1500</v>
      </c>
      <c r="L79" s="2">
        <f>+'70MW-220kV Cumbres'!O194</f>
        <v>1500</v>
      </c>
      <c r="M79" s="2">
        <f>+'70MW-220kV Illapa'!O194</f>
        <v>1500</v>
      </c>
      <c r="N79" s="2">
        <f>+'70MW-220kV Nueva Cardones'!O194</f>
        <v>1500</v>
      </c>
      <c r="O79" s="2">
        <f>+'70MW-220kV Nueva Maitencillo'!O194</f>
        <v>1500</v>
      </c>
    </row>
    <row r="80" spans="1:15" x14ac:dyDescent="0.25">
      <c r="A80" s="1515"/>
      <c r="B80" s="1515"/>
      <c r="C80" s="1508"/>
      <c r="D80" s="2">
        <f>+'70MW-220kV Roncacho'!O195</f>
        <v>0</v>
      </c>
      <c r="E80" s="2">
        <f>+'70MW-220kV N Pozo Almonte'!O195</f>
        <v>0</v>
      </c>
      <c r="F80" s="2">
        <f>+'70MW-220kV Condores'!O195</f>
        <v>0</v>
      </c>
      <c r="G80" s="2">
        <f>+'70MW-220kV Nueva Lagunas'!O195</f>
        <v>0</v>
      </c>
      <c r="H80" s="2">
        <f>+'70MW-220kV Kimal'!O195</f>
        <v>0</v>
      </c>
      <c r="I80" s="2">
        <f>+'70MW-220kV Miraje'!O195</f>
        <v>0</v>
      </c>
      <c r="J80" s="2">
        <f>+'70MW-220kV Parinas'!O195</f>
        <v>0</v>
      </c>
      <c r="K80" s="2">
        <f>+'70MW-220kV Kapatur'!O195</f>
        <v>0</v>
      </c>
      <c r="L80" s="2">
        <f>+'70MW-220kV Cumbres'!O195</f>
        <v>0</v>
      </c>
      <c r="M80" s="2">
        <f>+'70MW-220kV Illapa'!O195</f>
        <v>0</v>
      </c>
      <c r="N80" s="2">
        <f>+'70MW-220kV Nueva Cardones'!O195</f>
        <v>0</v>
      </c>
      <c r="O80" s="2">
        <f>+'70MW-220kV Nueva Maitencillo'!O195</f>
        <v>0</v>
      </c>
    </row>
    <row r="81" spans="1:15" x14ac:dyDescent="0.25">
      <c r="A81" s="1515"/>
      <c r="B81" s="1515"/>
      <c r="C81" s="1508"/>
      <c r="D81" s="2">
        <f>+'70MW-220kV Roncacho'!O196</f>
        <v>0</v>
      </c>
      <c r="E81" s="2">
        <f>+'70MW-220kV N Pozo Almonte'!O196</f>
        <v>0</v>
      </c>
      <c r="F81" s="2">
        <f>+'70MW-220kV Condores'!O196</f>
        <v>0</v>
      </c>
      <c r="G81" s="2">
        <f>+'70MW-220kV Nueva Lagunas'!O196</f>
        <v>0</v>
      </c>
      <c r="H81" s="2">
        <f>+'70MW-220kV Kimal'!O196</f>
        <v>0</v>
      </c>
      <c r="I81" s="2">
        <f>+'70MW-220kV Miraje'!O196</f>
        <v>0</v>
      </c>
      <c r="J81" s="2">
        <f>+'70MW-220kV Parinas'!O196</f>
        <v>0</v>
      </c>
      <c r="K81" s="2">
        <f>+'70MW-220kV Kapatur'!O196</f>
        <v>0</v>
      </c>
      <c r="L81" s="2">
        <f>+'70MW-220kV Cumbres'!O196</f>
        <v>0</v>
      </c>
      <c r="M81" s="2">
        <f>+'70MW-220kV Illapa'!O196</f>
        <v>0</v>
      </c>
      <c r="N81" s="2">
        <f>+'70MW-220kV Nueva Cardones'!O196</f>
        <v>0</v>
      </c>
      <c r="O81" s="2">
        <f>+'70MW-220kV Nueva Maitencillo'!O196</f>
        <v>0</v>
      </c>
    </row>
    <row r="82" spans="1:15" x14ac:dyDescent="0.25">
      <c r="A82" s="1515"/>
      <c r="B82" s="1515"/>
      <c r="C82" s="1508"/>
      <c r="D82" s="2">
        <f>+'70MW-220kV Roncacho'!O197</f>
        <v>0</v>
      </c>
      <c r="E82" s="2">
        <f>+'70MW-220kV N Pozo Almonte'!O197</f>
        <v>0</v>
      </c>
      <c r="F82" s="2">
        <f>+'70MW-220kV Condores'!O197</f>
        <v>0</v>
      </c>
      <c r="G82" s="2">
        <f>+'70MW-220kV Nueva Lagunas'!O197</f>
        <v>0</v>
      </c>
      <c r="H82" s="2">
        <f>+'70MW-220kV Kimal'!O197</f>
        <v>0</v>
      </c>
      <c r="I82" s="2">
        <f>+'70MW-220kV Miraje'!O197</f>
        <v>0</v>
      </c>
      <c r="J82" s="2">
        <f>+'70MW-220kV Parinas'!O197</f>
        <v>0</v>
      </c>
      <c r="K82" s="2">
        <f>+'70MW-220kV Kapatur'!O197</f>
        <v>0</v>
      </c>
      <c r="L82" s="2">
        <f>+'70MW-220kV Cumbres'!O197</f>
        <v>0</v>
      </c>
      <c r="M82" s="2">
        <f>+'70MW-220kV Illapa'!O197</f>
        <v>0</v>
      </c>
      <c r="N82" s="2">
        <f>+'70MW-220kV Nueva Cardones'!O197</f>
        <v>0</v>
      </c>
      <c r="O82" s="2">
        <f>+'70MW-220kV Nueva Maitencillo'!O197</f>
        <v>0</v>
      </c>
    </row>
    <row r="83" spans="1:15" x14ac:dyDescent="0.25">
      <c r="A83" s="1519"/>
      <c r="B83" s="1519"/>
      <c r="C83" s="1509"/>
      <c r="D83" s="2">
        <f>+'70MW-220kV Roncacho'!O198</f>
        <v>109798.85851721113</v>
      </c>
      <c r="E83" s="2">
        <f>+'70MW-220kV N Pozo Almonte'!O198</f>
        <v>111477.30302044221</v>
      </c>
      <c r="F83" s="2">
        <f>+'70MW-220kV Condores'!O198</f>
        <v>284515.96221721108</v>
      </c>
      <c r="G83" s="2">
        <f>+'70MW-220kV Nueva Lagunas'!O198</f>
        <v>193135.94841721113</v>
      </c>
      <c r="H83" s="2">
        <f>+'70MW-220kV Kimal'!O198</f>
        <v>120269.91449796697</v>
      </c>
      <c r="I83" s="2">
        <f>+'70MW-220kV Miraje'!O198</f>
        <v>120281.1429310487</v>
      </c>
      <c r="J83" s="2">
        <f>+'70MW-220kV Parinas'!O198</f>
        <v>111477.30302044221</v>
      </c>
      <c r="K83" s="2">
        <f>+'70MW-220kV Kapatur'!O198</f>
        <v>110756.84711721113</v>
      </c>
      <c r="L83" s="2">
        <f>+'70MW-220kV Cumbres'!O198</f>
        <v>110805.12158521909</v>
      </c>
      <c r="M83" s="2">
        <f>+'70MW-220kV Illapa'!O198</f>
        <v>110756.84711721113</v>
      </c>
      <c r="N83" s="2">
        <f>+'70MW-220kV Nueva Cardones'!O198</f>
        <v>110756.84711721113</v>
      </c>
      <c r="O83" s="2">
        <f>+'70MW-220kV Nueva Maitencillo'!O198</f>
        <v>110756.84711721113</v>
      </c>
    </row>
    <row r="84" spans="1:15" x14ac:dyDescent="0.25">
      <c r="A84" s="1515"/>
      <c r="B84" s="1515"/>
      <c r="C84" s="1508"/>
      <c r="D84" s="2">
        <f>+'70MW-220kV Roncacho'!O199</f>
        <v>0</v>
      </c>
      <c r="E84" s="2">
        <f>+'70MW-220kV N Pozo Almonte'!O199</f>
        <v>0</v>
      </c>
      <c r="F84" s="2">
        <f>+'70MW-220kV Condores'!O199</f>
        <v>0</v>
      </c>
      <c r="G84" s="2">
        <f>+'70MW-220kV Nueva Lagunas'!O199</f>
        <v>0</v>
      </c>
      <c r="H84" s="2">
        <f>+'70MW-220kV Kimal'!O199</f>
        <v>0</v>
      </c>
      <c r="I84" s="2">
        <f>+'70MW-220kV Miraje'!O199</f>
        <v>0</v>
      </c>
      <c r="J84" s="2">
        <f>+'70MW-220kV Parinas'!O199</f>
        <v>0</v>
      </c>
      <c r="K84" s="2">
        <f>+'70MW-220kV Kapatur'!O199</f>
        <v>0</v>
      </c>
      <c r="L84" s="2">
        <f>+'70MW-220kV Cumbres'!O199</f>
        <v>0</v>
      </c>
      <c r="M84" s="2">
        <f>+'70MW-220kV Illapa'!O199</f>
        <v>0</v>
      </c>
      <c r="N84" s="2">
        <f>+'70MW-220kV Nueva Cardones'!O199</f>
        <v>0</v>
      </c>
      <c r="O84" s="2">
        <f>+'70MW-220kV Nueva Maitencillo'!O199</f>
        <v>0</v>
      </c>
    </row>
    <row r="85" spans="1:15" x14ac:dyDescent="0.25">
      <c r="A85" s="1484" t="s">
        <v>260</v>
      </c>
      <c r="B85" s="1484"/>
      <c r="C85" s="150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x14ac:dyDescent="0.25">
      <c r="A86" s="1484"/>
      <c r="B86" s="1484"/>
      <c r="C86" s="1509"/>
      <c r="D86" s="2">
        <f>+'70MW-220kV Roncacho'!O201</f>
        <v>0</v>
      </c>
      <c r="E86" s="2">
        <f>+'70MW-220kV N Pozo Almonte'!O201</f>
        <v>0</v>
      </c>
      <c r="F86" s="2">
        <f>+'70MW-220kV Condores'!O201</f>
        <v>0</v>
      </c>
      <c r="G86" s="2">
        <f>+'70MW-220kV Nueva Lagunas'!O201</f>
        <v>0</v>
      </c>
      <c r="H86" s="2">
        <f>+'70MW-220kV Kimal'!O201</f>
        <v>0</v>
      </c>
      <c r="I86" s="2">
        <f>+'70MW-220kV Miraje'!O201</f>
        <v>0</v>
      </c>
      <c r="J86" s="2">
        <f>+'70MW-220kV Parinas'!O201</f>
        <v>0</v>
      </c>
      <c r="K86" s="2">
        <f>+'70MW-220kV Kapatur'!O201</f>
        <v>0</v>
      </c>
      <c r="L86" s="2">
        <f>+'70MW-220kV Cumbres'!O201</f>
        <v>0</v>
      </c>
      <c r="M86" s="2">
        <f>+'70MW-220kV Illapa'!O201</f>
        <v>0</v>
      </c>
      <c r="N86" s="2">
        <f>+'70MW-220kV Nueva Cardones'!O201</f>
        <v>0</v>
      </c>
      <c r="O86" s="2">
        <f>+'70MW-220kV Nueva Maitencillo'!O201</f>
        <v>0</v>
      </c>
    </row>
    <row r="87" spans="1:15" x14ac:dyDescent="0.25">
      <c r="A87" s="1485" t="s">
        <v>262</v>
      </c>
      <c r="B87" s="1485"/>
      <c r="C87" s="1618"/>
      <c r="D87" s="2">
        <f>+'70MW-220kV Roncacho'!O202</f>
        <v>0</v>
      </c>
      <c r="E87" s="2">
        <f>+'70MW-220kV N Pozo Almonte'!O202</f>
        <v>0</v>
      </c>
      <c r="F87" s="2">
        <f>+'70MW-220kV Condores'!O202</f>
        <v>0</v>
      </c>
      <c r="G87" s="2">
        <f>+'70MW-220kV Nueva Lagunas'!O202</f>
        <v>0</v>
      </c>
      <c r="H87" s="2">
        <f>+'70MW-220kV Kimal'!O202</f>
        <v>0</v>
      </c>
      <c r="I87" s="2">
        <f>+'70MW-220kV Miraje'!O202</f>
        <v>0</v>
      </c>
      <c r="J87" s="2">
        <f>+'70MW-220kV Parinas'!O202</f>
        <v>0</v>
      </c>
      <c r="K87" s="2">
        <f>+'70MW-220kV Kapatur'!O202</f>
        <v>0</v>
      </c>
      <c r="L87" s="2">
        <f>+'70MW-220kV Cumbres'!O202</f>
        <v>0</v>
      </c>
      <c r="M87" s="2">
        <f>+'70MW-220kV Illapa'!O202</f>
        <v>0</v>
      </c>
      <c r="N87" s="2">
        <f>+'70MW-220kV Nueva Cardones'!O202</f>
        <v>0</v>
      </c>
      <c r="O87" s="2">
        <f>+'70MW-220kV Nueva Maitencillo'!O202</f>
        <v>0</v>
      </c>
    </row>
    <row r="88" spans="1:15" x14ac:dyDescent="0.25">
      <c r="A88" s="1486" t="s">
        <v>392</v>
      </c>
      <c r="B88" s="1486"/>
      <c r="C88" s="1618"/>
      <c r="D88" s="2">
        <f>+'70MW-220kV Roncacho'!O203</f>
        <v>335057.1326382524</v>
      </c>
      <c r="E88" s="2">
        <f>+'70MW-220kV N Pozo Almonte'!O203</f>
        <v>384464.67153834831</v>
      </c>
      <c r="F88" s="2">
        <f>+'70MW-220kV Condores'!O203</f>
        <v>355223.02129114972</v>
      </c>
      <c r="G88" s="2">
        <f>+'70MW-220kV Nueva Lagunas'!O203</f>
        <v>355223.02129114972</v>
      </c>
      <c r="H88" s="2">
        <f>+'70MW-220kV Kimal'!O203</f>
        <v>384464.67153834831</v>
      </c>
      <c r="I88" s="2">
        <f>+'70MW-220kV Miraje'!O203</f>
        <v>384464.67153834831</v>
      </c>
      <c r="J88" s="2">
        <f>+'70MW-220kV Parinas'!O203</f>
        <v>384464.67153834831</v>
      </c>
      <c r="K88" s="2">
        <f>+'70MW-220kV Kapatur'!O203</f>
        <v>384464.67153834831</v>
      </c>
      <c r="L88" s="2">
        <f>+'70MW-220kV Cumbres'!O203</f>
        <v>0</v>
      </c>
      <c r="M88" s="2">
        <f>+'70MW-220kV Illapa'!O203</f>
        <v>360709.25204730796</v>
      </c>
      <c r="N88" s="2">
        <f>+'70MW-220kV Nueva Cardones'!O203</f>
        <v>360709.25204730796</v>
      </c>
      <c r="O88" s="2">
        <f>+'70MW-220kV Nueva Maitencillo'!O203</f>
        <v>721418.50409461593</v>
      </c>
    </row>
    <row r="89" spans="1:15" x14ac:dyDescent="0.25">
      <c r="A89" s="1486" t="s">
        <v>483</v>
      </c>
      <c r="B89" s="529">
        <v>2</v>
      </c>
      <c r="C89" s="9">
        <f>+VLOOKUP(B89,$S$2:$T$16,2,FALSE)</f>
        <v>50</v>
      </c>
      <c r="D89" s="2">
        <f>+'70MW-220kV Roncacho'!O204</f>
        <v>1718.8430904342349</v>
      </c>
      <c r="E89" s="2">
        <f>+'70MW-220kV N Pozo Almonte'!O204</f>
        <v>1972.3037649917269</v>
      </c>
      <c r="F89" s="2">
        <f>+'70MW-220kV Condores'!O204</f>
        <v>1822.2940992235983</v>
      </c>
      <c r="G89" s="2">
        <f>+'70MW-220kV Nueva Lagunas'!O204</f>
        <v>1822.2940992235983</v>
      </c>
      <c r="H89" s="2">
        <f>+'70MW-220kV Kimal'!O204</f>
        <v>1972.3037649917269</v>
      </c>
      <c r="I89" s="2">
        <f>+'70MW-220kV Miraje'!O204</f>
        <v>1972.3037649917269</v>
      </c>
      <c r="J89" s="2">
        <f>+'70MW-220kV Parinas'!O204</f>
        <v>1972.3037649917269</v>
      </c>
      <c r="K89" s="2">
        <f>+'70MW-220kV Kapatur'!O204</f>
        <v>1972.3037649917269</v>
      </c>
      <c r="L89" s="2">
        <f>+'70MW-220kV Cumbres'!O204</f>
        <v>1850.43846300269</v>
      </c>
      <c r="M89" s="2">
        <f>+'70MW-220kV Illapa'!O204</f>
        <v>1850.43846300269</v>
      </c>
      <c r="N89" s="2">
        <f>+'70MW-220kV Nueva Cardones'!O204</f>
        <v>1850.43846300269</v>
      </c>
      <c r="O89" s="2">
        <f>+'70MW-220kV Nueva Maitencillo'!O204</f>
        <v>1850.43846300269</v>
      </c>
    </row>
    <row r="90" spans="1:15" x14ac:dyDescent="0.25">
      <c r="A90" s="1515" t="s">
        <v>484</v>
      </c>
      <c r="B90" s="1515"/>
      <c r="C90" s="9"/>
      <c r="D90" s="2">
        <f>+'70MW-220kV Roncacho'!O205</f>
        <v>6659.8807610328313</v>
      </c>
      <c r="E90" s="2">
        <f>+'70MW-220kV N Pozo Almonte'!O205</f>
        <v>21510.665794974382</v>
      </c>
      <c r="F90" s="2">
        <f>+'70MW-220kV Condores'!O205</f>
        <v>141214.30257251565</v>
      </c>
      <c r="G90" s="2">
        <f>+'70MW-220kV Nueva Lagunas'!O205</f>
        <v>70607.151286257824</v>
      </c>
      <c r="H90" s="2">
        <f>+'70MW-220kV Kimal'!O205</f>
        <v>15283.894117481799</v>
      </c>
      <c r="I90" s="2">
        <f>+'70MW-220kV Miraje'!O205</f>
        <v>15283.894117481799</v>
      </c>
      <c r="J90" s="2">
        <f>+'70MW-220kV Parinas'!O205</f>
        <v>21510.665794974382</v>
      </c>
      <c r="K90" s="2">
        <f>+'70MW-220kV Kapatur'!O205</f>
        <v>7641.9470587408996</v>
      </c>
      <c r="L90" s="2">
        <f>+'70MW-220kV Cumbres'!O205</f>
        <v>20181.558266195316</v>
      </c>
      <c r="M90" s="2">
        <f>+'70MW-220kV Illapa'!O205</f>
        <v>20181.558266195316</v>
      </c>
      <c r="N90" s="2">
        <f>+'70MW-220kV Nueva Cardones'!O205</f>
        <v>20181.558266195316</v>
      </c>
      <c r="O90" s="2">
        <f>+'70MW-220kV Nueva Maitencillo'!O205</f>
        <v>20181.558266195316</v>
      </c>
    </row>
    <row r="91" spans="1:15" x14ac:dyDescent="0.25">
      <c r="A91" s="1515" t="s">
        <v>602</v>
      </c>
      <c r="B91" s="1515"/>
      <c r="C91" s="1508"/>
      <c r="D91" s="2">
        <f>+'70MW-220kV Roncacho'!O206</f>
        <v>8462.5858643490046</v>
      </c>
      <c r="E91" s="2">
        <f>+'70MW-220kV N Pozo Almonte'!O206</f>
        <v>9710.4791325685692</v>
      </c>
      <c r="F91" s="2">
        <f>+'70MW-220kV Condores'!O206</f>
        <v>179438.37189792935</v>
      </c>
      <c r="G91" s="2">
        <f>+'70MW-220kV Nueva Lagunas'!O206</f>
        <v>448595.92974482331</v>
      </c>
      <c r="H91" s="2">
        <f>+'70MW-220kV Kimal'!O206</f>
        <v>19420.958265137138</v>
      </c>
      <c r="I91" s="2">
        <f>+'70MW-220kV Miraje'!O206</f>
        <v>19420.958265137138</v>
      </c>
      <c r="J91" s="2">
        <f>+'70MW-220kV Parinas'!O206</f>
        <v>9710.4791325685692</v>
      </c>
      <c r="K91" s="2">
        <f>+'70MW-220kV Kapatur'!O206</f>
        <v>9710.4791325685692</v>
      </c>
      <c r="L91" s="2">
        <f>+'70MW-220kV Cumbres'!O206</f>
        <v>22776.212772130017</v>
      </c>
      <c r="M91" s="2">
        <f>+'70MW-220kV Illapa'!O206</f>
        <v>22776.212772130017</v>
      </c>
      <c r="N91" s="2">
        <f>+'70MW-220kV Nueva Cardones'!O206</f>
        <v>22776.212772130017</v>
      </c>
      <c r="O91" s="2">
        <f>+'70MW-220kV Nueva Maitencillo'!O206</f>
        <v>22776.212772130017</v>
      </c>
    </row>
    <row r="92" spans="1:15" x14ac:dyDescent="0.25">
      <c r="A92" s="1515" t="s">
        <v>501</v>
      </c>
      <c r="B92" s="1515"/>
      <c r="C92" s="1508"/>
      <c r="D92" s="2">
        <f>+'70MW-220kV Roncacho'!O207</f>
        <v>0</v>
      </c>
      <c r="E92" s="2">
        <f>+'70MW-220kV N Pozo Almonte'!O207</f>
        <v>0</v>
      </c>
      <c r="F92" s="2">
        <f>+'70MW-220kV Condores'!O207</f>
        <v>0</v>
      </c>
      <c r="G92" s="2">
        <f>+'70MW-220kV Nueva Lagunas'!O207</f>
        <v>0</v>
      </c>
      <c r="H92" s="2">
        <f>+'70MW-220kV Kimal'!O207</f>
        <v>0</v>
      </c>
      <c r="I92" s="2">
        <f>+'70MW-220kV Miraje'!O207</f>
        <v>0</v>
      </c>
      <c r="J92" s="2">
        <f>+'70MW-220kV Parinas'!O207</f>
        <v>0</v>
      </c>
      <c r="K92" s="2">
        <f>+'70MW-220kV Kapatur'!O207</f>
        <v>0</v>
      </c>
      <c r="L92" s="2">
        <f>+'70MW-220kV Cumbres'!O207</f>
        <v>0</v>
      </c>
      <c r="M92" s="2">
        <f>+'70MW-220kV Illapa'!O207</f>
        <v>0</v>
      </c>
      <c r="N92" s="2">
        <f>+'70MW-220kV Nueva Cardones'!O207</f>
        <v>0</v>
      </c>
      <c r="O92" s="2">
        <f>+'70MW-220kV Nueva Maitencillo'!O207</f>
        <v>0</v>
      </c>
    </row>
    <row r="93" spans="1:15" x14ac:dyDescent="0.25">
      <c r="A93" s="1486" t="s">
        <v>663</v>
      </c>
      <c r="B93" s="1486"/>
      <c r="C93" s="1508"/>
      <c r="D93" s="2">
        <f>+'70MW-220kV Roncacho'!O208</f>
        <v>0</v>
      </c>
      <c r="E93" s="2">
        <f>+'70MW-220kV N Pozo Almonte'!O208</f>
        <v>0</v>
      </c>
      <c r="F93" s="2">
        <f>+'70MW-220kV Condores'!O208</f>
        <v>0</v>
      </c>
      <c r="G93" s="2">
        <f>+'70MW-220kV Nueva Lagunas'!O208</f>
        <v>0</v>
      </c>
      <c r="H93" s="2">
        <f>+'70MW-220kV Kimal'!O208</f>
        <v>0</v>
      </c>
      <c r="I93" s="2">
        <f>+'70MW-220kV Miraje'!O208</f>
        <v>0</v>
      </c>
      <c r="J93" s="2">
        <f>+'70MW-220kV Parinas'!O208</f>
        <v>0</v>
      </c>
      <c r="K93" s="2">
        <f>+'70MW-220kV Kapatur'!O208</f>
        <v>0</v>
      </c>
      <c r="L93" s="2">
        <f>+'70MW-220kV Cumbres'!O208</f>
        <v>0</v>
      </c>
      <c r="M93" s="2">
        <f>+'70MW-220kV Illapa'!O208</f>
        <v>0</v>
      </c>
      <c r="N93" s="2">
        <f>+'70MW-220kV Nueva Cardones'!O208</f>
        <v>0</v>
      </c>
      <c r="O93" s="2">
        <f>+'70MW-220kV Nueva Maitencillo'!O208</f>
        <v>0</v>
      </c>
    </row>
    <row r="94" spans="1:15" x14ac:dyDescent="0.25">
      <c r="A94" s="1484" t="s">
        <v>487</v>
      </c>
      <c r="B94" s="1484"/>
      <c r="C94" s="1509"/>
      <c r="D94" s="2">
        <f>+'70MW-220kV Roncacho'!O209</f>
        <v>351898.44235406839</v>
      </c>
      <c r="E94" s="2">
        <f>+'70MW-220kV N Pozo Almonte'!O209</f>
        <v>417658.12023088301</v>
      </c>
      <c r="F94" s="2">
        <f>+'70MW-220kV Condores'!O209</f>
        <v>677697.98986081837</v>
      </c>
      <c r="G94" s="2">
        <f>+'70MW-220kV Nueva Lagunas'!O209</f>
        <v>876248.3964214545</v>
      </c>
      <c r="H94" s="2">
        <f>+'70MW-220kV Kimal'!O209</f>
        <v>421141.827685959</v>
      </c>
      <c r="I94" s="2">
        <f>+'70MW-220kV Miraje'!O209</f>
        <v>421141.827685959</v>
      </c>
      <c r="J94" s="2">
        <f>+'70MW-220kV Parinas'!O209</f>
        <v>417658.12023088301</v>
      </c>
      <c r="K94" s="2">
        <f>+'70MW-220kV Kapatur'!O209</f>
        <v>403789.40149464953</v>
      </c>
      <c r="L94" s="2">
        <f>+'70MW-220kV Cumbres'!O209</f>
        <v>44808.20950132802</v>
      </c>
      <c r="M94" s="2">
        <f>+'70MW-220kV Illapa'!O209</f>
        <v>405517.46154863597</v>
      </c>
      <c r="N94" s="2">
        <f>+'70MW-220kV Nueva Cardones'!O209</f>
        <v>405517.46154863597</v>
      </c>
      <c r="O94" s="2">
        <f>+'70MW-220kV Nueva Maitencillo'!O209</f>
        <v>766226.71359594399</v>
      </c>
    </row>
    <row r="95" spans="1:15" x14ac:dyDescent="0.25">
      <c r="A95" s="1487"/>
      <c r="B95" s="1487"/>
      <c r="C95" s="1618"/>
      <c r="D95" s="2">
        <f>+'70MW-220kV Roncacho'!O210</f>
        <v>0</v>
      </c>
      <c r="E95" s="2">
        <f>+'70MW-220kV N Pozo Almonte'!O210</f>
        <v>0</v>
      </c>
      <c r="F95" s="2">
        <f>+'70MW-220kV Condores'!O210</f>
        <v>0</v>
      </c>
      <c r="G95" s="2">
        <f>+'70MW-220kV Nueva Lagunas'!O210</f>
        <v>0</v>
      </c>
      <c r="H95" s="2">
        <f>+'70MW-220kV Kimal'!O210</f>
        <v>0</v>
      </c>
      <c r="I95" s="2">
        <f>+'70MW-220kV Miraje'!O210</f>
        <v>0</v>
      </c>
      <c r="J95" s="2">
        <f>+'70MW-220kV Parinas'!O210</f>
        <v>0</v>
      </c>
      <c r="K95" s="2">
        <f>+'70MW-220kV Kapatur'!O210</f>
        <v>0</v>
      </c>
      <c r="L95" s="2">
        <f>+'70MW-220kV Cumbres'!O210</f>
        <v>0</v>
      </c>
      <c r="M95" s="2">
        <f>+'70MW-220kV Illapa'!O210</f>
        <v>0</v>
      </c>
      <c r="N95" s="2">
        <f>+'70MW-220kV Nueva Cardones'!O210</f>
        <v>0</v>
      </c>
      <c r="O95" s="2">
        <f>+'70MW-220kV Nueva Maitencillo'!O210</f>
        <v>0</v>
      </c>
    </row>
    <row r="96" spans="1:15" x14ac:dyDescent="0.25">
      <c r="A96" s="1488" t="s">
        <v>264</v>
      </c>
      <c r="B96" s="1488"/>
      <c r="C96" s="1508"/>
      <c r="D96" s="2">
        <f>+'70MW-220kV Roncacho'!O211</f>
        <v>0</v>
      </c>
      <c r="E96" s="2">
        <f>+'70MW-220kV N Pozo Almonte'!O211</f>
        <v>0</v>
      </c>
      <c r="F96" s="2">
        <f>+'70MW-220kV Condores'!O211</f>
        <v>0</v>
      </c>
      <c r="G96" s="2">
        <f>+'70MW-220kV Nueva Lagunas'!O211</f>
        <v>0</v>
      </c>
      <c r="H96" s="2">
        <f>+'70MW-220kV Kimal'!O211</f>
        <v>0</v>
      </c>
      <c r="I96" s="2">
        <f>+'70MW-220kV Miraje'!O211</f>
        <v>0</v>
      </c>
      <c r="J96" s="2">
        <f>+'70MW-220kV Parinas'!O211</f>
        <v>0</v>
      </c>
      <c r="K96" s="2">
        <f>+'70MW-220kV Kapatur'!O211</f>
        <v>0</v>
      </c>
      <c r="L96" s="2">
        <f>+'70MW-220kV Cumbres'!O211</f>
        <v>0</v>
      </c>
      <c r="M96" s="2">
        <f>+'70MW-220kV Illapa'!O211</f>
        <v>0</v>
      </c>
      <c r="N96" s="2">
        <f>+'70MW-220kV Nueva Cardones'!O211</f>
        <v>0</v>
      </c>
      <c r="O96" s="2">
        <f>+'70MW-220kV Nueva Maitencillo'!O211</f>
        <v>0</v>
      </c>
    </row>
    <row r="97" spans="1:15" x14ac:dyDescent="0.25">
      <c r="A97" s="1515" t="s">
        <v>586</v>
      </c>
      <c r="B97" s="1515">
        <v>3</v>
      </c>
      <c r="C97" s="9">
        <f t="shared" ref="C97:C110" si="5">+VLOOKUP(B97,$S$2:$T$16,2,FALSE)</f>
        <v>50</v>
      </c>
      <c r="D97" s="2">
        <f>+'70MW-220kV Roncacho'!O212</f>
        <v>27845.022567735665</v>
      </c>
      <c r="E97" s="2">
        <f>+'70MW-220kV N Pozo Almonte'!O212</f>
        <v>31951.050769125406</v>
      </c>
      <c r="F97" s="2">
        <f>+'70MW-220kV Condores'!O212</f>
        <v>29520.914736384468</v>
      </c>
      <c r="G97" s="2">
        <f>+'70MW-220kV Nueva Lagunas'!O212</f>
        <v>29520.914736384468</v>
      </c>
      <c r="H97" s="2">
        <f>+'70MW-220kV Kimal'!O212</f>
        <v>31951.050769125406</v>
      </c>
      <c r="I97" s="2">
        <f>+'70MW-220kV Miraje'!O212</f>
        <v>31951.050769125406</v>
      </c>
      <c r="J97" s="2">
        <f>+'70MW-220kV Parinas'!O212</f>
        <v>31951.050769125406</v>
      </c>
      <c r="K97" s="2">
        <f>+'70MW-220kV Kapatur'!O212</f>
        <v>31951.050769125406</v>
      </c>
      <c r="L97" s="2">
        <f>+'70MW-220kV Cumbres'!O212</f>
        <v>29976.849573569281</v>
      </c>
      <c r="M97" s="2">
        <f>+'70MW-220kV Illapa'!O212</f>
        <v>29976.849573569281</v>
      </c>
      <c r="N97" s="2">
        <f>+'70MW-220kV Nueva Cardones'!O212</f>
        <v>29976.849573569281</v>
      </c>
      <c r="O97" s="2">
        <f>+'70MW-220kV Nueva Maitencillo'!O212</f>
        <v>29976.849573569281</v>
      </c>
    </row>
    <row r="98" spans="1:15" x14ac:dyDescent="0.25">
      <c r="A98" s="1515" t="s">
        <v>603</v>
      </c>
      <c r="B98" s="1515">
        <v>6</v>
      </c>
      <c r="C98" s="9">
        <f t="shared" si="5"/>
        <v>50</v>
      </c>
      <c r="D98" s="2">
        <f>+'70MW-220kV Roncacho'!O213</f>
        <v>3801.4624963042866</v>
      </c>
      <c r="E98" s="2">
        <f>+'70MW-220kV N Pozo Almonte'!O213</f>
        <v>4362.0263162250894</v>
      </c>
      <c r="F98" s="2">
        <f>+'70MW-220kV Condores'!O213</f>
        <v>80605.178145551734</v>
      </c>
      <c r="G98" s="2">
        <f>+'70MW-220kV Nueva Lagunas'!O213</f>
        <v>40302.589072775867</v>
      </c>
      <c r="H98" s="2">
        <f>+'70MW-220kV Kimal'!O213</f>
        <v>8724.0526324501789</v>
      </c>
      <c r="I98" s="2">
        <f>+'70MW-220kV Miraje'!O213</f>
        <v>8724.0526324501789</v>
      </c>
      <c r="J98" s="2">
        <f>+'70MW-220kV Parinas'!O213</f>
        <v>4362.0263162250894</v>
      </c>
      <c r="K98" s="2">
        <f>+'70MW-220kV Kapatur'!O213</f>
        <v>4362.0263162250894</v>
      </c>
      <c r="L98" s="2">
        <f>+'70MW-220kV Cumbres'!O213</f>
        <v>4092.5041139424575</v>
      </c>
      <c r="M98" s="2">
        <f>+'70MW-220kV Illapa'!O213</f>
        <v>4092.5041139424575</v>
      </c>
      <c r="N98" s="2">
        <f>+'70MW-220kV Nueva Cardones'!O213</f>
        <v>4092.5041139424575</v>
      </c>
      <c r="O98" s="2">
        <f>+'70MW-220kV Nueva Maitencillo'!O213</f>
        <v>4092.5041139424575</v>
      </c>
    </row>
    <row r="99" spans="1:15" x14ac:dyDescent="0.25">
      <c r="A99" s="1515" t="s">
        <v>604</v>
      </c>
      <c r="B99" s="1515">
        <v>6</v>
      </c>
      <c r="C99" s="9">
        <f t="shared" si="5"/>
        <v>50</v>
      </c>
      <c r="D99" s="2">
        <f>+'70MW-220kV Roncacho'!O214</f>
        <v>2053.4215700258615</v>
      </c>
      <c r="E99" s="2">
        <f>+'70MW-220kV N Pozo Almonte'!O214</f>
        <v>2356.2192012850205</v>
      </c>
      <c r="F99" s="2">
        <f>+'70MW-220kV Condores'!O214</f>
        <v>43540.193181115203</v>
      </c>
      <c r="G99" s="2">
        <f>+'70MW-220kV Nueva Lagunas'!O214</f>
        <v>21770.096590557601</v>
      </c>
      <c r="H99" s="2">
        <f>+'70MW-220kV Kimal'!O214</f>
        <v>4712.438402570041</v>
      </c>
      <c r="I99" s="2">
        <f>+'70MW-220kV Miraje'!O214</f>
        <v>4712.438402570041</v>
      </c>
      <c r="J99" s="2">
        <f>+'70MW-220kV Parinas'!O214</f>
        <v>2356.2192012850205</v>
      </c>
      <c r="K99" s="2">
        <f>+'70MW-220kV Kapatur'!O214</f>
        <v>2356.2192012850205</v>
      </c>
      <c r="L99" s="2">
        <f>+'70MW-220kV Cumbres'!O214</f>
        <v>2210.6324161185021</v>
      </c>
      <c r="M99" s="2">
        <f>+'70MW-220kV Illapa'!O214</f>
        <v>2210.6324161185021</v>
      </c>
      <c r="N99" s="2">
        <f>+'70MW-220kV Nueva Cardones'!O214</f>
        <v>2210.6324161185021</v>
      </c>
      <c r="O99" s="2">
        <f>+'70MW-220kV Nueva Maitencillo'!O214</f>
        <v>2210.6324161185021</v>
      </c>
    </row>
    <row r="100" spans="1:15" x14ac:dyDescent="0.25">
      <c r="A100" s="1515" t="s">
        <v>491</v>
      </c>
      <c r="B100" s="1515">
        <v>4</v>
      </c>
      <c r="C100" s="9">
        <f t="shared" si="5"/>
        <v>30</v>
      </c>
      <c r="D100" s="2">
        <f>+'70MW-220kV Roncacho'!O215</f>
        <v>0</v>
      </c>
      <c r="E100" s="2">
        <f>+'70MW-220kV N Pozo Almonte'!O215</f>
        <v>0</v>
      </c>
      <c r="F100" s="2">
        <f>+'70MW-220kV Condores'!O215</f>
        <v>0</v>
      </c>
      <c r="G100" s="2">
        <f>+'70MW-220kV Nueva Lagunas'!O215</f>
        <v>0</v>
      </c>
      <c r="H100" s="2">
        <f>+'70MW-220kV Kimal'!O215</f>
        <v>0</v>
      </c>
      <c r="I100" s="2">
        <f>+'70MW-220kV Miraje'!O215</f>
        <v>0</v>
      </c>
      <c r="J100" s="2">
        <f>+'70MW-220kV Parinas'!O215</f>
        <v>0</v>
      </c>
      <c r="K100" s="2">
        <f>+'70MW-220kV Kapatur'!O215</f>
        <v>0</v>
      </c>
      <c r="L100" s="2">
        <f>+'70MW-220kV Cumbres'!O215</f>
        <v>0</v>
      </c>
      <c r="M100" s="2">
        <f>+'70MW-220kV Illapa'!O215</f>
        <v>0</v>
      </c>
      <c r="N100" s="2">
        <f>+'70MW-220kV Nueva Cardones'!O215</f>
        <v>0</v>
      </c>
      <c r="O100" s="2">
        <f>+'70MW-220kV Nueva Maitencillo'!O215</f>
        <v>0</v>
      </c>
    </row>
    <row r="101" spans="1:15" x14ac:dyDescent="0.25">
      <c r="A101" s="1515" t="s">
        <v>492</v>
      </c>
      <c r="B101" s="1515">
        <v>4</v>
      </c>
      <c r="C101" s="9">
        <f t="shared" si="5"/>
        <v>30</v>
      </c>
      <c r="D101" s="2">
        <f>+'70MW-220kV Roncacho'!O216</f>
        <v>4821.3764080551264</v>
      </c>
      <c r="E101" s="2">
        <f>+'70MW-220kV N Pozo Almonte'!O216</f>
        <v>5532.3367763878214</v>
      </c>
      <c r="F101" s="2">
        <f>+'70MW-220kV Condores'!O216</f>
        <v>5111.5577840878477</v>
      </c>
      <c r="G101" s="2">
        <f>+'70MW-220kV Nueva Lagunas'!O216</f>
        <v>5111.5577840878477</v>
      </c>
      <c r="H101" s="2">
        <f>+'70MW-220kV Kimal'!O216</f>
        <v>5532.3367763878214</v>
      </c>
      <c r="I101" s="2">
        <f>+'70MW-220kV Miraje'!O216</f>
        <v>5532.3367763878214</v>
      </c>
      <c r="J101" s="2">
        <f>+'70MW-220kV Parinas'!O216</f>
        <v>5532.3367763878214</v>
      </c>
      <c r="K101" s="2">
        <f>+'70MW-220kV Kapatur'!O216</f>
        <v>5532.3367763878214</v>
      </c>
      <c r="L101" s="2">
        <f>+'70MW-220kV Cumbres'!O216</f>
        <v>5190.5030771744632</v>
      </c>
      <c r="M101" s="2">
        <f>+'70MW-220kV Illapa'!O216</f>
        <v>5190.5030771744632</v>
      </c>
      <c r="N101" s="2">
        <f>+'70MW-220kV Nueva Cardones'!O216</f>
        <v>5190.5030771744632</v>
      </c>
      <c r="O101" s="2">
        <f>+'70MW-220kV Nueva Maitencillo'!O216</f>
        <v>5190.5030771744632</v>
      </c>
    </row>
    <row r="102" spans="1:15" x14ac:dyDescent="0.25">
      <c r="A102" s="1515" t="s">
        <v>605</v>
      </c>
      <c r="B102" s="1515">
        <v>4</v>
      </c>
      <c r="C102" s="9">
        <f t="shared" si="5"/>
        <v>30</v>
      </c>
      <c r="D102" s="2">
        <f>+'70MW-220kV Roncacho'!O217</f>
        <v>1005.1713979147571</v>
      </c>
      <c r="E102" s="2">
        <f>+'70MW-220kV N Pozo Almonte'!O217</f>
        <v>1153.3940146150449</v>
      </c>
      <c r="F102" s="2">
        <f>+'70MW-220kV Condores'!O217</f>
        <v>1065.6690638734492</v>
      </c>
      <c r="G102" s="2">
        <f>+'70MW-220kV Nueva Lagunas'!O217</f>
        <v>1065.6690638734492</v>
      </c>
      <c r="H102" s="2">
        <f>+'70MW-220kV Kimal'!O217</f>
        <v>1153.3940146150449</v>
      </c>
      <c r="I102" s="2">
        <f>+'70MW-220kV Miraje'!O217</f>
        <v>1153.3940146150449</v>
      </c>
      <c r="J102" s="2">
        <f>+'70MW-220kV Parinas'!O217</f>
        <v>1153.3940146150449</v>
      </c>
      <c r="K102" s="2">
        <f>+'70MW-220kV Kapatur'!O217</f>
        <v>1153.3940146150449</v>
      </c>
      <c r="L102" s="2">
        <f>+'70MW-220kV Cumbres'!O217</f>
        <v>1082.127756141924</v>
      </c>
      <c r="M102" s="2">
        <f>+'70MW-220kV Illapa'!O217</f>
        <v>1082.127756141924</v>
      </c>
      <c r="N102" s="2">
        <f>+'70MW-220kV Nueva Cardones'!O217</f>
        <v>1082.127756141924</v>
      </c>
      <c r="O102" s="2">
        <f>+'70MW-220kV Nueva Maitencillo'!O217</f>
        <v>1082.127756141924</v>
      </c>
    </row>
    <row r="103" spans="1:15" x14ac:dyDescent="0.25">
      <c r="A103" s="1515" t="s">
        <v>606</v>
      </c>
      <c r="B103" s="1515">
        <v>2</v>
      </c>
      <c r="C103" s="9">
        <f t="shared" si="5"/>
        <v>50</v>
      </c>
      <c r="D103" s="2">
        <f>+'70MW-220kV Roncacho'!O218</f>
        <v>9500.8907202153241</v>
      </c>
      <c r="E103" s="2">
        <f>+'70MW-220kV N Pozo Almonte'!O218</f>
        <v>10901.89246624115</v>
      </c>
      <c r="F103" s="2">
        <f>+'70MW-220kV Condores'!O218</f>
        <v>10072.715300872927</v>
      </c>
      <c r="G103" s="2">
        <f>+'70MW-220kV Nueva Lagunas'!O218</f>
        <v>10072.715300872927</v>
      </c>
      <c r="H103" s="2">
        <f>+'70MW-220kV Kimal'!O218</f>
        <v>10901.89246624115</v>
      </c>
      <c r="I103" s="2">
        <f>+'70MW-220kV Miraje'!O218</f>
        <v>10901.89246624115</v>
      </c>
      <c r="J103" s="2">
        <f>+'70MW-220kV Parinas'!O218</f>
        <v>10901.89246624115</v>
      </c>
      <c r="K103" s="2">
        <f>+'70MW-220kV Kapatur'!O218</f>
        <v>10901.89246624115</v>
      </c>
      <c r="L103" s="2">
        <f>+'70MW-220kV Cumbres'!O218</f>
        <v>10228.283034858223</v>
      </c>
      <c r="M103" s="2">
        <f>+'70MW-220kV Illapa'!O218</f>
        <v>10228.283034858223</v>
      </c>
      <c r="N103" s="2">
        <f>+'70MW-220kV Nueva Cardones'!O218</f>
        <v>10228.283034858223</v>
      </c>
      <c r="O103" s="2">
        <f>+'70MW-220kV Nueva Maitencillo'!O218</f>
        <v>10228.283034858223</v>
      </c>
    </row>
    <row r="104" spans="1:15" x14ac:dyDescent="0.25">
      <c r="A104" s="1515" t="s">
        <v>607</v>
      </c>
      <c r="B104" s="1515">
        <v>2</v>
      </c>
      <c r="C104" s="9">
        <f t="shared" si="5"/>
        <v>50</v>
      </c>
      <c r="D104" s="2">
        <f>+'70MW-220kV Roncacho'!O219</f>
        <v>8402.7992405829282</v>
      </c>
      <c r="E104" s="2">
        <f>+'70MW-220kV N Pozo Almonte'!O219</f>
        <v>9641.8763707421913</v>
      </c>
      <c r="F104" s="2">
        <f>+'70MW-220kV Condores'!O219</f>
        <v>8908.533628399091</v>
      </c>
      <c r="G104" s="2">
        <f>+'70MW-220kV Nueva Lagunas'!O219</f>
        <v>8908.533628399091</v>
      </c>
      <c r="H104" s="2">
        <f>+'70MW-220kV Kimal'!O219</f>
        <v>9641.8763707421913</v>
      </c>
      <c r="I104" s="2">
        <f>+'70MW-220kV Miraje'!O219</f>
        <v>9641.8763707421913</v>
      </c>
      <c r="J104" s="2">
        <f>+'70MW-220kV Parinas'!O219</f>
        <v>9641.8763707421913</v>
      </c>
      <c r="K104" s="2">
        <f>+'70MW-220kV Kapatur'!O219</f>
        <v>9641.8763707421913</v>
      </c>
      <c r="L104" s="2">
        <f>+'70MW-220kV Cumbres'!O219</f>
        <v>9046.121195237376</v>
      </c>
      <c r="M104" s="2">
        <f>+'70MW-220kV Illapa'!O219</f>
        <v>9046.121195237376</v>
      </c>
      <c r="N104" s="2">
        <f>+'70MW-220kV Nueva Cardones'!O219</f>
        <v>9046.121195237376</v>
      </c>
      <c r="O104" s="2">
        <f>+'70MW-220kV Nueva Maitencillo'!O219</f>
        <v>9046.121195237376</v>
      </c>
    </row>
    <row r="105" spans="1:15" x14ac:dyDescent="0.25">
      <c r="A105" s="1515" t="s">
        <v>608</v>
      </c>
      <c r="B105" s="1515">
        <v>2</v>
      </c>
      <c r="C105" s="9">
        <f t="shared" si="5"/>
        <v>50</v>
      </c>
      <c r="D105" s="2">
        <f>+'70MW-220kV Roncacho'!O220</f>
        <v>395.35852724227198</v>
      </c>
      <c r="E105" s="2">
        <f>+'70MW-220kV N Pozo Almonte'!O220</f>
        <v>453.65811233212855</v>
      </c>
      <c r="F105" s="2">
        <f>+'70MW-220kV Condores'!O220</f>
        <v>419.15374083931835</v>
      </c>
      <c r="G105" s="2">
        <f>+'70MW-220kV Nueva Lagunas'!O220</f>
        <v>419.15374083931835</v>
      </c>
      <c r="H105" s="2">
        <f>+'70MW-220kV Kimal'!O220</f>
        <v>453.65811233212855</v>
      </c>
      <c r="I105" s="2">
        <f>+'70MW-220kV Miraje'!O220</f>
        <v>453.65811233212855</v>
      </c>
      <c r="J105" s="2">
        <f>+'70MW-220kV Parinas'!O220</f>
        <v>453.65811233212855</v>
      </c>
      <c r="K105" s="2">
        <f>+'70MW-220kV Kapatur'!O220</f>
        <v>453.65811233212855</v>
      </c>
      <c r="L105" s="2">
        <f>+'70MW-220kV Cumbres'!O220</f>
        <v>425.62734757852422</v>
      </c>
      <c r="M105" s="2">
        <f>+'70MW-220kV Illapa'!O220</f>
        <v>425.62734757852422</v>
      </c>
      <c r="N105" s="2">
        <f>+'70MW-220kV Nueva Cardones'!O220</f>
        <v>425.62734757852422</v>
      </c>
      <c r="O105" s="2">
        <f>+'70MW-220kV Nueva Maitencillo'!O220</f>
        <v>425.62734757852422</v>
      </c>
    </row>
    <row r="106" spans="1:15" x14ac:dyDescent="0.25">
      <c r="A106" s="1515" t="s">
        <v>609</v>
      </c>
      <c r="B106" s="1515">
        <v>2</v>
      </c>
      <c r="C106" s="9">
        <f t="shared" si="5"/>
        <v>50</v>
      </c>
      <c r="D106" s="2">
        <f>+'70MW-220kV Roncacho'!O221</f>
        <v>7427.1439576248922</v>
      </c>
      <c r="E106" s="2">
        <f>+'70MW-220kV N Pozo Almonte'!O221</f>
        <v>8522.3509186393658</v>
      </c>
      <c r="F106" s="2">
        <f>+'70MW-220kV Condores'!O221</f>
        <v>7874.1571487161227</v>
      </c>
      <c r="G106" s="2">
        <f>+'70MW-220kV Nueva Lagunas'!O221</f>
        <v>7874.1571487161227</v>
      </c>
      <c r="H106" s="2">
        <f>+'70MW-220kV Kimal'!O221</f>
        <v>8522.3509186393658</v>
      </c>
      <c r="I106" s="2">
        <f>+'70MW-220kV Miraje'!O221</f>
        <v>8522.3509186393658</v>
      </c>
      <c r="J106" s="2">
        <f>+'70MW-220kV Parinas'!O221</f>
        <v>8522.3509186393658</v>
      </c>
      <c r="K106" s="2">
        <f>+'70MW-220kV Kapatur'!O221</f>
        <v>8522.3509186393658</v>
      </c>
      <c r="L106" s="2">
        <f>+'70MW-220kV Cumbres'!O221</f>
        <v>7995.7693206161603</v>
      </c>
      <c r="M106" s="2">
        <f>+'70MW-220kV Illapa'!O221</f>
        <v>7995.7693206161603</v>
      </c>
      <c r="N106" s="2">
        <f>+'70MW-220kV Nueva Cardones'!O221</f>
        <v>7995.7693206161603</v>
      </c>
      <c r="O106" s="2">
        <f>+'70MW-220kV Nueva Maitencillo'!O221</f>
        <v>7995.7693206161603</v>
      </c>
    </row>
    <row r="107" spans="1:15" x14ac:dyDescent="0.25">
      <c r="A107" s="1515" t="s">
        <v>610</v>
      </c>
      <c r="B107" s="1515">
        <v>2</v>
      </c>
      <c r="C107" s="9">
        <f t="shared" si="5"/>
        <v>50</v>
      </c>
      <c r="D107" s="2">
        <f>+'70MW-220kV Roncacho'!O222</f>
        <v>263.3073144650304</v>
      </c>
      <c r="E107" s="2">
        <f>+'70MW-220kV N Pozo Almonte'!O222</f>
        <v>302.13462215334778</v>
      </c>
      <c r="F107" s="2">
        <f>+'70MW-220kV Condores'!O222</f>
        <v>279.15483856692151</v>
      </c>
      <c r="G107" s="2">
        <f>+'70MW-220kV Nueva Lagunas'!O222</f>
        <v>279.15483856692151</v>
      </c>
      <c r="H107" s="2">
        <f>+'70MW-220kV Kimal'!O222</f>
        <v>302.13462215334778</v>
      </c>
      <c r="I107" s="2">
        <f>+'70MW-220kV Miraje'!O222</f>
        <v>302.13462215334778</v>
      </c>
      <c r="J107" s="2">
        <f>+'70MW-220kV Parinas'!O222</f>
        <v>302.13462215334778</v>
      </c>
      <c r="K107" s="2">
        <f>+'70MW-220kV Kapatur'!O222</f>
        <v>302.13462215334778</v>
      </c>
      <c r="L107" s="2">
        <f>+'70MW-220kV Cumbres'!O222</f>
        <v>283.46623667256677</v>
      </c>
      <c r="M107" s="2">
        <f>+'70MW-220kV Illapa'!O222</f>
        <v>283.46623667256677</v>
      </c>
      <c r="N107" s="2">
        <f>+'70MW-220kV Nueva Cardones'!O222</f>
        <v>283.46623667256677</v>
      </c>
      <c r="O107" s="2">
        <f>+'70MW-220kV Nueva Maitencillo'!O222</f>
        <v>283.46623667256677</v>
      </c>
    </row>
    <row r="108" spans="1:15" x14ac:dyDescent="0.25">
      <c r="A108" s="1515" t="s">
        <v>611</v>
      </c>
      <c r="B108" s="1515">
        <v>2</v>
      </c>
      <c r="C108" s="9">
        <f t="shared" si="5"/>
        <v>50</v>
      </c>
      <c r="D108" s="2">
        <f>+'70MW-220kV Roncacho'!O223</f>
        <v>10105.162347649233</v>
      </c>
      <c r="E108" s="2">
        <f>+'70MW-220kV N Pozo Almonte'!O223</f>
        <v>11595.27001332399</v>
      </c>
      <c r="F108" s="2">
        <f>+'70MW-220kV Condores'!O223</f>
        <v>10713.355873086452</v>
      </c>
      <c r="G108" s="2">
        <f>+'70MW-220kV Nueva Lagunas'!O223</f>
        <v>10713.355873086452</v>
      </c>
      <c r="H108" s="2">
        <f>+'70MW-220kV Kimal'!O223</f>
        <v>11595.27001332399</v>
      </c>
      <c r="I108" s="2">
        <f>+'70MW-220kV Miraje'!O223</f>
        <v>11595.27001332399</v>
      </c>
      <c r="J108" s="2">
        <f>+'70MW-220kV Parinas'!O223</f>
        <v>11595.27001332399</v>
      </c>
      <c r="K108" s="2">
        <f>+'70MW-220kV Kapatur'!O223</f>
        <v>11595.27001332399</v>
      </c>
      <c r="L108" s="2">
        <f>+'70MW-220kV Cumbres'!O223</f>
        <v>10878.817960197135</v>
      </c>
      <c r="M108" s="2">
        <f>+'70MW-220kV Illapa'!O223</f>
        <v>10878.817960197135</v>
      </c>
      <c r="N108" s="2">
        <f>+'70MW-220kV Nueva Cardones'!O223</f>
        <v>10878.817960197135</v>
      </c>
      <c r="O108" s="2">
        <f>+'70MW-220kV Nueva Maitencillo'!O223</f>
        <v>10878.817960197135</v>
      </c>
    </row>
    <row r="109" spans="1:15" x14ac:dyDescent="0.25">
      <c r="A109" s="1515" t="s">
        <v>612</v>
      </c>
      <c r="B109" s="1515">
        <v>3</v>
      </c>
      <c r="C109" s="9">
        <f t="shared" si="5"/>
        <v>50</v>
      </c>
      <c r="D109" s="2">
        <f>+'70MW-220kV Roncacho'!O224</f>
        <v>1151.1222848919799</v>
      </c>
      <c r="E109" s="2">
        <f>+'70MW-220kV N Pozo Almonte'!O224</f>
        <v>2350.224811378343</v>
      </c>
      <c r="F109" s="2">
        <f>+'70MW-220kV Condores'!O224</f>
        <v>2171.4711910219435</v>
      </c>
      <c r="G109" s="2">
        <f>+'70MW-220kV Nueva Lagunas'!O224</f>
        <v>2171.4711910219435</v>
      </c>
      <c r="H109" s="2">
        <f>+'70MW-220kV Kimal'!O224</f>
        <v>2350.224811378343</v>
      </c>
      <c r="I109" s="2">
        <f>+'70MW-220kV Miraje'!O224</f>
        <v>2350.224811378343</v>
      </c>
      <c r="J109" s="2">
        <f>+'70MW-220kV Parinas'!O224</f>
        <v>2350.224811378343</v>
      </c>
      <c r="K109" s="2">
        <f>+'70MW-220kV Kapatur'!O224</f>
        <v>2350.224811378343</v>
      </c>
      <c r="L109" s="2">
        <f>+'70MW-220kV Cumbres'!O224</f>
        <v>2205.0084093897021</v>
      </c>
      <c r="M109" s="2">
        <f>+'70MW-220kV Illapa'!O224</f>
        <v>2205.0084093897021</v>
      </c>
      <c r="N109" s="2">
        <f>+'70MW-220kV Nueva Cardones'!O224</f>
        <v>2205.0084093897021</v>
      </c>
      <c r="O109" s="2">
        <f>+'70MW-220kV Nueva Maitencillo'!O224</f>
        <v>2205.0084093897021</v>
      </c>
    </row>
    <row r="110" spans="1:15" x14ac:dyDescent="0.25">
      <c r="A110" s="1515" t="s">
        <v>613</v>
      </c>
      <c r="B110" s="1515">
        <v>3</v>
      </c>
      <c r="C110" s="9">
        <f t="shared" si="5"/>
        <v>50</v>
      </c>
      <c r="D110" s="2">
        <f>+'70MW-220kV Roncacho'!O225</f>
        <v>1723.1509678538696</v>
      </c>
      <c r="E110" s="2">
        <f>+'70MW-220kV N Pozo Almonte'!O225</f>
        <v>1977.2468821972197</v>
      </c>
      <c r="F110" s="2">
        <f>+'70MW-220kV Condores'!O225</f>
        <v>1826.8612523544843</v>
      </c>
      <c r="G110" s="2">
        <f>+'70MW-220kV Nueva Lagunas'!O225</f>
        <v>1826.8612523544843</v>
      </c>
      <c r="H110" s="2">
        <f>+'70MW-220kV Kimal'!O225</f>
        <v>1977.2468821972197</v>
      </c>
      <c r="I110" s="2">
        <f>+'70MW-220kV Miraje'!O225</f>
        <v>1977.2468821972197</v>
      </c>
      <c r="J110" s="2">
        <f>+'70MW-220kV Parinas'!O225</f>
        <v>1977.2468821972197</v>
      </c>
      <c r="K110" s="2">
        <f>+'70MW-220kV Kapatur'!O225</f>
        <v>1977.2468821972197</v>
      </c>
      <c r="L110" s="2">
        <f>+'70MW-220kV Cumbres'!O225</f>
        <v>1855.0761533861555</v>
      </c>
      <c r="M110" s="2">
        <f>+'70MW-220kV Illapa'!O225</f>
        <v>1855.0761533861555</v>
      </c>
      <c r="N110" s="2">
        <f>+'70MW-220kV Nueva Cardones'!O225</f>
        <v>1855.0761533861555</v>
      </c>
      <c r="O110" s="2">
        <f>+'70MW-220kV Nueva Maitencillo'!O225</f>
        <v>1855.0761533861555</v>
      </c>
    </row>
    <row r="111" spans="1:15" x14ac:dyDescent="0.25">
      <c r="A111" s="1511" t="s">
        <v>411</v>
      </c>
      <c r="B111" s="1486"/>
      <c r="C111" s="1508"/>
      <c r="D111" s="2">
        <f>+'70MW-220kV Roncacho'!O226</f>
        <v>77609.545437910172</v>
      </c>
      <c r="E111" s="2">
        <f>+'70MW-220kV N Pozo Almonte'!O226</f>
        <v>89053.852279102706</v>
      </c>
      <c r="F111" s="2">
        <f>+'70MW-220kV Condores'!O226</f>
        <v>82280.585983680634</v>
      </c>
      <c r="G111" s="2">
        <f>+'70MW-220kV Nueva Lagunas'!O226</f>
        <v>82280.585983680634</v>
      </c>
      <c r="H111" s="2">
        <f>+'70MW-220kV Kimal'!O226</f>
        <v>89053.852279102706</v>
      </c>
      <c r="I111" s="2">
        <f>+'70MW-220kV Miraje'!O226</f>
        <v>89053.852279102706</v>
      </c>
      <c r="J111" s="2">
        <f>+'70MW-220kV Parinas'!O226</f>
        <v>89053.852279102706</v>
      </c>
      <c r="K111" s="2">
        <f>+'70MW-220kV Kapatur'!O226</f>
        <v>89053.852279102706</v>
      </c>
      <c r="L111" s="2">
        <f>+'70MW-220kV Cumbres'!O226</f>
        <v>83551.365900527322</v>
      </c>
      <c r="M111" s="2">
        <f>+'70MW-220kV Illapa'!O226</f>
        <v>83551.365900527322</v>
      </c>
      <c r="N111" s="2">
        <f>+'70MW-220kV Nueva Cardones'!O226</f>
        <v>83551.365900527322</v>
      </c>
      <c r="O111" s="2">
        <f>+'70MW-220kV Nueva Maitencillo'!O226</f>
        <v>83551.365900527322</v>
      </c>
    </row>
    <row r="112" spans="1:15" x14ac:dyDescent="0.25">
      <c r="A112" s="1511" t="s">
        <v>412</v>
      </c>
      <c r="B112" s="1486"/>
      <c r="C112" s="1508"/>
      <c r="D112" s="2">
        <f>+'70MW-220kV Roncacho'!O227</f>
        <v>294.83578557770466</v>
      </c>
      <c r="E112" s="2">
        <f>+'70MW-220kV N Pozo Almonte'!O227</f>
        <v>553.46366766341055</v>
      </c>
      <c r="F112" s="2">
        <f>+'70MW-220kV Condores'!O227</f>
        <v>1961.4583283736604</v>
      </c>
      <c r="G112" s="2">
        <f>+'70MW-220kV Nueva Lagunas'!O227</f>
        <v>997.57173076179242</v>
      </c>
      <c r="H112" s="2">
        <f>+'70MW-220kV Kimal'!O227</f>
        <v>392.11274542494971</v>
      </c>
      <c r="I112" s="2">
        <f>+'70MW-220kV Miraje'!O227</f>
        <v>439.9121710806287</v>
      </c>
      <c r="J112" s="2">
        <f>+'70MW-220kV Parinas'!O227</f>
        <v>553.46366766341055</v>
      </c>
      <c r="K112" s="2">
        <f>+'70MW-220kV Kapatur'!O227</f>
        <v>225.86835035484981</v>
      </c>
      <c r="L112" s="2">
        <f>+'70MW-220kV Cumbres'!O227</f>
        <v>1467.282184366238</v>
      </c>
      <c r="M112" s="2">
        <f>+'70MW-220kV Illapa'!O227</f>
        <v>1484.5240431719517</v>
      </c>
      <c r="N112" s="2">
        <f>+'70MW-220kV Nueva Cardones'!O227</f>
        <v>1260.3798786976733</v>
      </c>
      <c r="O112" s="2">
        <f>+'70MW-220kV Nueva Maitencillo'!O227</f>
        <v>779.33201801826033</v>
      </c>
    </row>
    <row r="113" spans="1:15" x14ac:dyDescent="0.25">
      <c r="A113" s="1484"/>
      <c r="B113" s="1484"/>
      <c r="C113" s="1509"/>
      <c r="D113" s="2">
        <f>+'70MW-220kV Roncacho'!O228</f>
        <v>156399.77102404911</v>
      </c>
      <c r="E113" s="2">
        <f>+'70MW-220kV N Pozo Almonte'!O228</f>
        <v>180706.9972214122</v>
      </c>
      <c r="F113" s="2">
        <f>+'70MW-220kV Condores'!O228</f>
        <v>286350.96019692422</v>
      </c>
      <c r="G113" s="2">
        <f>+'70MW-220kV Nueva Lagunas'!O228</f>
        <v>223314.38793597888</v>
      </c>
      <c r="H113" s="2">
        <f>+'70MW-220kV Kimal'!O228</f>
        <v>187263.89181668384</v>
      </c>
      <c r="I113" s="2">
        <f>+'70MW-220kV Miraje'!O228</f>
        <v>187311.69124233953</v>
      </c>
      <c r="J113" s="2">
        <f>+'70MW-220kV Parinas'!O228</f>
        <v>180706.9972214122</v>
      </c>
      <c r="K113" s="2">
        <f>+'70MW-220kV Kapatur'!O228</f>
        <v>180379.40190410364</v>
      </c>
      <c r="L113" s="2">
        <f>+'70MW-220kV Cumbres'!O228</f>
        <v>170489.43467977602</v>
      </c>
      <c r="M113" s="2">
        <f>+'70MW-220kV Illapa'!O228</f>
        <v>170506.67653858176</v>
      </c>
      <c r="N113" s="2">
        <f>+'70MW-220kV Nueva Cardones'!O228</f>
        <v>170282.53237410748</v>
      </c>
      <c r="O113" s="2">
        <f>+'70MW-220kV Nueva Maitencillo'!O228</f>
        <v>169801.48451342806</v>
      </c>
    </row>
    <row r="114" spans="1:15" x14ac:dyDescent="0.25">
      <c r="A114" s="1486"/>
      <c r="B114" s="1486"/>
      <c r="C114" s="1508"/>
      <c r="D114" s="2">
        <f>+'70MW-220kV Roncacho'!O229</f>
        <v>0</v>
      </c>
      <c r="E114" s="2">
        <f>+'70MW-220kV N Pozo Almonte'!O229</f>
        <v>0</v>
      </c>
      <c r="F114" s="2">
        <f>+'70MW-220kV Condores'!O229</f>
        <v>0</v>
      </c>
      <c r="G114" s="2">
        <f>+'70MW-220kV Nueva Lagunas'!O229</f>
        <v>0</v>
      </c>
      <c r="H114" s="2">
        <f>+'70MW-220kV Kimal'!O229</f>
        <v>0</v>
      </c>
      <c r="I114" s="2">
        <f>+'70MW-220kV Miraje'!O229</f>
        <v>0</v>
      </c>
      <c r="J114" s="2">
        <f>+'70MW-220kV Parinas'!O229</f>
        <v>0</v>
      </c>
      <c r="K114" s="2">
        <f>+'70MW-220kV Kapatur'!O229</f>
        <v>0</v>
      </c>
      <c r="L114" s="2">
        <f>+'70MW-220kV Cumbres'!O229</f>
        <v>0</v>
      </c>
      <c r="M114" s="2">
        <f>+'70MW-220kV Illapa'!O229</f>
        <v>0</v>
      </c>
      <c r="N114" s="2">
        <f>+'70MW-220kV Nueva Cardones'!O229</f>
        <v>0</v>
      </c>
      <c r="O114" s="2">
        <f>+'70MW-220kV Nueva Maitencillo'!O229</f>
        <v>0</v>
      </c>
    </row>
    <row r="115" spans="1:15" x14ac:dyDescent="0.25">
      <c r="A115" s="1497" t="s">
        <v>231</v>
      </c>
      <c r="B115" s="1497"/>
      <c r="C115" s="1508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</row>
    <row r="116" spans="1:15" x14ac:dyDescent="0.25">
      <c r="A116" s="1487" t="s">
        <v>504</v>
      </c>
      <c r="B116" s="1487"/>
      <c r="C116" s="1618"/>
      <c r="D116" s="2">
        <f>+'70MW-220kV Roncacho'!O231</f>
        <v>60803.080110659175</v>
      </c>
      <c r="E116" s="2">
        <f>+'70MW-220kV N Pozo Almonte'!O231</f>
        <v>60803.080110659175</v>
      </c>
      <c r="F116" s="2">
        <f>+'70MW-220kV Condores'!O231</f>
        <v>60803.080110659175</v>
      </c>
      <c r="G116" s="2">
        <f>+'70MW-220kV Nueva Lagunas'!O231</f>
        <v>60803.080110659175</v>
      </c>
      <c r="H116" s="2">
        <f>+'70MW-220kV Kimal'!O231</f>
        <v>60803.080110659175</v>
      </c>
      <c r="I116" s="2">
        <f>+'70MW-220kV Miraje'!O231</f>
        <v>60803.080110659175</v>
      </c>
      <c r="J116" s="2">
        <f>+'70MW-220kV Parinas'!O231</f>
        <v>60803.080110659175</v>
      </c>
      <c r="K116" s="2">
        <f>+'70MW-220kV Kapatur'!O231</f>
        <v>60803.080110659175</v>
      </c>
      <c r="L116" s="2">
        <f>+'70MW-220kV Cumbres'!O231</f>
        <v>60803.080110659175</v>
      </c>
      <c r="M116" s="2">
        <f>+'70MW-220kV Illapa'!O231</f>
        <v>60803.080110659175</v>
      </c>
      <c r="N116" s="2">
        <f>+'70MW-220kV Nueva Cardones'!O231</f>
        <v>60803.080110659175</v>
      </c>
      <c r="O116" s="2">
        <f>+'70MW-220kV Nueva Maitencillo'!O231</f>
        <v>60803.080110659175</v>
      </c>
    </row>
    <row r="117" spans="1:15" x14ac:dyDescent="0.25">
      <c r="A117" s="1487"/>
      <c r="B117" s="1487"/>
      <c r="C117" s="1618"/>
      <c r="D117" s="2">
        <f>+'70MW-220kV Roncacho'!O232</f>
        <v>0</v>
      </c>
      <c r="E117" s="2">
        <f>+'70MW-220kV N Pozo Almonte'!O232</f>
        <v>0</v>
      </c>
      <c r="F117" s="2">
        <f>+'70MW-220kV Condores'!O232</f>
        <v>0</v>
      </c>
      <c r="G117" s="2">
        <f>+'70MW-220kV Nueva Lagunas'!O232</f>
        <v>0</v>
      </c>
      <c r="H117" s="2">
        <f>+'70MW-220kV Kimal'!O232</f>
        <v>0</v>
      </c>
      <c r="I117" s="2">
        <f>+'70MW-220kV Miraje'!O232</f>
        <v>0</v>
      </c>
      <c r="J117" s="2">
        <f>+'70MW-220kV Parinas'!O232</f>
        <v>0</v>
      </c>
      <c r="K117" s="2">
        <f>+'70MW-220kV Kapatur'!O232</f>
        <v>0</v>
      </c>
      <c r="L117" s="2">
        <f>+'70MW-220kV Cumbres'!O232</f>
        <v>0</v>
      </c>
      <c r="M117" s="2">
        <f>+'70MW-220kV Illapa'!O232</f>
        <v>0</v>
      </c>
      <c r="N117" s="2">
        <f>+'70MW-220kV Nueva Cardones'!O232</f>
        <v>0</v>
      </c>
      <c r="O117" s="2">
        <f>+'70MW-220kV Nueva Maitencillo'!O232</f>
        <v>0</v>
      </c>
    </row>
    <row r="118" spans="1:15" x14ac:dyDescent="0.25">
      <c r="A118" s="1519"/>
      <c r="B118" s="1519"/>
      <c r="C118" s="1509"/>
      <c r="D118" s="2">
        <f>+'70MW-220kV Roncacho'!O233</f>
        <v>60803.080110659175</v>
      </c>
      <c r="E118" s="2">
        <f>+'70MW-220kV N Pozo Almonte'!O233</f>
        <v>60803.080110659175</v>
      </c>
      <c r="F118" s="2">
        <f>+'70MW-220kV Condores'!O233</f>
        <v>60803.080110659175</v>
      </c>
      <c r="G118" s="2">
        <f>+'70MW-220kV Nueva Lagunas'!O233</f>
        <v>60803.080110659175</v>
      </c>
      <c r="H118" s="2">
        <f>+'70MW-220kV Kimal'!O233</f>
        <v>60803.080110659175</v>
      </c>
      <c r="I118" s="2">
        <f>+'70MW-220kV Miraje'!O233</f>
        <v>60803.080110659175</v>
      </c>
      <c r="J118" s="2">
        <f>+'70MW-220kV Parinas'!O233</f>
        <v>60803.080110659175</v>
      </c>
      <c r="K118" s="2">
        <f>+'70MW-220kV Kapatur'!O233</f>
        <v>60803.080110659175</v>
      </c>
      <c r="L118" s="2">
        <f>+'70MW-220kV Cumbres'!O233</f>
        <v>60803.080110659175</v>
      </c>
      <c r="M118" s="2">
        <f>+'70MW-220kV Illapa'!O233</f>
        <v>60803.080110659175</v>
      </c>
      <c r="N118" s="2">
        <f>+'70MW-220kV Nueva Cardones'!O233</f>
        <v>60803.080110659175</v>
      </c>
      <c r="O118" s="2">
        <f>+'70MW-220kV Nueva Maitencillo'!O233</f>
        <v>60803.080110659175</v>
      </c>
    </row>
    <row r="119" spans="1:15" x14ac:dyDescent="0.25">
      <c r="A119" s="1487"/>
      <c r="B119" s="1487"/>
      <c r="C119" s="1618"/>
      <c r="D119" s="2">
        <f>+'70MW-220kV Roncacho'!O234</f>
        <v>0</v>
      </c>
      <c r="E119" s="2">
        <f>+'70MW-220kV N Pozo Almonte'!O234</f>
        <v>0</v>
      </c>
      <c r="F119" s="2">
        <f>+'70MW-220kV Condores'!O234</f>
        <v>0</v>
      </c>
      <c r="G119" s="2">
        <f>+'70MW-220kV Nueva Lagunas'!O234</f>
        <v>0</v>
      </c>
      <c r="H119" s="2">
        <f>+'70MW-220kV Kimal'!O234</f>
        <v>0</v>
      </c>
      <c r="I119" s="2">
        <f>+'70MW-220kV Miraje'!O234</f>
        <v>0</v>
      </c>
      <c r="J119" s="2">
        <f>+'70MW-220kV Parinas'!O234</f>
        <v>0</v>
      </c>
      <c r="K119" s="2">
        <f>+'70MW-220kV Kapatur'!O234</f>
        <v>0</v>
      </c>
      <c r="L119" s="2">
        <f>+'70MW-220kV Cumbres'!O234</f>
        <v>0</v>
      </c>
      <c r="M119" s="2">
        <f>+'70MW-220kV Illapa'!O234</f>
        <v>0</v>
      </c>
      <c r="N119" s="2">
        <f>+'70MW-220kV Nueva Cardones'!O234</f>
        <v>0</v>
      </c>
      <c r="O119" s="2">
        <f>+'70MW-220kV Nueva Maitencillo'!O234</f>
        <v>0</v>
      </c>
    </row>
    <row r="120" spans="1:15" x14ac:dyDescent="0.25">
      <c r="A120" s="1484"/>
      <c r="B120" s="1484"/>
      <c r="C120" s="150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</row>
    <row r="121" spans="1:15" x14ac:dyDescent="0.25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</row>
    <row r="122" spans="1:15" x14ac:dyDescent="0.25">
      <c r="A122" s="1484" t="s">
        <v>661</v>
      </c>
      <c r="B122" s="9"/>
      <c r="C122" s="9"/>
      <c r="D122" s="1615">
        <f>+(SUMPRODUCT($C$68:$C$79,D68:D79)+SUMPRODUCT($C$89,D89)+SUMPRODUCT($C$97:$C$110,D97:D110))/SUM(D68:D79,D89,D97:D110)</f>
        <v>47.830870520210922</v>
      </c>
      <c r="E122" s="1615">
        <f t="shared" ref="E122:O122" si="6">+(SUMPRODUCT($C$68:$C$79,E68:E79)+SUMPRODUCT($C$89,E89)+SUMPRODUCT($C$97:$C$110,E97:E110))/SUM(E68:E79,E89,E97:E110)</f>
        <v>47.884584949622777</v>
      </c>
      <c r="F122" s="1615">
        <f t="shared" si="6"/>
        <v>49.141817983979514</v>
      </c>
      <c r="G122" s="1615">
        <f t="shared" si="6"/>
        <v>48.748705984510096</v>
      </c>
      <c r="H122" s="1615">
        <f t="shared" si="6"/>
        <v>48.045550995917623</v>
      </c>
      <c r="I122" s="1615">
        <f t="shared" si="6"/>
        <v>48.045516038107813</v>
      </c>
      <c r="J122" s="1615">
        <f t="shared" si="6"/>
        <v>47.884584949622777</v>
      </c>
      <c r="K122" s="1615">
        <f t="shared" si="6"/>
        <v>47.893592121993471</v>
      </c>
      <c r="L122" s="1615">
        <f t="shared" si="6"/>
        <v>47.873529679056148</v>
      </c>
      <c r="M122" s="1615">
        <f t="shared" si="6"/>
        <v>47.874148036466664</v>
      </c>
      <c r="N122" s="1615">
        <f t="shared" si="6"/>
        <v>47.874148036466664</v>
      </c>
      <c r="O122" s="1615">
        <f t="shared" si="6"/>
        <v>47.874148036466664</v>
      </c>
    </row>
    <row r="123" spans="1:15" x14ac:dyDescent="0.25">
      <c r="A123" s="639" t="s">
        <v>662</v>
      </c>
      <c r="B123" s="1522">
        <f>+AVERAGE(D122:O122)</f>
        <v>48.080933111035087</v>
      </c>
    </row>
    <row r="127" spans="1:15" x14ac:dyDescent="0.25">
      <c r="A127" t="s">
        <v>664</v>
      </c>
    </row>
    <row r="128" spans="1:15" x14ac:dyDescent="0.25">
      <c r="A128" t="s">
        <v>665</v>
      </c>
    </row>
  </sheetData>
  <pageMargins left="0.7" right="0.7" top="0.75" bottom="0.75" header="0.3" footer="0.3"/>
  <pageSetup paperSize="9" orientation="portrait" horizontalDpi="4294967293" verticalDpi="4294967293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0E4FB-81CF-4657-A04B-9D32B0DBF4F6}">
  <sheetPr>
    <tabColor rgb="FFFFFF00"/>
  </sheetPr>
  <dimension ref="A1:W128"/>
  <sheetViews>
    <sheetView topLeftCell="B53" zoomScale="70" zoomScaleNormal="70" workbookViewId="0">
      <selection activeCell="D122" sqref="D122:O122"/>
    </sheetView>
  </sheetViews>
  <sheetFormatPr baseColWidth="10" defaultColWidth="11.44140625" defaultRowHeight="13.2" x14ac:dyDescent="0.25"/>
  <cols>
    <col min="1" max="1" width="65.44140625" bestFit="1" customWidth="1"/>
    <col min="2" max="2" width="9.6640625" bestFit="1" customWidth="1"/>
    <col min="3" max="3" width="8" bestFit="1" customWidth="1"/>
  </cols>
  <sheetData>
    <row r="1" spans="1:23" ht="39.6" x14ac:dyDescent="0.25">
      <c r="A1" s="9"/>
      <c r="B1" s="9" t="s">
        <v>658</v>
      </c>
      <c r="C1" s="9" t="s">
        <v>659</v>
      </c>
      <c r="D1" s="445" t="s">
        <v>191</v>
      </c>
      <c r="E1" s="445" t="s">
        <v>192</v>
      </c>
      <c r="F1" s="445" t="s">
        <v>150</v>
      </c>
      <c r="G1" s="445" t="s">
        <v>193</v>
      </c>
      <c r="H1" s="445" t="s">
        <v>151</v>
      </c>
      <c r="I1" s="445" t="s">
        <v>194</v>
      </c>
      <c r="J1" s="445" t="s">
        <v>196</v>
      </c>
      <c r="K1" s="445" t="s">
        <v>195</v>
      </c>
      <c r="L1" s="445" t="s">
        <v>152</v>
      </c>
      <c r="M1" s="445" t="s">
        <v>197</v>
      </c>
      <c r="N1" s="445" t="s">
        <v>198</v>
      </c>
      <c r="O1" s="445" t="s">
        <v>153</v>
      </c>
      <c r="P1" s="642"/>
      <c r="Q1" s="642"/>
      <c r="R1" s="642"/>
      <c r="S1" s="642"/>
      <c r="V1" s="642" t="s">
        <v>658</v>
      </c>
      <c r="W1" s="642" t="s">
        <v>660</v>
      </c>
    </row>
    <row r="2" spans="1:23" x14ac:dyDescent="0.25">
      <c r="A2" s="1515"/>
      <c r="B2" s="1515"/>
      <c r="C2" s="9"/>
      <c r="P2" s="641"/>
      <c r="Q2" s="641"/>
      <c r="R2" s="641"/>
      <c r="S2" s="641"/>
      <c r="V2">
        <v>1</v>
      </c>
      <c r="W2" s="474">
        <v>1000</v>
      </c>
    </row>
    <row r="3" spans="1:23" x14ac:dyDescent="0.25">
      <c r="A3" s="1497" t="s">
        <v>420</v>
      </c>
      <c r="B3" s="1497"/>
      <c r="C3" s="9"/>
      <c r="P3" s="641"/>
      <c r="Q3" s="641"/>
      <c r="R3" s="641"/>
      <c r="S3" s="641"/>
      <c r="V3">
        <v>2</v>
      </c>
      <c r="W3">
        <v>50</v>
      </c>
    </row>
    <row r="4" spans="1:23" x14ac:dyDescent="0.25">
      <c r="A4" s="1497" t="s">
        <v>422</v>
      </c>
      <c r="B4" s="1497"/>
      <c r="C4" s="9"/>
      <c r="D4" s="2">
        <f>+'120MW-220kV Roncacho'!O117</f>
        <v>0</v>
      </c>
      <c r="E4" s="2">
        <f>+'120MW-220kV N Pozo Almonte'!O117</f>
        <v>0</v>
      </c>
      <c r="F4" s="2">
        <f>+'120MW-220kV Condores'!O117</f>
        <v>0</v>
      </c>
      <c r="G4" s="2">
        <f>+'120MW-220kV Nueva Lagunas'!O117</f>
        <v>0</v>
      </c>
      <c r="H4" s="2">
        <f>+'120MW-220kV Kimal'!O117</f>
        <v>0</v>
      </c>
      <c r="I4" s="2">
        <f>+'120MW-220kV Miraje'!O117</f>
        <v>0</v>
      </c>
      <c r="J4" s="2">
        <f>+'120MW-220kV Parinas'!O117</f>
        <v>0</v>
      </c>
      <c r="K4" s="2">
        <f>+'120MW-220kV Kapatur'!O117</f>
        <v>0</v>
      </c>
      <c r="L4" s="2">
        <f>+'120MW-220kV Cumbres'!O117</f>
        <v>0</v>
      </c>
      <c r="M4" s="2">
        <f>+'120MW-220kV Illapa'!O117</f>
        <v>0</v>
      </c>
      <c r="N4" s="2">
        <f>+'120MW-220kV Nueva Cardones'!O117</f>
        <v>0</v>
      </c>
      <c r="O4" s="2">
        <f>+'120MW-220kV Nueva Maitencillo'!O117</f>
        <v>0</v>
      </c>
      <c r="P4" s="641"/>
      <c r="Q4" s="641"/>
      <c r="R4" s="641"/>
      <c r="S4" s="641"/>
      <c r="V4">
        <v>3</v>
      </c>
      <c r="W4">
        <v>50</v>
      </c>
    </row>
    <row r="5" spans="1:23" x14ac:dyDescent="0.25">
      <c r="A5" s="1499" t="s">
        <v>577</v>
      </c>
      <c r="B5" s="1616">
        <v>5</v>
      </c>
      <c r="C5" s="9">
        <f>+VLOOKUP(B5,$V$2:$W$16,2,FALSE)</f>
        <v>40</v>
      </c>
      <c r="D5" s="2">
        <f>+'120MW-220kV Roncacho'!O118</f>
        <v>170417.82016465868</v>
      </c>
      <c r="E5" s="2">
        <f>+'120MW-220kV N Pozo Almonte'!O118</f>
        <v>170627.05012017867</v>
      </c>
      <c r="F5" s="2">
        <f>+'120MW-220kV Condores'!O118</f>
        <v>170417.82016465868</v>
      </c>
      <c r="G5" s="2">
        <f>+'120MW-220kV Nueva Lagunas'!O118</f>
        <v>170417.82016465868</v>
      </c>
      <c r="H5" s="2">
        <f>+'120MW-220kV Kimal'!O118</f>
        <v>173104.82903032764</v>
      </c>
      <c r="I5" s="2">
        <f>+'120MW-220kV Miraje'!O118</f>
        <v>173211.06089507093</v>
      </c>
      <c r="J5" s="2">
        <f>+'120MW-220kV Parinas'!O118</f>
        <v>182460.80739275957</v>
      </c>
      <c r="K5" s="2">
        <f>+'120MW-220kV Kapatur'!O118</f>
        <v>170417.82016465868</v>
      </c>
      <c r="L5" s="2">
        <f>+'120MW-220kV Cumbres'!O118</f>
        <v>171224.76587647261</v>
      </c>
      <c r="M5" s="2">
        <f>+'120MW-220kV Illapa'!O118</f>
        <v>170417.82016465868</v>
      </c>
      <c r="N5" s="2">
        <f>+'120MW-220kV Nueva Cardones'!O118</f>
        <v>170417.82016465868</v>
      </c>
      <c r="O5" s="2">
        <f>+'120MW-220kV Nueva Maitencillo'!O118</f>
        <v>170417.82016465868</v>
      </c>
      <c r="P5" s="641"/>
      <c r="Q5" s="641"/>
      <c r="R5" s="641"/>
      <c r="S5" s="641"/>
      <c r="V5">
        <v>4</v>
      </c>
      <c r="W5">
        <v>30</v>
      </c>
    </row>
    <row r="6" spans="1:23" x14ac:dyDescent="0.25">
      <c r="A6" s="1499" t="s">
        <v>578</v>
      </c>
      <c r="B6" s="1616">
        <v>6</v>
      </c>
      <c r="C6" s="9">
        <f>+VLOOKUP(B6,$V$2:$W$16,2,FALSE)</f>
        <v>50</v>
      </c>
      <c r="D6" s="2">
        <f>+'120MW-220kV Roncacho'!O119</f>
        <v>16432.90643476</v>
      </c>
      <c r="E6" s="2">
        <f>+'120MW-220kV N Pozo Almonte'!O119</f>
        <v>16453.08188518582</v>
      </c>
      <c r="F6" s="2">
        <f>+'120MW-220kV Condores'!O119</f>
        <v>16432.90643476</v>
      </c>
      <c r="G6" s="2">
        <f>+'120MW-220kV Nueva Lagunas'!O119</f>
        <v>16432.90643476</v>
      </c>
      <c r="H6" s="2">
        <f>+'120MW-220kV Kimal'!O119</f>
        <v>16692.007068932209</v>
      </c>
      <c r="I6" s="2">
        <f>+'120MW-220kV Miraje'!O119</f>
        <v>16702.25070596518</v>
      </c>
      <c r="J6" s="2">
        <f>+'120MW-220kV Parinas'!O119</f>
        <v>17594.177492699706</v>
      </c>
      <c r="K6" s="2">
        <f>+'120MW-220kV Kapatur'!O119</f>
        <v>16432.90643476</v>
      </c>
      <c r="L6" s="2">
        <f>+'120MW-220kV Cumbres'!O119</f>
        <v>16510.717918132788</v>
      </c>
      <c r="M6" s="2">
        <f>+'120MW-220kV Illapa'!O119</f>
        <v>16432.90643476</v>
      </c>
      <c r="N6" s="2">
        <f>+'120MW-220kV Nueva Cardones'!O119</f>
        <v>16432.90643476</v>
      </c>
      <c r="O6" s="2">
        <f>+'120MW-220kV Nueva Maitencillo'!O119</f>
        <v>16432.90643476</v>
      </c>
      <c r="P6" s="641"/>
      <c r="Q6" s="641"/>
      <c r="R6" s="641"/>
      <c r="S6" s="641"/>
      <c r="V6">
        <v>5</v>
      </c>
      <c r="W6">
        <v>40</v>
      </c>
    </row>
    <row r="7" spans="1:23" x14ac:dyDescent="0.25">
      <c r="A7" s="1499" t="s">
        <v>579</v>
      </c>
      <c r="B7" s="1616">
        <v>6</v>
      </c>
      <c r="C7" s="9">
        <f>+VLOOKUP(B7,$V$2:$W$16,2,FALSE)</f>
        <v>50</v>
      </c>
      <c r="D7" s="2">
        <f>+'120MW-220kV Roncacho'!O120</f>
        <v>144464</v>
      </c>
      <c r="E7" s="2">
        <f>+'120MW-220kV N Pozo Almonte'!O120</f>
        <v>144464</v>
      </c>
      <c r="F7" s="2">
        <f>+'120MW-220kV Condores'!O120</f>
        <v>144464</v>
      </c>
      <c r="G7" s="2">
        <f>+'120MW-220kV Nueva Lagunas'!O120</f>
        <v>144464</v>
      </c>
      <c r="H7" s="2">
        <f>+'120MW-220kV Kimal'!O120</f>
        <v>144464</v>
      </c>
      <c r="I7" s="2">
        <f>+'120MW-220kV Miraje'!O120</f>
        <v>144464</v>
      </c>
      <c r="J7" s="2">
        <f>+'120MW-220kV Parinas'!O120</f>
        <v>144464</v>
      </c>
      <c r="K7" s="2">
        <f>+'120MW-220kV Kapatur'!O120</f>
        <v>144464</v>
      </c>
      <c r="L7" s="2">
        <f>+'120MW-220kV Cumbres'!O120</f>
        <v>144464</v>
      </c>
      <c r="M7" s="2">
        <f>+'120MW-220kV Illapa'!O120</f>
        <v>144464</v>
      </c>
      <c r="N7" s="2">
        <f>+'120MW-220kV Nueva Cardones'!O120</f>
        <v>144464</v>
      </c>
      <c r="O7" s="2">
        <f>+'120MW-220kV Nueva Maitencillo'!O120</f>
        <v>144464</v>
      </c>
      <c r="P7" s="641"/>
      <c r="Q7" s="641"/>
      <c r="R7" s="641"/>
      <c r="S7" s="641"/>
      <c r="V7">
        <v>6</v>
      </c>
      <c r="W7">
        <v>50</v>
      </c>
    </row>
    <row r="8" spans="1:23" x14ac:dyDescent="0.25">
      <c r="A8" s="1500" t="s">
        <v>60</v>
      </c>
      <c r="B8" s="1617">
        <v>8</v>
      </c>
      <c r="C8" s="9">
        <v>40</v>
      </c>
      <c r="D8" s="2">
        <f>+'120MW-220kV Roncacho'!O121</f>
        <v>119602.08501403878</v>
      </c>
      <c r="E8" s="2">
        <f>+'120MW-220kV N Pozo Almonte'!O121</f>
        <v>119602.08501403878</v>
      </c>
      <c r="F8" s="2">
        <f>+'120MW-220kV Condores'!O121</f>
        <v>119602.08501403878</v>
      </c>
      <c r="G8" s="2">
        <f>+'120MW-220kV Nueva Lagunas'!O121</f>
        <v>119602.08501403878</v>
      </c>
      <c r="H8" s="2">
        <f>+'120MW-220kV Kimal'!O121</f>
        <v>119602.08501403878</v>
      </c>
      <c r="I8" s="2">
        <f>+'120MW-220kV Miraje'!O121</f>
        <v>119602.08501403878</v>
      </c>
      <c r="J8" s="2">
        <f>+'120MW-220kV Parinas'!O121</f>
        <v>119602.08501403878</v>
      </c>
      <c r="K8" s="2">
        <f>+'120MW-220kV Kapatur'!O121</f>
        <v>119602.08501403878</v>
      </c>
      <c r="L8" s="2">
        <f>+'120MW-220kV Cumbres'!O121</f>
        <v>119602.08501403878</v>
      </c>
      <c r="M8" s="2">
        <f>+'120MW-220kV Illapa'!O121</f>
        <v>119602.08501403878</v>
      </c>
      <c r="N8" s="2">
        <f>+'120MW-220kV Nueva Cardones'!O121</f>
        <v>119602.08501403878</v>
      </c>
      <c r="O8" s="2">
        <f>+'120MW-220kV Nueva Maitencillo'!O121</f>
        <v>119602.08501403878</v>
      </c>
      <c r="P8" s="641"/>
      <c r="Q8" s="641"/>
      <c r="R8" s="641"/>
      <c r="S8" s="641"/>
      <c r="V8">
        <v>7</v>
      </c>
      <c r="W8">
        <v>20</v>
      </c>
    </row>
    <row r="9" spans="1:23" x14ac:dyDescent="0.25">
      <c r="A9" s="1500" t="s">
        <v>580</v>
      </c>
      <c r="B9" s="1617">
        <v>10</v>
      </c>
      <c r="C9" s="9">
        <f t="shared" ref="C9:C14" si="0">+VLOOKUP(B9,$V$2:$W$16,2,FALSE)</f>
        <v>40</v>
      </c>
      <c r="D9" s="2">
        <f>+'120MW-220kV Roncacho'!O122</f>
        <v>6050.4776436632474</v>
      </c>
      <c r="E9" s="2">
        <f>+'120MW-220kV N Pozo Almonte'!O122</f>
        <v>6050.4776436632474</v>
      </c>
      <c r="F9" s="2">
        <f>+'120MW-220kV Condores'!O122</f>
        <v>6050.4776436632474</v>
      </c>
      <c r="G9" s="2">
        <f>+'120MW-220kV Nueva Lagunas'!O122</f>
        <v>6050.4776436632474</v>
      </c>
      <c r="H9" s="2">
        <f>+'120MW-220kV Kimal'!O122</f>
        <v>6050.4776436632474</v>
      </c>
      <c r="I9" s="2">
        <f>+'120MW-220kV Miraje'!O122</f>
        <v>6050.4776436632474</v>
      </c>
      <c r="J9" s="2">
        <f>+'120MW-220kV Parinas'!O122</f>
        <v>6050.4776436632474</v>
      </c>
      <c r="K9" s="2">
        <f>+'120MW-220kV Kapatur'!O122</f>
        <v>6050.4776436632474</v>
      </c>
      <c r="L9" s="2">
        <f>+'120MW-220kV Cumbres'!O122</f>
        <v>6050.4776436632474</v>
      </c>
      <c r="M9" s="2">
        <f>+'120MW-220kV Illapa'!O122</f>
        <v>6050.4776436632474</v>
      </c>
      <c r="N9" s="2">
        <f>+'120MW-220kV Nueva Cardones'!O122</f>
        <v>6050.4776436632474</v>
      </c>
      <c r="O9" s="2">
        <f>+'120MW-220kV Nueva Maitencillo'!O122</f>
        <v>6050.4776436632474</v>
      </c>
      <c r="P9" s="641"/>
      <c r="Q9" s="641"/>
      <c r="R9" s="641"/>
      <c r="S9" s="641"/>
      <c r="V9">
        <v>8</v>
      </c>
      <c r="W9">
        <v>15</v>
      </c>
    </row>
    <row r="10" spans="1:23" x14ac:dyDescent="0.25">
      <c r="A10" s="1500" t="s">
        <v>581</v>
      </c>
      <c r="B10" s="1617">
        <v>10</v>
      </c>
      <c r="C10" s="9">
        <f t="shared" si="0"/>
        <v>40</v>
      </c>
      <c r="D10" s="2">
        <f>+'120MW-220kV Roncacho'!O123</f>
        <v>2836.7664432315137</v>
      </c>
      <c r="E10" s="2">
        <f>+'120MW-220kV N Pozo Almonte'!O123</f>
        <v>2836.7664432315137</v>
      </c>
      <c r="F10" s="2">
        <f>+'120MW-220kV Condores'!O123</f>
        <v>2836.7664432315137</v>
      </c>
      <c r="G10" s="2">
        <f>+'120MW-220kV Nueva Lagunas'!O123</f>
        <v>2836.7664432315137</v>
      </c>
      <c r="H10" s="2">
        <f>+'120MW-220kV Kimal'!O123</f>
        <v>2836.7664432315137</v>
      </c>
      <c r="I10" s="2">
        <f>+'120MW-220kV Miraje'!O123</f>
        <v>2836.7664432315137</v>
      </c>
      <c r="J10" s="2">
        <f>+'120MW-220kV Parinas'!O123</f>
        <v>2836.7664432315137</v>
      </c>
      <c r="K10" s="2">
        <f>+'120MW-220kV Kapatur'!O123</f>
        <v>2836.7664432315137</v>
      </c>
      <c r="L10" s="2">
        <f>+'120MW-220kV Cumbres'!O123</f>
        <v>2836.7664432315137</v>
      </c>
      <c r="M10" s="2">
        <f>+'120MW-220kV Illapa'!O123</f>
        <v>2836.7664432315137</v>
      </c>
      <c r="N10" s="2">
        <f>+'120MW-220kV Nueva Cardones'!O123</f>
        <v>2836.7664432315137</v>
      </c>
      <c r="O10" s="2">
        <f>+'120MW-220kV Nueva Maitencillo'!O123</f>
        <v>2836.7664432315137</v>
      </c>
      <c r="P10" s="641"/>
      <c r="Q10" s="641"/>
      <c r="R10" s="641"/>
      <c r="S10" s="641"/>
      <c r="V10">
        <v>9</v>
      </c>
      <c r="W10">
        <v>10</v>
      </c>
    </row>
    <row r="11" spans="1:23" x14ac:dyDescent="0.25">
      <c r="A11" s="1501" t="s">
        <v>582</v>
      </c>
      <c r="B11" s="1616">
        <v>6</v>
      </c>
      <c r="C11" s="9">
        <f t="shared" si="0"/>
        <v>50</v>
      </c>
      <c r="D11" s="2">
        <f>+'120MW-220kV Roncacho'!O124</f>
        <v>65042.634669379913</v>
      </c>
      <c r="E11" s="2">
        <f>+'120MW-220kV N Pozo Almonte'!O124</f>
        <v>65042.634669379913</v>
      </c>
      <c r="F11" s="2">
        <f>+'120MW-220kV Condores'!O124</f>
        <v>65042.634669379913</v>
      </c>
      <c r="G11" s="2">
        <f>+'120MW-220kV Nueva Lagunas'!O124</f>
        <v>65042.634669379913</v>
      </c>
      <c r="H11" s="2">
        <f>+'120MW-220kV Kimal'!O124</f>
        <v>65042.634669379913</v>
      </c>
      <c r="I11" s="2">
        <f>+'120MW-220kV Miraje'!O124</f>
        <v>65042.634669379913</v>
      </c>
      <c r="J11" s="2">
        <f>+'120MW-220kV Parinas'!O124</f>
        <v>65042.634669379913</v>
      </c>
      <c r="K11" s="2">
        <f>+'120MW-220kV Kapatur'!O124</f>
        <v>65042.634669379913</v>
      </c>
      <c r="L11" s="2">
        <f>+'120MW-220kV Cumbres'!O124</f>
        <v>65042.634669379913</v>
      </c>
      <c r="M11" s="2">
        <f>+'120MW-220kV Illapa'!O124</f>
        <v>65042.634669379913</v>
      </c>
      <c r="N11" s="2">
        <f>+'120MW-220kV Nueva Cardones'!O124</f>
        <v>65042.634669379913</v>
      </c>
      <c r="O11" s="2">
        <f>+'120MW-220kV Nueva Maitencillo'!O124</f>
        <v>65042.634669379913</v>
      </c>
      <c r="P11" s="641"/>
      <c r="Q11" s="641"/>
      <c r="R11" s="641"/>
      <c r="S11" s="641"/>
      <c r="V11">
        <v>10</v>
      </c>
      <c r="W11">
        <v>40</v>
      </c>
    </row>
    <row r="12" spans="1:23" x14ac:dyDescent="0.25">
      <c r="A12" s="1500" t="s">
        <v>433</v>
      </c>
      <c r="B12" s="1617">
        <v>9</v>
      </c>
      <c r="C12" s="9">
        <f t="shared" si="0"/>
        <v>10</v>
      </c>
      <c r="D12" s="2">
        <f>+'120MW-220kV Roncacho'!O125</f>
        <v>0</v>
      </c>
      <c r="E12" s="2">
        <f>+'120MW-220kV N Pozo Almonte'!O125</f>
        <v>0</v>
      </c>
      <c r="F12" s="2">
        <f>+'120MW-220kV Condores'!O125</f>
        <v>0</v>
      </c>
      <c r="G12" s="2">
        <f>+'120MW-220kV Nueva Lagunas'!O125</f>
        <v>0</v>
      </c>
      <c r="H12" s="2">
        <f>+'120MW-220kV Kimal'!O125</f>
        <v>0</v>
      </c>
      <c r="I12" s="2">
        <f>+'120MW-220kV Miraje'!O125</f>
        <v>0</v>
      </c>
      <c r="J12" s="2">
        <f>+'120MW-220kV Parinas'!O125</f>
        <v>0</v>
      </c>
      <c r="K12" s="2">
        <f>+'120MW-220kV Kapatur'!O125</f>
        <v>0</v>
      </c>
      <c r="L12" s="2">
        <f>+'120MW-220kV Cumbres'!O125</f>
        <v>0</v>
      </c>
      <c r="M12" s="2">
        <f>+'120MW-220kV Illapa'!O125</f>
        <v>0</v>
      </c>
      <c r="N12" s="2">
        <f>+'120MW-220kV Nueva Cardones'!O125</f>
        <v>0</v>
      </c>
      <c r="O12" s="2">
        <f>+'120MW-220kV Nueva Maitencillo'!O125</f>
        <v>0</v>
      </c>
      <c r="P12" s="641"/>
      <c r="Q12" s="641"/>
      <c r="R12" s="641"/>
      <c r="S12" s="641"/>
      <c r="V12">
        <v>11</v>
      </c>
      <c r="W12">
        <v>50</v>
      </c>
    </row>
    <row r="13" spans="1:23" x14ac:dyDescent="0.25">
      <c r="A13" s="1500" t="s">
        <v>583</v>
      </c>
      <c r="B13" s="1617">
        <v>3</v>
      </c>
      <c r="C13" s="9">
        <f t="shared" si="0"/>
        <v>50</v>
      </c>
      <c r="D13" s="2">
        <f>+'120MW-220kV Roncacho'!O126</f>
        <v>27275.086253571415</v>
      </c>
      <c r="E13" s="2">
        <f>+'120MW-220kV N Pozo Almonte'!O126</f>
        <v>27275.086253571415</v>
      </c>
      <c r="F13" s="2">
        <f>+'120MW-220kV Condores'!O126</f>
        <v>27275.086253571415</v>
      </c>
      <c r="G13" s="2">
        <f>+'120MW-220kV Nueva Lagunas'!O126</f>
        <v>27275.086253571415</v>
      </c>
      <c r="H13" s="2">
        <f>+'120MW-220kV Kimal'!O126</f>
        <v>27275.086253571415</v>
      </c>
      <c r="I13" s="2">
        <f>+'120MW-220kV Miraje'!O126</f>
        <v>27275.086253571415</v>
      </c>
      <c r="J13" s="2">
        <f>+'120MW-220kV Parinas'!O126</f>
        <v>27275.086253571415</v>
      </c>
      <c r="K13" s="2">
        <f>+'120MW-220kV Kapatur'!O126</f>
        <v>27275.086253571415</v>
      </c>
      <c r="L13" s="2">
        <f>+'120MW-220kV Cumbres'!O126</f>
        <v>27275.086253571415</v>
      </c>
      <c r="M13" s="2">
        <f>+'120MW-220kV Illapa'!O126</f>
        <v>27275.086253571415</v>
      </c>
      <c r="N13" s="2">
        <f>+'120MW-220kV Nueva Cardones'!O126</f>
        <v>27275.086253571415</v>
      </c>
      <c r="O13" s="2">
        <f>+'120MW-220kV Nueva Maitencillo'!O126</f>
        <v>27275.086253571415</v>
      </c>
      <c r="P13" s="641"/>
      <c r="Q13" s="641"/>
      <c r="R13" s="641"/>
      <c r="S13" s="641"/>
      <c r="V13">
        <v>12</v>
      </c>
      <c r="W13">
        <v>15</v>
      </c>
    </row>
    <row r="14" spans="1:23" x14ac:dyDescent="0.25">
      <c r="A14" s="1499" t="s">
        <v>584</v>
      </c>
      <c r="B14" s="1616">
        <v>5</v>
      </c>
      <c r="C14" s="9">
        <f t="shared" si="0"/>
        <v>40</v>
      </c>
      <c r="D14" s="2">
        <f>+'120MW-220kV Roncacho'!O127</f>
        <v>2359247.1224477617</v>
      </c>
      <c r="E14" s="2">
        <f>+'120MW-220kV N Pozo Almonte'!O127</f>
        <v>2362143.6808593967</v>
      </c>
      <c r="F14" s="2">
        <f>+'120MW-220kV Condores'!O127</f>
        <v>2359247.1224477617</v>
      </c>
      <c r="G14" s="2">
        <f>+'120MW-220kV Nueva Lagunas'!O127</f>
        <v>2359247.1224477617</v>
      </c>
      <c r="H14" s="2">
        <f>+'120MW-220kV Kimal'!O127</f>
        <v>2396445.8023052788</v>
      </c>
      <c r="I14" s="2">
        <f>+'120MW-220kV Miraje'!O127</f>
        <v>2397916.465531494</v>
      </c>
      <c r="J14" s="2">
        <f>+'120MW-220kV Parinas'!O127</f>
        <v>2525969.0235735942</v>
      </c>
      <c r="K14" s="2">
        <f>+'120MW-220kV Kapatur'!O127</f>
        <v>2359247.1224477617</v>
      </c>
      <c r="L14" s="2">
        <f>+'120MW-220kV Cumbres'!O127</f>
        <v>2370418.3975334838</v>
      </c>
      <c r="M14" s="2">
        <f>+'120MW-220kV Illapa'!O127</f>
        <v>2359247.1224477617</v>
      </c>
      <c r="N14" s="2">
        <f>+'120MW-220kV Nueva Cardones'!O127</f>
        <v>2359247.1224477617</v>
      </c>
      <c r="O14" s="2">
        <f>+'120MW-220kV Nueva Maitencillo'!O127</f>
        <v>2359247.1224477617</v>
      </c>
      <c r="P14" s="641"/>
      <c r="Q14" s="641"/>
      <c r="R14" s="641"/>
      <c r="S14" s="641"/>
      <c r="V14">
        <v>13</v>
      </c>
      <c r="W14">
        <v>15</v>
      </c>
    </row>
    <row r="15" spans="1:23" hidden="1" x14ac:dyDescent="0.25">
      <c r="A15" s="1486"/>
      <c r="B15" s="1486"/>
      <c r="C15" s="9"/>
      <c r="D15" s="2">
        <f>+'120MW-220kV Roncacho'!O128</f>
        <v>0</v>
      </c>
      <c r="E15" s="2">
        <f>+'120MW-220kV N Pozo Almonte'!O128</f>
        <v>0</v>
      </c>
      <c r="F15" s="2">
        <f>+'120MW-220kV Condores'!O128</f>
        <v>0</v>
      </c>
      <c r="G15" s="2">
        <f>+'120MW-220kV Nueva Lagunas'!O128</f>
        <v>0</v>
      </c>
      <c r="H15" s="2">
        <f>+'120MW-220kV Kimal'!O128</f>
        <v>0</v>
      </c>
      <c r="I15" s="2">
        <f>+'120MW-220kV Miraje'!O128</f>
        <v>0</v>
      </c>
      <c r="J15" s="2">
        <f>+'120MW-220kV Parinas'!O128</f>
        <v>0</v>
      </c>
      <c r="K15" s="2">
        <f>+'120MW-220kV Kapatur'!O128</f>
        <v>0</v>
      </c>
      <c r="L15" s="2">
        <f>+'120MW-220kV Cumbres'!O128</f>
        <v>0</v>
      </c>
      <c r="M15" s="2">
        <f>+'120MW-220kV Illapa'!O128</f>
        <v>0</v>
      </c>
      <c r="N15" s="2">
        <f>+'120MW-220kV Nueva Cardones'!O128</f>
        <v>0</v>
      </c>
      <c r="O15" s="2">
        <f>+'120MW-220kV Nueva Maitencillo'!O128</f>
        <v>0</v>
      </c>
      <c r="P15" s="641"/>
      <c r="Q15" s="641"/>
      <c r="R15" s="641"/>
      <c r="S15" s="641"/>
      <c r="V15">
        <v>14</v>
      </c>
      <c r="W15">
        <v>5</v>
      </c>
    </row>
    <row r="16" spans="1:23" hidden="1" x14ac:dyDescent="0.25">
      <c r="A16" s="1502"/>
      <c r="B16" s="1502"/>
      <c r="C16" s="9"/>
      <c r="D16" s="2">
        <f>+'120MW-220kV Roncacho'!O129</f>
        <v>0</v>
      </c>
      <c r="E16" s="2">
        <f>+'120MW-220kV N Pozo Almonte'!O129</f>
        <v>0</v>
      </c>
      <c r="F16" s="2">
        <f>+'120MW-220kV Condores'!O129</f>
        <v>0</v>
      </c>
      <c r="G16" s="2">
        <f>+'120MW-220kV Nueva Lagunas'!O129</f>
        <v>0</v>
      </c>
      <c r="H16" s="2">
        <f>+'120MW-220kV Kimal'!O129</f>
        <v>0</v>
      </c>
      <c r="I16" s="2">
        <f>+'120MW-220kV Miraje'!O129</f>
        <v>0</v>
      </c>
      <c r="J16" s="2">
        <f>+'120MW-220kV Parinas'!O129</f>
        <v>0</v>
      </c>
      <c r="K16" s="2">
        <f>+'120MW-220kV Kapatur'!O129</f>
        <v>0</v>
      </c>
      <c r="L16" s="2">
        <f>+'120MW-220kV Cumbres'!O129</f>
        <v>0</v>
      </c>
      <c r="M16" s="2">
        <f>+'120MW-220kV Illapa'!O129</f>
        <v>0</v>
      </c>
      <c r="N16" s="2">
        <f>+'120MW-220kV Nueva Cardones'!O129</f>
        <v>0</v>
      </c>
      <c r="O16" s="2">
        <f>+'120MW-220kV Nueva Maitencillo'!O129</f>
        <v>0</v>
      </c>
      <c r="P16" s="641"/>
      <c r="Q16" s="641"/>
      <c r="R16" s="641"/>
      <c r="S16" s="641"/>
      <c r="V16">
        <v>15</v>
      </c>
      <c r="W16">
        <v>5</v>
      </c>
    </row>
    <row r="17" spans="1:19" hidden="1" x14ac:dyDescent="0.25">
      <c r="A17" s="1504"/>
      <c r="B17" s="1504"/>
      <c r="C17" s="9"/>
      <c r="D17" s="1614"/>
      <c r="E17" s="2">
        <f>+'120MW-220kV N Pozo Almonte'!O130</f>
        <v>2914494.8628886463</v>
      </c>
      <c r="F17" s="2">
        <f>+'120MW-220kV Condores'!O130</f>
        <v>2911368.8990710652</v>
      </c>
      <c r="G17" s="2">
        <f>+'120MW-220kV Nueva Lagunas'!O130</f>
        <v>2911368.8990710652</v>
      </c>
      <c r="H17" s="2">
        <f>+'120MW-220kV Kimal'!O130</f>
        <v>2951513.6884284234</v>
      </c>
      <c r="I17" s="2">
        <f>+'120MW-220kV Miraje'!O130</f>
        <v>2953100.8271564152</v>
      </c>
      <c r="J17" s="2">
        <f>+'120MW-220kV Parinas'!O130</f>
        <v>3091295.0584829384</v>
      </c>
      <c r="K17" s="2">
        <f>+'120MW-220kV Kapatur'!O130</f>
        <v>2911368.8990710652</v>
      </c>
      <c r="L17" s="2">
        <f>+'120MW-220kV Cumbres'!O130</f>
        <v>2923424.9313519741</v>
      </c>
      <c r="M17" s="2">
        <f>+'120MW-220kV Illapa'!O130</f>
        <v>2911368.8990710652</v>
      </c>
      <c r="N17" s="2">
        <f>+'120MW-220kV Nueva Cardones'!O130</f>
        <v>2911368.8990710652</v>
      </c>
      <c r="O17" s="2">
        <f>+'120MW-220kV Nueva Maitencillo'!O130</f>
        <v>2911368.8990710652</v>
      </c>
      <c r="P17" s="641"/>
      <c r="Q17" s="641"/>
      <c r="R17" s="641"/>
      <c r="S17" s="641"/>
    </row>
    <row r="18" spans="1:19" hidden="1" x14ac:dyDescent="0.25">
      <c r="A18" s="1506"/>
      <c r="B18" s="1506"/>
      <c r="C18" s="9"/>
      <c r="D18" s="2">
        <f>+'120MW-220kV Roncacho'!O131</f>
        <v>0</v>
      </c>
      <c r="E18" s="2">
        <f>+'120MW-220kV N Pozo Almonte'!O131</f>
        <v>0</v>
      </c>
      <c r="F18" s="2">
        <f>+'120MW-220kV Condores'!O131</f>
        <v>0</v>
      </c>
      <c r="G18" s="2">
        <f>+'120MW-220kV Nueva Lagunas'!O131</f>
        <v>0</v>
      </c>
      <c r="H18" s="2">
        <f>+'120MW-220kV Kimal'!O131</f>
        <v>0</v>
      </c>
      <c r="I18" s="2">
        <f>+'120MW-220kV Miraje'!O131</f>
        <v>0</v>
      </c>
      <c r="J18" s="2">
        <f>+'120MW-220kV Parinas'!O131</f>
        <v>0</v>
      </c>
      <c r="K18" s="2">
        <f>+'120MW-220kV Kapatur'!O131</f>
        <v>0</v>
      </c>
      <c r="L18" s="2">
        <f>+'120MW-220kV Cumbres'!O131</f>
        <v>0</v>
      </c>
      <c r="M18" s="2">
        <f>+'120MW-220kV Illapa'!O131</f>
        <v>0</v>
      </c>
      <c r="N18" s="2">
        <f>+'120MW-220kV Nueva Cardones'!O131</f>
        <v>0</v>
      </c>
      <c r="O18" s="2">
        <f>+'120MW-220kV Nueva Maitencillo'!O131</f>
        <v>0</v>
      </c>
      <c r="P18" s="641"/>
      <c r="Q18" s="641"/>
      <c r="R18" s="641"/>
      <c r="S18" s="641"/>
    </row>
    <row r="19" spans="1:19" x14ac:dyDescent="0.25">
      <c r="A19" s="1499"/>
      <c r="B19" s="1499"/>
      <c r="C19" s="9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641"/>
      <c r="Q19" s="641"/>
      <c r="R19" s="641"/>
      <c r="S19" s="641"/>
    </row>
    <row r="20" spans="1:19" x14ac:dyDescent="0.25">
      <c r="A20" s="1507" t="s">
        <v>437</v>
      </c>
      <c r="B20" s="1507"/>
      <c r="C20" s="1508"/>
      <c r="D20" s="2">
        <f>+'120MW-220kV Roncacho'!O133</f>
        <v>0</v>
      </c>
      <c r="E20" s="2">
        <f>+'120MW-220kV N Pozo Almonte'!O133</f>
        <v>0</v>
      </c>
      <c r="F20" s="2">
        <f>+'120MW-220kV Condores'!O133</f>
        <v>0</v>
      </c>
      <c r="G20" s="2">
        <f>+'120MW-220kV Nueva Lagunas'!O133</f>
        <v>0</v>
      </c>
      <c r="H20" s="2">
        <f>+'120MW-220kV Kimal'!O133</f>
        <v>0</v>
      </c>
      <c r="I20" s="2">
        <f>+'120MW-220kV Miraje'!O133</f>
        <v>0</v>
      </c>
      <c r="J20" s="2">
        <f>+'120MW-220kV Parinas'!O133</f>
        <v>0</v>
      </c>
      <c r="K20" s="2">
        <f>+'120MW-220kV Kapatur'!O133</f>
        <v>0</v>
      </c>
      <c r="L20" s="2">
        <f>+'120MW-220kV Cumbres'!O133</f>
        <v>0</v>
      </c>
      <c r="M20" s="2">
        <f>+'120MW-220kV Illapa'!O133</f>
        <v>0</v>
      </c>
      <c r="N20" s="2">
        <f>+'120MW-220kV Nueva Cardones'!O133</f>
        <v>0</v>
      </c>
      <c r="O20" s="2">
        <f>+'120MW-220kV Nueva Maitencillo'!O133</f>
        <v>0</v>
      </c>
      <c r="P20" s="641"/>
      <c r="Q20" s="641"/>
      <c r="R20" s="641"/>
      <c r="S20" s="641"/>
    </row>
    <row r="21" spans="1:19" x14ac:dyDescent="0.25">
      <c r="A21" s="1507"/>
      <c r="B21" s="1507"/>
      <c r="C21" s="1508"/>
      <c r="D21" s="2">
        <f>+'120MW-220kV Roncacho'!O134</f>
        <v>0</v>
      </c>
      <c r="E21" s="2">
        <f>+'120MW-220kV N Pozo Almonte'!O134</f>
        <v>0</v>
      </c>
      <c r="F21" s="2">
        <f>+'120MW-220kV Condores'!O134</f>
        <v>0</v>
      </c>
      <c r="G21" s="2">
        <f>+'120MW-220kV Nueva Lagunas'!O134</f>
        <v>0</v>
      </c>
      <c r="H21" s="2">
        <f>+'120MW-220kV Kimal'!O134</f>
        <v>0</v>
      </c>
      <c r="I21" s="2">
        <f>+'120MW-220kV Miraje'!O134</f>
        <v>0</v>
      </c>
      <c r="J21" s="2">
        <f>+'120MW-220kV Parinas'!O134</f>
        <v>0</v>
      </c>
      <c r="K21" s="2">
        <f>+'120MW-220kV Kapatur'!O134</f>
        <v>0</v>
      </c>
      <c r="L21" s="2">
        <f>+'120MW-220kV Cumbres'!O134</f>
        <v>0</v>
      </c>
      <c r="M21" s="2">
        <f>+'120MW-220kV Illapa'!O134</f>
        <v>0</v>
      </c>
      <c r="N21" s="2">
        <f>+'120MW-220kV Nueva Cardones'!O134</f>
        <v>0</v>
      </c>
      <c r="O21" s="2">
        <f>+'120MW-220kV Nueva Maitencillo'!O134</f>
        <v>0</v>
      </c>
      <c r="P21" s="641"/>
      <c r="Q21" s="641"/>
      <c r="R21" s="641"/>
      <c r="S21" s="641"/>
    </row>
    <row r="22" spans="1:19" x14ac:dyDescent="0.25">
      <c r="A22" s="1499" t="s">
        <v>577</v>
      </c>
      <c r="B22" s="1616">
        <v>5</v>
      </c>
      <c r="C22" s="9">
        <f t="shared" ref="C22:C30" si="1">+VLOOKUP(B22,$V$2:$W$16,2,FALSE)</f>
        <v>40</v>
      </c>
      <c r="D22" s="2">
        <f>+'120MW-220kV Roncacho'!O135</f>
        <v>349119.0231092241</v>
      </c>
      <c r="E22" s="2">
        <f>+'120MW-220kV N Pozo Almonte'!O135</f>
        <v>349547.65291804192</v>
      </c>
      <c r="F22" s="2">
        <f>+'120MW-220kV Condores'!O135</f>
        <v>229001.18835047021</v>
      </c>
      <c r="G22" s="2">
        <f>+'120MW-220kV Nueva Lagunas'!O135</f>
        <v>349119.0231092241</v>
      </c>
      <c r="H22" s="2">
        <f>+'120MW-220kV Kimal'!O135</f>
        <v>354623.64644827269</v>
      </c>
      <c r="I22" s="2">
        <f>+'120MW-220kV Miraje'!O135</f>
        <v>354841.27371757134</v>
      </c>
      <c r="J22" s="2">
        <f>+'120MW-220kV Parinas'!O135</f>
        <v>373790.36283372645</v>
      </c>
      <c r="K22" s="2">
        <f>+'120MW-220kV Kapatur'!O135</f>
        <v>807351.34726303129</v>
      </c>
      <c r="L22" s="2">
        <f>+'120MW-220kV Cumbres'!O135</f>
        <v>350772.13719282439</v>
      </c>
      <c r="M22" s="2">
        <f>+'120MW-220kV Illapa'!O135</f>
        <v>349119.0231092241</v>
      </c>
      <c r="N22" s="2">
        <f>+'120MW-220kV Nueva Cardones'!O135</f>
        <v>807351.34726303129</v>
      </c>
      <c r="O22" s="2">
        <f>+'120MW-220kV Nueva Maitencillo'!O135</f>
        <v>807351.34726303129</v>
      </c>
      <c r="P22" s="641"/>
      <c r="Q22" s="641"/>
      <c r="R22" s="641"/>
      <c r="S22" s="641"/>
    </row>
    <row r="23" spans="1:19" x14ac:dyDescent="0.25">
      <c r="A23" s="1499" t="s">
        <v>578</v>
      </c>
      <c r="B23" s="1616">
        <v>6</v>
      </c>
      <c r="C23" s="9">
        <f t="shared" si="1"/>
        <v>50</v>
      </c>
      <c r="D23" s="2">
        <f>+'120MW-220kV Roncacho'!O136</f>
        <v>45203.021264359995</v>
      </c>
      <c r="E23" s="2">
        <f>+'120MW-220kV N Pozo Almonte'!O136</f>
        <v>45258.51913494285</v>
      </c>
      <c r="F23" s="2">
        <f>+'120MW-220kV Condores'!O136</f>
        <v>45203.021264359995</v>
      </c>
      <c r="G23" s="2">
        <f>+'120MW-220kV Nueva Lagunas'!O136</f>
        <v>45203.021264359995</v>
      </c>
      <c r="H23" s="2">
        <f>+'120MW-220kV Kimal'!O136</f>
        <v>45915.745548563376</v>
      </c>
      <c r="I23" s="2">
        <f>+'120MW-220kV Miraje'!O136</f>
        <v>45943.923360228284</v>
      </c>
      <c r="J23" s="2">
        <f>+'120MW-220kV Parinas'!O136</f>
        <v>48397.40203529274</v>
      </c>
      <c r="K23" s="2">
        <f>+'120MW-220kV Kapatur'!O136</f>
        <v>8283.3651135599994</v>
      </c>
      <c r="L23" s="2">
        <f>+'120MW-220kV Cumbres'!O136</f>
        <v>45417.062167682569</v>
      </c>
      <c r="M23" s="2">
        <f>+'120MW-220kV Illapa'!O136</f>
        <v>45203.021264359995</v>
      </c>
      <c r="N23" s="2">
        <f>+'120MW-220kV Nueva Cardones'!O136</f>
        <v>8283.3651135599994</v>
      </c>
      <c r="O23" s="2">
        <f>+'120MW-220kV Nueva Maitencillo'!O136</f>
        <v>8283.3651135599994</v>
      </c>
      <c r="P23" s="641"/>
      <c r="Q23" s="641"/>
      <c r="R23" s="641"/>
      <c r="S23" s="641"/>
    </row>
    <row r="24" spans="1:19" x14ac:dyDescent="0.25">
      <c r="A24" s="1499" t="s">
        <v>579</v>
      </c>
      <c r="B24" s="1616">
        <v>6</v>
      </c>
      <c r="C24" s="9">
        <f t="shared" si="1"/>
        <v>50</v>
      </c>
      <c r="D24" s="2">
        <f>+'120MW-220kV Roncacho'!O137</f>
        <v>30576</v>
      </c>
      <c r="E24" s="2">
        <f>+'120MW-220kV N Pozo Almonte'!O137</f>
        <v>30576</v>
      </c>
      <c r="F24" s="2">
        <f>+'120MW-220kV Condores'!O137</f>
        <v>30576</v>
      </c>
      <c r="G24" s="2">
        <f>+'120MW-220kV Nueva Lagunas'!O137</f>
        <v>30576</v>
      </c>
      <c r="H24" s="2">
        <f>+'120MW-220kV Kimal'!O137</f>
        <v>30576</v>
      </c>
      <c r="I24" s="2">
        <f>+'120MW-220kV Miraje'!O137</f>
        <v>30576</v>
      </c>
      <c r="J24" s="2">
        <f>+'120MW-220kV Parinas'!O137</f>
        <v>30576</v>
      </c>
      <c r="K24" s="2">
        <f>+'120MW-220kV Kapatur'!O137</f>
        <v>37513</v>
      </c>
      <c r="L24" s="2">
        <f>+'120MW-220kV Cumbres'!O137</f>
        <v>30576</v>
      </c>
      <c r="M24" s="2">
        <f>+'120MW-220kV Illapa'!O137</f>
        <v>30576</v>
      </c>
      <c r="N24" s="2">
        <f>+'120MW-220kV Nueva Cardones'!O137</f>
        <v>37513</v>
      </c>
      <c r="O24" s="2">
        <f>+'120MW-220kV Nueva Maitencillo'!O137</f>
        <v>37513</v>
      </c>
      <c r="P24" s="641"/>
      <c r="Q24" s="641"/>
      <c r="R24" s="641"/>
      <c r="S24" s="641"/>
    </row>
    <row r="25" spans="1:19" x14ac:dyDescent="0.25">
      <c r="A25" s="1500" t="s">
        <v>60</v>
      </c>
      <c r="B25" s="1617">
        <v>8</v>
      </c>
      <c r="C25" s="9">
        <f t="shared" si="1"/>
        <v>15</v>
      </c>
      <c r="D25" s="2">
        <f>+'120MW-220kV Roncacho'!O138</f>
        <v>176046.08501403878</v>
      </c>
      <c r="E25" s="2">
        <f>+'120MW-220kV N Pozo Almonte'!O138</f>
        <v>176046.08501403878</v>
      </c>
      <c r="F25" s="2">
        <f>+'120MW-220kV Condores'!O138</f>
        <v>176046.08501403878</v>
      </c>
      <c r="G25" s="2">
        <f>+'120MW-220kV Nueva Lagunas'!O138</f>
        <v>176046.08501403878</v>
      </c>
      <c r="H25" s="2">
        <f>+'120MW-220kV Kimal'!O138</f>
        <v>176046.08501403878</v>
      </c>
      <c r="I25" s="2">
        <f>+'120MW-220kV Miraje'!O138</f>
        <v>176046.08501403878</v>
      </c>
      <c r="J25" s="2">
        <f>+'120MW-220kV Parinas'!O138</f>
        <v>176046.08501403878</v>
      </c>
      <c r="K25" s="2">
        <f>+'120MW-220kV Kapatur'!O138</f>
        <v>176046.08501403878</v>
      </c>
      <c r="L25" s="2">
        <f>+'120MW-220kV Cumbres'!O138</f>
        <v>176046.08501403878</v>
      </c>
      <c r="M25" s="2">
        <f>+'120MW-220kV Illapa'!O138</f>
        <v>176046.08501403878</v>
      </c>
      <c r="N25" s="2">
        <f>+'120MW-220kV Nueva Cardones'!O138</f>
        <v>176046.08501403878</v>
      </c>
      <c r="O25" s="2">
        <f>+'120MW-220kV Nueva Maitencillo'!O138</f>
        <v>176046.08501403878</v>
      </c>
      <c r="P25" s="641"/>
      <c r="Q25" s="641"/>
      <c r="R25" s="641"/>
      <c r="S25" s="641"/>
    </row>
    <row r="26" spans="1:19" x14ac:dyDescent="0.25">
      <c r="A26" s="1500" t="s">
        <v>580</v>
      </c>
      <c r="B26" s="1617">
        <v>10</v>
      </c>
      <c r="C26" s="9">
        <f t="shared" si="1"/>
        <v>40</v>
      </c>
      <c r="D26" s="2">
        <f>+'120MW-220kV Roncacho'!O139</f>
        <v>6050.4776436632474</v>
      </c>
      <c r="E26" s="2">
        <f>+'120MW-220kV N Pozo Almonte'!O139</f>
        <v>6050.4776436632474</v>
      </c>
      <c r="F26" s="2">
        <f>+'120MW-220kV Condores'!O139</f>
        <v>6050.4776436632474</v>
      </c>
      <c r="G26" s="2">
        <f>+'120MW-220kV Nueva Lagunas'!O139</f>
        <v>6050.4776436632474</v>
      </c>
      <c r="H26" s="2">
        <f>+'120MW-220kV Kimal'!O139</f>
        <v>6050.4776436632474</v>
      </c>
      <c r="I26" s="2">
        <f>+'120MW-220kV Miraje'!O139</f>
        <v>6050.4776436632474</v>
      </c>
      <c r="J26" s="2">
        <f>+'120MW-220kV Parinas'!O139</f>
        <v>6050.4776436632474</v>
      </c>
      <c r="K26" s="2">
        <f>+'120MW-220kV Kapatur'!O139</f>
        <v>6050.4776436632474</v>
      </c>
      <c r="L26" s="2">
        <f>+'120MW-220kV Cumbres'!O139</f>
        <v>6050.4776436632474</v>
      </c>
      <c r="M26" s="2">
        <f>+'120MW-220kV Illapa'!O139</f>
        <v>6050.4776436632474</v>
      </c>
      <c r="N26" s="2">
        <f>+'120MW-220kV Nueva Cardones'!O139</f>
        <v>6050.4776436632474</v>
      </c>
      <c r="O26" s="2">
        <f>+'120MW-220kV Nueva Maitencillo'!O139</f>
        <v>6050.4776436632474</v>
      </c>
      <c r="P26" s="641"/>
      <c r="Q26" s="641"/>
      <c r="R26" s="641"/>
      <c r="S26" s="641"/>
    </row>
    <row r="27" spans="1:19" x14ac:dyDescent="0.25">
      <c r="A27" s="1500" t="s">
        <v>581</v>
      </c>
      <c r="B27" s="1617">
        <v>10</v>
      </c>
      <c r="C27" s="9">
        <f t="shared" si="1"/>
        <v>40</v>
      </c>
      <c r="D27" s="2">
        <f>+'120MW-220kV Roncacho'!O140</f>
        <v>5479.3125541014379</v>
      </c>
      <c r="E27" s="2">
        <f>+'120MW-220kV N Pozo Almonte'!O140</f>
        <v>5479.3125541014379</v>
      </c>
      <c r="F27" s="2">
        <f>+'120MW-220kV Condores'!O140</f>
        <v>6156.9660501917215</v>
      </c>
      <c r="G27" s="2">
        <f>+'120MW-220kV Nueva Lagunas'!O140</f>
        <v>5479.3125541014379</v>
      </c>
      <c r="H27" s="2">
        <f>+'120MW-220kV Kimal'!O140</f>
        <v>5479.3125541014379</v>
      </c>
      <c r="I27" s="2">
        <f>+'120MW-220kV Miraje'!O140</f>
        <v>5479.3125541014379</v>
      </c>
      <c r="J27" s="2">
        <f>+'120MW-220kV Parinas'!O140</f>
        <v>5479.3125541014379</v>
      </c>
      <c r="K27" s="2">
        <f>+'120MW-220kV Kapatur'!O140</f>
        <v>2836.7664432315137</v>
      </c>
      <c r="L27" s="2">
        <f>+'120MW-220kV Cumbres'!O140</f>
        <v>5479.3125541014379</v>
      </c>
      <c r="M27" s="2">
        <f>+'120MW-220kV Illapa'!O140</f>
        <v>5479.3125541014379</v>
      </c>
      <c r="N27" s="2">
        <f>+'120MW-220kV Nueva Cardones'!O140</f>
        <v>2836.7664432315137</v>
      </c>
      <c r="O27" s="2">
        <f>+'120MW-220kV Nueva Maitencillo'!O140</f>
        <v>2836.7664432315137</v>
      </c>
      <c r="P27" s="641"/>
      <c r="Q27" s="641"/>
      <c r="R27" s="641"/>
      <c r="S27" s="641"/>
    </row>
    <row r="28" spans="1:19" x14ac:dyDescent="0.25">
      <c r="A28" s="1501" t="s">
        <v>582</v>
      </c>
      <c r="B28" s="1616">
        <v>6</v>
      </c>
      <c r="C28" s="9">
        <f t="shared" si="1"/>
        <v>50</v>
      </c>
      <c r="D28" s="2">
        <f>+'120MW-220kV Roncacho'!O141</f>
        <v>130085.26933875983</v>
      </c>
      <c r="E28" s="2">
        <f>+'120MW-220kV N Pozo Almonte'!O141</f>
        <v>130085.26933875983</v>
      </c>
      <c r="F28" s="2">
        <f>+'120MW-220kV Condores'!O141</f>
        <v>130085.26933875983</v>
      </c>
      <c r="G28" s="2">
        <f>+'120MW-220kV Nueva Lagunas'!O141</f>
        <v>130085.26933875983</v>
      </c>
      <c r="H28" s="2">
        <f>+'120MW-220kV Kimal'!O141</f>
        <v>130085.26933875983</v>
      </c>
      <c r="I28" s="2">
        <f>+'120MW-220kV Miraje'!O141</f>
        <v>130085.26933875983</v>
      </c>
      <c r="J28" s="2">
        <f>+'120MW-220kV Parinas'!O141</f>
        <v>130085.26933875983</v>
      </c>
      <c r="K28" s="2">
        <f>+'120MW-220kV Kapatur'!O141</f>
        <v>48781.976002034935</v>
      </c>
      <c r="L28" s="2">
        <f>+'120MW-220kV Cumbres'!O141</f>
        <v>130085.26933875983</v>
      </c>
      <c r="M28" s="2">
        <f>+'120MW-220kV Illapa'!O141</f>
        <v>130085.26933875983</v>
      </c>
      <c r="N28" s="2">
        <f>+'120MW-220kV Nueva Cardones'!O141</f>
        <v>48781.976002034935</v>
      </c>
      <c r="O28" s="2">
        <f>+'120MW-220kV Nueva Maitencillo'!O141</f>
        <v>48781.976002034935</v>
      </c>
      <c r="P28" s="641"/>
      <c r="Q28" s="641"/>
      <c r="R28" s="641"/>
      <c r="S28" s="641"/>
    </row>
    <row r="29" spans="1:19" x14ac:dyDescent="0.25">
      <c r="A29" s="1500" t="s">
        <v>433</v>
      </c>
      <c r="B29" s="1617">
        <v>9</v>
      </c>
      <c r="C29" s="9">
        <f t="shared" si="1"/>
        <v>10</v>
      </c>
      <c r="D29" s="2">
        <f>+'120MW-220kV Roncacho'!O142</f>
        <v>0</v>
      </c>
      <c r="E29" s="2">
        <f>+'120MW-220kV N Pozo Almonte'!O142</f>
        <v>0</v>
      </c>
      <c r="F29" s="2">
        <f>+'120MW-220kV Condores'!O142</f>
        <v>0</v>
      </c>
      <c r="G29" s="2">
        <f>+'120MW-220kV Nueva Lagunas'!O142</f>
        <v>0</v>
      </c>
      <c r="H29" s="2">
        <f>+'120MW-220kV Kimal'!O142</f>
        <v>0</v>
      </c>
      <c r="I29" s="2">
        <f>+'120MW-220kV Miraje'!O142</f>
        <v>0</v>
      </c>
      <c r="J29" s="2">
        <f>+'120MW-220kV Parinas'!O142</f>
        <v>0</v>
      </c>
      <c r="K29" s="2">
        <f>+'120MW-220kV Kapatur'!O142</f>
        <v>0</v>
      </c>
      <c r="L29" s="2">
        <f>+'120MW-220kV Cumbres'!O142</f>
        <v>0</v>
      </c>
      <c r="M29" s="2">
        <f>+'120MW-220kV Illapa'!O142</f>
        <v>0</v>
      </c>
      <c r="N29" s="2">
        <f>+'120MW-220kV Nueva Cardones'!O142</f>
        <v>0</v>
      </c>
      <c r="O29" s="2">
        <f>+'120MW-220kV Nueva Maitencillo'!O142</f>
        <v>0</v>
      </c>
      <c r="P29" s="641"/>
      <c r="Q29" s="641"/>
      <c r="R29" s="641"/>
      <c r="S29" s="641"/>
    </row>
    <row r="30" spans="1:19" x14ac:dyDescent="0.25">
      <c r="A30" s="1500" t="s">
        <v>583</v>
      </c>
      <c r="B30" s="1617">
        <v>3</v>
      </c>
      <c r="C30" s="9">
        <f t="shared" si="1"/>
        <v>50</v>
      </c>
      <c r="D30" s="2">
        <f>+'120MW-220kV Roncacho'!O143</f>
        <v>118063.50317442369</v>
      </c>
      <c r="E30" s="2">
        <f>+'120MW-220kV N Pozo Almonte'!O143</f>
        <v>118063.50317442369</v>
      </c>
      <c r="F30" s="2">
        <f>+'120MW-220kV Condores'!O143</f>
        <v>111754.87118035714</v>
      </c>
      <c r="G30" s="2">
        <f>+'120MW-220kV Nueva Lagunas'!O143</f>
        <v>118063.50317442369</v>
      </c>
      <c r="H30" s="2">
        <f>+'120MW-220kV Kimal'!O143</f>
        <v>118063.50317442369</v>
      </c>
      <c r="I30" s="2">
        <f>+'120MW-220kV Miraje'!O143</f>
        <v>118063.50317442369</v>
      </c>
      <c r="J30" s="2">
        <f>+'120MW-220kV Parinas'!O143</f>
        <v>118063.50317442369</v>
      </c>
      <c r="K30" s="2">
        <f>+'120MW-220kV Kapatur'!O143</f>
        <v>26152.590300000007</v>
      </c>
      <c r="L30" s="2">
        <f>+'120MW-220kV Cumbres'!O143</f>
        <v>118063.50317442369</v>
      </c>
      <c r="M30" s="2">
        <f>+'120MW-220kV Illapa'!O143</f>
        <v>118063.50317442369</v>
      </c>
      <c r="N30" s="2">
        <f>+'120MW-220kV Nueva Cardones'!O143</f>
        <v>26152.590300000007</v>
      </c>
      <c r="O30" s="2">
        <f>+'120MW-220kV Nueva Maitencillo'!O143</f>
        <v>26152.590300000007</v>
      </c>
      <c r="P30" s="641"/>
      <c r="Q30" s="641"/>
      <c r="R30" s="641"/>
      <c r="S30" s="641"/>
    </row>
    <row r="31" spans="1:19" x14ac:dyDescent="0.25">
      <c r="A31" s="1486"/>
      <c r="B31" s="1486"/>
      <c r="C31" s="1508"/>
      <c r="D31" s="2">
        <f>+'120MW-220kV Roncacho'!O144</f>
        <v>0</v>
      </c>
      <c r="E31" s="2">
        <f>+'120MW-220kV N Pozo Almonte'!O144</f>
        <v>0</v>
      </c>
      <c r="F31" s="2">
        <f>+'120MW-220kV Condores'!O144</f>
        <v>0</v>
      </c>
      <c r="G31" s="2">
        <f>+'120MW-220kV Nueva Lagunas'!O144</f>
        <v>0</v>
      </c>
      <c r="H31" s="2">
        <f>+'120MW-220kV Kimal'!O144</f>
        <v>0</v>
      </c>
      <c r="I31" s="2">
        <f>+'120MW-220kV Miraje'!O144</f>
        <v>0</v>
      </c>
      <c r="J31" s="2">
        <f>+'120MW-220kV Parinas'!O144</f>
        <v>0</v>
      </c>
      <c r="K31" s="2">
        <f>+'120MW-220kV Kapatur'!O144</f>
        <v>0</v>
      </c>
      <c r="L31" s="2">
        <f>+'120MW-220kV Cumbres'!O144</f>
        <v>0</v>
      </c>
      <c r="M31" s="2">
        <f>+'120MW-220kV Illapa'!O144</f>
        <v>0</v>
      </c>
      <c r="N31" s="2">
        <f>+'120MW-220kV Nueva Cardones'!O144</f>
        <v>0</v>
      </c>
      <c r="O31" s="2">
        <f>+'120MW-220kV Nueva Maitencillo'!O144</f>
        <v>0</v>
      </c>
      <c r="P31" s="641"/>
      <c r="Q31" s="641"/>
      <c r="R31" s="641"/>
      <c r="S31" s="641"/>
    </row>
    <row r="32" spans="1:19" ht="12" hidden="1" customHeight="1" x14ac:dyDescent="0.25">
      <c r="A32" s="1486"/>
      <c r="B32" s="1486"/>
      <c r="C32" s="1508"/>
      <c r="D32" s="2">
        <f>+'120MW-220kV Roncacho'!O145</f>
        <v>0</v>
      </c>
      <c r="E32" s="2">
        <f>+'120MW-220kV N Pozo Almonte'!O145</f>
        <v>0</v>
      </c>
      <c r="F32" s="2">
        <f>+'120MW-220kV Condores'!O145</f>
        <v>0</v>
      </c>
      <c r="G32" s="2">
        <f>+'120MW-220kV Nueva Lagunas'!O145</f>
        <v>0</v>
      </c>
      <c r="H32" s="2">
        <f>+'120MW-220kV Kimal'!O145</f>
        <v>0</v>
      </c>
      <c r="I32" s="2">
        <f>+'120MW-220kV Miraje'!O145</f>
        <v>0</v>
      </c>
      <c r="J32" s="2">
        <f>+'120MW-220kV Parinas'!O145</f>
        <v>0</v>
      </c>
      <c r="K32" s="2">
        <f>+'120MW-220kV Kapatur'!O145</f>
        <v>0</v>
      </c>
      <c r="L32" s="2">
        <f>+'120MW-220kV Cumbres'!O145</f>
        <v>0</v>
      </c>
      <c r="M32" s="2">
        <f>+'120MW-220kV Illapa'!O145</f>
        <v>0</v>
      </c>
      <c r="N32" s="2">
        <f>+'120MW-220kV Nueva Cardones'!O145</f>
        <v>0</v>
      </c>
      <c r="O32" s="2">
        <f>+'120MW-220kV Nueva Maitencillo'!O145</f>
        <v>0</v>
      </c>
      <c r="P32" s="641"/>
      <c r="Q32" s="641"/>
      <c r="R32" s="641"/>
      <c r="S32" s="641"/>
    </row>
    <row r="33" spans="1:19" hidden="1" x14ac:dyDescent="0.25">
      <c r="A33" s="1491"/>
      <c r="B33" s="1491"/>
      <c r="C33" s="1509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641"/>
      <c r="Q33" s="641"/>
      <c r="R33" s="641"/>
      <c r="S33" s="641"/>
    </row>
    <row r="34" spans="1:19" hidden="1" x14ac:dyDescent="0.25">
      <c r="A34" s="1486"/>
      <c r="B34" s="1486"/>
      <c r="C34" s="1508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641"/>
      <c r="Q34" s="641"/>
      <c r="R34" s="641"/>
      <c r="S34" s="641"/>
    </row>
    <row r="35" spans="1:19" x14ac:dyDescent="0.25">
      <c r="A35" s="1484" t="s">
        <v>442</v>
      </c>
      <c r="B35" s="1484"/>
      <c r="C35" s="1509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641"/>
      <c r="Q35" s="641"/>
      <c r="R35" s="641"/>
      <c r="S35" s="641"/>
    </row>
    <row r="36" spans="1:19" x14ac:dyDescent="0.25">
      <c r="A36" s="1484"/>
      <c r="B36" s="1484"/>
      <c r="C36" s="1509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641"/>
      <c r="Q36" s="641"/>
      <c r="R36" s="641"/>
      <c r="S36" s="641"/>
    </row>
    <row r="37" spans="1:19" x14ac:dyDescent="0.25">
      <c r="A37" s="1485" t="s">
        <v>250</v>
      </c>
      <c r="B37" s="1485"/>
      <c r="C37" s="1618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641"/>
      <c r="Q37" s="641"/>
      <c r="R37" s="641"/>
      <c r="S37" s="641"/>
    </row>
    <row r="38" spans="1:19" x14ac:dyDescent="0.25">
      <c r="A38" s="1486" t="s">
        <v>444</v>
      </c>
      <c r="B38" s="1515"/>
      <c r="C38" s="9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641"/>
      <c r="Q38" s="641"/>
      <c r="R38" s="641"/>
      <c r="S38" s="641"/>
    </row>
    <row r="39" spans="1:19" x14ac:dyDescent="0.25">
      <c r="A39" s="1486" t="s">
        <v>392</v>
      </c>
      <c r="B39" s="1486"/>
      <c r="C39" s="1508"/>
      <c r="D39" s="2">
        <f>+'120MW-220kV Roncacho'!O152</f>
        <v>302157.52576183854</v>
      </c>
      <c r="E39" s="2">
        <f>+'120MW-220kV N Pozo Almonte'!O152</f>
        <v>302157.52576183854</v>
      </c>
      <c r="F39" s="2">
        <f>+'120MW-220kV Condores'!O152</f>
        <v>302157.52576183854</v>
      </c>
      <c r="G39" s="2">
        <f>+'120MW-220kV Nueva Lagunas'!O152</f>
        <v>302157.52576183854</v>
      </c>
      <c r="H39" s="2">
        <f>+'120MW-220kV Kimal'!O152</f>
        <v>302157.52576183854</v>
      </c>
      <c r="I39" s="2">
        <f>+'120MW-220kV Miraje'!O152</f>
        <v>302157.52576183854</v>
      </c>
      <c r="J39" s="2">
        <f>+'120MW-220kV Parinas'!O152</f>
        <v>302157.52576183854</v>
      </c>
      <c r="K39" s="2">
        <f>+'120MW-220kV Kapatur'!O152</f>
        <v>302157.52576183854</v>
      </c>
      <c r="L39" s="2">
        <f>+'120MW-220kV Cumbres'!O152</f>
        <v>302157.52576183854</v>
      </c>
      <c r="M39" s="2">
        <f>+'120MW-220kV Illapa'!O152</f>
        <v>302157.52576183854</v>
      </c>
      <c r="N39" s="2">
        <f>+'120MW-220kV Nueva Cardones'!O152</f>
        <v>302157.52576183854</v>
      </c>
      <c r="O39" s="2">
        <f>+'120MW-220kV Nueva Maitencillo'!O152</f>
        <v>302157.52576183854</v>
      </c>
      <c r="P39" s="641"/>
      <c r="Q39" s="641"/>
      <c r="R39" s="641"/>
      <c r="S39" s="641"/>
    </row>
    <row r="40" spans="1:19" x14ac:dyDescent="0.25">
      <c r="A40" s="1486" t="s">
        <v>393</v>
      </c>
      <c r="B40" s="535">
        <v>10</v>
      </c>
      <c r="C40" s="9">
        <f>+VLOOKUP(B40,$V$2:$W$16,2,FALSE)</f>
        <v>40</v>
      </c>
      <c r="D40" s="2">
        <f>+'120MW-220kV Roncacho'!O153</f>
        <v>209365.52497054948</v>
      </c>
      <c r="E40" s="2">
        <f>+'120MW-220kV N Pozo Almonte'!O153</f>
        <v>209365.52497054948</v>
      </c>
      <c r="F40" s="2">
        <f>+'120MW-220kV Condores'!O153</f>
        <v>209365.52497054948</v>
      </c>
      <c r="G40" s="2">
        <f>+'120MW-220kV Nueva Lagunas'!O153</f>
        <v>209365.52497054948</v>
      </c>
      <c r="H40" s="2">
        <f>+'120MW-220kV Kimal'!O153</f>
        <v>209365.52497054948</v>
      </c>
      <c r="I40" s="2">
        <f>+'120MW-220kV Miraje'!O153</f>
        <v>209365.52497054948</v>
      </c>
      <c r="J40" s="2">
        <f>+'120MW-220kV Parinas'!O153</f>
        <v>209365.52497054948</v>
      </c>
      <c r="K40" s="2">
        <f>+'120MW-220kV Kapatur'!O153</f>
        <v>184352.85039164562</v>
      </c>
      <c r="L40" s="2">
        <f>+'120MW-220kV Cumbres'!O153</f>
        <v>209365.52497054948</v>
      </c>
      <c r="M40" s="2">
        <f>+'120MW-220kV Illapa'!O153</f>
        <v>209365.52497054948</v>
      </c>
      <c r="N40" s="2">
        <f>+'120MW-220kV Nueva Cardones'!O153</f>
        <v>184352.85039164562</v>
      </c>
      <c r="O40" s="2">
        <f>+'120MW-220kV Nueva Maitencillo'!O153</f>
        <v>184352.85039164562</v>
      </c>
      <c r="P40" s="641"/>
      <c r="Q40" s="641"/>
      <c r="R40" s="641"/>
      <c r="S40" s="641"/>
    </row>
    <row r="41" spans="1:19" x14ac:dyDescent="0.25">
      <c r="A41" s="1486" t="s">
        <v>394</v>
      </c>
      <c r="B41" s="535">
        <v>10</v>
      </c>
      <c r="C41" s="9">
        <f>+VLOOKUP(B41,$V$2:$W$16,2,FALSE)</f>
        <v>40</v>
      </c>
      <c r="D41" s="2">
        <f>+'120MW-220kV Roncacho'!O154</f>
        <v>54937.73195669792</v>
      </c>
      <c r="E41" s="2">
        <f>+'120MW-220kV N Pozo Almonte'!O154</f>
        <v>54937.73195669792</v>
      </c>
      <c r="F41" s="2">
        <f>+'120MW-220kV Condores'!O154</f>
        <v>54937.73195669792</v>
      </c>
      <c r="G41" s="2">
        <f>+'120MW-220kV Nueva Lagunas'!O154</f>
        <v>54937.73195669792</v>
      </c>
      <c r="H41" s="2">
        <f>+'120MW-220kV Kimal'!O154</f>
        <v>54937.73195669792</v>
      </c>
      <c r="I41" s="2">
        <f>+'120MW-220kV Miraje'!O154</f>
        <v>54937.73195669792</v>
      </c>
      <c r="J41" s="2">
        <f>+'120MW-220kV Parinas'!O154</f>
        <v>54937.73195669792</v>
      </c>
      <c r="K41" s="2">
        <f>+'120MW-220kV Kapatur'!O154</f>
        <v>54937.73195669792</v>
      </c>
      <c r="L41" s="2">
        <f>+'120MW-220kV Cumbres'!O154</f>
        <v>54937.73195669792</v>
      </c>
      <c r="M41" s="2">
        <f>+'120MW-220kV Illapa'!O154</f>
        <v>54937.73195669792</v>
      </c>
      <c r="N41" s="2">
        <f>+'120MW-220kV Nueva Cardones'!O154</f>
        <v>54937.73195669792</v>
      </c>
      <c r="O41" s="2">
        <f>+'120MW-220kV Nueva Maitencillo'!O154</f>
        <v>54937.73195669792</v>
      </c>
      <c r="P41" s="641"/>
      <c r="Q41" s="641"/>
      <c r="R41" s="641"/>
      <c r="S41" s="641"/>
    </row>
    <row r="42" spans="1:19" x14ac:dyDescent="0.25">
      <c r="A42" s="1487" t="s">
        <v>395</v>
      </c>
      <c r="B42" s="1618">
        <v>10</v>
      </c>
      <c r="C42" s="9">
        <f>+VLOOKUP(B42,$V$2:$W$16,2,FALSE)</f>
        <v>40</v>
      </c>
      <c r="D42" s="2">
        <f>+'120MW-220kV Roncacho'!O155</f>
        <v>4126.5467625312076</v>
      </c>
      <c r="E42" s="2">
        <f>+'120MW-220kV N Pozo Almonte'!O155</f>
        <v>4126.5467625312076</v>
      </c>
      <c r="F42" s="2">
        <f>+'120MW-220kV Condores'!O155</f>
        <v>4301.0183358638815</v>
      </c>
      <c r="G42" s="2">
        <f>+'120MW-220kV Nueva Lagunas'!O155</f>
        <v>4126.5467625312076</v>
      </c>
      <c r="H42" s="2">
        <f>+'120MW-220kV Kimal'!O155</f>
        <v>4126.5467625312076</v>
      </c>
      <c r="I42" s="2">
        <f>+'120MW-220kV Miraje'!O155</f>
        <v>4126.5467625312076</v>
      </c>
      <c r="J42" s="2">
        <f>+'120MW-220kV Parinas'!O155</f>
        <v>4126.5467625312076</v>
      </c>
      <c r="K42" s="2">
        <f>+'120MW-220kV Kapatur'!O155</f>
        <v>3328.6823766166231</v>
      </c>
      <c r="L42" s="2">
        <f>+'120MW-220kV Cumbres'!O155</f>
        <v>4126.5467625312076</v>
      </c>
      <c r="M42" s="2">
        <f>+'120MW-220kV Illapa'!O155</f>
        <v>4126.5467625312076</v>
      </c>
      <c r="N42" s="2">
        <f>+'120MW-220kV Nueva Cardones'!O155</f>
        <v>3328.6823766166231</v>
      </c>
      <c r="O42" s="2">
        <f>+'120MW-220kV Nueva Maitencillo'!O155</f>
        <v>3328.6823766166231</v>
      </c>
      <c r="P42" s="641"/>
      <c r="Q42" s="641"/>
      <c r="R42" s="641"/>
      <c r="S42" s="641"/>
    </row>
    <row r="43" spans="1:19" x14ac:dyDescent="0.25">
      <c r="A43" s="1484"/>
      <c r="B43" s="1484"/>
      <c r="C43" s="1509"/>
      <c r="D43" s="2">
        <f>+'120MW-220kV Roncacho'!O156</f>
        <v>574747.25003876595</v>
      </c>
      <c r="E43" s="2">
        <f>+'120MW-220kV N Pozo Almonte'!O156</f>
        <v>572210.63292851299</v>
      </c>
      <c r="F43" s="2">
        <f>+'120MW-220kV Condores'!O156</f>
        <v>574471.41470558324</v>
      </c>
      <c r="G43" s="2">
        <f>+'120MW-220kV Nueva Lagunas'!O156</f>
        <v>574296.94313225057</v>
      </c>
      <c r="H43" s="2">
        <f>+'120MW-220kV Kimal'!O156</f>
        <v>576806.79115797183</v>
      </c>
      <c r="I43" s="2">
        <f>+'120MW-220kV Miraje'!O156</f>
        <v>576806.79115797183</v>
      </c>
      <c r="J43" s="2">
        <f>+'120MW-220kV Parinas'!O156</f>
        <v>574727.23369588656</v>
      </c>
      <c r="K43" s="2">
        <f>+'120MW-220kV Kapatur'!O156</f>
        <v>553315.94334949832</v>
      </c>
      <c r="L43" s="2">
        <f>+'120MW-220kV Cumbres'!O156</f>
        <v>574727.23369588656</v>
      </c>
      <c r="M43" s="2">
        <f>+'120MW-220kV Illapa'!O156</f>
        <v>574727.23369588656</v>
      </c>
      <c r="N43" s="2">
        <f>+'120MW-220kV Nueva Cardones'!O156</f>
        <v>545713.31175263505</v>
      </c>
      <c r="O43" s="2">
        <f>+'120MW-220kV Nueva Maitencillo'!O156</f>
        <v>545713.31175263505</v>
      </c>
      <c r="P43" s="641"/>
      <c r="Q43" s="641"/>
      <c r="R43" s="641"/>
      <c r="S43" s="641"/>
    </row>
    <row r="44" spans="1:19" x14ac:dyDescent="0.25">
      <c r="A44" s="1487"/>
      <c r="B44" s="1487"/>
      <c r="C44" s="1618"/>
      <c r="D44" s="2">
        <f>+'120MW-220kV Roncacho'!O157</f>
        <v>0</v>
      </c>
      <c r="E44" s="2">
        <f>+'120MW-220kV N Pozo Almonte'!O157</f>
        <v>0</v>
      </c>
      <c r="F44" s="2">
        <f>+'120MW-220kV Condores'!O157</f>
        <v>0</v>
      </c>
      <c r="G44" s="2">
        <f>+'120MW-220kV Nueva Lagunas'!O157</f>
        <v>0</v>
      </c>
      <c r="H44" s="2">
        <f>+'120MW-220kV Kimal'!O157</f>
        <v>0</v>
      </c>
      <c r="I44" s="2">
        <f>+'120MW-220kV Miraje'!O157</f>
        <v>0</v>
      </c>
      <c r="J44" s="2">
        <f>+'120MW-220kV Parinas'!O157</f>
        <v>0</v>
      </c>
      <c r="K44" s="2">
        <f>+'120MW-220kV Kapatur'!O157</f>
        <v>0</v>
      </c>
      <c r="L44" s="2">
        <f>+'120MW-220kV Cumbres'!O157</f>
        <v>0</v>
      </c>
      <c r="M44" s="2">
        <f>+'120MW-220kV Illapa'!O157</f>
        <v>0</v>
      </c>
      <c r="N44" s="2">
        <f>+'120MW-220kV Nueva Cardones'!O157</f>
        <v>0</v>
      </c>
      <c r="O44" s="2">
        <f>+'120MW-220kV Nueva Maitencillo'!O157</f>
        <v>0</v>
      </c>
      <c r="P44" s="641"/>
      <c r="Q44" s="641"/>
      <c r="R44" s="641"/>
      <c r="S44" s="641"/>
    </row>
    <row r="45" spans="1:19" x14ac:dyDescent="0.25">
      <c r="A45" s="1488" t="s">
        <v>447</v>
      </c>
      <c r="B45" s="1488"/>
      <c r="C45" s="1508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641"/>
      <c r="Q45" s="641"/>
      <c r="R45" s="641"/>
      <c r="S45" s="641"/>
    </row>
    <row r="46" spans="1:19" x14ac:dyDescent="0.25">
      <c r="A46" s="1501" t="s">
        <v>585</v>
      </c>
      <c r="B46" s="1616">
        <v>5</v>
      </c>
      <c r="C46" s="9">
        <f t="shared" ref="C46:C54" si="2">+VLOOKUP(B46,$V$2:$W$16,2,FALSE)</f>
        <v>40</v>
      </c>
      <c r="D46" s="2">
        <f>+'120MW-220kV Roncacho'!O159</f>
        <v>0</v>
      </c>
      <c r="E46" s="2">
        <f>+'120MW-220kV N Pozo Almonte'!O159</f>
        <v>0</v>
      </c>
      <c r="F46" s="2">
        <f>+'120MW-220kV Condores'!O159</f>
        <v>0</v>
      </c>
      <c r="G46" s="2">
        <f>+'120MW-220kV Nueva Lagunas'!O159</f>
        <v>0</v>
      </c>
      <c r="H46" s="2">
        <f>+'120MW-220kV Kimal'!O159</f>
        <v>0</v>
      </c>
      <c r="I46" s="2">
        <f>+'120MW-220kV Miraje'!O159</f>
        <v>0</v>
      </c>
      <c r="J46" s="2">
        <f>+'120MW-220kV Parinas'!O159</f>
        <v>0</v>
      </c>
      <c r="K46" s="2">
        <f>+'120MW-220kV Kapatur'!O159</f>
        <v>0</v>
      </c>
      <c r="L46" s="2">
        <f>+'120MW-220kV Cumbres'!O159</f>
        <v>0</v>
      </c>
      <c r="M46" s="2">
        <f>+'120MW-220kV Illapa'!O159</f>
        <v>0</v>
      </c>
      <c r="N46" s="2">
        <f>+'120MW-220kV Nueva Cardones'!O159</f>
        <v>0</v>
      </c>
      <c r="O46" s="2">
        <f>+'120MW-220kV Nueva Maitencillo'!O159</f>
        <v>0</v>
      </c>
      <c r="P46" s="641"/>
      <c r="Q46" s="641"/>
      <c r="R46" s="641"/>
      <c r="S46" s="641"/>
    </row>
    <row r="47" spans="1:19" x14ac:dyDescent="0.25">
      <c r="A47" s="1499" t="s">
        <v>586</v>
      </c>
      <c r="B47" s="1616">
        <v>3</v>
      </c>
      <c r="C47" s="9">
        <f t="shared" si="2"/>
        <v>50</v>
      </c>
      <c r="D47" s="2">
        <f>+'120MW-220kV Roncacho'!O160</f>
        <v>104714.93096326863</v>
      </c>
      <c r="E47" s="2">
        <f>+'120MW-220kV N Pozo Almonte'!O160</f>
        <v>104714.93096326863</v>
      </c>
      <c r="F47" s="2">
        <f>+'120MW-220kV Condores'!O160</f>
        <v>103157.25101711779</v>
      </c>
      <c r="G47" s="2">
        <f>+'120MW-220kV Nueva Lagunas'!O160</f>
        <v>104714.93096326863</v>
      </c>
      <c r="H47" s="2">
        <f>+'120MW-220kV Kimal'!O160</f>
        <v>104714.93096326863</v>
      </c>
      <c r="I47" s="2">
        <f>+'120MW-220kV Miraje'!O160</f>
        <v>104714.93096326863</v>
      </c>
      <c r="J47" s="2">
        <f>+'120MW-220kV Parinas'!O160</f>
        <v>104714.93096326863</v>
      </c>
      <c r="K47" s="2">
        <f>+'120MW-220kV Kapatur'!O160</f>
        <v>40431.840511678558</v>
      </c>
      <c r="L47" s="2">
        <f>+'120MW-220kV Cumbres'!O160</f>
        <v>104714.93096326863</v>
      </c>
      <c r="M47" s="2">
        <f>+'120MW-220kV Illapa'!O160</f>
        <v>104714.93096326863</v>
      </c>
      <c r="N47" s="2">
        <f>+'120MW-220kV Nueva Cardones'!O160</f>
        <v>40431.840511678558</v>
      </c>
      <c r="O47" s="2">
        <f>+'120MW-220kV Nueva Maitencillo'!O160</f>
        <v>40431.840511678558</v>
      </c>
      <c r="P47" s="641"/>
      <c r="Q47" s="641"/>
      <c r="R47" s="641"/>
      <c r="S47" s="641"/>
    </row>
    <row r="48" spans="1:19" x14ac:dyDescent="0.25">
      <c r="A48" s="1499" t="s">
        <v>587</v>
      </c>
      <c r="B48" s="1616">
        <v>6</v>
      </c>
      <c r="C48" s="9">
        <f t="shared" si="2"/>
        <v>50</v>
      </c>
      <c r="D48" s="2">
        <f>+'120MW-220kV Roncacho'!O161</f>
        <v>74723.071931429251</v>
      </c>
      <c r="E48" s="2">
        <f>+'120MW-220kV N Pozo Almonte'!O161</f>
        <v>74723.071931429251</v>
      </c>
      <c r="F48" s="2">
        <f>+'120MW-220kV Condores'!O161</f>
        <v>70185.213698681822</v>
      </c>
      <c r="G48" s="2">
        <f>+'120MW-220kV Nueva Lagunas'!O161</f>
        <v>74723.071931429251</v>
      </c>
      <c r="H48" s="2">
        <f>+'120MW-220kV Kimal'!O161</f>
        <v>74723.071931429251</v>
      </c>
      <c r="I48" s="2">
        <f>+'120MW-220kV Miraje'!O161</f>
        <v>74723.071931429251</v>
      </c>
      <c r="J48" s="2">
        <f>+'120MW-220kV Parinas'!O161</f>
        <v>74723.071931429251</v>
      </c>
      <c r="K48" s="2">
        <f>+'120MW-220kV Kapatur'!O161</f>
        <v>39928.571268524756</v>
      </c>
      <c r="L48" s="2">
        <f>+'120MW-220kV Cumbres'!O161</f>
        <v>74723.071931429251</v>
      </c>
      <c r="M48" s="2">
        <f>+'120MW-220kV Illapa'!O161</f>
        <v>74723.071931429251</v>
      </c>
      <c r="N48" s="2">
        <f>+'120MW-220kV Nueva Cardones'!O161</f>
        <v>39928.571268524756</v>
      </c>
      <c r="O48" s="2">
        <f>+'120MW-220kV Nueva Maitencillo'!O161</f>
        <v>39928.571268524756</v>
      </c>
      <c r="P48" s="641"/>
      <c r="Q48" s="641"/>
      <c r="R48" s="641"/>
      <c r="S48" s="641"/>
    </row>
    <row r="49" spans="1:19" x14ac:dyDescent="0.25">
      <c r="A49" s="1499" t="s">
        <v>457</v>
      </c>
      <c r="B49" s="1616">
        <v>2</v>
      </c>
      <c r="C49" s="9">
        <f t="shared" si="2"/>
        <v>50</v>
      </c>
      <c r="D49" s="2">
        <f>+'120MW-220kV Roncacho'!O162</f>
        <v>299386.45752272435</v>
      </c>
      <c r="E49" s="2">
        <f>+'120MW-220kV N Pozo Almonte'!O162</f>
        <v>299386.45752272435</v>
      </c>
      <c r="F49" s="2">
        <f>+'120MW-220kV Condores'!O162</f>
        <v>292371.5101333466</v>
      </c>
      <c r="G49" s="2">
        <f>+'120MW-220kV Nueva Lagunas'!O162</f>
        <v>299386.45752272435</v>
      </c>
      <c r="H49" s="2">
        <f>+'120MW-220kV Kimal'!O162</f>
        <v>299386.45752272435</v>
      </c>
      <c r="I49" s="2">
        <f>+'120MW-220kV Miraje'!O162</f>
        <v>299386.45752272435</v>
      </c>
      <c r="J49" s="2">
        <f>+'120MW-220kV Parinas'!O162</f>
        <v>299386.45752272435</v>
      </c>
      <c r="K49" s="2">
        <f>+'120MW-220kV Kapatur'!O162</f>
        <v>120342.96465762304</v>
      </c>
      <c r="L49" s="2">
        <f>+'120MW-220kV Cumbres'!O162</f>
        <v>299386.45752272435</v>
      </c>
      <c r="M49" s="2">
        <f>+'120MW-220kV Illapa'!O162</f>
        <v>299386.45752272435</v>
      </c>
      <c r="N49" s="2">
        <f>+'120MW-220kV Nueva Cardones'!O162</f>
        <v>120342.96465762304</v>
      </c>
      <c r="O49" s="2">
        <f>+'120MW-220kV Nueva Maitencillo'!O162</f>
        <v>120342.96465762304</v>
      </c>
      <c r="P49" s="641"/>
      <c r="Q49" s="641"/>
      <c r="R49" s="641"/>
      <c r="S49" s="641"/>
    </row>
    <row r="50" spans="1:19" x14ac:dyDescent="0.25">
      <c r="A50" s="1499" t="s">
        <v>450</v>
      </c>
      <c r="B50" s="1616">
        <v>2</v>
      </c>
      <c r="C50" s="9">
        <f t="shared" si="2"/>
        <v>50</v>
      </c>
      <c r="D50" s="2">
        <f>+'120MW-220kV Roncacho'!O163</f>
        <v>16986.473965478821</v>
      </c>
      <c r="E50" s="2">
        <f>+'120MW-220kV N Pozo Almonte'!O163</f>
        <v>16986.473965478821</v>
      </c>
      <c r="F50" s="2">
        <f>+'120MW-220kV Condores'!O163</f>
        <v>16545.39414525577</v>
      </c>
      <c r="G50" s="2">
        <f>+'120MW-220kV Nueva Lagunas'!O163</f>
        <v>16986.473965478821</v>
      </c>
      <c r="H50" s="2">
        <f>+'120MW-220kV Kimal'!O163</f>
        <v>16986.473965478821</v>
      </c>
      <c r="I50" s="2">
        <f>+'120MW-220kV Miraje'!O163</f>
        <v>16986.473965478821</v>
      </c>
      <c r="J50" s="2">
        <f>+'120MW-220kV Parinas'!O163</f>
        <v>16986.473965478821</v>
      </c>
      <c r="K50" s="2">
        <f>+'120MW-220kV Kapatur'!O163</f>
        <v>14908.497923539117</v>
      </c>
      <c r="L50" s="2">
        <f>+'120MW-220kV Cumbres'!O163</f>
        <v>16986.473965478821</v>
      </c>
      <c r="M50" s="2">
        <f>+'120MW-220kV Illapa'!O163</f>
        <v>16986.473965478821</v>
      </c>
      <c r="N50" s="2">
        <f>+'120MW-220kV Nueva Cardones'!O163</f>
        <v>14908.497923539117</v>
      </c>
      <c r="O50" s="2">
        <f>+'120MW-220kV Nueva Maitencillo'!O163</f>
        <v>14908.497923539117</v>
      </c>
      <c r="P50" s="641"/>
      <c r="Q50" s="641"/>
      <c r="R50" s="641"/>
      <c r="S50" s="641"/>
    </row>
    <row r="51" spans="1:19" x14ac:dyDescent="0.25">
      <c r="A51" s="1499" t="s">
        <v>588</v>
      </c>
      <c r="B51" s="1616">
        <v>6</v>
      </c>
      <c r="C51" s="9">
        <f t="shared" si="2"/>
        <v>50</v>
      </c>
      <c r="D51" s="2">
        <f>+'120MW-220kV Roncacho'!O164</f>
        <v>19966.57622408872</v>
      </c>
      <c r="E51" s="2">
        <f>+'120MW-220kV N Pozo Almonte'!O164</f>
        <v>19966.57622408872</v>
      </c>
      <c r="F51" s="2">
        <f>+'120MW-220kV Condores'!O164</f>
        <v>19966.57622408872</v>
      </c>
      <c r="G51" s="2">
        <f>+'120MW-220kV Nueva Lagunas'!O164</f>
        <v>19966.57622408872</v>
      </c>
      <c r="H51" s="2">
        <f>+'120MW-220kV Kimal'!O164</f>
        <v>19966.57622408872</v>
      </c>
      <c r="I51" s="2">
        <f>+'120MW-220kV Miraje'!O164</f>
        <v>19966.57622408872</v>
      </c>
      <c r="J51" s="2">
        <f>+'120MW-220kV Parinas'!O164</f>
        <v>19966.57622408872</v>
      </c>
      <c r="K51" s="2">
        <f>+'120MW-220kV Kapatur'!O164</f>
        <v>11647.169464051753</v>
      </c>
      <c r="L51" s="2">
        <f>+'120MW-220kV Cumbres'!O164</f>
        <v>19966.57622408872</v>
      </c>
      <c r="M51" s="2">
        <f>+'120MW-220kV Illapa'!O164</f>
        <v>19966.57622408872</v>
      </c>
      <c r="N51" s="2">
        <f>+'120MW-220kV Nueva Cardones'!O164</f>
        <v>11647.169464051753</v>
      </c>
      <c r="O51" s="2">
        <f>+'120MW-220kV Nueva Maitencillo'!O164</f>
        <v>11647.169464051753</v>
      </c>
      <c r="P51" s="641"/>
      <c r="Q51" s="641"/>
      <c r="R51" s="641"/>
      <c r="S51" s="641"/>
    </row>
    <row r="52" spans="1:19" x14ac:dyDescent="0.25">
      <c r="A52" s="1499" t="s">
        <v>561</v>
      </c>
      <c r="B52" s="1616">
        <v>8</v>
      </c>
      <c r="C52" s="9">
        <f t="shared" si="2"/>
        <v>15</v>
      </c>
      <c r="D52" s="2">
        <f>+'120MW-220kV Roncacho'!O165</f>
        <v>66599.132144167568</v>
      </c>
      <c r="E52" s="2">
        <f>+'120MW-220kV N Pozo Almonte'!O165</f>
        <v>66599.132144167568</v>
      </c>
      <c r="F52" s="2">
        <f>+'120MW-220kV Condores'!O165</f>
        <v>66599.132144167568</v>
      </c>
      <c r="G52" s="2">
        <f>+'120MW-220kV Nueva Lagunas'!O165</f>
        <v>66599.132144167568</v>
      </c>
      <c r="H52" s="2">
        <f>+'120MW-220kV Kimal'!O165</f>
        <v>66599.132144167568</v>
      </c>
      <c r="I52" s="2">
        <f>+'120MW-220kV Miraje'!O165</f>
        <v>66599.132144167568</v>
      </c>
      <c r="J52" s="2">
        <f>+'120MW-220kV Parinas'!O165</f>
        <v>66599.132144167568</v>
      </c>
      <c r="K52" s="2">
        <f>+'120MW-220kV Kapatur'!O165</f>
        <v>66599.132144167568</v>
      </c>
      <c r="L52" s="2">
        <f>+'120MW-220kV Cumbres'!O165</f>
        <v>66599.132144167568</v>
      </c>
      <c r="M52" s="2">
        <f>+'120MW-220kV Illapa'!O165</f>
        <v>66599.132144167568</v>
      </c>
      <c r="N52" s="2">
        <f>+'120MW-220kV Nueva Cardones'!O165</f>
        <v>66599.132144167568</v>
      </c>
      <c r="O52" s="2">
        <f>+'120MW-220kV Nueva Maitencillo'!O165</f>
        <v>66599.132144167568</v>
      </c>
      <c r="P52" s="641"/>
      <c r="Q52" s="641"/>
      <c r="R52" s="641"/>
      <c r="S52" s="641"/>
    </row>
    <row r="53" spans="1:19" x14ac:dyDescent="0.25">
      <c r="A53" s="1499" t="s">
        <v>589</v>
      </c>
      <c r="B53" s="1616">
        <v>10</v>
      </c>
      <c r="C53" s="9">
        <f t="shared" si="2"/>
        <v>40</v>
      </c>
      <c r="D53" s="2">
        <f>+'120MW-220kV Roncacho'!O166</f>
        <v>5310.5526316643818</v>
      </c>
      <c r="E53" s="2">
        <f>+'120MW-220kV N Pozo Almonte'!O166</f>
        <v>5310.5526316643818</v>
      </c>
      <c r="F53" s="2">
        <f>+'120MW-220kV Condores'!O166</f>
        <v>5310.5526316643818</v>
      </c>
      <c r="G53" s="2">
        <f>+'120MW-220kV Nueva Lagunas'!O166</f>
        <v>5310.5526316643818</v>
      </c>
      <c r="H53" s="2">
        <f>+'120MW-220kV Kimal'!O166</f>
        <v>5310.5526316643818</v>
      </c>
      <c r="I53" s="2">
        <f>+'120MW-220kV Miraje'!O166</f>
        <v>5310.5526316643818</v>
      </c>
      <c r="J53" s="2">
        <f>+'120MW-220kV Parinas'!O166</f>
        <v>5310.5526316643818</v>
      </c>
      <c r="K53" s="2">
        <f>+'120MW-220kV Kapatur'!O166</f>
        <v>5310.5526316643818</v>
      </c>
      <c r="L53" s="2">
        <f>+'120MW-220kV Cumbres'!O166</f>
        <v>5310.5526316643818</v>
      </c>
      <c r="M53" s="2">
        <f>+'120MW-220kV Illapa'!O166</f>
        <v>5310.5526316643818</v>
      </c>
      <c r="N53" s="2">
        <f>+'120MW-220kV Nueva Cardones'!O166</f>
        <v>5310.5526316643818</v>
      </c>
      <c r="O53" s="2">
        <f>+'120MW-220kV Nueva Maitencillo'!O166</f>
        <v>5310.5526316643818</v>
      </c>
      <c r="P53" s="641"/>
      <c r="Q53" s="641"/>
      <c r="R53" s="641"/>
      <c r="S53" s="641"/>
    </row>
    <row r="54" spans="1:19" x14ac:dyDescent="0.25">
      <c r="A54" s="1502" t="s">
        <v>590</v>
      </c>
      <c r="B54" s="1619">
        <v>6</v>
      </c>
      <c r="C54" s="9">
        <f t="shared" si="2"/>
        <v>50</v>
      </c>
      <c r="D54" s="2">
        <f>+'120MW-220kV Roncacho'!O167</f>
        <v>75239.504642245593</v>
      </c>
      <c r="E54" s="2">
        <f>+'120MW-220kV N Pozo Almonte'!O167</f>
        <v>75239.504642245593</v>
      </c>
      <c r="F54" s="2">
        <f>+'120MW-220kV Condores'!O167</f>
        <v>75239.504642245593</v>
      </c>
      <c r="G54" s="2">
        <f>+'120MW-220kV Nueva Lagunas'!O167</f>
        <v>75239.504642245593</v>
      </c>
      <c r="H54" s="2">
        <f>+'120MW-220kV Kimal'!O167</f>
        <v>75239.504642245593</v>
      </c>
      <c r="I54" s="2">
        <f>+'120MW-220kV Miraje'!O167</f>
        <v>75239.504642245593</v>
      </c>
      <c r="J54" s="2">
        <f>+'120MW-220kV Parinas'!O167</f>
        <v>75239.504642245593</v>
      </c>
      <c r="K54" s="2">
        <f>+'120MW-220kV Kapatur'!O167</f>
        <v>78030.831998373193</v>
      </c>
      <c r="L54" s="2">
        <f>+'120MW-220kV Cumbres'!O167</f>
        <v>75239.504642245593</v>
      </c>
      <c r="M54" s="2">
        <f>+'120MW-220kV Illapa'!O167</f>
        <v>75239.504642245593</v>
      </c>
      <c r="N54" s="2">
        <f>+'120MW-220kV Nueva Cardones'!O167</f>
        <v>78030.831998373193</v>
      </c>
      <c r="O54" s="2">
        <f>+'120MW-220kV Nueva Maitencillo'!O167</f>
        <v>78030.831998373193</v>
      </c>
      <c r="P54" s="641"/>
      <c r="Q54" s="641"/>
      <c r="R54" s="641"/>
      <c r="S54" s="641"/>
    </row>
    <row r="55" spans="1:19" x14ac:dyDescent="0.25">
      <c r="A55" s="1502" t="s">
        <v>411</v>
      </c>
      <c r="B55" s="1502"/>
      <c r="C55" s="1616"/>
      <c r="D55" s="2">
        <f>+'120MW-220kV Roncacho'!O168</f>
        <v>64000</v>
      </c>
      <c r="E55" s="2">
        <f>+'120MW-220kV N Pozo Almonte'!O168</f>
        <v>64000</v>
      </c>
      <c r="F55" s="2">
        <f>+'120MW-220kV Condores'!O168</f>
        <v>64000</v>
      </c>
      <c r="G55" s="2">
        <f>+'120MW-220kV Nueva Lagunas'!O168</f>
        <v>64000</v>
      </c>
      <c r="H55" s="2">
        <f>+'120MW-220kV Kimal'!O168</f>
        <v>64000</v>
      </c>
      <c r="I55" s="2">
        <f>+'120MW-220kV Miraje'!O168</f>
        <v>64000</v>
      </c>
      <c r="J55" s="2">
        <f>+'120MW-220kV Parinas'!O168</f>
        <v>64000</v>
      </c>
      <c r="K55" s="2">
        <f>+'120MW-220kV Kapatur'!O168</f>
        <v>64000</v>
      </c>
      <c r="L55" s="2">
        <f>+'120MW-220kV Cumbres'!O168</f>
        <v>64000</v>
      </c>
      <c r="M55" s="2">
        <f>+'120MW-220kV Illapa'!O168</f>
        <v>64000</v>
      </c>
      <c r="N55" s="2">
        <f>+'120MW-220kV Nueva Cardones'!O168</f>
        <v>64000</v>
      </c>
      <c r="O55" s="2">
        <f>+'120MW-220kV Nueva Maitencillo'!O168</f>
        <v>64000</v>
      </c>
      <c r="P55" s="641"/>
      <c r="Q55" s="641"/>
      <c r="R55" s="641"/>
      <c r="S55" s="641"/>
    </row>
    <row r="56" spans="1:19" x14ac:dyDescent="0.25">
      <c r="A56" s="1511" t="s">
        <v>412</v>
      </c>
      <c r="B56" s="1486"/>
      <c r="C56" s="1508"/>
      <c r="D56" s="2">
        <f>+'120MW-220kV Roncacho'!O169</f>
        <v>7094.3182193636494</v>
      </c>
      <c r="E56" s="2">
        <f>+'120MW-220kV N Pozo Almonte'!O169</f>
        <v>1369.0789546140375</v>
      </c>
      <c r="F56" s="2">
        <f>+'120MW-220kV Condores'!O169</f>
        <v>5940.5940594059402</v>
      </c>
      <c r="G56" s="2">
        <f>+'120MW-220kV Nueva Lagunas'!O169</f>
        <v>10869.65715481448</v>
      </c>
      <c r="H56" s="2">
        <f>+'120MW-220kV Kimal'!O169</f>
        <v>7550.6778709016617</v>
      </c>
      <c r="I56" s="2">
        <f>+'120MW-220kV Miraje'!O169</f>
        <v>7675.1395940483926</v>
      </c>
      <c r="J56" s="2">
        <f>+'120MW-220kV Parinas'!O169</f>
        <v>13317.404376700184</v>
      </c>
      <c r="K56" s="2">
        <f>+'120MW-220kV Kapatur'!O169</f>
        <v>4461.695613387812</v>
      </c>
      <c r="L56" s="2">
        <f>+'120MW-220kV Cumbres'!O169</f>
        <v>35305.642132622605</v>
      </c>
      <c r="M56" s="2">
        <f>+'120MW-220kV Illapa'!O169</f>
        <v>35720.514543111705</v>
      </c>
      <c r="N56" s="2">
        <f>+'120MW-220kV Nueva Cardones'!O169</f>
        <v>24896.942697606799</v>
      </c>
      <c r="O56" s="2">
        <f>+'120MW-220kV Nueva Maitencillo'!O169</f>
        <v>15394.552803444969</v>
      </c>
      <c r="P56" s="641"/>
      <c r="Q56" s="641"/>
      <c r="R56" s="641"/>
      <c r="S56" s="641"/>
    </row>
    <row r="57" spans="1:19" x14ac:dyDescent="0.25">
      <c r="A57" s="1484"/>
      <c r="B57" s="1484"/>
      <c r="C57" s="1509"/>
      <c r="D57" s="2">
        <f>+'120MW-220kV Roncacho'!O170</f>
        <v>734021.01824443112</v>
      </c>
      <c r="E57" s="2">
        <f>+'120MW-220kV N Pozo Almonte'!O170</f>
        <v>728295.77897968143</v>
      </c>
      <c r="F57" s="2">
        <f>+'120MW-220kV Condores'!O170</f>
        <v>719315.72869597434</v>
      </c>
      <c r="G57" s="2">
        <f>+'120MW-220kV Nueva Lagunas'!O170</f>
        <v>737796.35717988189</v>
      </c>
      <c r="H57" s="2">
        <f>+'120MW-220kV Kimal'!O170</f>
        <v>734477.37789596908</v>
      </c>
      <c r="I57" s="2">
        <f>+'120MW-220kV Miraje'!O170</f>
        <v>734601.83961911581</v>
      </c>
      <c r="J57" s="2">
        <f>+'120MW-220kV Parinas'!O170</f>
        <v>740244.1044017676</v>
      </c>
      <c r="K57" s="2">
        <f>+'120MW-220kV Kapatur'!O170</f>
        <v>445661.25621301017</v>
      </c>
      <c r="L57" s="2">
        <f>+'120MW-220kV Cumbres'!O170</f>
        <v>762232.34215769009</v>
      </c>
      <c r="M57" s="2">
        <f>+'120MW-220kV Illapa'!O170</f>
        <v>762647.2145681791</v>
      </c>
      <c r="N57" s="2">
        <f>+'120MW-220kV Nueva Cardones'!O170</f>
        <v>466096.50329722918</v>
      </c>
      <c r="O57" s="2">
        <f>+'120MW-220kV Nueva Maitencillo'!O170</f>
        <v>456594.11340306734</v>
      </c>
      <c r="P57" s="641"/>
      <c r="Q57" s="641"/>
      <c r="R57" s="641"/>
      <c r="S57" s="641"/>
    </row>
    <row r="58" spans="1:19" x14ac:dyDescent="0.25">
      <c r="A58" s="1488" t="s">
        <v>231</v>
      </c>
      <c r="B58" s="1488"/>
      <c r="C58" s="1508"/>
      <c r="D58" s="2">
        <f>+'120MW-220kV Roncacho'!O171</f>
        <v>0</v>
      </c>
      <c r="E58" s="2">
        <f>+'120MW-220kV N Pozo Almonte'!O171</f>
        <v>0</v>
      </c>
      <c r="F58" s="2">
        <f>+'120MW-220kV Condores'!O171</f>
        <v>0</v>
      </c>
      <c r="G58" s="2">
        <f>+'120MW-220kV Nueva Lagunas'!O171</f>
        <v>0</v>
      </c>
      <c r="H58" s="2">
        <f>+'120MW-220kV Kimal'!O171</f>
        <v>0</v>
      </c>
      <c r="I58" s="2">
        <f>+'120MW-220kV Miraje'!O171</f>
        <v>0</v>
      </c>
      <c r="J58" s="2">
        <f>+'120MW-220kV Parinas'!O171</f>
        <v>0</v>
      </c>
      <c r="K58" s="2">
        <f>+'120MW-220kV Kapatur'!O171</f>
        <v>0</v>
      </c>
      <c r="L58" s="2">
        <f>+'120MW-220kV Cumbres'!O171</f>
        <v>0</v>
      </c>
      <c r="M58" s="2">
        <f>+'120MW-220kV Illapa'!O171</f>
        <v>0</v>
      </c>
      <c r="N58" s="2">
        <f>+'120MW-220kV Nueva Cardones'!O171</f>
        <v>0</v>
      </c>
      <c r="O58" s="2">
        <f>+'120MW-220kV Nueva Maitencillo'!O171</f>
        <v>0</v>
      </c>
      <c r="P58" s="641"/>
      <c r="Q58" s="641"/>
      <c r="R58" s="641"/>
      <c r="S58" s="641"/>
    </row>
    <row r="59" spans="1:19" x14ac:dyDescent="0.25">
      <c r="A59" s="1487" t="s">
        <v>460</v>
      </c>
      <c r="B59" s="1487"/>
      <c r="C59" s="1618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641"/>
      <c r="Q59" s="641"/>
      <c r="R59" s="641"/>
      <c r="S59" s="641"/>
    </row>
    <row r="60" spans="1:19" x14ac:dyDescent="0.25">
      <c r="A60" s="1487"/>
      <c r="B60" s="1487"/>
      <c r="C60" s="1618"/>
      <c r="D60" s="2">
        <f>+'120MW-220kV Roncacho'!O173</f>
        <v>0</v>
      </c>
      <c r="E60" s="2">
        <f>+'120MW-220kV N Pozo Almonte'!O173</f>
        <v>0</v>
      </c>
      <c r="F60" s="2">
        <f>+'120MW-220kV Condores'!O173</f>
        <v>0</v>
      </c>
      <c r="G60" s="2">
        <f>+'120MW-220kV Nueva Lagunas'!O173</f>
        <v>0</v>
      </c>
      <c r="H60" s="2">
        <f>+'120MW-220kV Kimal'!O173</f>
        <v>0</v>
      </c>
      <c r="I60" s="2">
        <f>+'120MW-220kV Miraje'!O173</f>
        <v>0</v>
      </c>
      <c r="J60" s="2">
        <f>+'120MW-220kV Parinas'!O173</f>
        <v>0</v>
      </c>
      <c r="K60" s="2">
        <f>+'120MW-220kV Kapatur'!O173</f>
        <v>0</v>
      </c>
      <c r="L60" s="2">
        <f>+'120MW-220kV Cumbres'!O173</f>
        <v>0</v>
      </c>
      <c r="M60" s="2">
        <f>+'120MW-220kV Illapa'!O173</f>
        <v>0</v>
      </c>
      <c r="N60" s="2">
        <f>+'120MW-220kV Nueva Cardones'!O173</f>
        <v>0</v>
      </c>
      <c r="O60" s="2">
        <f>+'120MW-220kV Nueva Maitencillo'!O173</f>
        <v>0</v>
      </c>
      <c r="P60" s="641"/>
      <c r="Q60" s="641"/>
      <c r="R60" s="641"/>
      <c r="S60" s="641"/>
    </row>
    <row r="61" spans="1:19" x14ac:dyDescent="0.25">
      <c r="A61" s="1484"/>
      <c r="B61" s="1484"/>
      <c r="C61" s="1509"/>
      <c r="D61" s="2">
        <f>+'120MW-220kV Roncacho'!O174</f>
        <v>0</v>
      </c>
      <c r="E61" s="2">
        <f>+'120MW-220kV N Pozo Almonte'!O174</f>
        <v>0</v>
      </c>
      <c r="F61" s="2">
        <f>+'120MW-220kV Condores'!O174</f>
        <v>0</v>
      </c>
      <c r="G61" s="2">
        <f>+'120MW-220kV Nueva Lagunas'!O174</f>
        <v>0</v>
      </c>
      <c r="H61" s="2">
        <f>+'120MW-220kV Kimal'!O174</f>
        <v>0</v>
      </c>
      <c r="I61" s="2">
        <f>+'120MW-220kV Miraje'!O174</f>
        <v>0</v>
      </c>
      <c r="J61" s="2">
        <f>+'120MW-220kV Parinas'!O174</f>
        <v>0</v>
      </c>
      <c r="K61" s="2">
        <f>+'120MW-220kV Kapatur'!O174</f>
        <v>0</v>
      </c>
      <c r="L61" s="2">
        <f>+'120MW-220kV Cumbres'!O174</f>
        <v>0</v>
      </c>
      <c r="M61" s="2">
        <f>+'120MW-220kV Illapa'!O174</f>
        <v>0</v>
      </c>
      <c r="N61" s="2">
        <f>+'120MW-220kV Nueva Cardones'!O174</f>
        <v>0</v>
      </c>
      <c r="O61" s="2">
        <f>+'120MW-220kV Nueva Maitencillo'!O174</f>
        <v>0</v>
      </c>
      <c r="P61" s="641"/>
      <c r="Q61" s="641"/>
      <c r="R61" s="641"/>
      <c r="S61" s="641"/>
    </row>
    <row r="62" spans="1:19" x14ac:dyDescent="0.25">
      <c r="A62" s="1484" t="s">
        <v>661</v>
      </c>
      <c r="B62" s="1484"/>
      <c r="C62" s="1509"/>
      <c r="D62" s="2">
        <f>+'120MW-220kV Roncacho'!O175</f>
        <v>170248.62430984573</v>
      </c>
      <c r="E62" s="2">
        <f>+'120MW-220kV N Pozo Almonte'!O175</f>
        <v>170248.62430984573</v>
      </c>
      <c r="F62" s="2">
        <f>+'120MW-220kV Condores'!O175</f>
        <v>170248.62430984573</v>
      </c>
      <c r="G62" s="2">
        <f>+'120MW-220kV Nueva Lagunas'!O175</f>
        <v>170248.62430984573</v>
      </c>
      <c r="H62" s="2">
        <f>+'120MW-220kV Kimal'!O175</f>
        <v>170248.62430984573</v>
      </c>
      <c r="I62" s="2">
        <f>+'120MW-220kV Miraje'!O175</f>
        <v>170248.62430984573</v>
      </c>
      <c r="J62" s="2">
        <f>+'120MW-220kV Parinas'!O175</f>
        <v>170248.62430984573</v>
      </c>
      <c r="K62" s="2">
        <f>+'120MW-220kV Kapatur'!O175</f>
        <v>170248.62430984573</v>
      </c>
      <c r="L62" s="2">
        <f>+'120MW-220kV Cumbres'!O175</f>
        <v>170248.62430984573</v>
      </c>
      <c r="M62" s="2">
        <f>+'120MW-220kV Illapa'!O175</f>
        <v>170248.62430984573</v>
      </c>
      <c r="N62" s="2">
        <f>+'120MW-220kV Nueva Cardones'!O175</f>
        <v>170248.62430984573</v>
      </c>
      <c r="O62" s="2">
        <f>+'120MW-220kV Nueva Maitencillo'!O175</f>
        <v>170248.62430984573</v>
      </c>
      <c r="P62" s="643"/>
      <c r="Q62" s="643"/>
      <c r="R62" s="643"/>
      <c r="S62" s="643"/>
    </row>
    <row r="63" spans="1:19" x14ac:dyDescent="0.25">
      <c r="A63" s="1484" t="s">
        <v>662</v>
      </c>
      <c r="B63" s="1621">
        <f>+AVERAGE(D64:O64)</f>
        <v>40.928538300334161</v>
      </c>
      <c r="C63" s="150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641"/>
      <c r="Q63" s="641"/>
      <c r="R63" s="641"/>
      <c r="S63" s="641"/>
    </row>
    <row r="64" spans="1:19" x14ac:dyDescent="0.25">
      <c r="A64" s="1515"/>
      <c r="B64" s="1515"/>
      <c r="C64" s="1508"/>
      <c r="D64" s="1614">
        <f>+(SUMPRODUCT($C$5:$C$14,D5:D14)+SUMPRODUCT($C$22:$C$30,D22:D30)+SUMPRODUCT($C$40:$C$42,D40:D42)+SUMPRODUCT($C$46:$C$54,D46:D54))/SUM(D5:D14,D22:D30,D40:D42,D46:D54)</f>
        <v>41.193929052582199</v>
      </c>
      <c r="E64" s="1614">
        <f t="shared" ref="E64:O64" si="3">+(SUMPRODUCT($C$5:$C$14,E5:E14)+SUMPRODUCT($C$22:$C$30,E22:E30)+SUMPRODUCT($C$40:$C$42,E40:E42)+SUMPRODUCT($C$46:$C$54,E46:E54))/SUM(E5:E14,E22:E30,E40:E42,E46:E54)</f>
        <v>41.193174114940952</v>
      </c>
      <c r="F64" s="1614">
        <f t="shared" si="3"/>
        <v>41.186809436124349</v>
      </c>
      <c r="G64" s="1614">
        <f t="shared" si="3"/>
        <v>41.193929052582199</v>
      </c>
      <c r="H64" s="1614">
        <f t="shared" si="3"/>
        <v>41.18432112896803</v>
      </c>
      <c r="I64" s="1614">
        <f t="shared" si="3"/>
        <v>41.183945129102696</v>
      </c>
      <c r="J64" s="1614">
        <f t="shared" si="3"/>
        <v>41.152282460330071</v>
      </c>
      <c r="K64" s="1614">
        <f t="shared" si="3"/>
        <v>40.156372119193072</v>
      </c>
      <c r="L64" s="1614">
        <f t="shared" si="3"/>
        <v>41.191023819218053</v>
      </c>
      <c r="M64" s="1614">
        <f t="shared" si="3"/>
        <v>41.193929052582199</v>
      </c>
      <c r="N64" s="1614">
        <f t="shared" si="3"/>
        <v>40.156372119193072</v>
      </c>
      <c r="O64" s="1614">
        <f t="shared" si="3"/>
        <v>40.156372119193072</v>
      </c>
      <c r="P64" s="641"/>
      <c r="Q64" s="641"/>
      <c r="R64" s="641"/>
      <c r="S64" s="641"/>
    </row>
    <row r="65" spans="1:19" x14ac:dyDescent="0.25">
      <c r="A65" s="1515"/>
      <c r="B65" s="1515"/>
      <c r="C65" s="1508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641"/>
      <c r="Q65" s="641"/>
      <c r="R65" s="641"/>
      <c r="S65" s="641"/>
    </row>
    <row r="66" spans="1:19" x14ac:dyDescent="0.25">
      <c r="A66" s="1497" t="s">
        <v>256</v>
      </c>
      <c r="B66" s="1497"/>
      <c r="C66" s="1508"/>
      <c r="D66" s="2">
        <f>+'120MW-220kV Roncacho'!O181</f>
        <v>0</v>
      </c>
      <c r="E66" s="2">
        <f>+'120MW-220kV N Pozo Almonte'!O181</f>
        <v>0</v>
      </c>
      <c r="F66" s="2">
        <f>+'120MW-220kV Condores'!O181</f>
        <v>0</v>
      </c>
      <c r="G66" s="2">
        <f>+'120MW-220kV Nueva Lagunas'!O181</f>
        <v>0</v>
      </c>
      <c r="H66" s="2">
        <f>+'120MW-220kV Kimal'!O181</f>
        <v>0</v>
      </c>
      <c r="I66" s="2">
        <f>+'120MW-220kV Miraje'!O181</f>
        <v>0</v>
      </c>
      <c r="J66" s="2">
        <f>+'120MW-220kV Parinas'!O181</f>
        <v>0</v>
      </c>
      <c r="K66" s="2">
        <f>+'120MW-220kV Kapatur'!O181</f>
        <v>0</v>
      </c>
      <c r="L66" s="2">
        <f>+'120MW-220kV Cumbres'!O181</f>
        <v>0</v>
      </c>
      <c r="M66" s="2">
        <f>+'120MW-220kV Illapa'!O181</f>
        <v>0</v>
      </c>
      <c r="N66" s="2">
        <f>+'120MW-220kV Nueva Cardones'!O181</f>
        <v>0</v>
      </c>
      <c r="O66" s="2">
        <f>+'120MW-220kV Nueva Maitencillo'!O181</f>
        <v>0</v>
      </c>
      <c r="P66" s="641"/>
      <c r="Q66" s="641"/>
      <c r="R66" s="641"/>
      <c r="S66" s="641"/>
    </row>
    <row r="67" spans="1:19" x14ac:dyDescent="0.25">
      <c r="A67" s="1497" t="s">
        <v>258</v>
      </c>
      <c r="B67" s="1497"/>
      <c r="C67" s="1508"/>
      <c r="D67" s="2">
        <f>+'120MW-220kV Roncacho'!O182</f>
        <v>0</v>
      </c>
      <c r="E67" s="2">
        <f>+'120MW-220kV N Pozo Almonte'!O182</f>
        <v>0</v>
      </c>
      <c r="F67" s="2">
        <f>+'120MW-220kV Condores'!O182</f>
        <v>0</v>
      </c>
      <c r="G67" s="2">
        <f>+'120MW-220kV Nueva Lagunas'!O182</f>
        <v>0</v>
      </c>
      <c r="H67" s="2">
        <f>+'120MW-220kV Kimal'!O182</f>
        <v>0</v>
      </c>
      <c r="I67" s="2">
        <f>+'120MW-220kV Miraje'!O182</f>
        <v>0</v>
      </c>
      <c r="J67" s="2">
        <f>+'120MW-220kV Parinas'!O182</f>
        <v>0</v>
      </c>
      <c r="K67" s="2">
        <f>+'120MW-220kV Kapatur'!O182</f>
        <v>0</v>
      </c>
      <c r="L67" s="2">
        <f>+'120MW-220kV Cumbres'!O182</f>
        <v>0</v>
      </c>
      <c r="M67" s="2">
        <f>+'120MW-220kV Illapa'!O182</f>
        <v>0</v>
      </c>
      <c r="N67" s="2">
        <f>+'120MW-220kV Nueva Cardones'!O182</f>
        <v>0</v>
      </c>
      <c r="O67" s="2">
        <f>+'120MW-220kV Nueva Maitencillo'!O182</f>
        <v>0</v>
      </c>
      <c r="P67" s="641"/>
      <c r="Q67" s="641"/>
      <c r="R67" s="641"/>
      <c r="S67" s="641"/>
    </row>
    <row r="68" spans="1:19" x14ac:dyDescent="0.25">
      <c r="A68" s="1515" t="s">
        <v>591</v>
      </c>
      <c r="B68" s="1515">
        <v>3</v>
      </c>
      <c r="C68" s="9">
        <f t="shared" ref="C68:C79" si="4">+VLOOKUP(B68,$V$2:$W$16,2,FALSE)</f>
        <v>50</v>
      </c>
      <c r="D68" s="2">
        <f>+'120MW-220kV Roncacho'!O183</f>
        <v>0</v>
      </c>
      <c r="E68" s="2">
        <f>+'120MW-220kV N Pozo Almonte'!O183</f>
        <v>0</v>
      </c>
      <c r="F68" s="2">
        <f>+'120MW-220kV Condores'!O183</f>
        <v>0</v>
      </c>
      <c r="G68" s="2">
        <f>+'120MW-220kV Nueva Lagunas'!O183</f>
        <v>0</v>
      </c>
      <c r="H68" s="2">
        <f>+'120MW-220kV Kimal'!O183</f>
        <v>0</v>
      </c>
      <c r="I68" s="2">
        <f>+'120MW-220kV Miraje'!O183</f>
        <v>0</v>
      </c>
      <c r="J68" s="2">
        <f>+'120MW-220kV Parinas'!O183</f>
        <v>0</v>
      </c>
      <c r="K68" s="2">
        <f>+'120MW-220kV Kapatur'!O183</f>
        <v>0</v>
      </c>
      <c r="L68" s="2">
        <f>+'120MW-220kV Cumbres'!O183</f>
        <v>0</v>
      </c>
      <c r="M68" s="2">
        <f>+'120MW-220kV Illapa'!O183</f>
        <v>0</v>
      </c>
      <c r="N68" s="2">
        <f>+'120MW-220kV Nueva Cardones'!O183</f>
        <v>0</v>
      </c>
      <c r="O68" s="2">
        <f>+'120MW-220kV Nueva Maitencillo'!O183</f>
        <v>0</v>
      </c>
      <c r="P68" s="641"/>
      <c r="Q68" s="641"/>
      <c r="R68" s="641"/>
      <c r="S68" s="641"/>
    </row>
    <row r="69" spans="1:19" x14ac:dyDescent="0.25">
      <c r="A69" s="1517" t="s">
        <v>592</v>
      </c>
      <c r="B69" s="1515">
        <v>3</v>
      </c>
      <c r="C69" s="9">
        <f t="shared" si="4"/>
        <v>50</v>
      </c>
      <c r="D69" s="2">
        <f>+'120MW-220kV Roncacho'!O184</f>
        <v>82828.141417211125</v>
      </c>
      <c r="E69" s="2">
        <f>+'120MW-220kV N Pozo Almonte'!O184</f>
        <v>82828.141417211125</v>
      </c>
      <c r="F69" s="2">
        <f>+'120MW-220kV Condores'!O184</f>
        <v>82828.141417211125</v>
      </c>
      <c r="G69" s="2">
        <f>+'120MW-220kV Nueva Lagunas'!O184</f>
        <v>82828.141417211125</v>
      </c>
      <c r="H69" s="2">
        <f>+'120MW-220kV Kimal'!O184</f>
        <v>82828.141417211125</v>
      </c>
      <c r="I69" s="2">
        <f>+'120MW-220kV Miraje'!O184</f>
        <v>82828.141417211125</v>
      </c>
      <c r="J69" s="2">
        <f>+'120MW-220kV Parinas'!O184</f>
        <v>82828.141417211125</v>
      </c>
      <c r="K69" s="2">
        <f>+'120MW-220kV Kapatur'!O184</f>
        <v>82828.141417211125</v>
      </c>
      <c r="L69" s="2">
        <f>+'120MW-220kV Cumbres'!O184</f>
        <v>82828.141417211125</v>
      </c>
      <c r="M69" s="2">
        <f>+'120MW-220kV Illapa'!O184</f>
        <v>82828.141417211125</v>
      </c>
      <c r="N69" s="2">
        <f>+'120MW-220kV Nueva Cardones'!O184</f>
        <v>82828.141417211125</v>
      </c>
      <c r="O69" s="2">
        <f>+'120MW-220kV Nueva Maitencillo'!O184</f>
        <v>82828.141417211125</v>
      </c>
      <c r="P69" s="641"/>
      <c r="Q69" s="641"/>
      <c r="R69" s="641"/>
      <c r="S69" s="641"/>
    </row>
    <row r="70" spans="1:19" x14ac:dyDescent="0.25">
      <c r="A70" s="1517" t="s">
        <v>593</v>
      </c>
      <c r="B70" s="1515">
        <v>6</v>
      </c>
      <c r="C70" s="9">
        <f t="shared" si="4"/>
        <v>50</v>
      </c>
      <c r="D70" s="2">
        <f>+'120MW-220kV Roncacho'!O185</f>
        <v>7817.7000000000007</v>
      </c>
      <c r="E70" s="2">
        <f>+'120MW-220kV N Pozo Almonte'!O185</f>
        <v>7827.2981571744558</v>
      </c>
      <c r="F70" s="2">
        <f>+'120MW-220kV Condores'!O185</f>
        <v>156354</v>
      </c>
      <c r="G70" s="2">
        <f>+'120MW-220kV Nueva Lagunas'!O185</f>
        <v>78177</v>
      </c>
      <c r="H70" s="2">
        <f>+'120MW-220kV Kimal'!O185</f>
        <v>15881.926204699059</v>
      </c>
      <c r="I70" s="2">
        <f>+'120MW-220kV Miraje'!O185</f>
        <v>15891.672707127049</v>
      </c>
      <c r="J70" s="2">
        <f>+'120MW-220kV Parinas'!O185</f>
        <v>8370.1566689220508</v>
      </c>
      <c r="K70" s="2">
        <f>+'120MW-220kV Kapatur'!O185</f>
        <v>7817.7000000000007</v>
      </c>
      <c r="L70" s="2">
        <f>+'120MW-220kV Cumbres'!O185</f>
        <v>7854.7176046445875</v>
      </c>
      <c r="M70" s="2">
        <f>+'120MW-220kV Illapa'!O185</f>
        <v>7817.7000000000007</v>
      </c>
      <c r="N70" s="2">
        <f>+'120MW-220kV Nueva Cardones'!O185</f>
        <v>7817.7000000000007</v>
      </c>
      <c r="O70" s="2">
        <f>+'120MW-220kV Nueva Maitencillo'!O185</f>
        <v>7817.7000000000007</v>
      </c>
      <c r="P70" s="641"/>
      <c r="Q70" s="641"/>
      <c r="R70" s="641"/>
      <c r="S70" s="641"/>
    </row>
    <row r="71" spans="1:19" x14ac:dyDescent="0.25">
      <c r="A71" s="1515" t="s">
        <v>594</v>
      </c>
      <c r="B71" s="1515">
        <v>6</v>
      </c>
      <c r="C71" s="9">
        <f t="shared" si="4"/>
        <v>50</v>
      </c>
      <c r="D71" s="2">
        <f>+'120MW-220kV Roncacho'!O186</f>
        <v>1297.2850000000001</v>
      </c>
      <c r="E71" s="2">
        <f>+'120MW-220kV N Pozo Almonte'!O186</f>
        <v>1297.2850000000001</v>
      </c>
      <c r="F71" s="2">
        <f>+'120MW-220kV Condores'!O186</f>
        <v>25945.7</v>
      </c>
      <c r="G71" s="2">
        <f>+'120MW-220kV Nueva Lagunas'!O186</f>
        <v>12972.85</v>
      </c>
      <c r="H71" s="2">
        <f>+'120MW-220kV Kimal'!O186</f>
        <v>2594.5700000000002</v>
      </c>
      <c r="I71" s="2">
        <f>+'120MW-220kV Miraje'!O186</f>
        <v>2594.5700000000002</v>
      </c>
      <c r="J71" s="2">
        <f>+'120MW-220kV Parinas'!O186</f>
        <v>1297.2850000000001</v>
      </c>
      <c r="K71" s="2">
        <f>+'120MW-220kV Kapatur'!O186</f>
        <v>1297.2850000000001</v>
      </c>
      <c r="L71" s="2">
        <f>+'120MW-220kV Cumbres'!O186</f>
        <v>1297.2850000000001</v>
      </c>
      <c r="M71" s="2">
        <f>+'120MW-220kV Illapa'!O186</f>
        <v>1297.2850000000001</v>
      </c>
      <c r="N71" s="2">
        <f>+'120MW-220kV Nueva Cardones'!O186</f>
        <v>1297.2850000000001</v>
      </c>
      <c r="O71" s="2">
        <f>+'120MW-220kV Nueva Maitencillo'!O186</f>
        <v>1297.2850000000001</v>
      </c>
      <c r="P71" s="641"/>
      <c r="Q71" s="641"/>
      <c r="R71" s="641"/>
      <c r="S71" s="641"/>
    </row>
    <row r="72" spans="1:19" x14ac:dyDescent="0.25">
      <c r="A72" s="1515" t="s">
        <v>595</v>
      </c>
      <c r="B72" s="1515">
        <v>4</v>
      </c>
      <c r="C72" s="9">
        <f t="shared" si="4"/>
        <v>30</v>
      </c>
      <c r="D72" s="2">
        <f>+'120MW-220kV Roncacho'!O187</f>
        <v>648.68369999999993</v>
      </c>
      <c r="E72" s="2">
        <f>+'120MW-220kV N Pozo Almonte'!O187</f>
        <v>648.68369999999993</v>
      </c>
      <c r="F72" s="2">
        <f>+'120MW-220kV Condores'!O187</f>
        <v>648.68369999999993</v>
      </c>
      <c r="G72" s="2">
        <f>+'120MW-220kV Nueva Lagunas'!O187</f>
        <v>648.68369999999993</v>
      </c>
      <c r="H72" s="2">
        <f>+'120MW-220kV Kimal'!O187</f>
        <v>648.68369999999993</v>
      </c>
      <c r="I72" s="2">
        <f>+'120MW-220kV Miraje'!O187</f>
        <v>648.68369999999993</v>
      </c>
      <c r="J72" s="2">
        <f>+'120MW-220kV Parinas'!O187</f>
        <v>648.68369999999993</v>
      </c>
      <c r="K72" s="2">
        <f>+'120MW-220kV Kapatur'!O187</f>
        <v>648.68369999999993</v>
      </c>
      <c r="L72" s="2">
        <f>+'120MW-220kV Cumbres'!O187</f>
        <v>648.68369999999993</v>
      </c>
      <c r="M72" s="2">
        <f>+'120MW-220kV Illapa'!O187</f>
        <v>648.68369999999993</v>
      </c>
      <c r="N72" s="2">
        <f>+'120MW-220kV Nueva Cardones'!O187</f>
        <v>648.68369999999993</v>
      </c>
      <c r="O72" s="2">
        <f>+'120MW-220kV Nueva Maitencillo'!O187</f>
        <v>648.68369999999993</v>
      </c>
      <c r="P72" s="641"/>
      <c r="Q72" s="641"/>
      <c r="R72" s="641"/>
      <c r="S72" s="641"/>
    </row>
    <row r="73" spans="1:19" x14ac:dyDescent="0.25">
      <c r="A73" s="1515" t="s">
        <v>596</v>
      </c>
      <c r="B73" s="1515">
        <v>4</v>
      </c>
      <c r="C73" s="9">
        <f t="shared" si="4"/>
        <v>30</v>
      </c>
      <c r="D73" s="2">
        <f>+'120MW-220kV Roncacho'!O188</f>
        <v>11455.124399999999</v>
      </c>
      <c r="E73" s="2">
        <f>+'120MW-220kV N Pozo Almonte'!O188</f>
        <v>11455.124399999999</v>
      </c>
      <c r="F73" s="2">
        <f>+'120MW-220kV Condores'!O188</f>
        <v>11455.124399999999</v>
      </c>
      <c r="G73" s="2">
        <f>+'120MW-220kV Nueva Lagunas'!O188</f>
        <v>11455.124399999999</v>
      </c>
      <c r="H73" s="2">
        <f>+'120MW-220kV Kimal'!O188</f>
        <v>11455.124399999999</v>
      </c>
      <c r="I73" s="2">
        <f>+'120MW-220kV Miraje'!O188</f>
        <v>11455.124399999999</v>
      </c>
      <c r="J73" s="2">
        <f>+'120MW-220kV Parinas'!O188</f>
        <v>11455.124399999999</v>
      </c>
      <c r="K73" s="2">
        <f>+'120MW-220kV Kapatur'!O188</f>
        <v>11455.124399999999</v>
      </c>
      <c r="L73" s="2">
        <f>+'120MW-220kV Cumbres'!O188</f>
        <v>11455.124399999999</v>
      </c>
      <c r="M73" s="2">
        <f>+'120MW-220kV Illapa'!O188</f>
        <v>11455.124399999999</v>
      </c>
      <c r="N73" s="2">
        <f>+'120MW-220kV Nueva Cardones'!O188</f>
        <v>11455.124399999999</v>
      </c>
      <c r="O73" s="2">
        <f>+'120MW-220kV Nueva Maitencillo'!O188</f>
        <v>11455.124399999999</v>
      </c>
      <c r="P73" s="641"/>
      <c r="Q73" s="641"/>
      <c r="R73" s="641"/>
      <c r="S73" s="641"/>
    </row>
    <row r="74" spans="1:19" x14ac:dyDescent="0.25">
      <c r="A74" s="1515" t="s">
        <v>597</v>
      </c>
      <c r="B74" s="1515">
        <v>4</v>
      </c>
      <c r="C74" s="9">
        <f t="shared" si="4"/>
        <v>30</v>
      </c>
      <c r="D74" s="2">
        <f>+'120MW-220kV Roncacho'!O189</f>
        <v>2377.3224</v>
      </c>
      <c r="E74" s="2">
        <f>+'120MW-220kV N Pozo Almonte'!O189</f>
        <v>2380.2411502781579</v>
      </c>
      <c r="F74" s="2">
        <f>+'120MW-220kV Condores'!O189</f>
        <v>2377.3224</v>
      </c>
      <c r="G74" s="2">
        <f>+'120MW-220kV Nueva Lagunas'!O189</f>
        <v>2377.3224</v>
      </c>
      <c r="H74" s="2">
        <f>+'120MW-220kV Kimal'!O189</f>
        <v>2414.8060760567723</v>
      </c>
      <c r="I74" s="2">
        <f>+'120MW-220kV Miraje'!O189</f>
        <v>2416.288006710527</v>
      </c>
      <c r="J74" s="2">
        <f>+'120MW-220kV Parinas'!O189</f>
        <v>2545.3216343090385</v>
      </c>
      <c r="K74" s="2">
        <f>+'120MW-220kV Kapatur'!O189</f>
        <v>2377.3224</v>
      </c>
      <c r="L74" s="2">
        <f>+'120MW-220kV Cumbres'!O189</f>
        <v>2388.5792633633828</v>
      </c>
      <c r="M74" s="2">
        <f>+'120MW-220kV Illapa'!O189</f>
        <v>2377.3224</v>
      </c>
      <c r="N74" s="2">
        <f>+'120MW-220kV Nueva Cardones'!O189</f>
        <v>2377.3224</v>
      </c>
      <c r="O74" s="2">
        <f>+'120MW-220kV Nueva Maitencillo'!O189</f>
        <v>2377.3224</v>
      </c>
      <c r="P74" s="641"/>
      <c r="Q74" s="641"/>
      <c r="R74" s="641"/>
      <c r="S74" s="641"/>
    </row>
    <row r="75" spans="1:19" x14ac:dyDescent="0.25">
      <c r="A75" s="1515" t="s">
        <v>598</v>
      </c>
      <c r="B75" s="1515">
        <v>4</v>
      </c>
      <c r="C75" s="9">
        <f t="shared" si="4"/>
        <v>30</v>
      </c>
      <c r="D75" s="2">
        <f>+'120MW-220kV Roncacho'!O190</f>
        <v>300.47159999999997</v>
      </c>
      <c r="E75" s="2">
        <f>+'120MW-220kV N Pozo Almonte'!O190</f>
        <v>300.47159999999997</v>
      </c>
      <c r="F75" s="2">
        <f>+'120MW-220kV Condores'!O190</f>
        <v>300.47159999999997</v>
      </c>
      <c r="G75" s="2">
        <f>+'120MW-220kV Nueva Lagunas'!O190</f>
        <v>300.47159999999997</v>
      </c>
      <c r="H75" s="2">
        <f>+'120MW-220kV Kimal'!O190</f>
        <v>300.47159999999997</v>
      </c>
      <c r="I75" s="2">
        <f>+'120MW-220kV Miraje'!O190</f>
        <v>300.47159999999997</v>
      </c>
      <c r="J75" s="2">
        <f>+'120MW-220kV Parinas'!O190</f>
        <v>300.47159999999997</v>
      </c>
      <c r="K75" s="2">
        <f>+'120MW-220kV Kapatur'!O190</f>
        <v>300.47159999999997</v>
      </c>
      <c r="L75" s="2">
        <f>+'120MW-220kV Cumbres'!O190</f>
        <v>300.47159999999997</v>
      </c>
      <c r="M75" s="2">
        <f>+'120MW-220kV Illapa'!O190</f>
        <v>300.47159999999997</v>
      </c>
      <c r="N75" s="2">
        <f>+'120MW-220kV Nueva Cardones'!O190</f>
        <v>300.47159999999997</v>
      </c>
      <c r="O75" s="2">
        <f>+'120MW-220kV Nueva Maitencillo'!O190</f>
        <v>300.47159999999997</v>
      </c>
      <c r="P75" s="641"/>
      <c r="Q75" s="641"/>
      <c r="R75" s="641"/>
      <c r="S75" s="641"/>
    </row>
    <row r="76" spans="1:19" x14ac:dyDescent="0.25">
      <c r="A76" s="1515" t="s">
        <v>599</v>
      </c>
      <c r="B76" s="1515">
        <v>6</v>
      </c>
      <c r="C76" s="9">
        <f t="shared" si="4"/>
        <v>50</v>
      </c>
      <c r="D76" s="2">
        <f>+'120MW-220kV Roncacho'!O191</f>
        <v>86.911400000000015</v>
      </c>
      <c r="E76" s="2">
        <f>+'120MW-220kV N Pozo Almonte'!O191</f>
        <v>86.911400000000015</v>
      </c>
      <c r="F76" s="2">
        <f>+'120MW-220kV Condores'!O191</f>
        <v>90.949000000000012</v>
      </c>
      <c r="G76" s="2">
        <f>+'120MW-220kV Nueva Lagunas'!O191</f>
        <v>88.930199999999999</v>
      </c>
      <c r="H76" s="2">
        <f>+'120MW-220kV Kimal'!O191</f>
        <v>86.911400000000015</v>
      </c>
      <c r="I76" s="2">
        <f>+'120MW-220kV Miraje'!O191</f>
        <v>86.911400000000015</v>
      </c>
      <c r="J76" s="2">
        <f>+'120MW-220kV Parinas'!O191</f>
        <v>86.911400000000015</v>
      </c>
      <c r="K76" s="2">
        <f>+'120MW-220kV Kapatur'!O191</f>
        <v>86.911400000000015</v>
      </c>
      <c r="L76" s="2">
        <f>+'120MW-220kV Cumbres'!O191</f>
        <v>86.911400000000015</v>
      </c>
      <c r="M76" s="2">
        <f>+'120MW-220kV Illapa'!O191</f>
        <v>86.911400000000015</v>
      </c>
      <c r="N76" s="2">
        <f>+'120MW-220kV Nueva Cardones'!O191</f>
        <v>86.911400000000015</v>
      </c>
      <c r="O76" s="2">
        <f>+'120MW-220kV Nueva Maitencillo'!O191</f>
        <v>86.911400000000015</v>
      </c>
      <c r="P76" s="641"/>
      <c r="Q76" s="641"/>
      <c r="R76" s="641"/>
      <c r="S76" s="641"/>
    </row>
    <row r="77" spans="1:19" x14ac:dyDescent="0.25">
      <c r="A77" s="1515" t="s">
        <v>600</v>
      </c>
      <c r="B77" s="1515">
        <v>6</v>
      </c>
      <c r="C77" s="9">
        <f t="shared" si="4"/>
        <v>50</v>
      </c>
      <c r="D77" s="2">
        <f>+'120MW-220kV Roncacho'!O192</f>
        <v>257.93260000000004</v>
      </c>
      <c r="E77" s="2">
        <f>+'120MW-220kV N Pozo Almonte'!O192</f>
        <v>257.93260000000004</v>
      </c>
      <c r="F77" s="2">
        <f>+'120MW-220kV Condores'!O192</f>
        <v>828.29509999999993</v>
      </c>
      <c r="G77" s="2">
        <f>+'120MW-220kV Nueva Lagunas'!O192</f>
        <v>600.15009999999995</v>
      </c>
      <c r="H77" s="2">
        <f>+'120MW-220kV Kimal'!O192</f>
        <v>372.00510000000003</v>
      </c>
      <c r="I77" s="2">
        <f>+'120MW-220kV Miraje'!O192</f>
        <v>372.00510000000003</v>
      </c>
      <c r="J77" s="2">
        <f>+'120MW-220kV Parinas'!O192</f>
        <v>257.93260000000004</v>
      </c>
      <c r="K77" s="2">
        <f>+'120MW-220kV Kapatur'!O192</f>
        <v>257.93260000000004</v>
      </c>
      <c r="L77" s="2">
        <f>+'120MW-220kV Cumbres'!O192</f>
        <v>257.93260000000004</v>
      </c>
      <c r="M77" s="2">
        <f>+'120MW-220kV Illapa'!O192</f>
        <v>257.93260000000004</v>
      </c>
      <c r="N77" s="2">
        <f>+'120MW-220kV Nueva Cardones'!O192</f>
        <v>257.93260000000004</v>
      </c>
      <c r="O77" s="2">
        <f>+'120MW-220kV Nueva Maitencillo'!O192</f>
        <v>257.93260000000004</v>
      </c>
      <c r="P77" s="641"/>
      <c r="Q77" s="641"/>
      <c r="R77" s="641"/>
      <c r="S77" s="641"/>
    </row>
    <row r="78" spans="1:19" x14ac:dyDescent="0.25">
      <c r="A78" s="1515" t="s">
        <v>517</v>
      </c>
      <c r="B78" s="1515">
        <v>3</v>
      </c>
      <c r="C78" s="9">
        <f t="shared" si="4"/>
        <v>50</v>
      </c>
      <c r="D78" s="2">
        <f>+'120MW-220kV Roncacho'!O193</f>
        <v>1229.2860000000003</v>
      </c>
      <c r="E78" s="2">
        <f>+'120MW-220kV N Pozo Almonte'!O193</f>
        <v>2187.2746000000002</v>
      </c>
      <c r="F78" s="2">
        <f>+'120MW-220kV Condores'!O193</f>
        <v>2187.2746000000002</v>
      </c>
      <c r="G78" s="2">
        <f>+'120MW-220kV Nueva Lagunas'!O193</f>
        <v>2187.2746000000002</v>
      </c>
      <c r="H78" s="2">
        <f>+'120MW-220kV Kimal'!O193</f>
        <v>2187.2746000000002</v>
      </c>
      <c r="I78" s="2">
        <f>+'120MW-220kV Miraje'!O193</f>
        <v>2187.2746000000002</v>
      </c>
      <c r="J78" s="2">
        <f>+'120MW-220kV Parinas'!O193</f>
        <v>2187.2746000000002</v>
      </c>
      <c r="K78" s="2">
        <f>+'120MW-220kV Kapatur'!O193</f>
        <v>2187.2746000000002</v>
      </c>
      <c r="L78" s="2">
        <f>+'120MW-220kV Cumbres'!O193</f>
        <v>2187.2746000000002</v>
      </c>
      <c r="M78" s="2">
        <f>+'120MW-220kV Illapa'!O193</f>
        <v>2187.2746000000002</v>
      </c>
      <c r="N78" s="2">
        <f>+'120MW-220kV Nueva Cardones'!O193</f>
        <v>2187.2746000000002</v>
      </c>
      <c r="O78" s="2">
        <f>+'120MW-220kV Nueva Maitencillo'!O193</f>
        <v>2187.2746000000002</v>
      </c>
      <c r="P78" s="641"/>
      <c r="Q78" s="641"/>
      <c r="R78" s="641"/>
      <c r="S78" s="641"/>
    </row>
    <row r="79" spans="1:19" x14ac:dyDescent="0.25">
      <c r="A79" s="1515" t="s">
        <v>601</v>
      </c>
      <c r="B79" s="1515">
        <v>3</v>
      </c>
      <c r="C79" s="9">
        <f t="shared" si="4"/>
        <v>50</v>
      </c>
      <c r="D79" s="2">
        <f>+'120MW-220kV Roncacho'!O194</f>
        <v>1500</v>
      </c>
      <c r="E79" s="2">
        <f>+'120MW-220kV N Pozo Almonte'!O194</f>
        <v>1500</v>
      </c>
      <c r="F79" s="2">
        <f>+'120MW-220kV Condores'!O194</f>
        <v>1500</v>
      </c>
      <c r="G79" s="2">
        <f>+'120MW-220kV Nueva Lagunas'!O194</f>
        <v>1500</v>
      </c>
      <c r="H79" s="2">
        <f>+'120MW-220kV Kimal'!O194</f>
        <v>1500</v>
      </c>
      <c r="I79" s="2">
        <f>+'120MW-220kV Miraje'!O194</f>
        <v>1500</v>
      </c>
      <c r="J79" s="2">
        <f>+'120MW-220kV Parinas'!O194</f>
        <v>1500</v>
      </c>
      <c r="K79" s="2">
        <f>+'120MW-220kV Kapatur'!O194</f>
        <v>1500</v>
      </c>
      <c r="L79" s="2">
        <f>+'120MW-220kV Cumbres'!O194</f>
        <v>1500</v>
      </c>
      <c r="M79" s="2">
        <f>+'120MW-220kV Illapa'!O194</f>
        <v>1500</v>
      </c>
      <c r="N79" s="2">
        <f>+'120MW-220kV Nueva Cardones'!O194</f>
        <v>1500</v>
      </c>
      <c r="O79" s="2">
        <f>+'120MW-220kV Nueva Maitencillo'!O194</f>
        <v>1500</v>
      </c>
      <c r="P79" s="641"/>
      <c r="Q79" s="641"/>
      <c r="R79" s="641"/>
      <c r="S79" s="641"/>
    </row>
    <row r="80" spans="1:19" x14ac:dyDescent="0.25">
      <c r="A80" s="1515"/>
      <c r="B80" s="1515"/>
      <c r="C80" s="1508"/>
      <c r="D80" s="2">
        <f>+'120MW-220kV Roncacho'!O195</f>
        <v>0</v>
      </c>
      <c r="E80" s="2">
        <f>+'120MW-220kV N Pozo Almonte'!O195</f>
        <v>0</v>
      </c>
      <c r="F80" s="2">
        <f>+'120MW-220kV Condores'!O195</f>
        <v>0</v>
      </c>
      <c r="G80" s="2">
        <f>+'120MW-220kV Nueva Lagunas'!O195</f>
        <v>0</v>
      </c>
      <c r="H80" s="2">
        <f>+'120MW-220kV Kimal'!O195</f>
        <v>0</v>
      </c>
      <c r="I80" s="2">
        <f>+'120MW-220kV Miraje'!O195</f>
        <v>0</v>
      </c>
      <c r="J80" s="2">
        <f>+'120MW-220kV Parinas'!O195</f>
        <v>0</v>
      </c>
      <c r="K80" s="2">
        <f>+'120MW-220kV Kapatur'!O195</f>
        <v>0</v>
      </c>
      <c r="L80" s="2">
        <f>+'120MW-220kV Cumbres'!O195</f>
        <v>0</v>
      </c>
      <c r="M80" s="2">
        <f>+'120MW-220kV Illapa'!O195</f>
        <v>0</v>
      </c>
      <c r="N80" s="2">
        <f>+'120MW-220kV Nueva Cardones'!O195</f>
        <v>0</v>
      </c>
      <c r="O80" s="2">
        <f>+'120MW-220kV Nueva Maitencillo'!O195</f>
        <v>0</v>
      </c>
      <c r="P80" s="641"/>
      <c r="Q80" s="641"/>
      <c r="R80" s="641"/>
      <c r="S80" s="641"/>
    </row>
    <row r="81" spans="1:19" x14ac:dyDescent="0.25">
      <c r="A81" s="1515"/>
      <c r="B81" s="1515"/>
      <c r="C81" s="1508"/>
      <c r="D81" s="2">
        <f>+'120MW-220kV Roncacho'!O196</f>
        <v>0</v>
      </c>
      <c r="E81" s="2">
        <f>+'120MW-220kV N Pozo Almonte'!O196</f>
        <v>0</v>
      </c>
      <c r="F81" s="2">
        <f>+'120MW-220kV Condores'!O196</f>
        <v>0</v>
      </c>
      <c r="G81" s="2">
        <f>+'120MW-220kV Nueva Lagunas'!O196</f>
        <v>0</v>
      </c>
      <c r="H81" s="2">
        <f>+'120MW-220kV Kimal'!O196</f>
        <v>0</v>
      </c>
      <c r="I81" s="2">
        <f>+'120MW-220kV Miraje'!O196</f>
        <v>0</v>
      </c>
      <c r="J81" s="2">
        <f>+'120MW-220kV Parinas'!O196</f>
        <v>0</v>
      </c>
      <c r="K81" s="2">
        <f>+'120MW-220kV Kapatur'!O196</f>
        <v>0</v>
      </c>
      <c r="L81" s="2">
        <f>+'120MW-220kV Cumbres'!O196</f>
        <v>0</v>
      </c>
      <c r="M81" s="2">
        <f>+'120MW-220kV Illapa'!O196</f>
        <v>0</v>
      </c>
      <c r="N81" s="2">
        <f>+'120MW-220kV Nueva Cardones'!O196</f>
        <v>0</v>
      </c>
      <c r="O81" s="2">
        <f>+'120MW-220kV Nueva Maitencillo'!O196</f>
        <v>0</v>
      </c>
      <c r="P81" s="641"/>
      <c r="Q81" s="641"/>
      <c r="R81" s="641"/>
      <c r="S81" s="641"/>
    </row>
    <row r="82" spans="1:19" x14ac:dyDescent="0.25">
      <c r="A82" s="1515"/>
      <c r="B82" s="1515"/>
      <c r="C82" s="1508"/>
      <c r="D82" s="2">
        <f>+'120MW-220kV Roncacho'!O197</f>
        <v>0</v>
      </c>
      <c r="E82" s="2">
        <f>+'120MW-220kV N Pozo Almonte'!O197</f>
        <v>0</v>
      </c>
      <c r="F82" s="2">
        <f>+'120MW-220kV Condores'!O197</f>
        <v>0</v>
      </c>
      <c r="G82" s="2">
        <f>+'120MW-220kV Nueva Lagunas'!O197</f>
        <v>0</v>
      </c>
      <c r="H82" s="2">
        <f>+'120MW-220kV Kimal'!O197</f>
        <v>0</v>
      </c>
      <c r="I82" s="2">
        <f>+'120MW-220kV Miraje'!O197</f>
        <v>0</v>
      </c>
      <c r="J82" s="2">
        <f>+'120MW-220kV Parinas'!O197</f>
        <v>0</v>
      </c>
      <c r="K82" s="2">
        <f>+'120MW-220kV Kapatur'!O197</f>
        <v>0</v>
      </c>
      <c r="L82" s="2">
        <f>+'120MW-220kV Cumbres'!O197</f>
        <v>0</v>
      </c>
      <c r="M82" s="2">
        <f>+'120MW-220kV Illapa'!O197</f>
        <v>0</v>
      </c>
      <c r="N82" s="2">
        <f>+'120MW-220kV Nueva Cardones'!O197</f>
        <v>0</v>
      </c>
      <c r="O82" s="2">
        <f>+'120MW-220kV Nueva Maitencillo'!O197</f>
        <v>0</v>
      </c>
      <c r="P82" s="641"/>
      <c r="Q82" s="641"/>
      <c r="R82" s="641"/>
      <c r="S82" s="641"/>
    </row>
    <row r="83" spans="1:19" x14ac:dyDescent="0.25">
      <c r="A83" s="1519"/>
      <c r="B83" s="1519"/>
      <c r="C83" s="1509"/>
      <c r="D83" s="2">
        <f>+'120MW-220kV Roncacho'!O198</f>
        <v>109798.85851721113</v>
      </c>
      <c r="E83" s="2">
        <f>+'120MW-220kV N Pozo Almonte'!O198</f>
        <v>110769.36402466375</v>
      </c>
      <c r="F83" s="2">
        <f>+'120MW-220kV Condores'!O198</f>
        <v>284515.96221721108</v>
      </c>
      <c r="G83" s="2">
        <f>+'120MW-220kV Nueva Lagunas'!O198</f>
        <v>193135.94841721113</v>
      </c>
      <c r="H83" s="2">
        <f>+'120MW-220kV Kimal'!O198</f>
        <v>120269.91449796697</v>
      </c>
      <c r="I83" s="2">
        <f>+'120MW-220kV Miraje'!O198</f>
        <v>120281.1429310487</v>
      </c>
      <c r="J83" s="2">
        <f>+'120MW-220kV Parinas'!O198</f>
        <v>111477.30302044221</v>
      </c>
      <c r="K83" s="2">
        <f>+'120MW-220kV Kapatur'!O198</f>
        <v>110756.84711721113</v>
      </c>
      <c r="L83" s="2">
        <f>+'120MW-220kV Cumbres'!O198</f>
        <v>110805.12158521909</v>
      </c>
      <c r="M83" s="2">
        <f>+'120MW-220kV Illapa'!O198</f>
        <v>110756.84711721113</v>
      </c>
      <c r="N83" s="2">
        <f>+'120MW-220kV Nueva Cardones'!O198</f>
        <v>110756.84711721113</v>
      </c>
      <c r="O83" s="2">
        <f>+'120MW-220kV Nueva Maitencillo'!O198</f>
        <v>110756.84711721113</v>
      </c>
      <c r="P83" s="641"/>
      <c r="Q83" s="641"/>
      <c r="R83" s="641"/>
      <c r="S83" s="641"/>
    </row>
    <row r="84" spans="1:19" x14ac:dyDescent="0.25">
      <c r="A84" s="1515"/>
      <c r="B84" s="1515"/>
      <c r="C84" s="1508"/>
      <c r="D84" s="2">
        <f>+'120MW-220kV Roncacho'!O199</f>
        <v>0</v>
      </c>
      <c r="E84" s="2">
        <f>+'120MW-220kV N Pozo Almonte'!O199</f>
        <v>0</v>
      </c>
      <c r="F84" s="2">
        <f>+'120MW-220kV Condores'!O199</f>
        <v>0</v>
      </c>
      <c r="G84" s="2">
        <f>+'120MW-220kV Nueva Lagunas'!O199</f>
        <v>0</v>
      </c>
      <c r="H84" s="2">
        <f>+'120MW-220kV Kimal'!O199</f>
        <v>0</v>
      </c>
      <c r="I84" s="2">
        <f>+'120MW-220kV Miraje'!O199</f>
        <v>0</v>
      </c>
      <c r="J84" s="2">
        <f>+'120MW-220kV Parinas'!O199</f>
        <v>0</v>
      </c>
      <c r="K84" s="2">
        <f>+'120MW-220kV Kapatur'!O199</f>
        <v>0</v>
      </c>
      <c r="L84" s="2">
        <f>+'120MW-220kV Cumbres'!O199</f>
        <v>0</v>
      </c>
      <c r="M84" s="2">
        <f>+'120MW-220kV Illapa'!O199</f>
        <v>0</v>
      </c>
      <c r="N84" s="2">
        <f>+'120MW-220kV Nueva Cardones'!O199</f>
        <v>0</v>
      </c>
      <c r="O84" s="2">
        <f>+'120MW-220kV Nueva Maitencillo'!O199</f>
        <v>0</v>
      </c>
      <c r="P84" s="641"/>
      <c r="Q84" s="641"/>
      <c r="R84" s="641"/>
      <c r="S84" s="641"/>
    </row>
    <row r="85" spans="1:19" x14ac:dyDescent="0.25">
      <c r="A85" s="1484" t="s">
        <v>260</v>
      </c>
      <c r="B85" s="1484"/>
      <c r="C85" s="1509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641"/>
      <c r="Q85" s="641"/>
      <c r="R85" s="641"/>
      <c r="S85" s="641"/>
    </row>
    <row r="86" spans="1:19" x14ac:dyDescent="0.25">
      <c r="A86" s="1484"/>
      <c r="B86" s="1484"/>
      <c r="C86" s="1509"/>
      <c r="D86" s="2">
        <f>+'120MW-220kV Roncacho'!O201</f>
        <v>0</v>
      </c>
      <c r="E86" s="2">
        <f>+'120MW-220kV N Pozo Almonte'!O201</f>
        <v>0</v>
      </c>
      <c r="F86" s="2">
        <f>+'120MW-220kV Condores'!O201</f>
        <v>0</v>
      </c>
      <c r="G86" s="2">
        <f>+'120MW-220kV Nueva Lagunas'!O201</f>
        <v>0</v>
      </c>
      <c r="H86" s="2">
        <f>+'120MW-220kV Kimal'!O201</f>
        <v>0</v>
      </c>
      <c r="I86" s="2">
        <f>+'120MW-220kV Miraje'!O201</f>
        <v>0</v>
      </c>
      <c r="J86" s="2">
        <f>+'120MW-220kV Parinas'!O201</f>
        <v>0</v>
      </c>
      <c r="K86" s="2">
        <f>+'120MW-220kV Kapatur'!O201</f>
        <v>0</v>
      </c>
      <c r="L86" s="2">
        <f>+'120MW-220kV Cumbres'!O201</f>
        <v>0</v>
      </c>
      <c r="M86" s="2">
        <f>+'120MW-220kV Illapa'!O201</f>
        <v>0</v>
      </c>
      <c r="N86" s="2">
        <f>+'120MW-220kV Nueva Cardones'!O201</f>
        <v>0</v>
      </c>
      <c r="O86" s="2">
        <f>+'120MW-220kV Nueva Maitencillo'!O201</f>
        <v>0</v>
      </c>
      <c r="P86" s="641"/>
      <c r="Q86" s="641"/>
      <c r="R86" s="641"/>
      <c r="S86" s="641"/>
    </row>
    <row r="87" spans="1:19" x14ac:dyDescent="0.25">
      <c r="A87" s="1485" t="s">
        <v>262</v>
      </c>
      <c r="B87" s="1485"/>
      <c r="C87" s="1618"/>
      <c r="D87" s="2">
        <f>+'120MW-220kV Roncacho'!O202</f>
        <v>0</v>
      </c>
      <c r="E87" s="2">
        <f>+'120MW-220kV N Pozo Almonte'!O202</f>
        <v>0</v>
      </c>
      <c r="F87" s="2">
        <f>+'120MW-220kV Condores'!O202</f>
        <v>0</v>
      </c>
      <c r="G87" s="2">
        <f>+'120MW-220kV Nueva Lagunas'!O202</f>
        <v>0</v>
      </c>
      <c r="H87" s="2">
        <f>+'120MW-220kV Kimal'!O202</f>
        <v>0</v>
      </c>
      <c r="I87" s="2">
        <f>+'120MW-220kV Miraje'!O202</f>
        <v>0</v>
      </c>
      <c r="J87" s="2">
        <f>+'120MW-220kV Parinas'!O202</f>
        <v>0</v>
      </c>
      <c r="K87" s="2">
        <f>+'120MW-220kV Kapatur'!O202</f>
        <v>0</v>
      </c>
      <c r="L87" s="2">
        <f>+'120MW-220kV Cumbres'!O202</f>
        <v>0</v>
      </c>
      <c r="M87" s="2">
        <f>+'120MW-220kV Illapa'!O202</f>
        <v>0</v>
      </c>
      <c r="N87" s="2">
        <f>+'120MW-220kV Nueva Cardones'!O202</f>
        <v>0</v>
      </c>
      <c r="O87" s="2">
        <f>+'120MW-220kV Nueva Maitencillo'!O202</f>
        <v>0</v>
      </c>
      <c r="P87" s="641"/>
      <c r="Q87" s="641"/>
      <c r="R87" s="641"/>
      <c r="S87" s="641"/>
    </row>
    <row r="88" spans="1:19" x14ac:dyDescent="0.25">
      <c r="A88" s="1486" t="s">
        <v>392</v>
      </c>
      <c r="B88" s="1486"/>
      <c r="C88" s="1618"/>
      <c r="D88" s="2">
        <f>+'120MW-220kV Roncacho'!O203</f>
        <v>350000</v>
      </c>
      <c r="E88" s="2">
        <f>+'120MW-220kV N Pozo Almonte'!O203</f>
        <v>350000</v>
      </c>
      <c r="F88" s="2">
        <f>+'120MW-220kV Condores'!O203</f>
        <v>350000</v>
      </c>
      <c r="G88" s="2">
        <f>+'120MW-220kV Nueva Lagunas'!O203</f>
        <v>350000</v>
      </c>
      <c r="H88" s="2">
        <f>+'120MW-220kV Kimal'!O203</f>
        <v>350000</v>
      </c>
      <c r="I88" s="2">
        <f>+'120MW-220kV Miraje'!O203</f>
        <v>350000</v>
      </c>
      <c r="J88" s="2">
        <f>+'120MW-220kV Parinas'!O203</f>
        <v>350000</v>
      </c>
      <c r="K88" s="2">
        <f>+'120MW-220kV Kapatur'!O203</f>
        <v>350000</v>
      </c>
      <c r="L88" s="2">
        <f>+'120MW-220kV Cumbres'!O203</f>
        <v>0</v>
      </c>
      <c r="M88" s="2">
        <f>+'120MW-220kV Illapa'!O203</f>
        <v>350000</v>
      </c>
      <c r="N88" s="2">
        <f>+'120MW-220kV Nueva Cardones'!O203</f>
        <v>350000</v>
      </c>
      <c r="O88" s="2">
        <f>+'120MW-220kV Nueva Maitencillo'!O203</f>
        <v>700000</v>
      </c>
      <c r="P88" s="641"/>
      <c r="Q88" s="641"/>
      <c r="R88" s="641"/>
      <c r="S88" s="641"/>
    </row>
    <row r="89" spans="1:19" x14ac:dyDescent="0.25">
      <c r="A89" s="1486" t="s">
        <v>483</v>
      </c>
      <c r="B89" s="529">
        <v>2</v>
      </c>
      <c r="C89" s="9">
        <f>+VLOOKUP(B89,$V$2:$W$16,2,FALSE)</f>
        <v>50</v>
      </c>
      <c r="D89" s="2">
        <f>+'120MW-220kV Roncacho'!O204</f>
        <v>1795.5</v>
      </c>
      <c r="E89" s="2">
        <f>+'120MW-220kV N Pozo Almonte'!O204</f>
        <v>1795.5</v>
      </c>
      <c r="F89" s="2">
        <f>+'120MW-220kV Condores'!O204</f>
        <v>1795.5</v>
      </c>
      <c r="G89" s="2">
        <f>+'120MW-220kV Nueva Lagunas'!O204</f>
        <v>1795.5</v>
      </c>
      <c r="H89" s="2">
        <f>+'120MW-220kV Kimal'!O204</f>
        <v>1795.5</v>
      </c>
      <c r="I89" s="2">
        <f>+'120MW-220kV Miraje'!O204</f>
        <v>1795.5</v>
      </c>
      <c r="J89" s="2">
        <f>+'120MW-220kV Parinas'!O204</f>
        <v>1795.5</v>
      </c>
      <c r="K89" s="2">
        <f>+'120MW-220kV Kapatur'!O204</f>
        <v>1795.5</v>
      </c>
      <c r="L89" s="2">
        <f>+'120MW-220kV Cumbres'!O204</f>
        <v>1795.5</v>
      </c>
      <c r="M89" s="2">
        <f>+'120MW-220kV Illapa'!O204</f>
        <v>1795.5</v>
      </c>
      <c r="N89" s="2">
        <f>+'120MW-220kV Nueva Cardones'!O204</f>
        <v>1795.5</v>
      </c>
      <c r="O89" s="2">
        <f>+'120MW-220kV Nueva Maitencillo'!O204</f>
        <v>1795.5</v>
      </c>
      <c r="P89" s="641"/>
      <c r="Q89" s="641"/>
      <c r="R89" s="641"/>
      <c r="S89" s="641"/>
    </row>
    <row r="90" spans="1:19" x14ac:dyDescent="0.25">
      <c r="A90" s="1515" t="s">
        <v>484</v>
      </c>
      <c r="B90" s="1515"/>
      <c r="C90" s="9"/>
      <c r="D90" s="2">
        <f>+'120MW-220kV Roncacho'!O205</f>
        <v>6956.8979117305707</v>
      </c>
      <c r="E90" s="2">
        <f>+'120MW-220kV N Pozo Almonte'!O205</f>
        <v>6956.8979117305707</v>
      </c>
      <c r="F90" s="2">
        <f>+'120MW-220kV Condores'!O205</f>
        <v>139137.9582346114</v>
      </c>
      <c r="G90" s="2">
        <f>+'120MW-220kV Nueva Lagunas'!O205</f>
        <v>69568.979117305702</v>
      </c>
      <c r="H90" s="2">
        <f>+'120MW-220kV Kimal'!O205</f>
        <v>13913.795823461141</v>
      </c>
      <c r="I90" s="2">
        <f>+'120MW-220kV Miraje'!O205</f>
        <v>13913.795823461141</v>
      </c>
      <c r="J90" s="2">
        <f>+'120MW-220kV Parinas'!O205</f>
        <v>19582.379307093455</v>
      </c>
      <c r="K90" s="2">
        <f>+'120MW-220kV Kapatur'!O205</f>
        <v>6956.8979117305707</v>
      </c>
      <c r="L90" s="2">
        <f>+'120MW-220kV Cumbres'!O205</f>
        <v>19582.379307093455</v>
      </c>
      <c r="M90" s="2">
        <f>+'120MW-220kV Illapa'!O205</f>
        <v>19582.379307093455</v>
      </c>
      <c r="N90" s="2">
        <f>+'120MW-220kV Nueva Cardones'!O205</f>
        <v>19582.379307093455</v>
      </c>
      <c r="O90" s="2">
        <f>+'120MW-220kV Nueva Maitencillo'!O205</f>
        <v>19582.379307093455</v>
      </c>
      <c r="P90" s="641"/>
      <c r="Q90" s="641"/>
      <c r="R90" s="641"/>
      <c r="S90" s="641"/>
    </row>
    <row r="91" spans="1:19" x14ac:dyDescent="0.25">
      <c r="A91" s="1515" t="s">
        <v>602</v>
      </c>
      <c r="B91" s="1515"/>
      <c r="C91" s="1508"/>
      <c r="D91" s="2">
        <f>+'120MW-220kV Roncacho'!O206</f>
        <v>8840</v>
      </c>
      <c r="E91" s="2">
        <f>+'120MW-220kV N Pozo Almonte'!O206</f>
        <v>8840</v>
      </c>
      <c r="F91" s="2">
        <f>+'120MW-220kV Condores'!O206</f>
        <v>176800</v>
      </c>
      <c r="G91" s="2">
        <f>+'120MW-220kV Nueva Lagunas'!O206</f>
        <v>442000</v>
      </c>
      <c r="H91" s="2">
        <f>+'120MW-220kV Kimal'!O206</f>
        <v>17680</v>
      </c>
      <c r="I91" s="2">
        <f>+'120MW-220kV Miraje'!O206</f>
        <v>17680</v>
      </c>
      <c r="J91" s="2">
        <f>+'120MW-220kV Parinas'!O206</f>
        <v>8840</v>
      </c>
      <c r="K91" s="2">
        <f>+'120MW-220kV Kapatur'!O206</f>
        <v>8840</v>
      </c>
      <c r="L91" s="2">
        <f>+'120MW-220kV Cumbres'!O206</f>
        <v>22100</v>
      </c>
      <c r="M91" s="2">
        <f>+'120MW-220kV Illapa'!O206</f>
        <v>22100</v>
      </c>
      <c r="N91" s="2">
        <f>+'120MW-220kV Nueva Cardones'!O206</f>
        <v>22100</v>
      </c>
      <c r="O91" s="2">
        <f>+'120MW-220kV Nueva Maitencillo'!O206</f>
        <v>22100</v>
      </c>
      <c r="P91" s="641"/>
      <c r="Q91" s="641"/>
      <c r="R91" s="641"/>
      <c r="S91" s="641"/>
    </row>
    <row r="92" spans="1:19" x14ac:dyDescent="0.25">
      <c r="A92" s="1515" t="s">
        <v>501</v>
      </c>
      <c r="B92" s="1515"/>
      <c r="C92" s="1508"/>
      <c r="D92" s="2">
        <f>+'120MW-220kV Roncacho'!O207</f>
        <v>0</v>
      </c>
      <c r="E92" s="2">
        <f>+'120MW-220kV N Pozo Almonte'!O207</f>
        <v>0</v>
      </c>
      <c r="F92" s="2">
        <f>+'120MW-220kV Condores'!O207</f>
        <v>0</v>
      </c>
      <c r="G92" s="2">
        <f>+'120MW-220kV Nueva Lagunas'!O207</f>
        <v>0</v>
      </c>
      <c r="H92" s="2">
        <f>+'120MW-220kV Kimal'!O207</f>
        <v>0</v>
      </c>
      <c r="I92" s="2">
        <f>+'120MW-220kV Miraje'!O207</f>
        <v>0</v>
      </c>
      <c r="J92" s="2">
        <f>+'120MW-220kV Parinas'!O207</f>
        <v>0</v>
      </c>
      <c r="K92" s="2">
        <f>+'120MW-220kV Kapatur'!O207</f>
        <v>0</v>
      </c>
      <c r="L92" s="2">
        <f>+'120MW-220kV Cumbres'!O207</f>
        <v>0</v>
      </c>
      <c r="M92" s="2">
        <f>+'120MW-220kV Illapa'!O207</f>
        <v>0</v>
      </c>
      <c r="N92" s="2">
        <f>+'120MW-220kV Nueva Cardones'!O207</f>
        <v>0</v>
      </c>
      <c r="O92" s="2">
        <f>+'120MW-220kV Nueva Maitencillo'!O207</f>
        <v>0</v>
      </c>
      <c r="P92" s="641"/>
      <c r="Q92" s="641"/>
      <c r="R92" s="641"/>
      <c r="S92" s="641"/>
    </row>
    <row r="93" spans="1:19" x14ac:dyDescent="0.25">
      <c r="A93" s="1486" t="s">
        <v>663</v>
      </c>
      <c r="B93" s="1486"/>
      <c r="C93" s="1508"/>
      <c r="D93" s="2">
        <f>+'120MW-220kV Roncacho'!O208</f>
        <v>0</v>
      </c>
      <c r="E93" s="2">
        <f>+'120MW-220kV N Pozo Almonte'!O208</f>
        <v>0</v>
      </c>
      <c r="F93" s="2">
        <f>+'120MW-220kV Condores'!O208</f>
        <v>0</v>
      </c>
      <c r="G93" s="2">
        <f>+'120MW-220kV Nueva Lagunas'!O208</f>
        <v>0</v>
      </c>
      <c r="H93" s="2">
        <f>+'120MW-220kV Kimal'!O208</f>
        <v>0</v>
      </c>
      <c r="I93" s="2">
        <f>+'120MW-220kV Miraje'!O208</f>
        <v>0</v>
      </c>
      <c r="J93" s="2">
        <f>+'120MW-220kV Parinas'!O208</f>
        <v>0</v>
      </c>
      <c r="K93" s="2">
        <f>+'120MW-220kV Kapatur'!O208</f>
        <v>0</v>
      </c>
      <c r="L93" s="2">
        <f>+'120MW-220kV Cumbres'!O208</f>
        <v>0</v>
      </c>
      <c r="M93" s="2">
        <f>+'120MW-220kV Illapa'!O208</f>
        <v>0</v>
      </c>
      <c r="N93" s="2">
        <f>+'120MW-220kV Nueva Cardones'!O208</f>
        <v>0</v>
      </c>
      <c r="O93" s="2">
        <f>+'120MW-220kV Nueva Maitencillo'!O208</f>
        <v>0</v>
      </c>
      <c r="P93" s="641"/>
      <c r="Q93" s="641"/>
      <c r="R93" s="641"/>
      <c r="S93" s="641"/>
    </row>
    <row r="94" spans="1:19" x14ac:dyDescent="0.25">
      <c r="A94" s="1484" t="s">
        <v>487</v>
      </c>
      <c r="B94" s="1484"/>
      <c r="C94" s="1509"/>
      <c r="D94" s="2">
        <f>+'120MW-220kV Roncacho'!O209</f>
        <v>367592.39791173057</v>
      </c>
      <c r="E94" s="2">
        <f>+'120MW-220kV N Pozo Almonte'!O209</f>
        <v>367592.39791173057</v>
      </c>
      <c r="F94" s="2">
        <f>+'120MW-220kV Condores'!O209</f>
        <v>667733.45823461143</v>
      </c>
      <c r="G94" s="2">
        <f>+'120MW-220kV Nueva Lagunas'!O209</f>
        <v>863364.47911730572</v>
      </c>
      <c r="H94" s="2">
        <f>+'120MW-220kV Kimal'!O209</f>
        <v>383389.29582346114</v>
      </c>
      <c r="I94" s="2">
        <f>+'120MW-220kV Miraje'!O209</f>
        <v>383389.29582346114</v>
      </c>
      <c r="J94" s="2">
        <f>+'120MW-220kV Parinas'!O209</f>
        <v>380217.87930709345</v>
      </c>
      <c r="K94" s="2">
        <f>+'120MW-220kV Kapatur'!O209</f>
        <v>367592.39791173057</v>
      </c>
      <c r="L94" s="2">
        <f>+'120MW-220kV Cumbres'!O209</f>
        <v>43477.879307093455</v>
      </c>
      <c r="M94" s="2">
        <f>+'120MW-220kV Illapa'!O209</f>
        <v>393477.87930709345</v>
      </c>
      <c r="N94" s="2">
        <f>+'120MW-220kV Nueva Cardones'!O209</f>
        <v>393477.87930709345</v>
      </c>
      <c r="O94" s="2">
        <f>+'120MW-220kV Nueva Maitencillo'!O209</f>
        <v>743477.87930709345</v>
      </c>
      <c r="P94" s="641"/>
      <c r="Q94" s="641"/>
      <c r="R94" s="641"/>
      <c r="S94" s="641"/>
    </row>
    <row r="95" spans="1:19" x14ac:dyDescent="0.25">
      <c r="A95" s="1487"/>
      <c r="B95" s="1487"/>
      <c r="C95" s="1618"/>
      <c r="D95" s="2">
        <f>+'120MW-220kV Roncacho'!O210</f>
        <v>0</v>
      </c>
      <c r="E95" s="2">
        <f>+'120MW-220kV N Pozo Almonte'!O210</f>
        <v>0</v>
      </c>
      <c r="F95" s="2">
        <f>+'120MW-220kV Condores'!O210</f>
        <v>0</v>
      </c>
      <c r="G95" s="2">
        <f>+'120MW-220kV Nueva Lagunas'!O210</f>
        <v>0</v>
      </c>
      <c r="H95" s="2">
        <f>+'120MW-220kV Kimal'!O210</f>
        <v>0</v>
      </c>
      <c r="I95" s="2">
        <f>+'120MW-220kV Miraje'!O210</f>
        <v>0</v>
      </c>
      <c r="J95" s="2">
        <f>+'120MW-220kV Parinas'!O210</f>
        <v>0</v>
      </c>
      <c r="K95" s="2">
        <f>+'120MW-220kV Kapatur'!O210</f>
        <v>0</v>
      </c>
      <c r="L95" s="2">
        <f>+'120MW-220kV Cumbres'!O210</f>
        <v>0</v>
      </c>
      <c r="M95" s="2">
        <f>+'120MW-220kV Illapa'!O210</f>
        <v>0</v>
      </c>
      <c r="N95" s="2">
        <f>+'120MW-220kV Nueva Cardones'!O210</f>
        <v>0</v>
      </c>
      <c r="O95" s="2">
        <f>+'120MW-220kV Nueva Maitencillo'!O210</f>
        <v>0</v>
      </c>
      <c r="P95" s="641"/>
      <c r="Q95" s="641"/>
      <c r="R95" s="641"/>
      <c r="S95" s="641"/>
    </row>
    <row r="96" spans="1:19" x14ac:dyDescent="0.25">
      <c r="A96" s="1488" t="s">
        <v>264</v>
      </c>
      <c r="B96" s="1488"/>
      <c r="C96" s="1508"/>
      <c r="D96" s="2">
        <f>+'120MW-220kV Roncacho'!O211</f>
        <v>0</v>
      </c>
      <c r="E96" s="2">
        <f>+'120MW-220kV N Pozo Almonte'!O211</f>
        <v>0</v>
      </c>
      <c r="F96" s="2">
        <f>+'120MW-220kV Condores'!O211</f>
        <v>0</v>
      </c>
      <c r="G96" s="2">
        <f>+'120MW-220kV Nueva Lagunas'!O211</f>
        <v>0</v>
      </c>
      <c r="H96" s="2">
        <f>+'120MW-220kV Kimal'!O211</f>
        <v>0</v>
      </c>
      <c r="I96" s="2">
        <f>+'120MW-220kV Miraje'!O211</f>
        <v>0</v>
      </c>
      <c r="J96" s="2">
        <f>+'120MW-220kV Parinas'!O211</f>
        <v>0</v>
      </c>
      <c r="K96" s="2">
        <f>+'120MW-220kV Kapatur'!O211</f>
        <v>0</v>
      </c>
      <c r="L96" s="2">
        <f>+'120MW-220kV Cumbres'!O211</f>
        <v>0</v>
      </c>
      <c r="M96" s="2">
        <f>+'120MW-220kV Illapa'!O211</f>
        <v>0</v>
      </c>
      <c r="N96" s="2">
        <f>+'120MW-220kV Nueva Cardones'!O211</f>
        <v>0</v>
      </c>
      <c r="O96" s="2">
        <f>+'120MW-220kV Nueva Maitencillo'!O211</f>
        <v>0</v>
      </c>
      <c r="P96" s="641"/>
      <c r="Q96" s="641"/>
      <c r="R96" s="641"/>
      <c r="S96" s="641"/>
    </row>
    <row r="97" spans="1:19" x14ac:dyDescent="0.25">
      <c r="A97" s="1515" t="s">
        <v>586</v>
      </c>
      <c r="B97" s="1515">
        <v>3</v>
      </c>
      <c r="C97" s="9">
        <f t="shared" ref="C97:C110" si="5">+VLOOKUP(B97,$V$2:$W$16,2,FALSE)</f>
        <v>50</v>
      </c>
      <c r="D97" s="2">
        <f>+'120MW-220kV Roncacho'!O212</f>
        <v>29086.854000000003</v>
      </c>
      <c r="E97" s="2">
        <f>+'120MW-220kV N Pozo Almonte'!O212</f>
        <v>29086.854000000003</v>
      </c>
      <c r="F97" s="2">
        <f>+'120MW-220kV Condores'!O212</f>
        <v>29086.854000000003</v>
      </c>
      <c r="G97" s="2">
        <f>+'120MW-220kV Nueva Lagunas'!O212</f>
        <v>29086.854000000003</v>
      </c>
      <c r="H97" s="2">
        <f>+'120MW-220kV Kimal'!O212</f>
        <v>29086.854000000003</v>
      </c>
      <c r="I97" s="2">
        <f>+'120MW-220kV Miraje'!O212</f>
        <v>29086.854000000003</v>
      </c>
      <c r="J97" s="2">
        <f>+'120MW-220kV Parinas'!O212</f>
        <v>29086.854000000003</v>
      </c>
      <c r="K97" s="2">
        <f>+'120MW-220kV Kapatur'!O212</f>
        <v>29086.854000000003</v>
      </c>
      <c r="L97" s="2">
        <f>+'120MW-220kV Cumbres'!O212</f>
        <v>29086.854000000003</v>
      </c>
      <c r="M97" s="2">
        <f>+'120MW-220kV Illapa'!O212</f>
        <v>29086.854000000003</v>
      </c>
      <c r="N97" s="2">
        <f>+'120MW-220kV Nueva Cardones'!O212</f>
        <v>29086.854000000003</v>
      </c>
      <c r="O97" s="2">
        <f>+'120MW-220kV Nueva Maitencillo'!O212</f>
        <v>29086.854000000003</v>
      </c>
      <c r="P97" s="641"/>
      <c r="Q97" s="641"/>
      <c r="R97" s="641"/>
      <c r="S97" s="641"/>
    </row>
    <row r="98" spans="1:19" x14ac:dyDescent="0.25">
      <c r="A98" s="1515" t="s">
        <v>603</v>
      </c>
      <c r="B98" s="1515">
        <v>6</v>
      </c>
      <c r="C98" s="9">
        <f t="shared" si="5"/>
        <v>50</v>
      </c>
      <c r="D98" s="2">
        <f>+'120MW-220kV Roncacho'!O213</f>
        <v>3971.0000000000005</v>
      </c>
      <c r="E98" s="2">
        <f>+'120MW-220kV N Pozo Almonte'!O213</f>
        <v>3971.0000000000005</v>
      </c>
      <c r="F98" s="2">
        <f>+'120MW-220kV Condores'!O213</f>
        <v>79420</v>
      </c>
      <c r="G98" s="2">
        <f>+'120MW-220kV Nueva Lagunas'!O213</f>
        <v>39710</v>
      </c>
      <c r="H98" s="2">
        <f>+'120MW-220kV Kimal'!O213</f>
        <v>7942.0000000000009</v>
      </c>
      <c r="I98" s="2">
        <f>+'120MW-220kV Miraje'!O213</f>
        <v>7942.0000000000009</v>
      </c>
      <c r="J98" s="2">
        <f>+'120MW-220kV Parinas'!O213</f>
        <v>3971.0000000000005</v>
      </c>
      <c r="K98" s="2">
        <f>+'120MW-220kV Kapatur'!O213</f>
        <v>3971.0000000000005</v>
      </c>
      <c r="L98" s="2">
        <f>+'120MW-220kV Cumbres'!O213</f>
        <v>3971.0000000000005</v>
      </c>
      <c r="M98" s="2">
        <f>+'120MW-220kV Illapa'!O213</f>
        <v>3971.0000000000005</v>
      </c>
      <c r="N98" s="2">
        <f>+'120MW-220kV Nueva Cardones'!O213</f>
        <v>3971.0000000000005</v>
      </c>
      <c r="O98" s="2">
        <f>+'120MW-220kV Nueva Maitencillo'!O213</f>
        <v>3971.0000000000005</v>
      </c>
      <c r="P98" s="641"/>
      <c r="Q98" s="641"/>
      <c r="R98" s="641"/>
      <c r="S98" s="641"/>
    </row>
    <row r="99" spans="1:19" x14ac:dyDescent="0.25">
      <c r="A99" s="1515" t="s">
        <v>604</v>
      </c>
      <c r="B99" s="1515">
        <v>6</v>
      </c>
      <c r="C99" s="9">
        <f t="shared" si="5"/>
        <v>50</v>
      </c>
      <c r="D99" s="2">
        <f>+'120MW-220kV Roncacho'!O214</f>
        <v>2145</v>
      </c>
      <c r="E99" s="2">
        <f>+'120MW-220kV N Pozo Almonte'!O214</f>
        <v>2145</v>
      </c>
      <c r="F99" s="2">
        <f>+'120MW-220kV Condores'!O214</f>
        <v>42900</v>
      </c>
      <c r="G99" s="2">
        <f>+'120MW-220kV Nueva Lagunas'!O214</f>
        <v>21450</v>
      </c>
      <c r="H99" s="2">
        <f>+'120MW-220kV Kimal'!O214</f>
        <v>4290</v>
      </c>
      <c r="I99" s="2">
        <f>+'120MW-220kV Miraje'!O214</f>
        <v>4290</v>
      </c>
      <c r="J99" s="2">
        <f>+'120MW-220kV Parinas'!O214</f>
        <v>2145</v>
      </c>
      <c r="K99" s="2">
        <f>+'120MW-220kV Kapatur'!O214</f>
        <v>2145</v>
      </c>
      <c r="L99" s="2">
        <f>+'120MW-220kV Cumbres'!O214</f>
        <v>2145</v>
      </c>
      <c r="M99" s="2">
        <f>+'120MW-220kV Illapa'!O214</f>
        <v>2145</v>
      </c>
      <c r="N99" s="2">
        <f>+'120MW-220kV Nueva Cardones'!O214</f>
        <v>2145</v>
      </c>
      <c r="O99" s="2">
        <f>+'120MW-220kV Nueva Maitencillo'!O214</f>
        <v>2145</v>
      </c>
      <c r="P99" s="641"/>
      <c r="Q99" s="641"/>
      <c r="R99" s="641"/>
      <c r="S99" s="641"/>
    </row>
    <row r="100" spans="1:19" x14ac:dyDescent="0.25">
      <c r="A100" s="1515" t="s">
        <v>491</v>
      </c>
      <c r="B100" s="1515">
        <v>4</v>
      </c>
      <c r="C100" s="9">
        <f t="shared" si="5"/>
        <v>30</v>
      </c>
      <c r="D100" s="2">
        <f>+'120MW-220kV Roncacho'!O215</f>
        <v>0</v>
      </c>
      <c r="E100" s="2">
        <f>+'120MW-220kV N Pozo Almonte'!O215</f>
        <v>0</v>
      </c>
      <c r="F100" s="2">
        <f>+'120MW-220kV Condores'!O215</f>
        <v>0</v>
      </c>
      <c r="G100" s="2">
        <f>+'120MW-220kV Nueva Lagunas'!O215</f>
        <v>0</v>
      </c>
      <c r="H100" s="2">
        <f>+'120MW-220kV Kimal'!O215</f>
        <v>0</v>
      </c>
      <c r="I100" s="2">
        <f>+'120MW-220kV Miraje'!O215</f>
        <v>0</v>
      </c>
      <c r="J100" s="2">
        <f>+'120MW-220kV Parinas'!O215</f>
        <v>0</v>
      </c>
      <c r="K100" s="2">
        <f>+'120MW-220kV Kapatur'!O215</f>
        <v>0</v>
      </c>
      <c r="L100" s="2">
        <f>+'120MW-220kV Cumbres'!O215</f>
        <v>0</v>
      </c>
      <c r="M100" s="2">
        <f>+'120MW-220kV Illapa'!O215</f>
        <v>0</v>
      </c>
      <c r="N100" s="2">
        <f>+'120MW-220kV Nueva Cardones'!O215</f>
        <v>0</v>
      </c>
      <c r="O100" s="2">
        <f>+'120MW-220kV Nueva Maitencillo'!O215</f>
        <v>0</v>
      </c>
      <c r="P100" s="641"/>
      <c r="Q100" s="641"/>
      <c r="R100" s="641"/>
      <c r="S100" s="641"/>
    </row>
    <row r="101" spans="1:19" x14ac:dyDescent="0.25">
      <c r="A101" s="1515" t="s">
        <v>492</v>
      </c>
      <c r="B101" s="1515">
        <v>4</v>
      </c>
      <c r="C101" s="9">
        <f t="shared" si="5"/>
        <v>30</v>
      </c>
      <c r="D101" s="2">
        <f>+'120MW-220kV Roncacho'!O216</f>
        <v>5036.4000000000005</v>
      </c>
      <c r="E101" s="2">
        <f>+'120MW-220kV N Pozo Almonte'!O216</f>
        <v>5036.4000000000005</v>
      </c>
      <c r="F101" s="2">
        <f>+'120MW-220kV Condores'!O216</f>
        <v>5036.4000000000005</v>
      </c>
      <c r="G101" s="2">
        <f>+'120MW-220kV Nueva Lagunas'!O216</f>
        <v>5036.4000000000005</v>
      </c>
      <c r="H101" s="2">
        <f>+'120MW-220kV Kimal'!O216</f>
        <v>5036.4000000000005</v>
      </c>
      <c r="I101" s="2">
        <f>+'120MW-220kV Miraje'!O216</f>
        <v>5036.4000000000005</v>
      </c>
      <c r="J101" s="2">
        <f>+'120MW-220kV Parinas'!O216</f>
        <v>5036.4000000000005</v>
      </c>
      <c r="K101" s="2">
        <f>+'120MW-220kV Kapatur'!O216</f>
        <v>5036.4000000000005</v>
      </c>
      <c r="L101" s="2">
        <f>+'120MW-220kV Cumbres'!O216</f>
        <v>5036.4000000000005</v>
      </c>
      <c r="M101" s="2">
        <f>+'120MW-220kV Illapa'!O216</f>
        <v>5036.4000000000005</v>
      </c>
      <c r="N101" s="2">
        <f>+'120MW-220kV Nueva Cardones'!O216</f>
        <v>5036.4000000000005</v>
      </c>
      <c r="O101" s="2">
        <f>+'120MW-220kV Nueva Maitencillo'!O216</f>
        <v>5036.4000000000005</v>
      </c>
      <c r="P101" s="641"/>
      <c r="Q101" s="641"/>
      <c r="R101" s="641"/>
      <c r="S101" s="641"/>
    </row>
    <row r="102" spans="1:19" x14ac:dyDescent="0.25">
      <c r="A102" s="1515" t="s">
        <v>605</v>
      </c>
      <c r="B102" s="1515">
        <v>4</v>
      </c>
      <c r="C102" s="9">
        <f t="shared" si="5"/>
        <v>30</v>
      </c>
      <c r="D102" s="2">
        <f>+'120MW-220kV Roncacho'!O217</f>
        <v>1050</v>
      </c>
      <c r="E102" s="2">
        <f>+'120MW-220kV N Pozo Almonte'!O217</f>
        <v>1050</v>
      </c>
      <c r="F102" s="2">
        <f>+'120MW-220kV Condores'!O217</f>
        <v>1050</v>
      </c>
      <c r="G102" s="2">
        <f>+'120MW-220kV Nueva Lagunas'!O217</f>
        <v>1050</v>
      </c>
      <c r="H102" s="2">
        <f>+'120MW-220kV Kimal'!O217</f>
        <v>1050</v>
      </c>
      <c r="I102" s="2">
        <f>+'120MW-220kV Miraje'!O217</f>
        <v>1050</v>
      </c>
      <c r="J102" s="2">
        <f>+'120MW-220kV Parinas'!O217</f>
        <v>1050</v>
      </c>
      <c r="K102" s="2">
        <f>+'120MW-220kV Kapatur'!O217</f>
        <v>1050</v>
      </c>
      <c r="L102" s="2">
        <f>+'120MW-220kV Cumbres'!O217</f>
        <v>1050</v>
      </c>
      <c r="M102" s="2">
        <f>+'120MW-220kV Illapa'!O217</f>
        <v>1050</v>
      </c>
      <c r="N102" s="2">
        <f>+'120MW-220kV Nueva Cardones'!O217</f>
        <v>1050</v>
      </c>
      <c r="O102" s="2">
        <f>+'120MW-220kV Nueva Maitencillo'!O217</f>
        <v>1050</v>
      </c>
      <c r="P102" s="641"/>
      <c r="Q102" s="641"/>
      <c r="R102" s="641"/>
      <c r="S102" s="641"/>
    </row>
    <row r="103" spans="1:19" x14ac:dyDescent="0.25">
      <c r="A103" s="1515" t="s">
        <v>606</v>
      </c>
      <c r="B103" s="1515">
        <v>2</v>
      </c>
      <c r="C103" s="9">
        <f t="shared" si="5"/>
        <v>50</v>
      </c>
      <c r="D103" s="2">
        <f>+'120MW-220kV Roncacho'!O218</f>
        <v>9924.6111428571421</v>
      </c>
      <c r="E103" s="2">
        <f>+'120MW-220kV N Pozo Almonte'!O218</f>
        <v>9924.6111428571421</v>
      </c>
      <c r="F103" s="2">
        <f>+'120MW-220kV Condores'!O218</f>
        <v>9924.6111428571421</v>
      </c>
      <c r="G103" s="2">
        <f>+'120MW-220kV Nueva Lagunas'!O218</f>
        <v>9924.6111428571421</v>
      </c>
      <c r="H103" s="2">
        <f>+'120MW-220kV Kimal'!O218</f>
        <v>9924.6111428571421</v>
      </c>
      <c r="I103" s="2">
        <f>+'120MW-220kV Miraje'!O218</f>
        <v>9924.6111428571421</v>
      </c>
      <c r="J103" s="2">
        <f>+'120MW-220kV Parinas'!O218</f>
        <v>9924.6111428571421</v>
      </c>
      <c r="K103" s="2">
        <f>+'120MW-220kV Kapatur'!O218</f>
        <v>9924.6111428571421</v>
      </c>
      <c r="L103" s="2">
        <f>+'120MW-220kV Cumbres'!O218</f>
        <v>9924.6111428571421</v>
      </c>
      <c r="M103" s="2">
        <f>+'120MW-220kV Illapa'!O218</f>
        <v>9924.6111428571421</v>
      </c>
      <c r="N103" s="2">
        <f>+'120MW-220kV Nueva Cardones'!O218</f>
        <v>9924.6111428571421</v>
      </c>
      <c r="O103" s="2">
        <f>+'120MW-220kV Nueva Maitencillo'!O218</f>
        <v>9924.6111428571421</v>
      </c>
      <c r="P103" s="641"/>
      <c r="Q103" s="641"/>
      <c r="R103" s="641"/>
      <c r="S103" s="641"/>
    </row>
    <row r="104" spans="1:19" x14ac:dyDescent="0.25">
      <c r="A104" s="1515" t="s">
        <v>607</v>
      </c>
      <c r="B104" s="1515">
        <v>2</v>
      </c>
      <c r="C104" s="9">
        <f t="shared" si="5"/>
        <v>50</v>
      </c>
      <c r="D104" s="2">
        <f>+'120MW-220kV Roncacho'!O219</f>
        <v>8777.5470142857157</v>
      </c>
      <c r="E104" s="2">
        <f>+'120MW-220kV N Pozo Almonte'!O219</f>
        <v>8777.5470142857157</v>
      </c>
      <c r="F104" s="2">
        <f>+'120MW-220kV Condores'!O219</f>
        <v>8777.5470142857157</v>
      </c>
      <c r="G104" s="2">
        <f>+'120MW-220kV Nueva Lagunas'!O219</f>
        <v>8777.5470142857157</v>
      </c>
      <c r="H104" s="2">
        <f>+'120MW-220kV Kimal'!O219</f>
        <v>8777.5470142857157</v>
      </c>
      <c r="I104" s="2">
        <f>+'120MW-220kV Miraje'!O219</f>
        <v>8777.5470142857157</v>
      </c>
      <c r="J104" s="2">
        <f>+'120MW-220kV Parinas'!O219</f>
        <v>8777.5470142857157</v>
      </c>
      <c r="K104" s="2">
        <f>+'120MW-220kV Kapatur'!O219</f>
        <v>8777.5470142857157</v>
      </c>
      <c r="L104" s="2">
        <f>+'120MW-220kV Cumbres'!O219</f>
        <v>8777.5470142857157</v>
      </c>
      <c r="M104" s="2">
        <f>+'120MW-220kV Illapa'!O219</f>
        <v>8777.5470142857157</v>
      </c>
      <c r="N104" s="2">
        <f>+'120MW-220kV Nueva Cardones'!O219</f>
        <v>8777.5470142857157</v>
      </c>
      <c r="O104" s="2">
        <f>+'120MW-220kV Nueva Maitencillo'!O219</f>
        <v>8777.5470142857157</v>
      </c>
      <c r="P104" s="641"/>
      <c r="Q104" s="641"/>
      <c r="R104" s="641"/>
      <c r="S104" s="641"/>
    </row>
    <row r="105" spans="1:19" x14ac:dyDescent="0.25">
      <c r="A105" s="1515" t="s">
        <v>608</v>
      </c>
      <c r="B105" s="1515">
        <v>2</v>
      </c>
      <c r="C105" s="9">
        <f t="shared" si="5"/>
        <v>50</v>
      </c>
      <c r="D105" s="2">
        <f>+'120MW-220kV Roncacho'!O220</f>
        <v>412.99071428571432</v>
      </c>
      <c r="E105" s="2">
        <f>+'120MW-220kV N Pozo Almonte'!O220</f>
        <v>412.99071428571432</v>
      </c>
      <c r="F105" s="2">
        <f>+'120MW-220kV Condores'!O220</f>
        <v>412.99071428571432</v>
      </c>
      <c r="G105" s="2">
        <f>+'120MW-220kV Nueva Lagunas'!O220</f>
        <v>412.99071428571432</v>
      </c>
      <c r="H105" s="2">
        <f>+'120MW-220kV Kimal'!O220</f>
        <v>412.99071428571432</v>
      </c>
      <c r="I105" s="2">
        <f>+'120MW-220kV Miraje'!O220</f>
        <v>412.99071428571432</v>
      </c>
      <c r="J105" s="2">
        <f>+'120MW-220kV Parinas'!O220</f>
        <v>412.99071428571432</v>
      </c>
      <c r="K105" s="2">
        <f>+'120MW-220kV Kapatur'!O220</f>
        <v>412.99071428571432</v>
      </c>
      <c r="L105" s="2">
        <f>+'120MW-220kV Cumbres'!O220</f>
        <v>412.99071428571432</v>
      </c>
      <c r="M105" s="2">
        <f>+'120MW-220kV Illapa'!O220</f>
        <v>412.99071428571432</v>
      </c>
      <c r="N105" s="2">
        <f>+'120MW-220kV Nueva Cardones'!O220</f>
        <v>412.99071428571432</v>
      </c>
      <c r="O105" s="2">
        <f>+'120MW-220kV Nueva Maitencillo'!O220</f>
        <v>412.99071428571432</v>
      </c>
      <c r="P105" s="641"/>
      <c r="Q105" s="641"/>
      <c r="R105" s="641"/>
      <c r="S105" s="641"/>
    </row>
    <row r="106" spans="1:19" x14ac:dyDescent="0.25">
      <c r="A106" s="1515" t="s">
        <v>609</v>
      </c>
      <c r="B106" s="1515">
        <v>2</v>
      </c>
      <c r="C106" s="9">
        <f t="shared" si="5"/>
        <v>50</v>
      </c>
      <c r="D106" s="2">
        <f>+'120MW-220kV Roncacho'!O221</f>
        <v>7758.3794879999987</v>
      </c>
      <c r="E106" s="2">
        <f>+'120MW-220kV N Pozo Almonte'!O221</f>
        <v>7758.3794879999987</v>
      </c>
      <c r="F106" s="2">
        <f>+'120MW-220kV Condores'!O221</f>
        <v>7758.3794879999987</v>
      </c>
      <c r="G106" s="2">
        <f>+'120MW-220kV Nueva Lagunas'!O221</f>
        <v>7758.3794879999987</v>
      </c>
      <c r="H106" s="2">
        <f>+'120MW-220kV Kimal'!O221</f>
        <v>7758.3794879999987</v>
      </c>
      <c r="I106" s="2">
        <f>+'120MW-220kV Miraje'!O221</f>
        <v>7758.3794879999987</v>
      </c>
      <c r="J106" s="2">
        <f>+'120MW-220kV Parinas'!O221</f>
        <v>7758.3794879999987</v>
      </c>
      <c r="K106" s="2">
        <f>+'120MW-220kV Kapatur'!O221</f>
        <v>7758.3794879999987</v>
      </c>
      <c r="L106" s="2">
        <f>+'120MW-220kV Cumbres'!O221</f>
        <v>7758.3794879999987</v>
      </c>
      <c r="M106" s="2">
        <f>+'120MW-220kV Illapa'!O221</f>
        <v>7758.3794879999987</v>
      </c>
      <c r="N106" s="2">
        <f>+'120MW-220kV Nueva Cardones'!O221</f>
        <v>7758.3794879999987</v>
      </c>
      <c r="O106" s="2">
        <f>+'120MW-220kV Nueva Maitencillo'!O221</f>
        <v>7758.3794879999987</v>
      </c>
      <c r="P106" s="641"/>
      <c r="Q106" s="641"/>
      <c r="R106" s="641"/>
      <c r="S106" s="641"/>
    </row>
    <row r="107" spans="1:19" x14ac:dyDescent="0.25">
      <c r="A107" s="1515" t="s">
        <v>610</v>
      </c>
      <c r="B107" s="1515">
        <v>2</v>
      </c>
      <c r="C107" s="9">
        <f t="shared" si="5"/>
        <v>50</v>
      </c>
      <c r="D107" s="2">
        <f>+'120MW-220kV Roncacho'!O222</f>
        <v>275.05028571428574</v>
      </c>
      <c r="E107" s="2">
        <f>+'120MW-220kV N Pozo Almonte'!O222</f>
        <v>275.05028571428574</v>
      </c>
      <c r="F107" s="2">
        <f>+'120MW-220kV Condores'!O222</f>
        <v>275.05028571428574</v>
      </c>
      <c r="G107" s="2">
        <f>+'120MW-220kV Nueva Lagunas'!O222</f>
        <v>275.05028571428574</v>
      </c>
      <c r="H107" s="2">
        <f>+'120MW-220kV Kimal'!O222</f>
        <v>275.05028571428574</v>
      </c>
      <c r="I107" s="2">
        <f>+'120MW-220kV Miraje'!O222</f>
        <v>275.05028571428574</v>
      </c>
      <c r="J107" s="2">
        <f>+'120MW-220kV Parinas'!O222</f>
        <v>275.05028571428574</v>
      </c>
      <c r="K107" s="2">
        <f>+'120MW-220kV Kapatur'!O222</f>
        <v>275.05028571428574</v>
      </c>
      <c r="L107" s="2">
        <f>+'120MW-220kV Cumbres'!O222</f>
        <v>275.05028571428574</v>
      </c>
      <c r="M107" s="2">
        <f>+'120MW-220kV Illapa'!O222</f>
        <v>275.05028571428574</v>
      </c>
      <c r="N107" s="2">
        <f>+'120MW-220kV Nueva Cardones'!O222</f>
        <v>275.05028571428574</v>
      </c>
      <c r="O107" s="2">
        <f>+'120MW-220kV Nueva Maitencillo'!O222</f>
        <v>275.05028571428574</v>
      </c>
      <c r="P107" s="641"/>
      <c r="Q107" s="641"/>
      <c r="R107" s="641"/>
      <c r="S107" s="641"/>
    </row>
    <row r="108" spans="1:19" x14ac:dyDescent="0.25">
      <c r="A108" s="1515" t="s">
        <v>611</v>
      </c>
      <c r="B108" s="1515">
        <v>2</v>
      </c>
      <c r="C108" s="9">
        <f t="shared" si="5"/>
        <v>50</v>
      </c>
      <c r="D108" s="2">
        <f>+'120MW-220kV Roncacho'!O223</f>
        <v>10555.832057142859</v>
      </c>
      <c r="E108" s="2">
        <f>+'120MW-220kV N Pozo Almonte'!O223</f>
        <v>10555.832057142859</v>
      </c>
      <c r="F108" s="2">
        <f>+'120MW-220kV Condores'!O223</f>
        <v>10555.832057142859</v>
      </c>
      <c r="G108" s="2">
        <f>+'120MW-220kV Nueva Lagunas'!O223</f>
        <v>10555.832057142859</v>
      </c>
      <c r="H108" s="2">
        <f>+'120MW-220kV Kimal'!O223</f>
        <v>10555.832057142859</v>
      </c>
      <c r="I108" s="2">
        <f>+'120MW-220kV Miraje'!O223</f>
        <v>10555.832057142859</v>
      </c>
      <c r="J108" s="2">
        <f>+'120MW-220kV Parinas'!O223</f>
        <v>10555.832057142859</v>
      </c>
      <c r="K108" s="2">
        <f>+'120MW-220kV Kapatur'!O223</f>
        <v>10555.832057142859</v>
      </c>
      <c r="L108" s="2">
        <f>+'120MW-220kV Cumbres'!O223</f>
        <v>10555.832057142859</v>
      </c>
      <c r="M108" s="2">
        <f>+'120MW-220kV Illapa'!O223</f>
        <v>10555.832057142859</v>
      </c>
      <c r="N108" s="2">
        <f>+'120MW-220kV Nueva Cardones'!O223</f>
        <v>10555.832057142859</v>
      </c>
      <c r="O108" s="2">
        <f>+'120MW-220kV Nueva Maitencillo'!O223</f>
        <v>10555.832057142859</v>
      </c>
      <c r="P108" s="641"/>
      <c r="Q108" s="641"/>
      <c r="R108" s="641"/>
      <c r="S108" s="641"/>
    </row>
    <row r="109" spans="1:19" x14ac:dyDescent="0.25">
      <c r="A109" s="1515" t="s">
        <v>612</v>
      </c>
      <c r="B109" s="1515">
        <v>3</v>
      </c>
      <c r="C109" s="9">
        <f t="shared" si="5"/>
        <v>50</v>
      </c>
      <c r="D109" s="2">
        <f>+'120MW-220kV Roncacho'!O224</f>
        <v>1202.46</v>
      </c>
      <c r="E109" s="2">
        <f>+'120MW-220kV N Pozo Almonte'!O224</f>
        <v>2139.5429668246443</v>
      </c>
      <c r="F109" s="2">
        <f>+'120MW-220kV Condores'!O224</f>
        <v>2139.5429668246443</v>
      </c>
      <c r="G109" s="2">
        <f>+'120MW-220kV Nueva Lagunas'!O224</f>
        <v>2139.5429668246443</v>
      </c>
      <c r="H109" s="2">
        <f>+'120MW-220kV Kimal'!O224</f>
        <v>2139.5429668246443</v>
      </c>
      <c r="I109" s="2">
        <f>+'120MW-220kV Miraje'!O224</f>
        <v>2139.5429668246443</v>
      </c>
      <c r="J109" s="2">
        <f>+'120MW-220kV Parinas'!O224</f>
        <v>2139.5429668246443</v>
      </c>
      <c r="K109" s="2">
        <f>+'120MW-220kV Kapatur'!O224</f>
        <v>2139.5429668246443</v>
      </c>
      <c r="L109" s="2">
        <f>+'120MW-220kV Cumbres'!O224</f>
        <v>2139.5429668246443</v>
      </c>
      <c r="M109" s="2">
        <f>+'120MW-220kV Illapa'!O224</f>
        <v>2139.5429668246443</v>
      </c>
      <c r="N109" s="2">
        <f>+'120MW-220kV Nueva Cardones'!O224</f>
        <v>2139.5429668246443</v>
      </c>
      <c r="O109" s="2">
        <f>+'120MW-220kV Nueva Maitencillo'!O224</f>
        <v>2139.5429668246443</v>
      </c>
      <c r="P109" s="641"/>
      <c r="Q109" s="641"/>
      <c r="R109" s="641"/>
      <c r="S109" s="641"/>
    </row>
    <row r="110" spans="1:19" x14ac:dyDescent="0.25">
      <c r="A110" s="1515" t="s">
        <v>613</v>
      </c>
      <c r="B110" s="1515">
        <v>3</v>
      </c>
      <c r="C110" s="9">
        <f t="shared" si="5"/>
        <v>50</v>
      </c>
      <c r="D110" s="2">
        <f>+'120MW-220kV Roncacho'!O225</f>
        <v>1800</v>
      </c>
      <c r="E110" s="2">
        <f>+'120MW-220kV N Pozo Almonte'!O225</f>
        <v>1800</v>
      </c>
      <c r="F110" s="2">
        <f>+'120MW-220kV Condores'!O225</f>
        <v>1800</v>
      </c>
      <c r="G110" s="2">
        <f>+'120MW-220kV Nueva Lagunas'!O225</f>
        <v>1800</v>
      </c>
      <c r="H110" s="2">
        <f>+'120MW-220kV Kimal'!O225</f>
        <v>1800</v>
      </c>
      <c r="I110" s="2">
        <f>+'120MW-220kV Miraje'!O225</f>
        <v>1800</v>
      </c>
      <c r="J110" s="2">
        <f>+'120MW-220kV Parinas'!O225</f>
        <v>1800</v>
      </c>
      <c r="K110" s="2">
        <f>+'120MW-220kV Kapatur'!O225</f>
        <v>1800</v>
      </c>
      <c r="L110" s="2">
        <f>+'120MW-220kV Cumbres'!O225</f>
        <v>1800</v>
      </c>
      <c r="M110" s="2">
        <f>+'120MW-220kV Illapa'!O225</f>
        <v>1800</v>
      </c>
      <c r="N110" s="2">
        <f>+'120MW-220kV Nueva Cardones'!O225</f>
        <v>1800</v>
      </c>
      <c r="O110" s="2">
        <f>+'120MW-220kV Nueva Maitencillo'!O225</f>
        <v>1800</v>
      </c>
      <c r="P110" s="641"/>
      <c r="Q110" s="641"/>
      <c r="R110" s="641"/>
      <c r="S110" s="641"/>
    </row>
    <row r="111" spans="1:19" x14ac:dyDescent="0.25">
      <c r="A111" s="1511" t="s">
        <v>411</v>
      </c>
      <c r="B111" s="1486"/>
      <c r="C111" s="1508"/>
      <c r="D111" s="2">
        <f>+'120MW-220kV Roncacho'!O226</f>
        <v>81070.77348087891</v>
      </c>
      <c r="E111" s="2">
        <f>+'120MW-220kV N Pozo Almonte'!O226</f>
        <v>81070.77348087891</v>
      </c>
      <c r="F111" s="2">
        <f>+'120MW-220kV Condores'!O226</f>
        <v>81070.77348087891</v>
      </c>
      <c r="G111" s="2">
        <f>+'120MW-220kV Nueva Lagunas'!O226</f>
        <v>81070.77348087891</v>
      </c>
      <c r="H111" s="2">
        <f>+'120MW-220kV Kimal'!O226</f>
        <v>81070.77348087891</v>
      </c>
      <c r="I111" s="2">
        <f>+'120MW-220kV Miraje'!O226</f>
        <v>81070.77348087891</v>
      </c>
      <c r="J111" s="2">
        <f>+'120MW-220kV Parinas'!O226</f>
        <v>81070.77348087891</v>
      </c>
      <c r="K111" s="2">
        <f>+'120MW-220kV Kapatur'!O226</f>
        <v>81070.77348087891</v>
      </c>
      <c r="L111" s="2">
        <f>+'120MW-220kV Cumbres'!O226</f>
        <v>81070.77348087891</v>
      </c>
      <c r="M111" s="2">
        <f>+'120MW-220kV Illapa'!O226</f>
        <v>81070.77348087891</v>
      </c>
      <c r="N111" s="2">
        <f>+'120MW-220kV Nueva Cardones'!O226</f>
        <v>81070.77348087891</v>
      </c>
      <c r="O111" s="2">
        <f>+'120MW-220kV Nueva Maitencillo'!O226</f>
        <v>81070.77348087891</v>
      </c>
      <c r="P111" s="641"/>
      <c r="Q111" s="641"/>
      <c r="R111" s="641"/>
      <c r="S111" s="641"/>
    </row>
    <row r="112" spans="1:19" x14ac:dyDescent="0.25">
      <c r="A112" s="1511" t="s">
        <v>412</v>
      </c>
      <c r="B112" s="1486"/>
      <c r="C112" s="1508"/>
      <c r="D112" s="2">
        <f>+'120MW-220kV Roncacho'!O227</f>
        <v>294.83578557770466</v>
      </c>
      <c r="E112" s="2">
        <f>+'120MW-220kV N Pozo Almonte'!O227</f>
        <v>56.898134058855291</v>
      </c>
      <c r="F112" s="2">
        <f>+'120MW-220kV Condores'!O227</f>
        <v>1961.4583283736604</v>
      </c>
      <c r="G112" s="2">
        <f>+'120MW-220kV Nueva Lagunas'!O227</f>
        <v>997.57173076179242</v>
      </c>
      <c r="H112" s="2">
        <f>+'120MW-220kV Kimal'!O227</f>
        <v>392.11274542494971</v>
      </c>
      <c r="I112" s="2">
        <f>+'120MW-220kV Miraje'!O227</f>
        <v>439.9121710806287</v>
      </c>
      <c r="J112" s="2">
        <f>+'120MW-220kV Parinas'!O227</f>
        <v>553.46366766341055</v>
      </c>
      <c r="K112" s="2">
        <f>+'120MW-220kV Kapatur'!O227</f>
        <v>225.86835035484981</v>
      </c>
      <c r="L112" s="2">
        <f>+'120MW-220kV Cumbres'!O227</f>
        <v>1467.282184366238</v>
      </c>
      <c r="M112" s="2">
        <f>+'120MW-220kV Illapa'!O227</f>
        <v>1484.5240431719517</v>
      </c>
      <c r="N112" s="2">
        <f>+'120MW-220kV Nueva Cardones'!O227</f>
        <v>1260.3798786976733</v>
      </c>
      <c r="O112" s="2">
        <f>+'120MW-220kV Nueva Maitencillo'!O227</f>
        <v>779.33201801826033</v>
      </c>
      <c r="P112" s="641"/>
      <c r="Q112" s="641"/>
      <c r="R112" s="641"/>
      <c r="S112" s="641"/>
    </row>
    <row r="113" spans="1:19" x14ac:dyDescent="0.25">
      <c r="A113" s="1484"/>
      <c r="B113" s="1484"/>
      <c r="C113" s="1509"/>
      <c r="D113" s="2">
        <f>+'120MW-220kV Roncacho'!O228</f>
        <v>163361.73396874237</v>
      </c>
      <c r="E113" s="2">
        <f>+'120MW-220kV N Pozo Almonte'!O228</f>
        <v>164060.87928404816</v>
      </c>
      <c r="F113" s="2">
        <f>+'120MW-220kV Condores'!O228</f>
        <v>282169.43947836297</v>
      </c>
      <c r="G113" s="2">
        <f>+'120MW-220kV Nueva Lagunas'!O228</f>
        <v>220045.55288075103</v>
      </c>
      <c r="H113" s="2">
        <f>+'120MW-220kV Kimal'!O228</f>
        <v>170512.0938954142</v>
      </c>
      <c r="I113" s="2">
        <f>+'120MW-220kV Miraje'!O228</f>
        <v>170559.89332106989</v>
      </c>
      <c r="J113" s="2">
        <f>+'120MW-220kV Parinas'!O228</f>
        <v>164557.44481765269</v>
      </c>
      <c r="K113" s="2">
        <f>+'120MW-220kV Kapatur'!O228</f>
        <v>164229.84950034413</v>
      </c>
      <c r="L113" s="2">
        <f>+'120MW-220kV Cumbres'!O228</f>
        <v>165471.26333435552</v>
      </c>
      <c r="M113" s="2">
        <f>+'120MW-220kV Illapa'!O228</f>
        <v>165488.50519316125</v>
      </c>
      <c r="N113" s="2">
        <f>+'120MW-220kV Nueva Cardones'!O228</f>
        <v>165264.36102868698</v>
      </c>
      <c r="O113" s="2">
        <f>+'120MW-220kV Nueva Maitencillo'!O228</f>
        <v>164783.31316800756</v>
      </c>
      <c r="P113" s="641"/>
      <c r="Q113" s="641"/>
      <c r="R113" s="641"/>
      <c r="S113" s="641"/>
    </row>
    <row r="114" spans="1:19" x14ac:dyDescent="0.25">
      <c r="A114" s="1486"/>
      <c r="B114" s="1486"/>
      <c r="C114" s="1508"/>
      <c r="D114" s="2">
        <f>+'120MW-220kV Roncacho'!O229</f>
        <v>0</v>
      </c>
      <c r="E114" s="2">
        <f>+'120MW-220kV N Pozo Almonte'!O229</f>
        <v>0</v>
      </c>
      <c r="F114" s="2">
        <f>+'120MW-220kV Condores'!O229</f>
        <v>0</v>
      </c>
      <c r="G114" s="2">
        <f>+'120MW-220kV Nueva Lagunas'!O229</f>
        <v>0</v>
      </c>
      <c r="H114" s="2">
        <f>+'120MW-220kV Kimal'!O229</f>
        <v>0</v>
      </c>
      <c r="I114" s="2">
        <f>+'120MW-220kV Miraje'!O229</f>
        <v>0</v>
      </c>
      <c r="J114" s="2">
        <f>+'120MW-220kV Parinas'!O229</f>
        <v>0</v>
      </c>
      <c r="K114" s="2">
        <f>+'120MW-220kV Kapatur'!O229</f>
        <v>0</v>
      </c>
      <c r="L114" s="2">
        <f>+'120MW-220kV Cumbres'!O229</f>
        <v>0</v>
      </c>
      <c r="M114" s="2">
        <f>+'120MW-220kV Illapa'!O229</f>
        <v>0</v>
      </c>
      <c r="N114" s="2">
        <f>+'120MW-220kV Nueva Cardones'!O229</f>
        <v>0</v>
      </c>
      <c r="O114" s="2">
        <f>+'120MW-220kV Nueva Maitencillo'!O229</f>
        <v>0</v>
      </c>
      <c r="P114" s="641"/>
      <c r="Q114" s="641"/>
      <c r="R114" s="641"/>
      <c r="S114" s="641"/>
    </row>
    <row r="115" spans="1:19" x14ac:dyDescent="0.25">
      <c r="A115" s="1497" t="s">
        <v>231</v>
      </c>
      <c r="B115" s="1497"/>
      <c r="C115" s="1508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641"/>
      <c r="Q115" s="641"/>
      <c r="R115" s="641"/>
      <c r="S115" s="641"/>
    </row>
    <row r="116" spans="1:19" x14ac:dyDescent="0.25">
      <c r="A116" s="1487" t="s">
        <v>504</v>
      </c>
      <c r="B116" s="1487"/>
      <c r="C116" s="1618"/>
      <c r="D116" s="2">
        <f>+'120MW-220kV Roncacho'!O231</f>
        <v>60803.080110659175</v>
      </c>
      <c r="E116" s="2">
        <f>+'120MW-220kV N Pozo Almonte'!O231</f>
        <v>60803.080110659175</v>
      </c>
      <c r="F116" s="2">
        <f>+'120MW-220kV Condores'!O231</f>
        <v>60803.080110659175</v>
      </c>
      <c r="G116" s="2">
        <f>+'120MW-220kV Nueva Lagunas'!O231</f>
        <v>60803.080110659175</v>
      </c>
      <c r="H116" s="2">
        <f>+'120MW-220kV Kimal'!O231</f>
        <v>60803.080110659175</v>
      </c>
      <c r="I116" s="2">
        <f>+'120MW-220kV Miraje'!O231</f>
        <v>60803.080110659175</v>
      </c>
      <c r="J116" s="2">
        <f>+'120MW-220kV Parinas'!O231</f>
        <v>60803.080110659175</v>
      </c>
      <c r="K116" s="2">
        <f>+'120MW-220kV Kapatur'!O231</f>
        <v>60803.080110659175</v>
      </c>
      <c r="L116" s="2">
        <f>+'120MW-220kV Cumbres'!O231</f>
        <v>60803.080110659175</v>
      </c>
      <c r="M116" s="2">
        <f>+'120MW-220kV Illapa'!O231</f>
        <v>60803.080110659175</v>
      </c>
      <c r="N116" s="2">
        <f>+'120MW-220kV Nueva Cardones'!O231</f>
        <v>60803.080110659175</v>
      </c>
      <c r="O116" s="2">
        <f>+'120MW-220kV Nueva Maitencillo'!O231</f>
        <v>60803.080110659175</v>
      </c>
      <c r="P116" s="641"/>
      <c r="Q116" s="641"/>
      <c r="R116" s="641"/>
      <c r="S116" s="641"/>
    </row>
    <row r="117" spans="1:19" x14ac:dyDescent="0.25">
      <c r="A117" s="1487"/>
      <c r="B117" s="1487"/>
      <c r="C117" s="1618"/>
      <c r="D117" s="2">
        <f>+'120MW-220kV Roncacho'!O232</f>
        <v>0</v>
      </c>
      <c r="E117" s="2">
        <f>+'120MW-220kV N Pozo Almonte'!O232</f>
        <v>0</v>
      </c>
      <c r="F117" s="2">
        <f>+'120MW-220kV Condores'!O232</f>
        <v>0</v>
      </c>
      <c r="G117" s="2">
        <f>+'120MW-220kV Nueva Lagunas'!O232</f>
        <v>0</v>
      </c>
      <c r="H117" s="2">
        <f>+'120MW-220kV Kimal'!O232</f>
        <v>0</v>
      </c>
      <c r="I117" s="2">
        <f>+'120MW-220kV Miraje'!O232</f>
        <v>0</v>
      </c>
      <c r="J117" s="2">
        <f>+'120MW-220kV Parinas'!O232</f>
        <v>0</v>
      </c>
      <c r="K117" s="2">
        <f>+'120MW-220kV Kapatur'!O232</f>
        <v>0</v>
      </c>
      <c r="L117" s="2">
        <f>+'120MW-220kV Cumbres'!O232</f>
        <v>0</v>
      </c>
      <c r="M117" s="2">
        <f>+'120MW-220kV Illapa'!O232</f>
        <v>0</v>
      </c>
      <c r="N117" s="2">
        <f>+'120MW-220kV Nueva Cardones'!O232</f>
        <v>0</v>
      </c>
      <c r="O117" s="2">
        <f>+'120MW-220kV Nueva Maitencillo'!O232</f>
        <v>0</v>
      </c>
      <c r="P117" s="641"/>
      <c r="Q117" s="641"/>
      <c r="R117" s="641"/>
      <c r="S117" s="641"/>
    </row>
    <row r="118" spans="1:19" x14ac:dyDescent="0.25">
      <c r="A118" s="1519"/>
      <c r="B118" s="1519"/>
      <c r="C118" s="1509"/>
      <c r="D118" s="2">
        <f>+'120MW-220kV Roncacho'!O233</f>
        <v>60803.080110659175</v>
      </c>
      <c r="E118" s="2">
        <f>+'120MW-220kV N Pozo Almonte'!O233</f>
        <v>60803.080110659175</v>
      </c>
      <c r="F118" s="2">
        <f>+'120MW-220kV Condores'!O233</f>
        <v>60803.080110659175</v>
      </c>
      <c r="G118" s="2">
        <f>+'120MW-220kV Nueva Lagunas'!O233</f>
        <v>60803.080110659175</v>
      </c>
      <c r="H118" s="2">
        <f>+'120MW-220kV Kimal'!O233</f>
        <v>60803.080110659175</v>
      </c>
      <c r="I118" s="2">
        <f>+'120MW-220kV Miraje'!O233</f>
        <v>60803.080110659175</v>
      </c>
      <c r="J118" s="2">
        <f>+'120MW-220kV Parinas'!O233</f>
        <v>60803.080110659175</v>
      </c>
      <c r="K118" s="2">
        <f>+'120MW-220kV Kapatur'!O233</f>
        <v>60803.080110659175</v>
      </c>
      <c r="L118" s="2">
        <f>+'120MW-220kV Cumbres'!O233</f>
        <v>60803.080110659175</v>
      </c>
      <c r="M118" s="2">
        <f>+'120MW-220kV Illapa'!O233</f>
        <v>60803.080110659175</v>
      </c>
      <c r="N118" s="2">
        <f>+'120MW-220kV Nueva Cardones'!O233</f>
        <v>60803.080110659175</v>
      </c>
      <c r="O118" s="2">
        <f>+'120MW-220kV Nueva Maitencillo'!O233</f>
        <v>60803.080110659175</v>
      </c>
      <c r="P118" s="641"/>
      <c r="Q118" s="641"/>
      <c r="R118" s="641"/>
      <c r="S118" s="641"/>
    </row>
    <row r="119" spans="1:19" x14ac:dyDescent="0.25">
      <c r="A119" s="1487"/>
      <c r="B119" s="1487"/>
      <c r="C119" s="1618"/>
      <c r="D119" s="2">
        <f>+'120MW-220kV Roncacho'!O234</f>
        <v>0</v>
      </c>
      <c r="E119" s="2">
        <f>+'120MW-220kV N Pozo Almonte'!O234</f>
        <v>0</v>
      </c>
      <c r="F119" s="2">
        <f>+'120MW-220kV Condores'!O234</f>
        <v>0</v>
      </c>
      <c r="G119" s="2">
        <f>+'120MW-220kV Nueva Lagunas'!O234</f>
        <v>0</v>
      </c>
      <c r="H119" s="2">
        <f>+'120MW-220kV Kimal'!O234</f>
        <v>0</v>
      </c>
      <c r="I119" s="2">
        <f>+'120MW-220kV Miraje'!O234</f>
        <v>0</v>
      </c>
      <c r="J119" s="2">
        <f>+'120MW-220kV Parinas'!O234</f>
        <v>0</v>
      </c>
      <c r="K119" s="2">
        <f>+'120MW-220kV Kapatur'!O234</f>
        <v>0</v>
      </c>
      <c r="L119" s="2">
        <f>+'120MW-220kV Cumbres'!O234</f>
        <v>0</v>
      </c>
      <c r="M119" s="2">
        <f>+'120MW-220kV Illapa'!O234</f>
        <v>0</v>
      </c>
      <c r="N119" s="2">
        <f>+'120MW-220kV Nueva Cardones'!O234</f>
        <v>0</v>
      </c>
      <c r="O119" s="2">
        <f>+'120MW-220kV Nueva Maitencillo'!O234</f>
        <v>0</v>
      </c>
      <c r="P119" s="641"/>
      <c r="Q119" s="641"/>
      <c r="R119" s="641"/>
      <c r="S119" s="641"/>
    </row>
    <row r="120" spans="1:19" x14ac:dyDescent="0.25">
      <c r="A120" s="1484"/>
      <c r="B120" s="1484"/>
      <c r="C120" s="1509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641"/>
      <c r="Q120" s="641"/>
      <c r="R120" s="641"/>
      <c r="S120" s="641"/>
    </row>
    <row r="121" spans="1:19" x14ac:dyDescent="0.25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</row>
    <row r="122" spans="1:19" x14ac:dyDescent="0.25">
      <c r="A122" s="1484" t="s">
        <v>661</v>
      </c>
      <c r="B122" s="9"/>
      <c r="C122" s="9"/>
      <c r="D122" s="1615">
        <f>+(SUMPRODUCT($C$68:$C$79,D68:D79)+SUMPRODUCT($C$89,D89)+SUMPRODUCT($C$97:$C$110,D97:D110))/SUM(D68:D79,D89,D97:D110)</f>
        <v>47.844108682105045</v>
      </c>
      <c r="E122" s="1615">
        <f t="shared" ref="E122:O122" si="6">+(SUMPRODUCT($C$68:$C$79,E68:E79)+SUMPRODUCT($C$89,E89)+SUMPRODUCT($C$97:$C$110,E97:E110))/SUM(E68:E79,E89,E97:E110)</f>
        <v>47.864846372196432</v>
      </c>
      <c r="F122" s="1615">
        <f t="shared" si="6"/>
        <v>49.140259170763144</v>
      </c>
      <c r="G122" s="1615">
        <f t="shared" si="6"/>
        <v>48.746322649262162</v>
      </c>
      <c r="H122" s="1615">
        <f t="shared" si="6"/>
        <v>48.019513233004567</v>
      </c>
      <c r="I122" s="1615">
        <f t="shared" si="6"/>
        <v>48.019478178794387</v>
      </c>
      <c r="J122" s="1615">
        <f t="shared" si="6"/>
        <v>47.855723047384785</v>
      </c>
      <c r="K122" s="1615">
        <f t="shared" si="6"/>
        <v>47.86500827410903</v>
      </c>
      <c r="L122" s="1615">
        <f t="shared" si="6"/>
        <v>47.864383974580072</v>
      </c>
      <c r="M122" s="1615">
        <f t="shared" si="6"/>
        <v>47.86500827410903</v>
      </c>
      <c r="N122" s="1615">
        <f t="shared" si="6"/>
        <v>47.86500827410903</v>
      </c>
      <c r="O122" s="1615">
        <f t="shared" si="6"/>
        <v>47.86500827410903</v>
      </c>
      <c r="P122" s="644"/>
      <c r="Q122" s="644"/>
      <c r="R122" s="644"/>
      <c r="S122" s="644"/>
    </row>
    <row r="123" spans="1:19" x14ac:dyDescent="0.25">
      <c r="A123" s="639" t="s">
        <v>662</v>
      </c>
      <c r="B123" s="1522">
        <f>+AVERAGE(D122:O122)</f>
        <v>48.067889033710564</v>
      </c>
    </row>
    <row r="127" spans="1:19" x14ac:dyDescent="0.25">
      <c r="A127" t="s">
        <v>664</v>
      </c>
    </row>
    <row r="128" spans="1:19" x14ac:dyDescent="0.25">
      <c r="A128" t="s">
        <v>665</v>
      </c>
    </row>
  </sheetData>
  <pageMargins left="0.7" right="0.7" top="0.75" bottom="0.75" header="0.3" footer="0.3"/>
  <pageSetup paperSize="9" orientation="portrait" horizontalDpi="4294967293" verticalDpi="4294967293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B3CAA0-5344-480B-9FC9-DB367A195C10}">
  <sheetPr>
    <tabColor rgb="FFFFFF00"/>
  </sheetPr>
  <dimension ref="A1:R130"/>
  <sheetViews>
    <sheetView topLeftCell="A47" zoomScale="70" zoomScaleNormal="70" workbookViewId="0">
      <selection activeCell="D124" sqref="D124:O124"/>
    </sheetView>
  </sheetViews>
  <sheetFormatPr baseColWidth="10" defaultColWidth="11.44140625" defaultRowHeight="13.2" x14ac:dyDescent="0.25"/>
  <cols>
    <col min="1" max="1" width="65.44140625" bestFit="1" customWidth="1"/>
    <col min="2" max="2" width="9.6640625" bestFit="1" customWidth="1"/>
    <col min="3" max="3" width="8" bestFit="1" customWidth="1"/>
  </cols>
  <sheetData>
    <row r="1" spans="1:18" ht="39.6" x14ac:dyDescent="0.25">
      <c r="A1" s="9"/>
      <c r="B1" s="9" t="s">
        <v>658</v>
      </c>
      <c r="C1" s="9" t="s">
        <v>659</v>
      </c>
      <c r="D1" s="445" t="s">
        <v>191</v>
      </c>
      <c r="E1" s="445" t="s">
        <v>192</v>
      </c>
      <c r="F1" s="445" t="s">
        <v>150</v>
      </c>
      <c r="G1" s="445" t="s">
        <v>193</v>
      </c>
      <c r="H1" s="445" t="s">
        <v>151</v>
      </c>
      <c r="I1" s="445" t="s">
        <v>194</v>
      </c>
      <c r="J1" s="445" t="s">
        <v>196</v>
      </c>
      <c r="K1" s="445" t="s">
        <v>195</v>
      </c>
      <c r="L1" s="445" t="s">
        <v>152</v>
      </c>
      <c r="M1" s="445" t="s">
        <v>197</v>
      </c>
      <c r="N1" s="445" t="s">
        <v>198</v>
      </c>
      <c r="O1" s="445" t="s">
        <v>153</v>
      </c>
      <c r="P1" s="642"/>
      <c r="Q1" s="642" t="s">
        <v>658</v>
      </c>
      <c r="R1" s="642" t="s">
        <v>660</v>
      </c>
    </row>
    <row r="2" spans="1:18" x14ac:dyDescent="0.25">
      <c r="A2" s="1497" t="s">
        <v>420</v>
      </c>
      <c r="B2" s="9"/>
      <c r="C2" s="9"/>
      <c r="D2" s="445"/>
      <c r="E2" s="445"/>
      <c r="F2" s="445"/>
      <c r="G2" s="445"/>
      <c r="H2" s="445"/>
      <c r="I2" s="445"/>
      <c r="J2" s="445"/>
      <c r="K2" s="445"/>
      <c r="L2" s="445"/>
      <c r="M2" s="445"/>
      <c r="N2" s="445"/>
      <c r="O2" s="445"/>
      <c r="P2" s="642"/>
      <c r="Q2" s="642"/>
      <c r="R2" s="642"/>
    </row>
    <row r="3" spans="1:18" x14ac:dyDescent="0.25">
      <c r="A3" s="1497" t="s">
        <v>422</v>
      </c>
      <c r="B3" s="9"/>
      <c r="C3" s="9"/>
      <c r="D3" s="445"/>
      <c r="E3" s="445"/>
      <c r="F3" s="445"/>
      <c r="G3" s="445"/>
      <c r="H3" s="445"/>
      <c r="I3" s="445"/>
      <c r="J3" s="445"/>
      <c r="K3" s="445"/>
      <c r="L3" s="445"/>
      <c r="M3" s="445"/>
      <c r="N3" s="445"/>
      <c r="O3" s="445"/>
      <c r="P3" s="642"/>
      <c r="Q3" s="642"/>
      <c r="R3" s="642"/>
    </row>
    <row r="4" spans="1:18" x14ac:dyDescent="0.25">
      <c r="A4" s="1515"/>
      <c r="B4" s="1515"/>
      <c r="C4" s="9"/>
      <c r="D4" s="2">
        <f>+'150MW-220kV Roncacho'!O117</f>
        <v>0</v>
      </c>
      <c r="E4" s="2">
        <f>+'150MW-220kV N Pozo Almonte'!O117</f>
        <v>0</v>
      </c>
      <c r="F4" s="2">
        <f>+'150MW-220kV Condores'!O117</f>
        <v>0</v>
      </c>
      <c r="G4" s="2">
        <f>+'150MW-220kV Nueva Lagunas'!O117</f>
        <v>0</v>
      </c>
      <c r="H4" s="2">
        <f>+'150MW-220kV Kimal'!O117</f>
        <v>0</v>
      </c>
      <c r="I4" s="2">
        <f>+'150MW-220kV Miraje'!O117</f>
        <v>0</v>
      </c>
      <c r="J4" s="2">
        <f>+'150MW-220kV Parinas'!O117</f>
        <v>0</v>
      </c>
      <c r="K4" s="2">
        <f>+'150MW-220kV Kapatur'!O117</f>
        <v>0</v>
      </c>
      <c r="L4" s="2">
        <f>+'150MW-220kV Cumbres'!O117</f>
        <v>0</v>
      </c>
      <c r="M4" s="2">
        <f>+'150MW-220kV Illapa'!O117</f>
        <v>0</v>
      </c>
      <c r="N4" s="2">
        <f>+'150MW-220kV Nueva Cardones'!O117</f>
        <v>0</v>
      </c>
      <c r="O4" s="2">
        <f>+'150MW-220kV Nueva Maitencillo'!O117</f>
        <v>0</v>
      </c>
      <c r="P4" s="641"/>
      <c r="Q4">
        <v>1</v>
      </c>
      <c r="R4" s="474">
        <v>1000</v>
      </c>
    </row>
    <row r="5" spans="1:18" x14ac:dyDescent="0.25">
      <c r="A5" s="1499" t="s">
        <v>577</v>
      </c>
      <c r="B5" s="1616">
        <v>5</v>
      </c>
      <c r="C5" s="9">
        <f>+VLOOKUP(B5,$Q$4:$R$18,2,FALSE)</f>
        <v>40</v>
      </c>
      <c r="D5" s="2">
        <f>+'150MW-220kV Roncacho'!O118</f>
        <v>170417.82016465868</v>
      </c>
      <c r="E5" s="2">
        <f>+'150MW-220kV N Pozo Almonte'!O118</f>
        <v>170627.05012017867</v>
      </c>
      <c r="F5" s="2">
        <f>+'150MW-220kV Condores'!O118</f>
        <v>170417.82016465868</v>
      </c>
      <c r="G5" s="2">
        <f>+'150MW-220kV Nueva Lagunas'!O118</f>
        <v>170417.82016465868</v>
      </c>
      <c r="H5" s="2">
        <f>+'150MW-220kV Kimal'!O118</f>
        <v>173104.82903032764</v>
      </c>
      <c r="I5" s="2">
        <f>+'150MW-220kV Miraje'!O118</f>
        <v>173211.06089507093</v>
      </c>
      <c r="J5" s="2">
        <f>+'150MW-220kV Parinas'!O118</f>
        <v>182460.80739275957</v>
      </c>
      <c r="K5" s="2">
        <f>+'150MW-220kV Kapatur'!O118</f>
        <v>170417.82016465868</v>
      </c>
      <c r="L5" s="2">
        <f>+'150MW-220kV Cumbres'!O118</f>
        <v>171224.76587647261</v>
      </c>
      <c r="M5" s="2">
        <f>+'150MW-220kV Illapa'!O118</f>
        <v>170417.82016465868</v>
      </c>
      <c r="N5" s="2">
        <f>+'150MW-220kV Nueva Cardones'!O118</f>
        <v>170417.82016465868</v>
      </c>
      <c r="O5" s="2">
        <f>+'150MW-220kV Nueva Maitencillo'!O118</f>
        <v>170417.82016465868</v>
      </c>
      <c r="P5" s="641"/>
      <c r="Q5">
        <v>2</v>
      </c>
      <c r="R5">
        <v>50</v>
      </c>
    </row>
    <row r="6" spans="1:18" x14ac:dyDescent="0.25">
      <c r="A6" s="1499" t="s">
        <v>578</v>
      </c>
      <c r="B6" s="1616">
        <v>6</v>
      </c>
      <c r="C6" s="9">
        <f>+VLOOKUP(B6,$Q$4:$R$18,2,FALSE)</f>
        <v>50</v>
      </c>
      <c r="D6" s="2">
        <f>+'150MW-220kV Roncacho'!O119</f>
        <v>16432.90643476</v>
      </c>
      <c r="E6" s="2">
        <f>+'150MW-220kV N Pozo Almonte'!O119</f>
        <v>16453.08188518582</v>
      </c>
      <c r="F6" s="2">
        <f>+'150MW-220kV Condores'!O119</f>
        <v>16432.90643476</v>
      </c>
      <c r="G6" s="2">
        <f>+'150MW-220kV Nueva Lagunas'!O119</f>
        <v>16432.90643476</v>
      </c>
      <c r="H6" s="2">
        <f>+'150MW-220kV Kimal'!O119</f>
        <v>16692.007068932209</v>
      </c>
      <c r="I6" s="2">
        <f>+'150MW-220kV Miraje'!O119</f>
        <v>16702.25070596518</v>
      </c>
      <c r="J6" s="2">
        <f>+'150MW-220kV Parinas'!O119</f>
        <v>17594.177492699706</v>
      </c>
      <c r="K6" s="2">
        <f>+'150MW-220kV Kapatur'!O119</f>
        <v>16432.90643476</v>
      </c>
      <c r="L6" s="2">
        <f>+'150MW-220kV Cumbres'!O119</f>
        <v>16510.717918132788</v>
      </c>
      <c r="M6" s="2">
        <f>+'150MW-220kV Illapa'!O119</f>
        <v>16432.90643476</v>
      </c>
      <c r="N6" s="2">
        <f>+'150MW-220kV Nueva Cardones'!O119</f>
        <v>16432.90643476</v>
      </c>
      <c r="O6" s="2">
        <f>+'150MW-220kV Nueva Maitencillo'!O119</f>
        <v>16432.90643476</v>
      </c>
      <c r="P6" s="641"/>
      <c r="Q6">
        <v>3</v>
      </c>
      <c r="R6">
        <v>50</v>
      </c>
    </row>
    <row r="7" spans="1:18" x14ac:dyDescent="0.25">
      <c r="A7" s="1499" t="s">
        <v>579</v>
      </c>
      <c r="B7" s="1616">
        <v>6</v>
      </c>
      <c r="C7" s="9">
        <f>+VLOOKUP(B7,$Q$4:$R$18,2,FALSE)</f>
        <v>50</v>
      </c>
      <c r="D7" s="2">
        <f>+'150MW-220kV Roncacho'!O120</f>
        <v>146587.5</v>
      </c>
      <c r="E7" s="2">
        <f>+'150MW-220kV N Pozo Almonte'!O120</f>
        <v>146587.5</v>
      </c>
      <c r="F7" s="2">
        <f>+'150MW-220kV Condores'!O120</f>
        <v>146587.5</v>
      </c>
      <c r="G7" s="2">
        <f>+'150MW-220kV Nueva Lagunas'!O120</f>
        <v>146587.5</v>
      </c>
      <c r="H7" s="2">
        <f>+'150MW-220kV Kimal'!O120</f>
        <v>146587.5</v>
      </c>
      <c r="I7" s="2">
        <f>+'150MW-220kV Miraje'!O120</f>
        <v>146587.5</v>
      </c>
      <c r="J7" s="2">
        <f>+'150MW-220kV Parinas'!O120</f>
        <v>146587.5</v>
      </c>
      <c r="K7" s="2">
        <f>+'150MW-220kV Kapatur'!O120</f>
        <v>146587.5</v>
      </c>
      <c r="L7" s="2">
        <f>+'150MW-220kV Cumbres'!O120</f>
        <v>146587.5</v>
      </c>
      <c r="M7" s="2">
        <f>+'150MW-220kV Illapa'!O120</f>
        <v>146587.5</v>
      </c>
      <c r="N7" s="2">
        <f>+'150MW-220kV Nueva Cardones'!O120</f>
        <v>146587.5</v>
      </c>
      <c r="O7" s="2">
        <f>+'150MW-220kV Nueva Maitencillo'!O120</f>
        <v>146587.5</v>
      </c>
      <c r="P7" s="641"/>
      <c r="Q7">
        <v>4</v>
      </c>
      <c r="R7">
        <v>30</v>
      </c>
    </row>
    <row r="8" spans="1:18" x14ac:dyDescent="0.25">
      <c r="A8" s="1500" t="s">
        <v>60</v>
      </c>
      <c r="B8" s="1617">
        <v>8</v>
      </c>
      <c r="C8" s="9">
        <v>40</v>
      </c>
      <c r="D8" s="2">
        <f>+'150MW-220kV Roncacho'!O121</f>
        <v>119602.08501403878</v>
      </c>
      <c r="E8" s="2">
        <f>+'150MW-220kV N Pozo Almonte'!O121</f>
        <v>119602.08501403878</v>
      </c>
      <c r="F8" s="2">
        <f>+'150MW-220kV Condores'!O121</f>
        <v>119602.08501403878</v>
      </c>
      <c r="G8" s="2">
        <f>+'150MW-220kV Nueva Lagunas'!O121</f>
        <v>119602.08501403878</v>
      </c>
      <c r="H8" s="2">
        <f>+'150MW-220kV Kimal'!O121</f>
        <v>119602.08501403878</v>
      </c>
      <c r="I8" s="2">
        <f>+'150MW-220kV Miraje'!O121</f>
        <v>119602.08501403878</v>
      </c>
      <c r="J8" s="2">
        <f>+'150MW-220kV Parinas'!O121</f>
        <v>119602.08501403878</v>
      </c>
      <c r="K8" s="2">
        <f>+'150MW-220kV Kapatur'!O121</f>
        <v>119602.08501403878</v>
      </c>
      <c r="L8" s="2">
        <f>+'150MW-220kV Cumbres'!O121</f>
        <v>119602.08501403878</v>
      </c>
      <c r="M8" s="2">
        <f>+'150MW-220kV Illapa'!O121</f>
        <v>119602.08501403878</v>
      </c>
      <c r="N8" s="2">
        <f>+'150MW-220kV Nueva Cardones'!O121</f>
        <v>119602.08501403878</v>
      </c>
      <c r="O8" s="2">
        <f>+'150MW-220kV Nueva Maitencillo'!O121</f>
        <v>119602.08501403878</v>
      </c>
      <c r="P8" s="641"/>
      <c r="Q8">
        <v>5</v>
      </c>
      <c r="R8">
        <v>40</v>
      </c>
    </row>
    <row r="9" spans="1:18" x14ac:dyDescent="0.25">
      <c r="A9" s="1500" t="s">
        <v>580</v>
      </c>
      <c r="B9" s="1617">
        <v>10</v>
      </c>
      <c r="C9" s="9">
        <f t="shared" ref="C9:C14" si="0">+VLOOKUP(B9,$Q$4:$R$18,2,FALSE)</f>
        <v>40</v>
      </c>
      <c r="D9" s="2">
        <f>+'150MW-220kV Roncacho'!O122</f>
        <v>6050.4776436632474</v>
      </c>
      <c r="E9" s="2">
        <f>+'150MW-220kV N Pozo Almonte'!O122</f>
        <v>6050.4776436632474</v>
      </c>
      <c r="F9" s="2">
        <f>+'150MW-220kV Condores'!O122</f>
        <v>6050.4776436632474</v>
      </c>
      <c r="G9" s="2">
        <f>+'150MW-220kV Nueva Lagunas'!O122</f>
        <v>6050.4776436632474</v>
      </c>
      <c r="H9" s="2">
        <f>+'150MW-220kV Kimal'!O122</f>
        <v>6050.4776436632474</v>
      </c>
      <c r="I9" s="2">
        <f>+'150MW-220kV Miraje'!O122</f>
        <v>6050.4776436632474</v>
      </c>
      <c r="J9" s="2">
        <f>+'150MW-220kV Parinas'!O122</f>
        <v>6050.4776436632474</v>
      </c>
      <c r="K9" s="2">
        <f>+'150MW-220kV Kapatur'!O122</f>
        <v>6050.4776436632474</v>
      </c>
      <c r="L9" s="2">
        <f>+'150MW-220kV Cumbres'!O122</f>
        <v>6050.4776436632474</v>
      </c>
      <c r="M9" s="2">
        <f>+'150MW-220kV Illapa'!O122</f>
        <v>6050.4776436632474</v>
      </c>
      <c r="N9" s="2">
        <f>+'150MW-220kV Nueva Cardones'!O122</f>
        <v>6050.4776436632474</v>
      </c>
      <c r="O9" s="2">
        <f>+'150MW-220kV Nueva Maitencillo'!O122</f>
        <v>6050.4776436632474</v>
      </c>
      <c r="P9" s="641"/>
      <c r="Q9">
        <v>6</v>
      </c>
      <c r="R9">
        <v>50</v>
      </c>
    </row>
    <row r="10" spans="1:18" x14ac:dyDescent="0.25">
      <c r="A10" s="1500" t="s">
        <v>581</v>
      </c>
      <c r="B10" s="1617">
        <v>10</v>
      </c>
      <c r="C10" s="9">
        <f t="shared" si="0"/>
        <v>40</v>
      </c>
      <c r="D10" s="2">
        <f>+'150MW-220kV Roncacho'!O123</f>
        <v>2836.7664432315137</v>
      </c>
      <c r="E10" s="2">
        <f>+'150MW-220kV N Pozo Almonte'!O123</f>
        <v>2836.7664432315137</v>
      </c>
      <c r="F10" s="2">
        <f>+'150MW-220kV Condores'!O123</f>
        <v>2836.7664432315137</v>
      </c>
      <c r="G10" s="2">
        <f>+'150MW-220kV Nueva Lagunas'!O123</f>
        <v>2836.7664432315137</v>
      </c>
      <c r="H10" s="2">
        <f>+'150MW-220kV Kimal'!O123</f>
        <v>2836.7664432315137</v>
      </c>
      <c r="I10" s="2">
        <f>+'150MW-220kV Miraje'!O123</f>
        <v>2836.7664432315137</v>
      </c>
      <c r="J10" s="2">
        <f>+'150MW-220kV Parinas'!O123</f>
        <v>2836.7664432315137</v>
      </c>
      <c r="K10" s="2">
        <f>+'150MW-220kV Kapatur'!O123</f>
        <v>2836.7664432315137</v>
      </c>
      <c r="L10" s="2">
        <f>+'150MW-220kV Cumbres'!O123</f>
        <v>2836.7664432315137</v>
      </c>
      <c r="M10" s="2">
        <f>+'150MW-220kV Illapa'!O123</f>
        <v>2836.7664432315137</v>
      </c>
      <c r="N10" s="2">
        <f>+'150MW-220kV Nueva Cardones'!O123</f>
        <v>2836.7664432315137</v>
      </c>
      <c r="O10" s="2">
        <f>+'150MW-220kV Nueva Maitencillo'!O123</f>
        <v>2836.7664432315137</v>
      </c>
      <c r="P10" s="641"/>
      <c r="Q10">
        <v>7</v>
      </c>
      <c r="R10">
        <v>20</v>
      </c>
    </row>
    <row r="11" spans="1:18" x14ac:dyDescent="0.25">
      <c r="A11" s="1501" t="s">
        <v>582</v>
      </c>
      <c r="B11" s="1616">
        <v>6</v>
      </c>
      <c r="C11" s="9">
        <f t="shared" si="0"/>
        <v>50</v>
      </c>
      <c r="D11" s="2">
        <f>+'150MW-220kV Roncacho'!O124</f>
        <v>65042.634669379913</v>
      </c>
      <c r="E11" s="2">
        <f>+'150MW-220kV N Pozo Almonte'!O124</f>
        <v>65042.634669379913</v>
      </c>
      <c r="F11" s="2">
        <f>+'150MW-220kV Condores'!O124</f>
        <v>65042.634669379913</v>
      </c>
      <c r="G11" s="2">
        <f>+'150MW-220kV Nueva Lagunas'!O124</f>
        <v>65042.634669379913</v>
      </c>
      <c r="H11" s="2">
        <f>+'150MW-220kV Kimal'!O124</f>
        <v>65042.634669379913</v>
      </c>
      <c r="I11" s="2">
        <f>+'150MW-220kV Miraje'!O124</f>
        <v>65042.634669379913</v>
      </c>
      <c r="J11" s="2">
        <f>+'150MW-220kV Parinas'!O124</f>
        <v>65042.634669379913</v>
      </c>
      <c r="K11" s="2">
        <f>+'150MW-220kV Kapatur'!O124</f>
        <v>65042.634669379913</v>
      </c>
      <c r="L11" s="2">
        <f>+'150MW-220kV Cumbres'!O124</f>
        <v>65042.634669379913</v>
      </c>
      <c r="M11" s="2">
        <f>+'150MW-220kV Illapa'!O124</f>
        <v>65042.634669379913</v>
      </c>
      <c r="N11" s="2">
        <f>+'150MW-220kV Nueva Cardones'!O124</f>
        <v>65042.634669379913</v>
      </c>
      <c r="O11" s="2">
        <f>+'150MW-220kV Nueva Maitencillo'!O124</f>
        <v>65042.634669379913</v>
      </c>
      <c r="P11" s="641"/>
      <c r="Q11">
        <v>8</v>
      </c>
      <c r="R11">
        <v>15</v>
      </c>
    </row>
    <row r="12" spans="1:18" x14ac:dyDescent="0.25">
      <c r="A12" s="1500" t="s">
        <v>433</v>
      </c>
      <c r="B12" s="1617">
        <v>9</v>
      </c>
      <c r="C12" s="9">
        <f t="shared" si="0"/>
        <v>10</v>
      </c>
      <c r="D12" s="2">
        <f>+'150MW-220kV Roncacho'!O125</f>
        <v>0</v>
      </c>
      <c r="E12" s="2">
        <f>+'150MW-220kV N Pozo Almonte'!O125</f>
        <v>0</v>
      </c>
      <c r="F12" s="2">
        <f>+'150MW-220kV Condores'!O125</f>
        <v>0</v>
      </c>
      <c r="G12" s="2">
        <f>+'150MW-220kV Nueva Lagunas'!O125</f>
        <v>0</v>
      </c>
      <c r="H12" s="2">
        <f>+'150MW-220kV Kimal'!O125</f>
        <v>0</v>
      </c>
      <c r="I12" s="2">
        <f>+'150MW-220kV Miraje'!O125</f>
        <v>0</v>
      </c>
      <c r="J12" s="2">
        <f>+'150MW-220kV Parinas'!O125</f>
        <v>0</v>
      </c>
      <c r="K12" s="2">
        <f>+'150MW-220kV Kapatur'!O125</f>
        <v>0</v>
      </c>
      <c r="L12" s="2">
        <f>+'150MW-220kV Cumbres'!O125</f>
        <v>0</v>
      </c>
      <c r="M12" s="2">
        <f>+'150MW-220kV Illapa'!O125</f>
        <v>0</v>
      </c>
      <c r="N12" s="2">
        <f>+'150MW-220kV Nueva Cardones'!O125</f>
        <v>0</v>
      </c>
      <c r="O12" s="2">
        <f>+'150MW-220kV Nueva Maitencillo'!O125</f>
        <v>0</v>
      </c>
      <c r="P12" s="641"/>
      <c r="Q12">
        <v>9</v>
      </c>
      <c r="R12">
        <v>10</v>
      </c>
    </row>
    <row r="13" spans="1:18" x14ac:dyDescent="0.25">
      <c r="A13" s="1500" t="s">
        <v>583</v>
      </c>
      <c r="B13" s="1617">
        <v>3</v>
      </c>
      <c r="C13" s="9">
        <f t="shared" si="0"/>
        <v>50</v>
      </c>
      <c r="D13" s="2">
        <f>+'150MW-220kV Roncacho'!O126</f>
        <v>27275.086253571415</v>
      </c>
      <c r="E13" s="2">
        <f>+'150MW-220kV N Pozo Almonte'!O126</f>
        <v>27275.086253571415</v>
      </c>
      <c r="F13" s="2">
        <f>+'150MW-220kV Condores'!O126</f>
        <v>27275.086253571415</v>
      </c>
      <c r="G13" s="2">
        <f>+'150MW-220kV Nueva Lagunas'!O126</f>
        <v>27275.086253571415</v>
      </c>
      <c r="H13" s="2">
        <f>+'150MW-220kV Kimal'!O126</f>
        <v>27275.086253571415</v>
      </c>
      <c r="I13" s="2">
        <f>+'150MW-220kV Miraje'!O126</f>
        <v>27275.086253571415</v>
      </c>
      <c r="J13" s="2">
        <f>+'150MW-220kV Parinas'!O126</f>
        <v>27275.086253571415</v>
      </c>
      <c r="K13" s="2">
        <f>+'150MW-220kV Kapatur'!O126</f>
        <v>27275.086253571415</v>
      </c>
      <c r="L13" s="2">
        <f>+'150MW-220kV Cumbres'!O126</f>
        <v>27275.086253571415</v>
      </c>
      <c r="M13" s="2">
        <f>+'150MW-220kV Illapa'!O126</f>
        <v>27275.086253571415</v>
      </c>
      <c r="N13" s="2">
        <f>+'150MW-220kV Nueva Cardones'!O126</f>
        <v>27275.086253571415</v>
      </c>
      <c r="O13" s="2">
        <f>+'150MW-220kV Nueva Maitencillo'!O126</f>
        <v>27275.086253571415</v>
      </c>
      <c r="P13" s="641"/>
      <c r="Q13">
        <v>10</v>
      </c>
      <c r="R13">
        <v>40</v>
      </c>
    </row>
    <row r="14" spans="1:18" x14ac:dyDescent="0.25">
      <c r="A14" s="1499" t="s">
        <v>584</v>
      </c>
      <c r="B14" s="1616">
        <v>5</v>
      </c>
      <c r="C14" s="9">
        <f t="shared" si="0"/>
        <v>40</v>
      </c>
      <c r="D14" s="2">
        <f>+'150MW-220kV Roncacho'!O127</f>
        <v>2651712.1795318611</v>
      </c>
      <c r="E14" s="2">
        <f>+'150MW-220kV N Pozo Almonte'!O127</f>
        <v>2654967.8110194555</v>
      </c>
      <c r="F14" s="2">
        <f>+'150MW-220kV Condores'!O127</f>
        <v>2651712.1795318611</v>
      </c>
      <c r="G14" s="2">
        <f>+'150MW-220kV Nueva Lagunas'!O127</f>
        <v>2651712.1795318611</v>
      </c>
      <c r="H14" s="2">
        <f>+'150MW-220kV Kimal'!O127</f>
        <v>2693522.2093087947</v>
      </c>
      <c r="I14" s="2">
        <f>+'150MW-220kV Miraje'!O127</f>
        <v>2695175.1839174475</v>
      </c>
      <c r="J14" s="2">
        <f>+'150MW-220kV Parinas'!O127</f>
        <v>2839101.8309183563</v>
      </c>
      <c r="K14" s="2">
        <f>+'150MW-220kV Kapatur'!O127</f>
        <v>2651712.1795318611</v>
      </c>
      <c r="L14" s="2">
        <f>+'150MW-220kV Cumbres'!O127</f>
        <v>2664268.3064097338</v>
      </c>
      <c r="M14" s="2">
        <f>+'150MW-220kV Illapa'!O127</f>
        <v>2651712.1795318611</v>
      </c>
      <c r="N14" s="2">
        <f>+'150MW-220kV Nueva Cardones'!O127</f>
        <v>2651712.1795318611</v>
      </c>
      <c r="O14" s="2">
        <f>+'150MW-220kV Nueva Maitencillo'!O127</f>
        <v>2651712.1795318611</v>
      </c>
      <c r="P14" s="641"/>
      <c r="Q14">
        <v>11</v>
      </c>
      <c r="R14">
        <v>50</v>
      </c>
    </row>
    <row r="15" spans="1:18" x14ac:dyDescent="0.25"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641"/>
      <c r="Q15">
        <v>12</v>
      </c>
      <c r="R15">
        <v>15</v>
      </c>
    </row>
    <row r="16" spans="1:18" x14ac:dyDescent="0.25"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641"/>
      <c r="Q16">
        <v>13</v>
      </c>
      <c r="R16">
        <v>15</v>
      </c>
    </row>
    <row r="17" spans="1:18" x14ac:dyDescent="0.25">
      <c r="A17" s="1486"/>
      <c r="B17" s="1486"/>
      <c r="C17" s="9"/>
      <c r="D17" s="1614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641"/>
      <c r="Q17">
        <v>14</v>
      </c>
      <c r="R17">
        <v>5</v>
      </c>
    </row>
    <row r="18" spans="1:18" x14ac:dyDescent="0.25">
      <c r="A18" s="1502"/>
      <c r="B18" s="1502"/>
      <c r="C18" s="9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641"/>
      <c r="Q18">
        <v>15</v>
      </c>
      <c r="R18">
        <v>5</v>
      </c>
    </row>
    <row r="19" spans="1:18" x14ac:dyDescent="0.25">
      <c r="A19" s="1504"/>
      <c r="B19" s="1504"/>
      <c r="C19" s="9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641"/>
    </row>
    <row r="20" spans="1:18" x14ac:dyDescent="0.25">
      <c r="A20" s="1507" t="s">
        <v>437</v>
      </c>
      <c r="B20" s="1507"/>
      <c r="C20" s="1508"/>
      <c r="D20" s="2">
        <f>+'150MW-220kV Roncacho'!O133</f>
        <v>0</v>
      </c>
      <c r="E20" s="2">
        <f>+'150MW-220kV N Pozo Almonte'!O133</f>
        <v>0</v>
      </c>
      <c r="F20" s="2">
        <f>+'150MW-220kV Condores'!O133</f>
        <v>0</v>
      </c>
      <c r="G20" s="2">
        <f>+'150MW-220kV Nueva Lagunas'!O133</f>
        <v>0</v>
      </c>
      <c r="H20" s="2">
        <f>+'150MW-220kV Kimal'!O133</f>
        <v>0</v>
      </c>
      <c r="I20" s="2">
        <f>+'150MW-220kV Miraje'!O133</f>
        <v>0</v>
      </c>
      <c r="J20" s="2">
        <f>+'150MW-220kV Parinas'!O133</f>
        <v>0</v>
      </c>
      <c r="K20" s="2">
        <f>+'150MW-220kV Kapatur'!O133</f>
        <v>0</v>
      </c>
      <c r="L20" s="2">
        <f>+'150MW-220kV Cumbres'!O133</f>
        <v>0</v>
      </c>
      <c r="M20" s="2">
        <f>+'150MW-220kV Illapa'!O133</f>
        <v>0</v>
      </c>
      <c r="N20" s="2">
        <f>+'150MW-220kV Nueva Cardones'!O133</f>
        <v>0</v>
      </c>
      <c r="O20" s="2">
        <f>+'150MW-220kV Nueva Maitencillo'!O133</f>
        <v>0</v>
      </c>
      <c r="P20" s="641"/>
    </row>
    <row r="21" spans="1:18" x14ac:dyDescent="0.25">
      <c r="A21" s="1507"/>
      <c r="B21" s="1507"/>
      <c r="C21" s="1508"/>
      <c r="D21" s="2">
        <f>+'150MW-220kV Roncacho'!O134</f>
        <v>0</v>
      </c>
      <c r="E21" s="2">
        <f>+'150MW-220kV N Pozo Almonte'!O134</f>
        <v>0</v>
      </c>
      <c r="F21" s="2">
        <f>+'150MW-220kV Condores'!O134</f>
        <v>0</v>
      </c>
      <c r="G21" s="2">
        <f>+'150MW-220kV Nueva Lagunas'!O134</f>
        <v>0</v>
      </c>
      <c r="H21" s="2">
        <f>+'150MW-220kV Kimal'!O134</f>
        <v>0</v>
      </c>
      <c r="I21" s="2">
        <f>+'150MW-220kV Miraje'!O134</f>
        <v>0</v>
      </c>
      <c r="J21" s="2">
        <f>+'150MW-220kV Parinas'!O134</f>
        <v>0</v>
      </c>
      <c r="K21" s="2">
        <f>+'150MW-220kV Kapatur'!O134</f>
        <v>0</v>
      </c>
      <c r="L21" s="2">
        <f>+'150MW-220kV Cumbres'!O134</f>
        <v>0</v>
      </c>
      <c r="M21" s="2">
        <f>+'150MW-220kV Illapa'!O134</f>
        <v>0</v>
      </c>
      <c r="N21" s="2">
        <f>+'150MW-220kV Nueva Cardones'!O134</f>
        <v>0</v>
      </c>
      <c r="O21" s="2">
        <f>+'150MW-220kV Nueva Maitencillo'!O134</f>
        <v>0</v>
      </c>
      <c r="P21" s="641"/>
    </row>
    <row r="22" spans="1:18" x14ac:dyDescent="0.25">
      <c r="A22" s="1499" t="s">
        <v>577</v>
      </c>
      <c r="B22" s="1616">
        <v>5</v>
      </c>
      <c r="C22" s="9">
        <f t="shared" ref="C22:C30" si="1">+VLOOKUP(B22,$Q$4:$R$18,2,FALSE)</f>
        <v>40</v>
      </c>
      <c r="D22" s="2">
        <f>+'150MW-220kV Roncacho'!O135</f>
        <v>349119.0231092241</v>
      </c>
      <c r="E22" s="2">
        <f>+'150MW-220kV N Pozo Almonte'!O135</f>
        <v>349547.65291804192</v>
      </c>
      <c r="F22" s="2">
        <f>+'150MW-220kV Condores'!O135</f>
        <v>229001.18835047021</v>
      </c>
      <c r="G22" s="2">
        <f>+'150MW-220kV Nueva Lagunas'!O135</f>
        <v>349119.0231092241</v>
      </c>
      <c r="H22" s="2">
        <f>+'150MW-220kV Kimal'!O135</f>
        <v>354623.64644827269</v>
      </c>
      <c r="I22" s="2">
        <f>+'150MW-220kV Miraje'!O135</f>
        <v>354841.27371757134</v>
      </c>
      <c r="J22" s="2">
        <f>+'150MW-220kV Parinas'!O135</f>
        <v>373790.36283372645</v>
      </c>
      <c r="K22" s="2">
        <f>+'150MW-220kV Kapatur'!O135</f>
        <v>807351.34726303129</v>
      </c>
      <c r="L22" s="2">
        <f>+'150MW-220kV Cumbres'!O135</f>
        <v>350772.13719282439</v>
      </c>
      <c r="M22" s="2">
        <f>+'150MW-220kV Illapa'!O135</f>
        <v>349119.0231092241</v>
      </c>
      <c r="N22" s="2">
        <f>+'150MW-220kV Nueva Cardones'!O135</f>
        <v>807351.34726303129</v>
      </c>
      <c r="O22" s="2">
        <f>+'150MW-220kV Nueva Maitencillo'!O135</f>
        <v>807351.34726303129</v>
      </c>
      <c r="P22" s="641"/>
    </row>
    <row r="23" spans="1:18" x14ac:dyDescent="0.25">
      <c r="A23" s="1499" t="s">
        <v>578</v>
      </c>
      <c r="B23" s="1616">
        <v>6</v>
      </c>
      <c r="C23" s="9">
        <f t="shared" si="1"/>
        <v>50</v>
      </c>
      <c r="D23" s="2">
        <f>+'150MW-220kV Roncacho'!O136</f>
        <v>45203.021264359995</v>
      </c>
      <c r="E23" s="2">
        <f>+'150MW-220kV N Pozo Almonte'!O136</f>
        <v>45258.51913494285</v>
      </c>
      <c r="F23" s="2">
        <f>+'150MW-220kV Condores'!O136</f>
        <v>45203.021264359995</v>
      </c>
      <c r="G23" s="2">
        <f>+'150MW-220kV Nueva Lagunas'!O136</f>
        <v>45203.021264359995</v>
      </c>
      <c r="H23" s="2">
        <f>+'150MW-220kV Kimal'!O136</f>
        <v>45915.745548563376</v>
      </c>
      <c r="I23" s="2">
        <f>+'150MW-220kV Miraje'!O136</f>
        <v>45943.923360228284</v>
      </c>
      <c r="J23" s="2">
        <f>+'150MW-220kV Parinas'!O136</f>
        <v>48397.40203529274</v>
      </c>
      <c r="K23" s="2">
        <f>+'150MW-220kV Kapatur'!O136</f>
        <v>8283.3651135599994</v>
      </c>
      <c r="L23" s="2">
        <f>+'150MW-220kV Cumbres'!O136</f>
        <v>45417.062167682569</v>
      </c>
      <c r="M23" s="2">
        <f>+'150MW-220kV Illapa'!O136</f>
        <v>45203.021264359995</v>
      </c>
      <c r="N23" s="2">
        <f>+'150MW-220kV Nueva Cardones'!O136</f>
        <v>8283.3651135599994</v>
      </c>
      <c r="O23" s="2">
        <f>+'150MW-220kV Nueva Maitencillo'!O136</f>
        <v>8283.3651135599994</v>
      </c>
      <c r="P23" s="641"/>
    </row>
    <row r="24" spans="1:18" x14ac:dyDescent="0.25">
      <c r="A24" s="1499" t="s">
        <v>579</v>
      </c>
      <c r="B24" s="1616">
        <v>6</v>
      </c>
      <c r="C24" s="9">
        <f t="shared" si="1"/>
        <v>50</v>
      </c>
      <c r="D24" s="2">
        <f>+'150MW-220kV Roncacho'!O137</f>
        <v>30576</v>
      </c>
      <c r="E24" s="2">
        <f>+'150MW-220kV N Pozo Almonte'!O137</f>
        <v>30576</v>
      </c>
      <c r="F24" s="2">
        <f>+'150MW-220kV Condores'!O137</f>
        <v>30576</v>
      </c>
      <c r="G24" s="2">
        <f>+'150MW-220kV Nueva Lagunas'!O137</f>
        <v>30576</v>
      </c>
      <c r="H24" s="2">
        <f>+'150MW-220kV Kimal'!O137</f>
        <v>30576</v>
      </c>
      <c r="I24" s="2">
        <f>+'150MW-220kV Miraje'!O137</f>
        <v>30576</v>
      </c>
      <c r="J24" s="2">
        <f>+'150MW-220kV Parinas'!O137</f>
        <v>30576</v>
      </c>
      <c r="K24" s="2">
        <f>+'150MW-220kV Kapatur'!O137</f>
        <v>37513</v>
      </c>
      <c r="L24" s="2">
        <f>+'150MW-220kV Cumbres'!O137</f>
        <v>30576</v>
      </c>
      <c r="M24" s="2">
        <f>+'150MW-220kV Illapa'!O137</f>
        <v>30576</v>
      </c>
      <c r="N24" s="2">
        <f>+'150MW-220kV Nueva Cardones'!O137</f>
        <v>37513</v>
      </c>
      <c r="O24" s="2">
        <f>+'150MW-220kV Nueva Maitencillo'!O137</f>
        <v>37513</v>
      </c>
      <c r="P24" s="641"/>
    </row>
    <row r="25" spans="1:18" x14ac:dyDescent="0.25">
      <c r="A25" s="1500" t="s">
        <v>60</v>
      </c>
      <c r="B25" s="1617">
        <v>8</v>
      </c>
      <c r="C25" s="9">
        <f t="shared" si="1"/>
        <v>15</v>
      </c>
      <c r="D25" s="2">
        <f>+'150MW-220kV Roncacho'!O138</f>
        <v>176046.08501403878</v>
      </c>
      <c r="E25" s="2">
        <f>+'150MW-220kV N Pozo Almonte'!O138</f>
        <v>176046.08501403878</v>
      </c>
      <c r="F25" s="2">
        <f>+'150MW-220kV Condores'!O138</f>
        <v>176046.08501403878</v>
      </c>
      <c r="G25" s="2">
        <f>+'150MW-220kV Nueva Lagunas'!O138</f>
        <v>176046.08501403878</v>
      </c>
      <c r="H25" s="2">
        <f>+'150MW-220kV Kimal'!O138</f>
        <v>176046.08501403878</v>
      </c>
      <c r="I25" s="2">
        <f>+'150MW-220kV Miraje'!O138</f>
        <v>176046.08501403878</v>
      </c>
      <c r="J25" s="2">
        <f>+'150MW-220kV Parinas'!O138</f>
        <v>176046.08501403878</v>
      </c>
      <c r="K25" s="2">
        <f>+'150MW-220kV Kapatur'!O138</f>
        <v>176046.08501403878</v>
      </c>
      <c r="L25" s="2">
        <f>+'150MW-220kV Cumbres'!O138</f>
        <v>176046.08501403878</v>
      </c>
      <c r="M25" s="2">
        <f>+'150MW-220kV Illapa'!O138</f>
        <v>176046.08501403878</v>
      </c>
      <c r="N25" s="2">
        <f>+'150MW-220kV Nueva Cardones'!O138</f>
        <v>176046.08501403878</v>
      </c>
      <c r="O25" s="2">
        <f>+'150MW-220kV Nueva Maitencillo'!O138</f>
        <v>176046.08501403878</v>
      </c>
      <c r="P25" s="641"/>
    </row>
    <row r="26" spans="1:18" x14ac:dyDescent="0.25">
      <c r="A26" s="1500" t="s">
        <v>580</v>
      </c>
      <c r="B26" s="1617">
        <v>10</v>
      </c>
      <c r="C26" s="9">
        <f t="shared" si="1"/>
        <v>40</v>
      </c>
      <c r="D26" s="2">
        <f>+'150MW-220kV Roncacho'!O139</f>
        <v>6050.4776436632474</v>
      </c>
      <c r="E26" s="2">
        <f>+'150MW-220kV N Pozo Almonte'!O139</f>
        <v>6050.4776436632474</v>
      </c>
      <c r="F26" s="2">
        <f>+'150MW-220kV Condores'!O139</f>
        <v>6050.4776436632474</v>
      </c>
      <c r="G26" s="2">
        <f>+'150MW-220kV Nueva Lagunas'!O139</f>
        <v>6050.4776436632474</v>
      </c>
      <c r="H26" s="2">
        <f>+'150MW-220kV Kimal'!O139</f>
        <v>6050.4776436632474</v>
      </c>
      <c r="I26" s="2">
        <f>+'150MW-220kV Miraje'!O139</f>
        <v>6050.4776436632474</v>
      </c>
      <c r="J26" s="2">
        <f>+'150MW-220kV Parinas'!O139</f>
        <v>6050.4776436632474</v>
      </c>
      <c r="K26" s="2">
        <f>+'150MW-220kV Kapatur'!O139</f>
        <v>6050.4776436632474</v>
      </c>
      <c r="L26" s="2">
        <f>+'150MW-220kV Cumbres'!O139</f>
        <v>6050.4776436632474</v>
      </c>
      <c r="M26" s="2">
        <f>+'150MW-220kV Illapa'!O139</f>
        <v>6050.4776436632474</v>
      </c>
      <c r="N26" s="2">
        <f>+'150MW-220kV Nueva Cardones'!O139</f>
        <v>6050.4776436632474</v>
      </c>
      <c r="O26" s="2">
        <f>+'150MW-220kV Nueva Maitencillo'!O139</f>
        <v>6050.4776436632474</v>
      </c>
      <c r="P26" s="641"/>
    </row>
    <row r="27" spans="1:18" x14ac:dyDescent="0.25">
      <c r="A27" s="1500" t="s">
        <v>581</v>
      </c>
      <c r="B27" s="1617">
        <v>10</v>
      </c>
      <c r="C27" s="9">
        <f t="shared" si="1"/>
        <v>40</v>
      </c>
      <c r="D27" s="2">
        <f>+'150MW-220kV Roncacho'!O140</f>
        <v>5479.3125541014379</v>
      </c>
      <c r="E27" s="2">
        <f>+'150MW-220kV N Pozo Almonte'!O140</f>
        <v>5479.3125541014379</v>
      </c>
      <c r="F27" s="2">
        <f>+'150MW-220kV Condores'!O140</f>
        <v>6156.9660501917215</v>
      </c>
      <c r="G27" s="2">
        <f>+'150MW-220kV Nueva Lagunas'!O140</f>
        <v>5479.3125541014379</v>
      </c>
      <c r="H27" s="2">
        <f>+'150MW-220kV Kimal'!O140</f>
        <v>5479.3125541014379</v>
      </c>
      <c r="I27" s="2">
        <f>+'150MW-220kV Miraje'!O140</f>
        <v>5479.3125541014379</v>
      </c>
      <c r="J27" s="2">
        <f>+'150MW-220kV Parinas'!O140</f>
        <v>5479.3125541014379</v>
      </c>
      <c r="K27" s="2">
        <f>+'150MW-220kV Kapatur'!O140</f>
        <v>2836.7664432315137</v>
      </c>
      <c r="L27" s="2">
        <f>+'150MW-220kV Cumbres'!O140</f>
        <v>5479.3125541014379</v>
      </c>
      <c r="M27" s="2">
        <f>+'150MW-220kV Illapa'!O140</f>
        <v>5479.3125541014379</v>
      </c>
      <c r="N27" s="2">
        <f>+'150MW-220kV Nueva Cardones'!O140</f>
        <v>2836.7664432315137</v>
      </c>
      <c r="O27" s="2">
        <f>+'150MW-220kV Nueva Maitencillo'!O140</f>
        <v>2836.7664432315137</v>
      </c>
      <c r="P27" s="641"/>
    </row>
    <row r="28" spans="1:18" x14ac:dyDescent="0.25">
      <c r="A28" s="1501" t="s">
        <v>582</v>
      </c>
      <c r="B28" s="1616">
        <v>6</v>
      </c>
      <c r="C28" s="9">
        <f t="shared" si="1"/>
        <v>50</v>
      </c>
      <c r="D28" s="2">
        <f>+'150MW-220kV Roncacho'!O141</f>
        <v>130085.26933875983</v>
      </c>
      <c r="E28" s="2">
        <f>+'150MW-220kV N Pozo Almonte'!O141</f>
        <v>130085.26933875983</v>
      </c>
      <c r="F28" s="2">
        <f>+'150MW-220kV Condores'!O141</f>
        <v>130085.26933875983</v>
      </c>
      <c r="G28" s="2">
        <f>+'150MW-220kV Nueva Lagunas'!O141</f>
        <v>130085.26933875983</v>
      </c>
      <c r="H28" s="2">
        <f>+'150MW-220kV Kimal'!O141</f>
        <v>130085.26933875983</v>
      </c>
      <c r="I28" s="2">
        <f>+'150MW-220kV Miraje'!O141</f>
        <v>130085.26933875983</v>
      </c>
      <c r="J28" s="2">
        <f>+'150MW-220kV Parinas'!O141</f>
        <v>130085.26933875983</v>
      </c>
      <c r="K28" s="2">
        <f>+'150MW-220kV Kapatur'!O141</f>
        <v>48781.976002034935</v>
      </c>
      <c r="L28" s="2">
        <f>+'150MW-220kV Cumbres'!O141</f>
        <v>130085.26933875983</v>
      </c>
      <c r="M28" s="2">
        <f>+'150MW-220kV Illapa'!O141</f>
        <v>130085.26933875983</v>
      </c>
      <c r="N28" s="2">
        <f>+'150MW-220kV Nueva Cardones'!O141</f>
        <v>48781.976002034935</v>
      </c>
      <c r="O28" s="2">
        <f>+'150MW-220kV Nueva Maitencillo'!O141</f>
        <v>48781.976002034935</v>
      </c>
      <c r="P28" s="641"/>
    </row>
    <row r="29" spans="1:18" x14ac:dyDescent="0.25">
      <c r="A29" s="1500" t="s">
        <v>433</v>
      </c>
      <c r="B29" s="1617">
        <v>9</v>
      </c>
      <c r="C29" s="9">
        <f t="shared" si="1"/>
        <v>10</v>
      </c>
      <c r="D29" s="2">
        <f>+'150MW-220kV Roncacho'!O142</f>
        <v>0</v>
      </c>
      <c r="E29" s="2">
        <f>+'150MW-220kV N Pozo Almonte'!O142</f>
        <v>0</v>
      </c>
      <c r="F29" s="2">
        <f>+'150MW-220kV Condores'!O142</f>
        <v>0</v>
      </c>
      <c r="G29" s="2">
        <f>+'150MW-220kV Nueva Lagunas'!O142</f>
        <v>0</v>
      </c>
      <c r="H29" s="2">
        <f>+'150MW-220kV Kimal'!O142</f>
        <v>0</v>
      </c>
      <c r="I29" s="2">
        <f>+'150MW-220kV Miraje'!O142</f>
        <v>0</v>
      </c>
      <c r="J29" s="2">
        <f>+'150MW-220kV Parinas'!O142</f>
        <v>0</v>
      </c>
      <c r="K29" s="2">
        <f>+'150MW-220kV Kapatur'!O142</f>
        <v>0</v>
      </c>
      <c r="L29" s="2">
        <f>+'150MW-220kV Cumbres'!O142</f>
        <v>0</v>
      </c>
      <c r="M29" s="2">
        <f>+'150MW-220kV Illapa'!O142</f>
        <v>0</v>
      </c>
      <c r="N29" s="2">
        <f>+'150MW-220kV Nueva Cardones'!O142</f>
        <v>0</v>
      </c>
      <c r="O29" s="2">
        <f>+'150MW-220kV Nueva Maitencillo'!O142</f>
        <v>0</v>
      </c>
      <c r="P29" s="641"/>
    </row>
    <row r="30" spans="1:18" x14ac:dyDescent="0.25">
      <c r="A30" s="1500" t="s">
        <v>583</v>
      </c>
      <c r="B30" s="1617">
        <v>3</v>
      </c>
      <c r="C30" s="9">
        <f t="shared" si="1"/>
        <v>50</v>
      </c>
      <c r="D30" s="2">
        <f>+'150MW-220kV Roncacho'!O143</f>
        <v>118063.50317442369</v>
      </c>
      <c r="E30" s="2">
        <f>+'150MW-220kV N Pozo Almonte'!O143</f>
        <v>118063.50317442369</v>
      </c>
      <c r="F30" s="2">
        <f>+'150MW-220kV Condores'!O143</f>
        <v>111754.87118035714</v>
      </c>
      <c r="G30" s="2">
        <f>+'150MW-220kV Nueva Lagunas'!O143</f>
        <v>118063.50317442369</v>
      </c>
      <c r="H30" s="2">
        <f>+'150MW-220kV Kimal'!O143</f>
        <v>118063.50317442369</v>
      </c>
      <c r="I30" s="2">
        <f>+'150MW-220kV Miraje'!O143</f>
        <v>118063.50317442369</v>
      </c>
      <c r="J30" s="2">
        <f>+'150MW-220kV Parinas'!O143</f>
        <v>118063.50317442369</v>
      </c>
      <c r="K30" s="2">
        <f>+'150MW-220kV Kapatur'!O143</f>
        <v>26152.590300000007</v>
      </c>
      <c r="L30" s="2">
        <f>+'150MW-220kV Cumbres'!O143</f>
        <v>118063.50317442369</v>
      </c>
      <c r="M30" s="2">
        <f>+'150MW-220kV Illapa'!O143</f>
        <v>118063.50317442369</v>
      </c>
      <c r="N30" s="2">
        <f>+'150MW-220kV Nueva Cardones'!O143</f>
        <v>26152.590300000007</v>
      </c>
      <c r="O30" s="2">
        <f>+'150MW-220kV Nueva Maitencillo'!O143</f>
        <v>26152.590300000007</v>
      </c>
      <c r="P30" s="641"/>
    </row>
    <row r="31" spans="1:18" x14ac:dyDescent="0.25">
      <c r="D31" s="2">
        <f>+'150MW-220kV Roncacho'!O144</f>
        <v>0</v>
      </c>
      <c r="E31" s="2">
        <f>+'150MW-220kV N Pozo Almonte'!O144</f>
        <v>0</v>
      </c>
      <c r="F31" s="2">
        <f>+'150MW-220kV Condores'!O144</f>
        <v>0</v>
      </c>
      <c r="G31" s="2">
        <f>+'150MW-220kV Nueva Lagunas'!O144</f>
        <v>0</v>
      </c>
      <c r="H31" s="2">
        <f>+'150MW-220kV Kimal'!O144</f>
        <v>0</v>
      </c>
      <c r="I31" s="2">
        <f>+'150MW-220kV Miraje'!O144</f>
        <v>0</v>
      </c>
      <c r="J31" s="2">
        <f>+'150MW-220kV Parinas'!O144</f>
        <v>0</v>
      </c>
      <c r="K31" s="2">
        <f>+'150MW-220kV Kapatur'!O144</f>
        <v>0</v>
      </c>
      <c r="L31" s="2">
        <f>+'150MW-220kV Cumbres'!O144</f>
        <v>0</v>
      </c>
      <c r="M31" s="2">
        <f>+'150MW-220kV Illapa'!O144</f>
        <v>0</v>
      </c>
      <c r="N31" s="2">
        <f>+'150MW-220kV Nueva Cardones'!O144</f>
        <v>0</v>
      </c>
      <c r="O31" s="2">
        <f>+'150MW-220kV Nueva Maitencillo'!O144</f>
        <v>0</v>
      </c>
      <c r="P31" s="641"/>
    </row>
    <row r="32" spans="1:18" x14ac:dyDescent="0.25">
      <c r="D32" s="2">
        <f>+'150MW-220kV Roncacho'!O145</f>
        <v>0</v>
      </c>
      <c r="E32" s="2">
        <f>+'150MW-220kV N Pozo Almonte'!O145</f>
        <v>0</v>
      </c>
      <c r="F32" s="2">
        <f>+'150MW-220kV Condores'!O145</f>
        <v>0</v>
      </c>
      <c r="G32" s="2">
        <f>+'150MW-220kV Nueva Lagunas'!O145</f>
        <v>0</v>
      </c>
      <c r="H32" s="2">
        <f>+'150MW-220kV Kimal'!O145</f>
        <v>0</v>
      </c>
      <c r="I32" s="2">
        <f>+'150MW-220kV Miraje'!O145</f>
        <v>0</v>
      </c>
      <c r="J32" s="2">
        <f>+'150MW-220kV Parinas'!O145</f>
        <v>0</v>
      </c>
      <c r="K32" s="2">
        <f>+'150MW-220kV Kapatur'!O145</f>
        <v>0</v>
      </c>
      <c r="L32" s="2">
        <f>+'150MW-220kV Cumbres'!O145</f>
        <v>0</v>
      </c>
      <c r="M32" s="2">
        <f>+'150MW-220kV Illapa'!O145</f>
        <v>0</v>
      </c>
      <c r="N32" s="2">
        <f>+'150MW-220kV Nueva Cardones'!O145</f>
        <v>0</v>
      </c>
      <c r="O32" s="2">
        <f>+'150MW-220kV Nueva Maitencillo'!O145</f>
        <v>0</v>
      </c>
      <c r="P32" s="641"/>
    </row>
    <row r="33" spans="1:16" x14ac:dyDescent="0.25">
      <c r="A33" s="1486"/>
      <c r="B33" s="1486"/>
      <c r="C33" s="1508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641"/>
    </row>
    <row r="34" spans="1:16" ht="12" customHeight="1" x14ac:dyDescent="0.25">
      <c r="A34" s="1486"/>
      <c r="B34" s="1486"/>
      <c r="C34" s="1508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641"/>
    </row>
    <row r="35" spans="1:16" x14ac:dyDescent="0.25">
      <c r="A35" s="1484" t="s">
        <v>442</v>
      </c>
      <c r="B35" s="1484"/>
      <c r="C35" s="1509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641"/>
    </row>
    <row r="36" spans="1:16" x14ac:dyDescent="0.25">
      <c r="A36" s="1484"/>
      <c r="B36" s="1484"/>
      <c r="C36" s="1509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641"/>
    </row>
    <row r="37" spans="1:16" x14ac:dyDescent="0.25">
      <c r="A37" s="1485" t="s">
        <v>250</v>
      </c>
      <c r="B37" s="1485"/>
      <c r="C37" s="1618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641"/>
    </row>
    <row r="38" spans="1:16" x14ac:dyDescent="0.25">
      <c r="A38" s="1486" t="s">
        <v>444</v>
      </c>
      <c r="B38" s="1515"/>
      <c r="C38" s="9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641"/>
    </row>
    <row r="39" spans="1:16" x14ac:dyDescent="0.25">
      <c r="A39" s="1486" t="s">
        <v>392</v>
      </c>
      <c r="B39" s="1486"/>
      <c r="C39" s="1508"/>
      <c r="D39" s="2">
        <f>+'150MW-220kV Roncacho'!O152</f>
        <v>302157.52576183854</v>
      </c>
      <c r="E39" s="2">
        <f>+'150MW-220kV N Pozo Almonte'!O152</f>
        <v>302157.52576183854</v>
      </c>
      <c r="F39" s="2">
        <f>+'150MW-220kV Condores'!O152</f>
        <v>302157.52576183854</v>
      </c>
      <c r="G39" s="2">
        <f>+'150MW-220kV Nueva Lagunas'!O152</f>
        <v>302157.52576183854</v>
      </c>
      <c r="H39" s="2">
        <f>+'150MW-220kV Kimal'!O152</f>
        <v>302157.52576183854</v>
      </c>
      <c r="I39" s="2">
        <f>+'150MW-220kV Miraje'!O152</f>
        <v>302157.52576183854</v>
      </c>
      <c r="J39" s="2">
        <f>+'150MW-220kV Parinas'!O152</f>
        <v>302157.52576183854</v>
      </c>
      <c r="K39" s="2">
        <f>+'150MW-220kV Kapatur'!O152</f>
        <v>302157.52576183854</v>
      </c>
      <c r="L39" s="2">
        <f>+'150MW-220kV Cumbres'!O152</f>
        <v>302157.52576183854</v>
      </c>
      <c r="M39" s="2">
        <f>+'150MW-220kV Illapa'!O152</f>
        <v>302157.52576183854</v>
      </c>
      <c r="N39" s="2">
        <f>+'150MW-220kV Nueva Cardones'!O152</f>
        <v>302157.52576183854</v>
      </c>
      <c r="O39" s="2">
        <f>+'150MW-220kV Nueva Maitencillo'!O152</f>
        <v>302157.52576183854</v>
      </c>
      <c r="P39" s="641"/>
    </row>
    <row r="40" spans="1:16" x14ac:dyDescent="0.25">
      <c r="A40" s="1486" t="s">
        <v>393</v>
      </c>
      <c r="B40" s="535">
        <v>10</v>
      </c>
      <c r="C40" s="9">
        <f>+VLOOKUP(B40,$Q$4:$R$18,2,FALSE)</f>
        <v>40</v>
      </c>
      <c r="D40" s="2">
        <f>+'150MW-220kV Roncacho'!O153</f>
        <v>209365.52497054948</v>
      </c>
      <c r="E40" s="2">
        <f>+'150MW-220kV N Pozo Almonte'!O153</f>
        <v>209365.52497054948</v>
      </c>
      <c r="F40" s="2">
        <f>+'150MW-220kV Condores'!O153</f>
        <v>209365.52497054948</v>
      </c>
      <c r="G40" s="2">
        <f>+'150MW-220kV Nueva Lagunas'!O153</f>
        <v>209365.52497054948</v>
      </c>
      <c r="H40" s="2">
        <f>+'150MW-220kV Kimal'!O153</f>
        <v>209365.52497054948</v>
      </c>
      <c r="I40" s="2">
        <f>+'150MW-220kV Miraje'!O153</f>
        <v>209365.52497054948</v>
      </c>
      <c r="J40" s="2">
        <f>+'150MW-220kV Parinas'!O153</f>
        <v>209365.52497054948</v>
      </c>
      <c r="K40" s="2">
        <f>+'150MW-220kV Kapatur'!O153</f>
        <v>184352.85039164562</v>
      </c>
      <c r="L40" s="2">
        <f>+'150MW-220kV Cumbres'!O153</f>
        <v>209365.52497054948</v>
      </c>
      <c r="M40" s="2">
        <f>+'150MW-220kV Illapa'!O153</f>
        <v>209365.52497054948</v>
      </c>
      <c r="N40" s="2">
        <f>+'150MW-220kV Nueva Cardones'!O153</f>
        <v>184352.85039164562</v>
      </c>
      <c r="O40" s="2">
        <f>+'150MW-220kV Nueva Maitencillo'!O153</f>
        <v>184352.85039164562</v>
      </c>
      <c r="P40" s="641"/>
    </row>
    <row r="41" spans="1:16" x14ac:dyDescent="0.25">
      <c r="A41" s="1486" t="s">
        <v>394</v>
      </c>
      <c r="B41" s="535">
        <v>10</v>
      </c>
      <c r="C41" s="9">
        <f>+VLOOKUP(B41,$Q$4:$R$18,2,FALSE)</f>
        <v>40</v>
      </c>
      <c r="D41" s="2">
        <f>+'150MW-220kV Roncacho'!O154</f>
        <v>54937.73195669792</v>
      </c>
      <c r="E41" s="2">
        <f>+'150MW-220kV N Pozo Almonte'!O154</f>
        <v>54937.73195669792</v>
      </c>
      <c r="F41" s="2">
        <f>+'150MW-220kV Condores'!O154</f>
        <v>54937.73195669792</v>
      </c>
      <c r="G41" s="2">
        <f>+'150MW-220kV Nueva Lagunas'!O154</f>
        <v>54937.73195669792</v>
      </c>
      <c r="H41" s="2">
        <f>+'150MW-220kV Kimal'!O154</f>
        <v>54937.73195669792</v>
      </c>
      <c r="I41" s="2">
        <f>+'150MW-220kV Miraje'!O154</f>
        <v>54937.73195669792</v>
      </c>
      <c r="J41" s="2">
        <f>+'150MW-220kV Parinas'!O154</f>
        <v>54937.73195669792</v>
      </c>
      <c r="K41" s="2">
        <f>+'150MW-220kV Kapatur'!O154</f>
        <v>54937.73195669792</v>
      </c>
      <c r="L41" s="2">
        <f>+'150MW-220kV Cumbres'!O154</f>
        <v>54937.73195669792</v>
      </c>
      <c r="M41" s="2">
        <f>+'150MW-220kV Illapa'!O154</f>
        <v>54937.73195669792</v>
      </c>
      <c r="N41" s="2">
        <f>+'150MW-220kV Nueva Cardones'!O154</f>
        <v>54937.73195669792</v>
      </c>
      <c r="O41" s="2">
        <f>+'150MW-220kV Nueva Maitencillo'!O154</f>
        <v>54937.73195669792</v>
      </c>
      <c r="P41" s="641"/>
    </row>
    <row r="42" spans="1:16" x14ac:dyDescent="0.25">
      <c r="A42" s="1487" t="s">
        <v>395</v>
      </c>
      <c r="B42" s="1618">
        <v>10</v>
      </c>
      <c r="C42" s="9">
        <f>+VLOOKUP(B42,$Q$4:$R$18,2,FALSE)</f>
        <v>40</v>
      </c>
      <c r="D42" s="2">
        <f>+'150MW-220kV Roncacho'!O155</f>
        <v>4126.5467625312076</v>
      </c>
      <c r="E42" s="2">
        <f>+'150MW-220kV N Pozo Almonte'!O155</f>
        <v>4126.5467625312076</v>
      </c>
      <c r="F42" s="2">
        <f>+'150MW-220kV Condores'!O155</f>
        <v>4301.0183358638815</v>
      </c>
      <c r="G42" s="2">
        <f>+'150MW-220kV Nueva Lagunas'!O155</f>
        <v>4126.5467625312076</v>
      </c>
      <c r="H42" s="2">
        <f>+'150MW-220kV Kimal'!O155</f>
        <v>4126.5467625312076</v>
      </c>
      <c r="I42" s="2">
        <f>+'150MW-220kV Miraje'!O155</f>
        <v>4126.5467625312076</v>
      </c>
      <c r="J42" s="2">
        <f>+'150MW-220kV Parinas'!O155</f>
        <v>4126.5467625312076</v>
      </c>
      <c r="K42" s="2">
        <f>+'150MW-220kV Kapatur'!O155</f>
        <v>3328.6823766166231</v>
      </c>
      <c r="L42" s="2">
        <f>+'150MW-220kV Cumbres'!O155</f>
        <v>4126.5467625312076</v>
      </c>
      <c r="M42" s="2">
        <f>+'150MW-220kV Illapa'!O155</f>
        <v>4126.5467625312076</v>
      </c>
      <c r="N42" s="2">
        <f>+'150MW-220kV Nueva Cardones'!O155</f>
        <v>3328.6823766166231</v>
      </c>
      <c r="O42" s="2">
        <f>+'150MW-220kV Nueva Maitencillo'!O155</f>
        <v>3328.6823766166231</v>
      </c>
      <c r="P42" s="641"/>
    </row>
    <row r="43" spans="1:16" x14ac:dyDescent="0.25">
      <c r="D43" s="2">
        <f>+'150MW-220kV Roncacho'!O156</f>
        <v>574747.25003876595</v>
      </c>
      <c r="E43" s="2">
        <f>+'150MW-220kV N Pozo Almonte'!O156</f>
        <v>572210.63292851299</v>
      </c>
      <c r="F43" s="2">
        <f>+'150MW-220kV Condores'!O156</f>
        <v>574471.41470558324</v>
      </c>
      <c r="G43" s="2">
        <f>+'150MW-220kV Nueva Lagunas'!O156</f>
        <v>574296.94313225057</v>
      </c>
      <c r="H43" s="2">
        <f>+'150MW-220kV Kimal'!O156</f>
        <v>576806.79115797183</v>
      </c>
      <c r="I43" s="2">
        <f>+'150MW-220kV Miraje'!O156</f>
        <v>576806.79115797183</v>
      </c>
      <c r="J43" s="2">
        <f>+'150MW-220kV Parinas'!O156</f>
        <v>574727.23369588656</v>
      </c>
      <c r="K43" s="2">
        <f>+'150MW-220kV Kapatur'!O156</f>
        <v>553315.94334949832</v>
      </c>
      <c r="L43" s="2">
        <f>+'150MW-220kV Cumbres'!O156</f>
        <v>574727.23369588656</v>
      </c>
      <c r="M43" s="2">
        <f>+'150MW-220kV Illapa'!O156</f>
        <v>574727.23369588656</v>
      </c>
      <c r="N43" s="2">
        <f>+'150MW-220kV Nueva Cardones'!O156</f>
        <v>545713.31175263505</v>
      </c>
      <c r="O43" s="2">
        <f>+'150MW-220kV Nueva Maitencillo'!O156</f>
        <v>545713.31175263505</v>
      </c>
      <c r="P43" s="641"/>
    </row>
    <row r="44" spans="1:16" x14ac:dyDescent="0.25">
      <c r="D44" s="2">
        <f>+'150MW-220kV Roncacho'!O157</f>
        <v>0</v>
      </c>
      <c r="E44" s="2">
        <f>+'150MW-220kV N Pozo Almonte'!O157</f>
        <v>0</v>
      </c>
      <c r="F44" s="2">
        <f>+'150MW-220kV Condores'!O157</f>
        <v>0</v>
      </c>
      <c r="G44" s="2">
        <f>+'150MW-220kV Nueva Lagunas'!O157</f>
        <v>0</v>
      </c>
      <c r="H44" s="2">
        <f>+'150MW-220kV Kimal'!O157</f>
        <v>0</v>
      </c>
      <c r="I44" s="2">
        <f>+'150MW-220kV Miraje'!O157</f>
        <v>0</v>
      </c>
      <c r="J44" s="2">
        <f>+'150MW-220kV Parinas'!O157</f>
        <v>0</v>
      </c>
      <c r="K44" s="2">
        <f>+'150MW-220kV Kapatur'!O157</f>
        <v>0</v>
      </c>
      <c r="L44" s="2">
        <f>+'150MW-220kV Cumbres'!O157</f>
        <v>0</v>
      </c>
      <c r="M44" s="2">
        <f>+'150MW-220kV Illapa'!O157</f>
        <v>0</v>
      </c>
      <c r="N44" s="2">
        <f>+'150MW-220kV Nueva Cardones'!O157</f>
        <v>0</v>
      </c>
      <c r="O44" s="2">
        <f>+'150MW-220kV Nueva Maitencillo'!O157</f>
        <v>0</v>
      </c>
      <c r="P44" s="641"/>
    </row>
    <row r="45" spans="1:16" x14ac:dyDescent="0.25">
      <c r="A45" s="1488" t="s">
        <v>447</v>
      </c>
      <c r="B45" s="1488"/>
      <c r="C45" s="1508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641"/>
    </row>
    <row r="46" spans="1:16" x14ac:dyDescent="0.25">
      <c r="A46" s="1501" t="s">
        <v>585</v>
      </c>
      <c r="B46" s="1616">
        <v>5</v>
      </c>
      <c r="C46" s="9">
        <f t="shared" ref="C46:C54" si="2">+VLOOKUP(B46,$Q$4:$R$18,2,FALSE)</f>
        <v>40</v>
      </c>
      <c r="D46" s="2">
        <f>+'150MW-220kV Roncacho'!O159</f>
        <v>172610.24709449784</v>
      </c>
      <c r="E46" s="2">
        <f>+'150MW-220kV N Pozo Almonte'!O159</f>
        <v>172610.24709449784</v>
      </c>
      <c r="F46" s="2">
        <f>+'150MW-220kV Condores'!O159</f>
        <v>150954.2188637417</v>
      </c>
      <c r="G46" s="2">
        <f>+'150MW-220kV Nueva Lagunas'!O159</f>
        <v>172610.24709449784</v>
      </c>
      <c r="H46" s="2">
        <f>+'150MW-220kV Kimal'!O159</f>
        <v>172610.24709449784</v>
      </c>
      <c r="I46" s="2">
        <f>+'150MW-220kV Miraje'!O159</f>
        <v>172610.24709449784</v>
      </c>
      <c r="J46" s="2">
        <f>+'150MW-220kV Parinas'!O159</f>
        <v>172610.24709449784</v>
      </c>
      <c r="K46" s="2">
        <f>+'150MW-220kV Kapatur'!O159</f>
        <v>158905.09665851374</v>
      </c>
      <c r="L46" s="2">
        <f>+'150MW-220kV Cumbres'!O159</f>
        <v>172610.24709449784</v>
      </c>
      <c r="M46" s="2">
        <f>+'150MW-220kV Illapa'!O159</f>
        <v>172610.24709449784</v>
      </c>
      <c r="N46" s="2">
        <f>+'150MW-220kV Nueva Cardones'!O159</f>
        <v>158905.09665851374</v>
      </c>
      <c r="O46" s="2">
        <f>+'150MW-220kV Nueva Maitencillo'!O159</f>
        <v>158905.09665851374</v>
      </c>
      <c r="P46" s="641"/>
    </row>
    <row r="47" spans="1:16" x14ac:dyDescent="0.25">
      <c r="A47" s="1499" t="s">
        <v>586</v>
      </c>
      <c r="B47" s="1616">
        <v>3</v>
      </c>
      <c r="C47" s="9">
        <f t="shared" si="2"/>
        <v>50</v>
      </c>
      <c r="D47" s="2">
        <f>+'150MW-220kV Roncacho'!O160</f>
        <v>106163.9880662683</v>
      </c>
      <c r="E47" s="2">
        <f>+'150MW-220kV N Pozo Almonte'!O160</f>
        <v>106163.9880662683</v>
      </c>
      <c r="F47" s="2">
        <f>+'150MW-220kV Condores'!O160</f>
        <v>104606.30812011745</v>
      </c>
      <c r="G47" s="2">
        <f>+'150MW-220kV Nueva Lagunas'!O160</f>
        <v>106163.9880662683</v>
      </c>
      <c r="H47" s="2">
        <f>+'150MW-220kV Kimal'!O160</f>
        <v>106163.9880662683</v>
      </c>
      <c r="I47" s="2">
        <f>+'150MW-220kV Miraje'!O160</f>
        <v>106163.9880662683</v>
      </c>
      <c r="J47" s="2">
        <f>+'150MW-220kV Parinas'!O160</f>
        <v>106163.9880662683</v>
      </c>
      <c r="K47" s="2">
        <f>+'150MW-220kV Kapatur'!O160</f>
        <v>41880.897614678222</v>
      </c>
      <c r="L47" s="2">
        <f>+'150MW-220kV Cumbres'!O160</f>
        <v>106163.9880662683</v>
      </c>
      <c r="M47" s="2">
        <f>+'150MW-220kV Illapa'!O160</f>
        <v>106163.9880662683</v>
      </c>
      <c r="N47" s="2">
        <f>+'150MW-220kV Nueva Cardones'!O160</f>
        <v>41880.897614678222</v>
      </c>
      <c r="O47" s="2">
        <f>+'150MW-220kV Nueva Maitencillo'!O160</f>
        <v>41880.897614678222</v>
      </c>
      <c r="P47" s="641"/>
    </row>
    <row r="48" spans="1:16" x14ac:dyDescent="0.25">
      <c r="A48" s="1499" t="s">
        <v>587</v>
      </c>
      <c r="B48" s="1616">
        <v>6</v>
      </c>
      <c r="C48" s="9">
        <f t="shared" si="2"/>
        <v>50</v>
      </c>
      <c r="D48" s="2">
        <f>+'150MW-220kV Roncacho'!O161</f>
        <v>74723.071931429251</v>
      </c>
      <c r="E48" s="2">
        <f>+'150MW-220kV N Pozo Almonte'!O161</f>
        <v>74723.071931429251</v>
      </c>
      <c r="F48" s="2">
        <f>+'150MW-220kV Condores'!O161</f>
        <v>70185.213698681822</v>
      </c>
      <c r="G48" s="2">
        <f>+'150MW-220kV Nueva Lagunas'!O161</f>
        <v>74723.071931429251</v>
      </c>
      <c r="H48" s="2">
        <f>+'150MW-220kV Kimal'!O161</f>
        <v>74723.071931429251</v>
      </c>
      <c r="I48" s="2">
        <f>+'150MW-220kV Miraje'!O161</f>
        <v>74723.071931429251</v>
      </c>
      <c r="J48" s="2">
        <f>+'150MW-220kV Parinas'!O161</f>
        <v>74723.071931429251</v>
      </c>
      <c r="K48" s="2">
        <f>+'150MW-220kV Kapatur'!O161</f>
        <v>39928.571268524756</v>
      </c>
      <c r="L48" s="2">
        <f>+'150MW-220kV Cumbres'!O161</f>
        <v>74723.071931429251</v>
      </c>
      <c r="M48" s="2">
        <f>+'150MW-220kV Illapa'!O161</f>
        <v>74723.071931429251</v>
      </c>
      <c r="N48" s="2">
        <f>+'150MW-220kV Nueva Cardones'!O161</f>
        <v>39928.571268524756</v>
      </c>
      <c r="O48" s="2">
        <f>+'150MW-220kV Nueva Maitencillo'!O161</f>
        <v>39928.571268524756</v>
      </c>
      <c r="P48" s="641"/>
    </row>
    <row r="49" spans="1:16" x14ac:dyDescent="0.25">
      <c r="A49" s="1499" t="s">
        <v>457</v>
      </c>
      <c r="B49" s="1616">
        <v>2</v>
      </c>
      <c r="C49" s="9">
        <f t="shared" si="2"/>
        <v>50</v>
      </c>
      <c r="D49" s="2">
        <f>+'150MW-220kV Roncacho'!O162</f>
        <v>318852.49074352637</v>
      </c>
      <c r="E49" s="2">
        <f>+'150MW-220kV N Pozo Almonte'!O162</f>
        <v>318852.49074352637</v>
      </c>
      <c r="F49" s="2">
        <f>+'150MW-220kV Condores'!O162</f>
        <v>311837.54335414863</v>
      </c>
      <c r="G49" s="2">
        <f>+'150MW-220kV Nueva Lagunas'!O162</f>
        <v>318852.49074352637</v>
      </c>
      <c r="H49" s="2">
        <f>+'150MW-220kV Kimal'!O162</f>
        <v>318852.49074352637</v>
      </c>
      <c r="I49" s="2">
        <f>+'150MW-220kV Miraje'!O162</f>
        <v>318852.49074352637</v>
      </c>
      <c r="J49" s="2">
        <f>+'150MW-220kV Parinas'!O162</f>
        <v>318852.49074352637</v>
      </c>
      <c r="K49" s="2">
        <f>+'150MW-220kV Kapatur'!O162</f>
        <v>139808.99787842506</v>
      </c>
      <c r="L49" s="2">
        <f>+'150MW-220kV Cumbres'!O162</f>
        <v>318852.49074352637</v>
      </c>
      <c r="M49" s="2">
        <f>+'150MW-220kV Illapa'!O162</f>
        <v>318852.49074352637</v>
      </c>
      <c r="N49" s="2">
        <f>+'150MW-220kV Nueva Cardones'!O162</f>
        <v>139808.99787842506</v>
      </c>
      <c r="O49" s="2">
        <f>+'150MW-220kV Nueva Maitencillo'!O162</f>
        <v>139808.99787842506</v>
      </c>
      <c r="P49" s="641"/>
    </row>
    <row r="50" spans="1:16" x14ac:dyDescent="0.25">
      <c r="A50" s="1499" t="s">
        <v>450</v>
      </c>
      <c r="B50" s="1616">
        <v>2</v>
      </c>
      <c r="C50" s="9">
        <f t="shared" si="2"/>
        <v>50</v>
      </c>
      <c r="D50" s="2">
        <f>+'150MW-220kV Roncacho'!O163</f>
        <v>16986.473965478821</v>
      </c>
      <c r="E50" s="2">
        <f>+'150MW-220kV N Pozo Almonte'!O163</f>
        <v>16986.473965478821</v>
      </c>
      <c r="F50" s="2">
        <f>+'150MW-220kV Condores'!O163</f>
        <v>16545.39414525577</v>
      </c>
      <c r="G50" s="2">
        <f>+'150MW-220kV Nueva Lagunas'!O163</f>
        <v>16986.473965478821</v>
      </c>
      <c r="H50" s="2">
        <f>+'150MW-220kV Kimal'!O163</f>
        <v>16986.473965478821</v>
      </c>
      <c r="I50" s="2">
        <f>+'150MW-220kV Miraje'!O163</f>
        <v>16986.473965478821</v>
      </c>
      <c r="J50" s="2">
        <f>+'150MW-220kV Parinas'!O163</f>
        <v>16986.473965478821</v>
      </c>
      <c r="K50" s="2">
        <f>+'150MW-220kV Kapatur'!O163</f>
        <v>14908.497923539117</v>
      </c>
      <c r="L50" s="2">
        <f>+'150MW-220kV Cumbres'!O163</f>
        <v>16986.473965478821</v>
      </c>
      <c r="M50" s="2">
        <f>+'150MW-220kV Illapa'!O163</f>
        <v>16986.473965478821</v>
      </c>
      <c r="N50" s="2">
        <f>+'150MW-220kV Nueva Cardones'!O163</f>
        <v>14908.497923539117</v>
      </c>
      <c r="O50" s="2">
        <f>+'150MW-220kV Nueva Maitencillo'!O163</f>
        <v>14908.497923539117</v>
      </c>
      <c r="P50" s="641"/>
    </row>
    <row r="51" spans="1:16" x14ac:dyDescent="0.25">
      <c r="A51" s="1499" t="s">
        <v>588</v>
      </c>
      <c r="B51" s="1616">
        <v>6</v>
      </c>
      <c r="C51" s="9">
        <f t="shared" si="2"/>
        <v>50</v>
      </c>
      <c r="D51" s="2">
        <f>+'150MW-220kV Roncacho'!O164</f>
        <v>19966.57622408872</v>
      </c>
      <c r="E51" s="2">
        <f>+'150MW-220kV N Pozo Almonte'!O164</f>
        <v>19966.57622408872</v>
      </c>
      <c r="F51" s="2">
        <f>+'150MW-220kV Condores'!O164</f>
        <v>19966.57622408872</v>
      </c>
      <c r="G51" s="2">
        <f>+'150MW-220kV Nueva Lagunas'!O164</f>
        <v>19966.57622408872</v>
      </c>
      <c r="H51" s="2">
        <f>+'150MW-220kV Kimal'!O164</f>
        <v>19966.57622408872</v>
      </c>
      <c r="I51" s="2">
        <f>+'150MW-220kV Miraje'!O164</f>
        <v>19966.57622408872</v>
      </c>
      <c r="J51" s="2">
        <f>+'150MW-220kV Parinas'!O164</f>
        <v>19966.57622408872</v>
      </c>
      <c r="K51" s="2">
        <f>+'150MW-220kV Kapatur'!O164</f>
        <v>11647.169464051753</v>
      </c>
      <c r="L51" s="2">
        <f>+'150MW-220kV Cumbres'!O164</f>
        <v>19966.57622408872</v>
      </c>
      <c r="M51" s="2">
        <f>+'150MW-220kV Illapa'!O164</f>
        <v>19966.57622408872</v>
      </c>
      <c r="N51" s="2">
        <f>+'150MW-220kV Nueva Cardones'!O164</f>
        <v>11647.169464051753</v>
      </c>
      <c r="O51" s="2">
        <f>+'150MW-220kV Nueva Maitencillo'!O164</f>
        <v>11647.169464051753</v>
      </c>
      <c r="P51" s="641"/>
    </row>
    <row r="52" spans="1:16" x14ac:dyDescent="0.25">
      <c r="A52" s="1499" t="s">
        <v>561</v>
      </c>
      <c r="B52" s="1616">
        <v>8</v>
      </c>
      <c r="C52" s="9">
        <f t="shared" si="2"/>
        <v>15</v>
      </c>
      <c r="D52" s="2">
        <f>+'150MW-220kV Roncacho'!O165</f>
        <v>66599.132144167568</v>
      </c>
      <c r="E52" s="2">
        <f>+'150MW-220kV N Pozo Almonte'!O165</f>
        <v>66599.132144167568</v>
      </c>
      <c r="F52" s="2">
        <f>+'150MW-220kV Condores'!O165</f>
        <v>66599.132144167568</v>
      </c>
      <c r="G52" s="2">
        <f>+'150MW-220kV Nueva Lagunas'!O165</f>
        <v>66599.132144167568</v>
      </c>
      <c r="H52" s="2">
        <f>+'150MW-220kV Kimal'!O165</f>
        <v>66599.132144167568</v>
      </c>
      <c r="I52" s="2">
        <f>+'150MW-220kV Miraje'!O165</f>
        <v>66599.132144167568</v>
      </c>
      <c r="J52" s="2">
        <f>+'150MW-220kV Parinas'!O165</f>
        <v>66599.132144167568</v>
      </c>
      <c r="K52" s="2">
        <f>+'150MW-220kV Kapatur'!O165</f>
        <v>66599.132144167568</v>
      </c>
      <c r="L52" s="2">
        <f>+'150MW-220kV Cumbres'!O165</f>
        <v>66599.132144167568</v>
      </c>
      <c r="M52" s="2">
        <f>+'150MW-220kV Illapa'!O165</f>
        <v>66599.132144167568</v>
      </c>
      <c r="N52" s="2">
        <f>+'150MW-220kV Nueva Cardones'!O165</f>
        <v>66599.132144167568</v>
      </c>
      <c r="O52" s="2">
        <f>+'150MW-220kV Nueva Maitencillo'!O165</f>
        <v>66599.132144167568</v>
      </c>
      <c r="P52" s="641"/>
    </row>
    <row r="53" spans="1:16" x14ac:dyDescent="0.25">
      <c r="A53" s="1499" t="s">
        <v>589</v>
      </c>
      <c r="B53" s="1616">
        <v>10</v>
      </c>
      <c r="C53" s="9">
        <f t="shared" si="2"/>
        <v>40</v>
      </c>
      <c r="D53" s="2">
        <f>+'150MW-220kV Roncacho'!O166</f>
        <v>5310.5526316643818</v>
      </c>
      <c r="E53" s="2">
        <f>+'150MW-220kV N Pozo Almonte'!O166</f>
        <v>5310.5526316643818</v>
      </c>
      <c r="F53" s="2">
        <f>+'150MW-220kV Condores'!O166</f>
        <v>5310.5526316643818</v>
      </c>
      <c r="G53" s="2">
        <f>+'150MW-220kV Nueva Lagunas'!O166</f>
        <v>5310.5526316643818</v>
      </c>
      <c r="H53" s="2">
        <f>+'150MW-220kV Kimal'!O166</f>
        <v>5310.5526316643818</v>
      </c>
      <c r="I53" s="2">
        <f>+'150MW-220kV Miraje'!O166</f>
        <v>5310.5526316643818</v>
      </c>
      <c r="J53" s="2">
        <f>+'150MW-220kV Parinas'!O166</f>
        <v>5310.5526316643818</v>
      </c>
      <c r="K53" s="2">
        <f>+'150MW-220kV Kapatur'!O166</f>
        <v>5310.5526316643818</v>
      </c>
      <c r="L53" s="2">
        <f>+'150MW-220kV Cumbres'!O166</f>
        <v>5310.5526316643818</v>
      </c>
      <c r="M53" s="2">
        <f>+'150MW-220kV Illapa'!O166</f>
        <v>5310.5526316643818</v>
      </c>
      <c r="N53" s="2">
        <f>+'150MW-220kV Nueva Cardones'!O166</f>
        <v>5310.5526316643818</v>
      </c>
      <c r="O53" s="2">
        <f>+'150MW-220kV Nueva Maitencillo'!O166</f>
        <v>5310.5526316643818</v>
      </c>
      <c r="P53" s="641"/>
    </row>
    <row r="54" spans="1:16" x14ac:dyDescent="0.25">
      <c r="A54" s="1502" t="s">
        <v>590</v>
      </c>
      <c r="B54" s="1619">
        <v>6</v>
      </c>
      <c r="C54" s="9">
        <f t="shared" si="2"/>
        <v>50</v>
      </c>
      <c r="D54" s="2">
        <f>+'150MW-220kV Roncacho'!O167</f>
        <v>80017.506332670018</v>
      </c>
      <c r="E54" s="2">
        <f>+'150MW-220kV N Pozo Almonte'!O167</f>
        <v>80017.506332670018</v>
      </c>
      <c r="F54" s="2">
        <f>+'150MW-220kV Condores'!O167</f>
        <v>80017.506332670018</v>
      </c>
      <c r="G54" s="2">
        <f>+'150MW-220kV Nueva Lagunas'!O167</f>
        <v>80017.506332670018</v>
      </c>
      <c r="H54" s="2">
        <f>+'150MW-220kV Kimal'!O167</f>
        <v>80017.506332670018</v>
      </c>
      <c r="I54" s="2">
        <f>+'150MW-220kV Miraje'!O167</f>
        <v>80017.506332670018</v>
      </c>
      <c r="J54" s="2">
        <f>+'150MW-220kV Parinas'!O167</f>
        <v>80017.506332670018</v>
      </c>
      <c r="K54" s="2">
        <f>+'150MW-220kV Kapatur'!O167</f>
        <v>82808.833688797618</v>
      </c>
      <c r="L54" s="2">
        <f>+'150MW-220kV Cumbres'!O167</f>
        <v>80017.506332670018</v>
      </c>
      <c r="M54" s="2">
        <f>+'150MW-220kV Illapa'!O167</f>
        <v>80017.506332670018</v>
      </c>
      <c r="N54" s="2">
        <f>+'150MW-220kV Nueva Cardones'!O167</f>
        <v>82808.833688797618</v>
      </c>
      <c r="O54" s="2">
        <f>+'150MW-220kV Nueva Maitencillo'!O167</f>
        <v>82808.833688797618</v>
      </c>
      <c r="P54" s="641"/>
    </row>
    <row r="55" spans="1:16" x14ac:dyDescent="0.25">
      <c r="A55" s="1502" t="s">
        <v>411</v>
      </c>
      <c r="B55" s="1502"/>
      <c r="C55" s="1616"/>
      <c r="D55" s="2">
        <f>+'150MW-220kV Roncacho'!O168</f>
        <v>64000</v>
      </c>
      <c r="E55" s="2">
        <f>+'150MW-220kV N Pozo Almonte'!O168</f>
        <v>64000</v>
      </c>
      <c r="F55" s="2">
        <f>+'150MW-220kV Condores'!O168</f>
        <v>64000</v>
      </c>
      <c r="G55" s="2">
        <f>+'150MW-220kV Nueva Lagunas'!O168</f>
        <v>64000</v>
      </c>
      <c r="H55" s="2">
        <f>+'150MW-220kV Kimal'!O168</f>
        <v>64000</v>
      </c>
      <c r="I55" s="2">
        <f>+'150MW-220kV Miraje'!O168</f>
        <v>64000</v>
      </c>
      <c r="J55" s="2">
        <f>+'150MW-220kV Parinas'!O168</f>
        <v>64000</v>
      </c>
      <c r="K55" s="2">
        <f>+'150MW-220kV Kapatur'!O168</f>
        <v>64000</v>
      </c>
      <c r="L55" s="2">
        <f>+'150MW-220kV Cumbres'!O168</f>
        <v>64000</v>
      </c>
      <c r="M55" s="2">
        <f>+'150MW-220kV Illapa'!O168</f>
        <v>64000</v>
      </c>
      <c r="N55" s="2">
        <f>+'150MW-220kV Nueva Cardones'!O168</f>
        <v>64000</v>
      </c>
      <c r="O55" s="2">
        <f>+'150MW-220kV Nueva Maitencillo'!O168</f>
        <v>64000</v>
      </c>
      <c r="P55" s="641"/>
    </row>
    <row r="56" spans="1:16" x14ac:dyDescent="0.25">
      <c r="A56" s="1511" t="s">
        <v>412</v>
      </c>
      <c r="B56" s="1486"/>
      <c r="C56" s="1508"/>
      <c r="D56" s="2">
        <f>+'150MW-220kV Roncacho'!O169</f>
        <v>22113.481426006892</v>
      </c>
      <c r="E56" s="2">
        <f>+'150MW-220kV N Pozo Almonte'!O169</f>
        <v>4267.5139594048387</v>
      </c>
      <c r="F56" s="2">
        <f>+'150MW-220kV Condores'!O169</f>
        <v>19115.298626636857</v>
      </c>
      <c r="G56" s="2">
        <f>+'150MW-220kV Nueva Lagunas'!O169</f>
        <v>33881.474465577812</v>
      </c>
      <c r="H56" s="2">
        <f>+'150MW-220kV Kimal'!O169</f>
        <v>23535.98607914184</v>
      </c>
      <c r="I56" s="2">
        <f>+'150MW-220kV Miraje'!O169</f>
        <v>23923.941893633186</v>
      </c>
      <c r="J56" s="2">
        <f>+'150MW-220kV Parinas'!O169</f>
        <v>41511.272150574339</v>
      </c>
      <c r="K56" s="2">
        <f>+'150MW-220kV Kapatur'!O169</f>
        <v>15967.604268769481</v>
      </c>
      <c r="L56" s="2">
        <f>+'150MW-220kV Cumbres'!O169</f>
        <v>110050.13271071266</v>
      </c>
      <c r="M56" s="2">
        <f>+'150MW-220kV Illapa'!O169</f>
        <v>111343.31875901716</v>
      </c>
      <c r="N56" s="2">
        <f>+'150MW-220kV Nueva Cardones'!O169</f>
        <v>89101.669621912137</v>
      </c>
      <c r="O56" s="2">
        <f>+'150MW-220kV Nueva Maitencillo'!O169</f>
        <v>55094.329232700802</v>
      </c>
      <c r="P56" s="641"/>
    </row>
    <row r="57" spans="1:16" x14ac:dyDescent="0.25"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641"/>
    </row>
    <row r="58" spans="1:16" x14ac:dyDescent="0.25"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641"/>
    </row>
    <row r="59" spans="1:16" x14ac:dyDescent="0.25">
      <c r="A59" s="1484"/>
      <c r="B59" s="1484"/>
      <c r="C59" s="1509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641"/>
    </row>
    <row r="60" spans="1:16" x14ac:dyDescent="0.25">
      <c r="A60" s="1488" t="s">
        <v>231</v>
      </c>
      <c r="B60" s="1488"/>
      <c r="C60" s="1508"/>
      <c r="D60" s="2">
        <f>+'150MW-220kV Roncacho'!O173</f>
        <v>0</v>
      </c>
      <c r="E60" s="2">
        <f>+'150MW-220kV N Pozo Almonte'!O173</f>
        <v>0</v>
      </c>
      <c r="F60" s="2">
        <f>+'150MW-220kV Condores'!O173</f>
        <v>0</v>
      </c>
      <c r="G60" s="2">
        <f>+'150MW-220kV Nueva Lagunas'!O173</f>
        <v>0</v>
      </c>
      <c r="H60" s="2">
        <f>+'150MW-220kV Kimal'!O173</f>
        <v>0</v>
      </c>
      <c r="I60" s="2">
        <f>+'150MW-220kV Miraje'!O173</f>
        <v>0</v>
      </c>
      <c r="J60" s="2">
        <f>+'150MW-220kV Parinas'!O173</f>
        <v>0</v>
      </c>
      <c r="K60" s="2">
        <f>+'150MW-220kV Kapatur'!O173</f>
        <v>0</v>
      </c>
      <c r="L60" s="2">
        <f>+'150MW-220kV Cumbres'!O173</f>
        <v>0</v>
      </c>
      <c r="M60" s="2">
        <f>+'150MW-220kV Illapa'!O173</f>
        <v>0</v>
      </c>
      <c r="N60" s="2">
        <f>+'150MW-220kV Nueva Cardones'!O173</f>
        <v>0</v>
      </c>
      <c r="O60" s="2">
        <f>+'150MW-220kV Nueva Maitencillo'!O173</f>
        <v>0</v>
      </c>
      <c r="P60" s="641"/>
    </row>
    <row r="61" spans="1:16" x14ac:dyDescent="0.25">
      <c r="A61" s="1487" t="s">
        <v>460</v>
      </c>
      <c r="B61" s="1487"/>
      <c r="C61" s="1618"/>
      <c r="D61" s="2">
        <f>+'150MW-220kV Roncacho'!O174</f>
        <v>0</v>
      </c>
      <c r="E61" s="2">
        <f>+'150MW-220kV N Pozo Almonte'!O174</f>
        <v>0</v>
      </c>
      <c r="F61" s="2">
        <f>+'150MW-220kV Condores'!O174</f>
        <v>0</v>
      </c>
      <c r="G61" s="2">
        <f>+'150MW-220kV Nueva Lagunas'!O174</f>
        <v>0</v>
      </c>
      <c r="H61" s="2">
        <f>+'150MW-220kV Kimal'!O174</f>
        <v>0</v>
      </c>
      <c r="I61" s="2">
        <f>+'150MW-220kV Miraje'!O174</f>
        <v>0</v>
      </c>
      <c r="J61" s="2">
        <f>+'150MW-220kV Parinas'!O174</f>
        <v>0</v>
      </c>
      <c r="K61" s="2">
        <f>+'150MW-220kV Kapatur'!O174</f>
        <v>0</v>
      </c>
      <c r="L61" s="2">
        <f>+'150MW-220kV Cumbres'!O174</f>
        <v>0</v>
      </c>
      <c r="M61" s="2">
        <f>+'150MW-220kV Illapa'!O174</f>
        <v>0</v>
      </c>
      <c r="N61" s="2">
        <f>+'150MW-220kV Nueva Cardones'!O174</f>
        <v>0</v>
      </c>
      <c r="O61" s="2">
        <f>+'150MW-220kV Nueva Maitencillo'!O174</f>
        <v>0</v>
      </c>
      <c r="P61" s="641"/>
    </row>
    <row r="62" spans="1:16" x14ac:dyDescent="0.25">
      <c r="A62" s="1487"/>
      <c r="B62" s="1487"/>
      <c r="C62" s="1618"/>
      <c r="D62" s="2">
        <f>+'150MW-220kV Roncacho'!O175</f>
        <v>170248.62430984573</v>
      </c>
      <c r="E62" s="2">
        <f>+'150MW-220kV N Pozo Almonte'!O175</f>
        <v>170248.62430984573</v>
      </c>
      <c r="F62" s="2">
        <f>+'150MW-220kV Condores'!O175</f>
        <v>170248.62430984573</v>
      </c>
      <c r="G62" s="2">
        <f>+'150MW-220kV Nueva Lagunas'!O175</f>
        <v>170248.62430984573</v>
      </c>
      <c r="H62" s="2">
        <f>+'150MW-220kV Kimal'!O175</f>
        <v>170248.62430984573</v>
      </c>
      <c r="I62" s="2">
        <f>+'150MW-220kV Miraje'!O175</f>
        <v>170248.62430984573</v>
      </c>
      <c r="J62" s="2">
        <f>+'150MW-220kV Parinas'!O175</f>
        <v>170248.62430984573</v>
      </c>
      <c r="K62" s="2">
        <f>+'150MW-220kV Kapatur'!O175</f>
        <v>170248.62430984573</v>
      </c>
      <c r="L62" s="2">
        <f>+'150MW-220kV Cumbres'!O175</f>
        <v>170248.62430984573</v>
      </c>
      <c r="M62" s="2">
        <f>+'150MW-220kV Illapa'!O175</f>
        <v>170248.62430984573</v>
      </c>
      <c r="N62" s="2">
        <f>+'150MW-220kV Nueva Cardones'!O175</f>
        <v>170248.62430984573</v>
      </c>
      <c r="O62" s="2">
        <f>+'150MW-220kV Nueva Maitencillo'!O175</f>
        <v>170248.62430984573</v>
      </c>
      <c r="P62" s="641"/>
    </row>
    <row r="63" spans="1:16" x14ac:dyDescent="0.25">
      <c r="A63" s="1484"/>
      <c r="B63" s="1484"/>
      <c r="C63" s="1509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641"/>
    </row>
    <row r="64" spans="1:16" x14ac:dyDescent="0.25">
      <c r="A64" s="1484" t="s">
        <v>661</v>
      </c>
      <c r="B64" s="1484"/>
      <c r="C64" s="1509"/>
      <c r="D64" s="1614">
        <f>+(SUMPRODUCT($C$5:$C$14,D5:D14)+SUMPRODUCT($C$22:$C$30,D22:D30)+SUMPRODUCT($C$40:$C$42,D40:D42)+SUMPRODUCT($C$46:$C$54,D46:D54))/SUM(D5:D14,D22:D30,D40:D42,D46:D54)</f>
        <v>41.134210480107193</v>
      </c>
      <c r="E64" s="1614">
        <f t="shared" ref="E64:O64" si="3">+(SUMPRODUCT($C$5:$C$14,E5:E14)+SUMPRODUCT($C$22:$C$30,E22:E30)+SUMPRODUCT($C$40:$C$42,E40:E42)+SUMPRODUCT($C$46:$C$54,E46:E54))/SUM(E5:E14,E22:E30,E40:E42,E46:E54)</f>
        <v>41.133490290835233</v>
      </c>
      <c r="F64" s="1614">
        <f t="shared" si="3"/>
        <v>41.130985069903481</v>
      </c>
      <c r="G64" s="1614">
        <f t="shared" si="3"/>
        <v>41.134210480107193</v>
      </c>
      <c r="H64" s="1614">
        <f t="shared" si="3"/>
        <v>41.125044393370345</v>
      </c>
      <c r="I64" s="1614">
        <f t="shared" si="3"/>
        <v>41.124685666943478</v>
      </c>
      <c r="J64" s="1614">
        <f t="shared" si="3"/>
        <v>41.09447283496921</v>
      </c>
      <c r="K64" s="1614">
        <f t="shared" si="3"/>
        <v>40.196040087106446</v>
      </c>
      <c r="L64" s="1614">
        <f t="shared" si="3"/>
        <v>41.131438939984896</v>
      </c>
      <c r="M64" s="1614">
        <f t="shared" si="3"/>
        <v>41.134210480107193</v>
      </c>
      <c r="N64" s="1614">
        <f t="shared" si="3"/>
        <v>40.196040087106446</v>
      </c>
      <c r="O64" s="1614">
        <f t="shared" si="3"/>
        <v>40.196040087106446</v>
      </c>
      <c r="P64" s="643"/>
    </row>
    <row r="65" spans="1:16" x14ac:dyDescent="0.25">
      <c r="A65" s="1484" t="s">
        <v>662</v>
      </c>
      <c r="B65" s="1620">
        <f>+AVERAGE(D64:O64)</f>
        <v>40.894239074803963</v>
      </c>
      <c r="C65" s="1509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641"/>
    </row>
    <row r="66" spans="1:16" x14ac:dyDescent="0.25">
      <c r="A66" s="1515"/>
      <c r="B66" s="1515"/>
      <c r="C66" s="1508"/>
      <c r="P66" s="641"/>
    </row>
    <row r="67" spans="1:16" x14ac:dyDescent="0.25">
      <c r="A67" s="1515"/>
      <c r="B67" s="1515"/>
      <c r="C67" s="1508"/>
      <c r="D67" s="2">
        <f>+'150MW-220kV Roncacho'!O181</f>
        <v>0</v>
      </c>
      <c r="E67" s="2">
        <f>+'150MW-220kV N Pozo Almonte'!O181</f>
        <v>0</v>
      </c>
      <c r="F67" s="2">
        <f>+'150MW-220kV Condores'!O181</f>
        <v>0</v>
      </c>
      <c r="G67" s="2">
        <f>+'150MW-220kV Nueva Lagunas'!O181</f>
        <v>0</v>
      </c>
      <c r="H67" s="2">
        <f>+'150MW-220kV Kimal'!O181</f>
        <v>0</v>
      </c>
      <c r="I67" s="2">
        <f>+'150MW-220kV Miraje'!O181</f>
        <v>0</v>
      </c>
      <c r="J67" s="2">
        <f>+'150MW-220kV Parinas'!O181</f>
        <v>0</v>
      </c>
      <c r="K67" s="2">
        <f>+'150MW-220kV Kapatur'!O181</f>
        <v>0</v>
      </c>
      <c r="L67" s="2">
        <f>+'150MW-220kV Cumbres'!O181</f>
        <v>0</v>
      </c>
      <c r="M67" s="2">
        <f>+'150MW-220kV Illapa'!O181</f>
        <v>0</v>
      </c>
      <c r="N67" s="2">
        <f>+'150MW-220kV Nueva Cardones'!O181</f>
        <v>0</v>
      </c>
      <c r="O67" s="2">
        <f>+'150MW-220kV Nueva Maitencillo'!O181</f>
        <v>0</v>
      </c>
      <c r="P67" s="641"/>
    </row>
    <row r="68" spans="1:16" x14ac:dyDescent="0.25">
      <c r="A68" s="1497" t="s">
        <v>256</v>
      </c>
      <c r="B68" s="1497"/>
      <c r="C68" s="1508"/>
      <c r="D68" s="2">
        <f>+'150MW-220kV Roncacho'!O182</f>
        <v>0</v>
      </c>
      <c r="E68" s="2">
        <f>+'150MW-220kV N Pozo Almonte'!O182</f>
        <v>0</v>
      </c>
      <c r="F68" s="2">
        <f>+'150MW-220kV Condores'!O182</f>
        <v>0</v>
      </c>
      <c r="G68" s="2">
        <f>+'150MW-220kV Nueva Lagunas'!O182</f>
        <v>0</v>
      </c>
      <c r="H68" s="2">
        <f>+'150MW-220kV Kimal'!O182</f>
        <v>0</v>
      </c>
      <c r="I68" s="2">
        <f>+'150MW-220kV Miraje'!O182</f>
        <v>0</v>
      </c>
      <c r="J68" s="2">
        <f>+'150MW-220kV Parinas'!O182</f>
        <v>0</v>
      </c>
      <c r="K68" s="2">
        <f>+'150MW-220kV Kapatur'!O182</f>
        <v>0</v>
      </c>
      <c r="L68" s="2">
        <f>+'150MW-220kV Cumbres'!O182</f>
        <v>0</v>
      </c>
      <c r="M68" s="2">
        <f>+'150MW-220kV Illapa'!O182</f>
        <v>0</v>
      </c>
      <c r="N68" s="2">
        <f>+'150MW-220kV Nueva Cardones'!O182</f>
        <v>0</v>
      </c>
      <c r="O68" s="2">
        <f>+'150MW-220kV Nueva Maitencillo'!O182</f>
        <v>0</v>
      </c>
      <c r="P68" s="641"/>
    </row>
    <row r="69" spans="1:16" x14ac:dyDescent="0.25">
      <c r="A69" s="1497" t="s">
        <v>258</v>
      </c>
      <c r="B69" s="1497"/>
      <c r="C69" s="1508"/>
      <c r="D69" s="2">
        <f>+'150MW-220kV Roncacho'!O183</f>
        <v>0</v>
      </c>
      <c r="E69" s="2">
        <f>+'150MW-220kV N Pozo Almonte'!O183</f>
        <v>0</v>
      </c>
      <c r="F69" s="2">
        <f>+'150MW-220kV Condores'!O183</f>
        <v>0</v>
      </c>
      <c r="G69" s="2">
        <f>+'150MW-220kV Nueva Lagunas'!O183</f>
        <v>0</v>
      </c>
      <c r="H69" s="2">
        <f>+'150MW-220kV Kimal'!O183</f>
        <v>0</v>
      </c>
      <c r="I69" s="2">
        <f>+'150MW-220kV Miraje'!O183</f>
        <v>0</v>
      </c>
      <c r="J69" s="2">
        <f>+'150MW-220kV Parinas'!O183</f>
        <v>0</v>
      </c>
      <c r="K69" s="2">
        <f>+'150MW-220kV Kapatur'!O183</f>
        <v>0</v>
      </c>
      <c r="L69" s="2">
        <f>+'150MW-220kV Cumbres'!O183</f>
        <v>0</v>
      </c>
      <c r="M69" s="2">
        <f>+'150MW-220kV Illapa'!O183</f>
        <v>0</v>
      </c>
      <c r="N69" s="2">
        <f>+'150MW-220kV Nueva Cardones'!O183</f>
        <v>0</v>
      </c>
      <c r="O69" s="2">
        <f>+'150MW-220kV Nueva Maitencillo'!O183</f>
        <v>0</v>
      </c>
      <c r="P69" s="641"/>
    </row>
    <row r="70" spans="1:16" x14ac:dyDescent="0.25">
      <c r="A70" s="1515" t="s">
        <v>591</v>
      </c>
      <c r="B70" s="1515">
        <v>3</v>
      </c>
      <c r="C70" s="9">
        <f t="shared" ref="C70:C81" si="4">+VLOOKUP(B70,$Q$4:$R$18,2,FALSE)</f>
        <v>50</v>
      </c>
      <c r="D70" s="2">
        <f>+'150MW-220kV Roncacho'!O184</f>
        <v>91110.955558932241</v>
      </c>
      <c r="E70" s="2">
        <f>+'150MW-220kV N Pozo Almonte'!O184</f>
        <v>91110.955558932241</v>
      </c>
      <c r="F70" s="2">
        <f>+'150MW-220kV Condores'!O184</f>
        <v>91110.955558932241</v>
      </c>
      <c r="G70" s="2">
        <f>+'150MW-220kV Nueva Lagunas'!O184</f>
        <v>91110.955558932241</v>
      </c>
      <c r="H70" s="2">
        <f>+'150MW-220kV Kimal'!O184</f>
        <v>91110.955558932241</v>
      </c>
      <c r="I70" s="2">
        <f>+'150MW-220kV Miraje'!O184</f>
        <v>91110.955558932241</v>
      </c>
      <c r="J70" s="2">
        <f>+'150MW-220kV Parinas'!O184</f>
        <v>91110.955558932241</v>
      </c>
      <c r="K70" s="2">
        <f>+'150MW-220kV Kapatur'!O184</f>
        <v>91110.955558932241</v>
      </c>
      <c r="L70" s="2">
        <f>+'150MW-220kV Cumbres'!O184</f>
        <v>91110.955558932241</v>
      </c>
      <c r="M70" s="2">
        <f>+'150MW-220kV Illapa'!O184</f>
        <v>91110.955558932241</v>
      </c>
      <c r="N70" s="2">
        <f>+'150MW-220kV Nueva Cardones'!O184</f>
        <v>91110.955558932241</v>
      </c>
      <c r="O70" s="2">
        <f>+'150MW-220kV Nueva Maitencillo'!O184</f>
        <v>91110.955558932241</v>
      </c>
      <c r="P70" s="641"/>
    </row>
    <row r="71" spans="1:16" x14ac:dyDescent="0.25">
      <c r="A71" s="1517" t="s">
        <v>592</v>
      </c>
      <c r="B71" s="1515">
        <v>3</v>
      </c>
      <c r="C71" s="9">
        <f t="shared" si="4"/>
        <v>50</v>
      </c>
      <c r="D71" s="2">
        <f>+'150MW-220kV Roncacho'!O185</f>
        <v>11216.7</v>
      </c>
      <c r="E71" s="2">
        <f>+'150MW-220kV N Pozo Almonte'!O185</f>
        <v>11230.471268989439</v>
      </c>
      <c r="F71" s="2">
        <f>+'150MW-220kV Condores'!O185</f>
        <v>224334</v>
      </c>
      <c r="G71" s="2">
        <f>+'150MW-220kV Nueva Lagunas'!O185</f>
        <v>112167</v>
      </c>
      <c r="H71" s="2">
        <f>+'150MW-220kV Kimal'!O185</f>
        <v>22787.111511089959</v>
      </c>
      <c r="I71" s="2">
        <f>+'150MW-220kV Miraje'!O185</f>
        <v>22801.095623269248</v>
      </c>
      <c r="J71" s="2">
        <f>+'150MW-220kV Parinas'!O185</f>
        <v>12009.355220627291</v>
      </c>
      <c r="K71" s="2">
        <f>+'150MW-220kV Kapatur'!O185</f>
        <v>11216.7</v>
      </c>
      <c r="L71" s="2">
        <f>+'150MW-220kV Cumbres'!O185</f>
        <v>11269.812215359627</v>
      </c>
      <c r="M71" s="2">
        <f>+'150MW-220kV Illapa'!O185</f>
        <v>11216.7</v>
      </c>
      <c r="N71" s="2">
        <f>+'150MW-220kV Nueva Cardones'!O185</f>
        <v>11216.7</v>
      </c>
      <c r="O71" s="2">
        <f>+'150MW-220kV Nueva Maitencillo'!O185</f>
        <v>11216.7</v>
      </c>
      <c r="P71" s="641"/>
    </row>
    <row r="72" spans="1:16" x14ac:dyDescent="0.25">
      <c r="A72" s="1517" t="s">
        <v>593</v>
      </c>
      <c r="B72" s="1515">
        <v>6</v>
      </c>
      <c r="C72" s="9">
        <f t="shared" si="4"/>
        <v>50</v>
      </c>
      <c r="D72" s="2">
        <f>+'150MW-220kV Roncacho'!O186</f>
        <v>1297.2850000000001</v>
      </c>
      <c r="E72" s="2">
        <f>+'150MW-220kV N Pozo Almonte'!O186</f>
        <v>1297.2850000000001</v>
      </c>
      <c r="F72" s="2">
        <f>+'150MW-220kV Condores'!O186</f>
        <v>25945.7</v>
      </c>
      <c r="G72" s="2">
        <f>+'150MW-220kV Nueva Lagunas'!O186</f>
        <v>12972.85</v>
      </c>
      <c r="H72" s="2">
        <f>+'150MW-220kV Kimal'!O186</f>
        <v>2594.5700000000002</v>
      </c>
      <c r="I72" s="2">
        <f>+'150MW-220kV Miraje'!O186</f>
        <v>2594.5700000000002</v>
      </c>
      <c r="J72" s="2">
        <f>+'150MW-220kV Parinas'!O186</f>
        <v>1297.2850000000001</v>
      </c>
      <c r="K72" s="2">
        <f>+'150MW-220kV Kapatur'!O186</f>
        <v>1297.2850000000001</v>
      </c>
      <c r="L72" s="2">
        <f>+'150MW-220kV Cumbres'!O186</f>
        <v>1297.2850000000001</v>
      </c>
      <c r="M72" s="2">
        <f>+'150MW-220kV Illapa'!O186</f>
        <v>1297.2850000000001</v>
      </c>
      <c r="N72" s="2">
        <f>+'150MW-220kV Nueva Cardones'!O186</f>
        <v>1297.2850000000001</v>
      </c>
      <c r="O72" s="2">
        <f>+'150MW-220kV Nueva Maitencillo'!O186</f>
        <v>1297.2850000000001</v>
      </c>
      <c r="P72" s="641"/>
    </row>
    <row r="73" spans="1:16" x14ac:dyDescent="0.25">
      <c r="A73" s="1515" t="s">
        <v>594</v>
      </c>
      <c r="B73" s="1515">
        <v>6</v>
      </c>
      <c r="C73" s="9">
        <f t="shared" si="4"/>
        <v>50</v>
      </c>
      <c r="D73" s="2">
        <f>+'150MW-220kV Roncacho'!O187</f>
        <v>648.68369999999993</v>
      </c>
      <c r="E73" s="2">
        <f>+'150MW-220kV N Pozo Almonte'!O187</f>
        <v>648.68369999999993</v>
      </c>
      <c r="F73" s="2">
        <f>+'150MW-220kV Condores'!O187</f>
        <v>648.68369999999993</v>
      </c>
      <c r="G73" s="2">
        <f>+'150MW-220kV Nueva Lagunas'!O187</f>
        <v>648.68369999999993</v>
      </c>
      <c r="H73" s="2">
        <f>+'150MW-220kV Kimal'!O187</f>
        <v>648.68369999999993</v>
      </c>
      <c r="I73" s="2">
        <f>+'150MW-220kV Miraje'!O187</f>
        <v>648.68369999999993</v>
      </c>
      <c r="J73" s="2">
        <f>+'150MW-220kV Parinas'!O187</f>
        <v>648.68369999999993</v>
      </c>
      <c r="K73" s="2">
        <f>+'150MW-220kV Kapatur'!O187</f>
        <v>648.68369999999993</v>
      </c>
      <c r="L73" s="2">
        <f>+'150MW-220kV Cumbres'!O187</f>
        <v>648.68369999999993</v>
      </c>
      <c r="M73" s="2">
        <f>+'150MW-220kV Illapa'!O187</f>
        <v>648.68369999999993</v>
      </c>
      <c r="N73" s="2">
        <f>+'150MW-220kV Nueva Cardones'!O187</f>
        <v>648.68369999999993</v>
      </c>
      <c r="O73" s="2">
        <f>+'150MW-220kV Nueva Maitencillo'!O187</f>
        <v>648.68369999999993</v>
      </c>
      <c r="P73" s="641"/>
    </row>
    <row r="74" spans="1:16" x14ac:dyDescent="0.25">
      <c r="A74" s="1515" t="s">
        <v>595</v>
      </c>
      <c r="B74" s="1515">
        <v>4</v>
      </c>
      <c r="C74" s="9">
        <f t="shared" si="4"/>
        <v>30</v>
      </c>
      <c r="D74" s="2">
        <f>+'150MW-220kV Roncacho'!O188</f>
        <v>11455.124399999999</v>
      </c>
      <c r="E74" s="2">
        <f>+'150MW-220kV N Pozo Almonte'!O188</f>
        <v>11455.124399999999</v>
      </c>
      <c r="F74" s="2">
        <f>+'150MW-220kV Condores'!O188</f>
        <v>11455.124399999999</v>
      </c>
      <c r="G74" s="2">
        <f>+'150MW-220kV Nueva Lagunas'!O188</f>
        <v>11455.124399999999</v>
      </c>
      <c r="H74" s="2">
        <f>+'150MW-220kV Kimal'!O188</f>
        <v>11455.124399999999</v>
      </c>
      <c r="I74" s="2">
        <f>+'150MW-220kV Miraje'!O188</f>
        <v>11455.124399999999</v>
      </c>
      <c r="J74" s="2">
        <f>+'150MW-220kV Parinas'!O188</f>
        <v>11455.124399999999</v>
      </c>
      <c r="K74" s="2">
        <f>+'150MW-220kV Kapatur'!O188</f>
        <v>11455.124399999999</v>
      </c>
      <c r="L74" s="2">
        <f>+'150MW-220kV Cumbres'!O188</f>
        <v>11455.124399999999</v>
      </c>
      <c r="M74" s="2">
        <f>+'150MW-220kV Illapa'!O188</f>
        <v>11455.124399999999</v>
      </c>
      <c r="N74" s="2">
        <f>+'150MW-220kV Nueva Cardones'!O188</f>
        <v>11455.124399999999</v>
      </c>
      <c r="O74" s="2">
        <f>+'150MW-220kV Nueva Maitencillo'!O188</f>
        <v>11455.124399999999</v>
      </c>
      <c r="P74" s="641"/>
    </row>
    <row r="75" spans="1:16" x14ac:dyDescent="0.25">
      <c r="A75" s="1515" t="s">
        <v>596</v>
      </c>
      <c r="B75" s="1515">
        <v>4</v>
      </c>
      <c r="C75" s="9">
        <f t="shared" si="4"/>
        <v>30</v>
      </c>
      <c r="D75" s="2">
        <f>+'150MW-220kV Roncacho'!O189</f>
        <v>2377.3224</v>
      </c>
      <c r="E75" s="2">
        <f>+'150MW-220kV N Pozo Almonte'!O189</f>
        <v>2380.2411502781579</v>
      </c>
      <c r="F75" s="2">
        <f>+'150MW-220kV Condores'!O189</f>
        <v>2377.3224</v>
      </c>
      <c r="G75" s="2">
        <f>+'150MW-220kV Nueva Lagunas'!O189</f>
        <v>2377.3224</v>
      </c>
      <c r="H75" s="2">
        <f>+'150MW-220kV Kimal'!O189</f>
        <v>2414.8060760567723</v>
      </c>
      <c r="I75" s="2">
        <f>+'150MW-220kV Miraje'!O189</f>
        <v>2416.288006710527</v>
      </c>
      <c r="J75" s="2">
        <f>+'150MW-220kV Parinas'!O189</f>
        <v>2545.3216343090385</v>
      </c>
      <c r="K75" s="2">
        <f>+'150MW-220kV Kapatur'!O189</f>
        <v>2377.3224</v>
      </c>
      <c r="L75" s="2">
        <f>+'150MW-220kV Cumbres'!O189</f>
        <v>2388.5792633633828</v>
      </c>
      <c r="M75" s="2">
        <f>+'150MW-220kV Illapa'!O189</f>
        <v>2377.3224</v>
      </c>
      <c r="N75" s="2">
        <f>+'150MW-220kV Nueva Cardones'!O189</f>
        <v>2377.3224</v>
      </c>
      <c r="O75" s="2">
        <f>+'150MW-220kV Nueva Maitencillo'!O189</f>
        <v>2377.3224</v>
      </c>
      <c r="P75" s="641"/>
    </row>
    <row r="76" spans="1:16" x14ac:dyDescent="0.25">
      <c r="A76" s="1515" t="s">
        <v>597</v>
      </c>
      <c r="B76" s="1515">
        <v>4</v>
      </c>
      <c r="C76" s="9">
        <f t="shared" si="4"/>
        <v>30</v>
      </c>
      <c r="D76" s="2">
        <f>+'150MW-220kV Roncacho'!O190</f>
        <v>300.47159999999997</v>
      </c>
      <c r="E76" s="2">
        <f>+'150MW-220kV N Pozo Almonte'!O190</f>
        <v>300.47159999999997</v>
      </c>
      <c r="F76" s="2">
        <f>+'150MW-220kV Condores'!O190</f>
        <v>300.47159999999997</v>
      </c>
      <c r="G76" s="2">
        <f>+'150MW-220kV Nueva Lagunas'!O190</f>
        <v>300.47159999999997</v>
      </c>
      <c r="H76" s="2">
        <f>+'150MW-220kV Kimal'!O190</f>
        <v>300.47159999999997</v>
      </c>
      <c r="I76" s="2">
        <f>+'150MW-220kV Miraje'!O190</f>
        <v>300.47159999999997</v>
      </c>
      <c r="J76" s="2">
        <f>+'150MW-220kV Parinas'!O190</f>
        <v>300.47159999999997</v>
      </c>
      <c r="K76" s="2">
        <f>+'150MW-220kV Kapatur'!O190</f>
        <v>300.47159999999997</v>
      </c>
      <c r="L76" s="2">
        <f>+'150MW-220kV Cumbres'!O190</f>
        <v>300.47159999999997</v>
      </c>
      <c r="M76" s="2">
        <f>+'150MW-220kV Illapa'!O190</f>
        <v>300.47159999999997</v>
      </c>
      <c r="N76" s="2">
        <f>+'150MW-220kV Nueva Cardones'!O190</f>
        <v>300.47159999999997</v>
      </c>
      <c r="O76" s="2">
        <f>+'150MW-220kV Nueva Maitencillo'!O190</f>
        <v>300.47159999999997</v>
      </c>
      <c r="P76" s="641"/>
    </row>
    <row r="77" spans="1:16" x14ac:dyDescent="0.25">
      <c r="A77" s="1515" t="s">
        <v>598</v>
      </c>
      <c r="B77" s="1515">
        <v>4</v>
      </c>
      <c r="C77" s="9">
        <f t="shared" si="4"/>
        <v>30</v>
      </c>
      <c r="D77" s="2">
        <f>+'150MW-220kV Roncacho'!O191</f>
        <v>86.911400000000015</v>
      </c>
      <c r="E77" s="2">
        <f>+'150MW-220kV N Pozo Almonte'!O191</f>
        <v>86.911400000000015</v>
      </c>
      <c r="F77" s="2">
        <f>+'150MW-220kV Condores'!O191</f>
        <v>90.949000000000012</v>
      </c>
      <c r="G77" s="2">
        <f>+'150MW-220kV Nueva Lagunas'!O191</f>
        <v>88.930199999999999</v>
      </c>
      <c r="H77" s="2">
        <f>+'150MW-220kV Kimal'!O191</f>
        <v>86.911400000000015</v>
      </c>
      <c r="I77" s="2">
        <f>+'150MW-220kV Miraje'!O191</f>
        <v>86.911400000000015</v>
      </c>
      <c r="J77" s="2">
        <f>+'150MW-220kV Parinas'!O191</f>
        <v>86.911400000000015</v>
      </c>
      <c r="K77" s="2">
        <f>+'150MW-220kV Kapatur'!O191</f>
        <v>86.911400000000015</v>
      </c>
      <c r="L77" s="2">
        <f>+'150MW-220kV Cumbres'!O191</f>
        <v>86.911400000000015</v>
      </c>
      <c r="M77" s="2">
        <f>+'150MW-220kV Illapa'!O191</f>
        <v>86.911400000000015</v>
      </c>
      <c r="N77" s="2">
        <f>+'150MW-220kV Nueva Cardones'!O191</f>
        <v>86.911400000000015</v>
      </c>
      <c r="O77" s="2">
        <f>+'150MW-220kV Nueva Maitencillo'!O191</f>
        <v>86.911400000000015</v>
      </c>
      <c r="P77" s="641"/>
    </row>
    <row r="78" spans="1:16" x14ac:dyDescent="0.25">
      <c r="A78" s="1515" t="s">
        <v>599</v>
      </c>
      <c r="B78" s="1515">
        <v>6</v>
      </c>
      <c r="C78" s="9">
        <f t="shared" si="4"/>
        <v>50</v>
      </c>
      <c r="D78" s="2">
        <f>+'150MW-220kV Roncacho'!O192</f>
        <v>257.93260000000004</v>
      </c>
      <c r="E78" s="2">
        <f>+'150MW-220kV N Pozo Almonte'!O192</f>
        <v>257.93260000000004</v>
      </c>
      <c r="F78" s="2">
        <f>+'150MW-220kV Condores'!O192</f>
        <v>828.29509999999993</v>
      </c>
      <c r="G78" s="2">
        <f>+'150MW-220kV Nueva Lagunas'!O192</f>
        <v>600.15009999999995</v>
      </c>
      <c r="H78" s="2">
        <f>+'150MW-220kV Kimal'!O192</f>
        <v>372.00510000000003</v>
      </c>
      <c r="I78" s="2">
        <f>+'150MW-220kV Miraje'!O192</f>
        <v>372.00510000000003</v>
      </c>
      <c r="J78" s="2">
        <f>+'150MW-220kV Parinas'!O192</f>
        <v>257.93260000000004</v>
      </c>
      <c r="K78" s="2">
        <f>+'150MW-220kV Kapatur'!O192</f>
        <v>257.93260000000004</v>
      </c>
      <c r="L78" s="2">
        <f>+'150MW-220kV Cumbres'!O192</f>
        <v>257.93260000000004</v>
      </c>
      <c r="M78" s="2">
        <f>+'150MW-220kV Illapa'!O192</f>
        <v>257.93260000000004</v>
      </c>
      <c r="N78" s="2">
        <f>+'150MW-220kV Nueva Cardones'!O192</f>
        <v>257.93260000000004</v>
      </c>
      <c r="O78" s="2">
        <f>+'150MW-220kV Nueva Maitencillo'!O192</f>
        <v>257.93260000000004</v>
      </c>
      <c r="P78" s="641"/>
    </row>
    <row r="79" spans="1:16" x14ac:dyDescent="0.25">
      <c r="A79" s="1515" t="s">
        <v>600</v>
      </c>
      <c r="B79" s="1515">
        <v>6</v>
      </c>
      <c r="C79" s="9">
        <f t="shared" si="4"/>
        <v>50</v>
      </c>
      <c r="D79" s="2">
        <f>+'150MW-220kV Roncacho'!O193</f>
        <v>1229.2860000000003</v>
      </c>
      <c r="E79" s="2">
        <f>+'150MW-220kV N Pozo Almonte'!O193</f>
        <v>2187.2746000000002</v>
      </c>
      <c r="F79" s="2">
        <f>+'150MW-220kV Condores'!O193</f>
        <v>2187.2746000000002</v>
      </c>
      <c r="G79" s="2">
        <f>+'150MW-220kV Nueva Lagunas'!O193</f>
        <v>2187.2746000000002</v>
      </c>
      <c r="H79" s="2">
        <f>+'150MW-220kV Kimal'!O193</f>
        <v>2187.2746000000002</v>
      </c>
      <c r="I79" s="2">
        <f>+'150MW-220kV Miraje'!O193</f>
        <v>2187.2746000000002</v>
      </c>
      <c r="J79" s="2">
        <f>+'150MW-220kV Parinas'!O193</f>
        <v>2187.2746000000002</v>
      </c>
      <c r="K79" s="2">
        <f>+'150MW-220kV Kapatur'!O193</f>
        <v>2187.2746000000002</v>
      </c>
      <c r="L79" s="2">
        <f>+'150MW-220kV Cumbres'!O193</f>
        <v>2187.2746000000002</v>
      </c>
      <c r="M79" s="2">
        <f>+'150MW-220kV Illapa'!O193</f>
        <v>2187.2746000000002</v>
      </c>
      <c r="N79" s="2">
        <f>+'150MW-220kV Nueva Cardones'!O193</f>
        <v>2187.2746000000002</v>
      </c>
      <c r="O79" s="2">
        <f>+'150MW-220kV Nueva Maitencillo'!O193</f>
        <v>2187.2746000000002</v>
      </c>
      <c r="P79" s="641"/>
    </row>
    <row r="80" spans="1:16" x14ac:dyDescent="0.25">
      <c r="A80" s="1515" t="s">
        <v>517</v>
      </c>
      <c r="B80" s="1515">
        <v>3</v>
      </c>
      <c r="C80" s="9">
        <f t="shared" si="4"/>
        <v>50</v>
      </c>
      <c r="D80" s="2">
        <f>+'150MW-220kV Roncacho'!O194</f>
        <v>1500</v>
      </c>
      <c r="E80" s="2">
        <f>+'150MW-220kV N Pozo Almonte'!O194</f>
        <v>1500</v>
      </c>
      <c r="F80" s="2">
        <f>+'150MW-220kV Condores'!O194</f>
        <v>1500</v>
      </c>
      <c r="G80" s="2">
        <f>+'150MW-220kV Nueva Lagunas'!O194</f>
        <v>1500</v>
      </c>
      <c r="H80" s="2">
        <f>+'150MW-220kV Kimal'!O194</f>
        <v>1500</v>
      </c>
      <c r="I80" s="2">
        <f>+'150MW-220kV Miraje'!O194</f>
        <v>1500</v>
      </c>
      <c r="J80" s="2">
        <f>+'150MW-220kV Parinas'!O194</f>
        <v>1500</v>
      </c>
      <c r="K80" s="2">
        <f>+'150MW-220kV Kapatur'!O194</f>
        <v>1500</v>
      </c>
      <c r="L80" s="2">
        <f>+'150MW-220kV Cumbres'!O194</f>
        <v>1500</v>
      </c>
      <c r="M80" s="2">
        <f>+'150MW-220kV Illapa'!O194</f>
        <v>1500</v>
      </c>
      <c r="N80" s="2">
        <f>+'150MW-220kV Nueva Cardones'!O194</f>
        <v>1500</v>
      </c>
      <c r="O80" s="2">
        <f>+'150MW-220kV Nueva Maitencillo'!O194</f>
        <v>1500</v>
      </c>
      <c r="P80" s="641"/>
    </row>
    <row r="81" spans="1:16" x14ac:dyDescent="0.25">
      <c r="A81" s="1515" t="s">
        <v>601</v>
      </c>
      <c r="B81" s="1515">
        <v>3</v>
      </c>
      <c r="C81" s="9">
        <f t="shared" si="4"/>
        <v>50</v>
      </c>
      <c r="D81" s="2">
        <f>+'150MW-220kV Roncacho'!O195</f>
        <v>0</v>
      </c>
      <c r="E81" s="2">
        <f>+'150MW-220kV N Pozo Almonte'!O195</f>
        <v>0</v>
      </c>
      <c r="F81" s="2">
        <f>+'150MW-220kV Condores'!O195</f>
        <v>0</v>
      </c>
      <c r="G81" s="2">
        <f>+'150MW-220kV Nueva Lagunas'!O195</f>
        <v>0</v>
      </c>
      <c r="H81" s="2">
        <f>+'150MW-220kV Kimal'!O195</f>
        <v>0</v>
      </c>
      <c r="I81" s="2">
        <f>+'150MW-220kV Miraje'!O195</f>
        <v>0</v>
      </c>
      <c r="J81" s="2">
        <f>+'150MW-220kV Parinas'!O195</f>
        <v>0</v>
      </c>
      <c r="K81" s="2">
        <f>+'150MW-220kV Kapatur'!O195</f>
        <v>0</v>
      </c>
      <c r="L81" s="2">
        <f>+'150MW-220kV Cumbres'!O195</f>
        <v>0</v>
      </c>
      <c r="M81" s="2">
        <f>+'150MW-220kV Illapa'!O195</f>
        <v>0</v>
      </c>
      <c r="N81" s="2">
        <f>+'150MW-220kV Nueva Cardones'!O195</f>
        <v>0</v>
      </c>
      <c r="O81" s="2">
        <f>+'150MW-220kV Nueva Maitencillo'!O195</f>
        <v>0</v>
      </c>
      <c r="P81" s="641"/>
    </row>
    <row r="82" spans="1:16" x14ac:dyDescent="0.25">
      <c r="A82" s="1515"/>
      <c r="B82" s="1515"/>
      <c r="C82" s="1508"/>
      <c r="D82" s="2">
        <f>+'150MW-220kV Roncacho'!O196</f>
        <v>0</v>
      </c>
      <c r="E82" s="2">
        <f>+'150MW-220kV N Pozo Almonte'!O196</f>
        <v>0</v>
      </c>
      <c r="F82" s="2">
        <f>+'150MW-220kV Condores'!O196</f>
        <v>0</v>
      </c>
      <c r="G82" s="2">
        <f>+'150MW-220kV Nueva Lagunas'!O196</f>
        <v>0</v>
      </c>
      <c r="H82" s="2">
        <f>+'150MW-220kV Kimal'!O196</f>
        <v>0</v>
      </c>
      <c r="I82" s="2">
        <f>+'150MW-220kV Miraje'!O196</f>
        <v>0</v>
      </c>
      <c r="J82" s="2">
        <f>+'150MW-220kV Parinas'!O196</f>
        <v>0</v>
      </c>
      <c r="K82" s="2">
        <f>+'150MW-220kV Kapatur'!O196</f>
        <v>0</v>
      </c>
      <c r="L82" s="2">
        <f>+'150MW-220kV Cumbres'!O196</f>
        <v>0</v>
      </c>
      <c r="M82" s="2">
        <f>+'150MW-220kV Illapa'!O196</f>
        <v>0</v>
      </c>
      <c r="N82" s="2">
        <f>+'150MW-220kV Nueva Cardones'!O196</f>
        <v>0</v>
      </c>
      <c r="O82" s="2">
        <f>+'150MW-220kV Nueva Maitencillo'!O196</f>
        <v>0</v>
      </c>
      <c r="P82" s="641"/>
    </row>
    <row r="83" spans="1:16" x14ac:dyDescent="0.25">
      <c r="A83" s="1515"/>
      <c r="B83" s="1515"/>
      <c r="C83" s="1508"/>
      <c r="D83" s="2">
        <f>+'150MW-220kV Roncacho'!O197</f>
        <v>0</v>
      </c>
      <c r="E83" s="2">
        <f>+'150MW-220kV N Pozo Almonte'!O197</f>
        <v>0</v>
      </c>
      <c r="F83" s="2">
        <f>+'150MW-220kV Condores'!O197</f>
        <v>0</v>
      </c>
      <c r="G83" s="2">
        <f>+'150MW-220kV Nueva Lagunas'!O197</f>
        <v>0</v>
      </c>
      <c r="H83" s="2">
        <f>+'150MW-220kV Kimal'!O197</f>
        <v>0</v>
      </c>
      <c r="I83" s="2">
        <f>+'150MW-220kV Miraje'!O197</f>
        <v>0</v>
      </c>
      <c r="J83" s="2">
        <f>+'150MW-220kV Parinas'!O197</f>
        <v>0</v>
      </c>
      <c r="K83" s="2">
        <f>+'150MW-220kV Kapatur'!O197</f>
        <v>0</v>
      </c>
      <c r="L83" s="2">
        <f>+'150MW-220kV Cumbres'!O197</f>
        <v>0</v>
      </c>
      <c r="M83" s="2">
        <f>+'150MW-220kV Illapa'!O197</f>
        <v>0</v>
      </c>
      <c r="N83" s="2">
        <f>+'150MW-220kV Nueva Cardones'!O197</f>
        <v>0</v>
      </c>
      <c r="O83" s="2">
        <f>+'150MW-220kV Nueva Maitencillo'!O197</f>
        <v>0</v>
      </c>
      <c r="P83" s="641"/>
    </row>
    <row r="84" spans="1:16" x14ac:dyDescent="0.25">
      <c r="A84" s="1515"/>
      <c r="B84" s="1515"/>
      <c r="C84" s="1508"/>
      <c r="D84" s="2">
        <f>+'150MW-220kV Roncacho'!O198</f>
        <v>121480.67265893225</v>
      </c>
      <c r="E84" s="2">
        <f>+'150MW-220kV N Pozo Almonte'!O198</f>
        <v>122455.35127819984</v>
      </c>
      <c r="F84" s="2">
        <f>+'150MW-220kV Condores'!O198</f>
        <v>360778.77635893226</v>
      </c>
      <c r="G84" s="2">
        <f>+'150MW-220kV Nueva Lagunas'!O198</f>
        <v>235408.76255893224</v>
      </c>
      <c r="H84" s="2">
        <f>+'150MW-220kV Kimal'!O198</f>
        <v>135457.913946079</v>
      </c>
      <c r="I84" s="2">
        <f>+'150MW-220kV Miraje'!O198</f>
        <v>135473.37998891203</v>
      </c>
      <c r="J84" s="2">
        <f>+'150MW-220kV Parinas'!O198</f>
        <v>123399.31571386856</v>
      </c>
      <c r="K84" s="2">
        <f>+'150MW-220kV Kapatur'!O198</f>
        <v>122438.66125893225</v>
      </c>
      <c r="L84" s="2">
        <f>+'150MW-220kV Cumbres'!O198</f>
        <v>122503.03033765525</v>
      </c>
      <c r="M84" s="2">
        <f>+'150MW-220kV Illapa'!O198</f>
        <v>122438.66125893225</v>
      </c>
      <c r="N84" s="2">
        <f>+'150MW-220kV Nueva Cardones'!O198</f>
        <v>122438.66125893225</v>
      </c>
      <c r="O84" s="2">
        <f>+'150MW-220kV Nueva Maitencillo'!O198</f>
        <v>122438.66125893225</v>
      </c>
      <c r="P84" s="641"/>
    </row>
    <row r="85" spans="1:16" x14ac:dyDescent="0.25">
      <c r="A85" s="1519"/>
      <c r="B85" s="1519"/>
      <c r="C85" s="1509"/>
      <c r="D85" s="2">
        <f>+'150MW-220kV Roncacho'!O199</f>
        <v>0</v>
      </c>
      <c r="E85" s="2">
        <f>+'150MW-220kV N Pozo Almonte'!O199</f>
        <v>0</v>
      </c>
      <c r="F85" s="2">
        <f>+'150MW-220kV Condores'!O199</f>
        <v>0</v>
      </c>
      <c r="G85" s="2">
        <f>+'150MW-220kV Nueva Lagunas'!O199</f>
        <v>0</v>
      </c>
      <c r="H85" s="2">
        <f>+'150MW-220kV Kimal'!O199</f>
        <v>0</v>
      </c>
      <c r="I85" s="2">
        <f>+'150MW-220kV Miraje'!O199</f>
        <v>0</v>
      </c>
      <c r="J85" s="2">
        <f>+'150MW-220kV Parinas'!O199</f>
        <v>0</v>
      </c>
      <c r="K85" s="2">
        <f>+'150MW-220kV Kapatur'!O199</f>
        <v>0</v>
      </c>
      <c r="L85" s="2">
        <f>+'150MW-220kV Cumbres'!O199</f>
        <v>0</v>
      </c>
      <c r="M85" s="2">
        <f>+'150MW-220kV Illapa'!O199</f>
        <v>0</v>
      </c>
      <c r="N85" s="2">
        <f>+'150MW-220kV Nueva Cardones'!O199</f>
        <v>0</v>
      </c>
      <c r="O85" s="2">
        <f>+'150MW-220kV Nueva Maitencillo'!O199</f>
        <v>0</v>
      </c>
      <c r="P85" s="641"/>
    </row>
    <row r="86" spans="1:16" x14ac:dyDescent="0.25">
      <c r="A86" s="1484" t="s">
        <v>260</v>
      </c>
      <c r="B86" s="1515"/>
      <c r="C86" s="1508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641"/>
    </row>
    <row r="87" spans="1:16" x14ac:dyDescent="0.25">
      <c r="A87" s="1484"/>
      <c r="B87" s="1484"/>
      <c r="C87" s="1509"/>
      <c r="D87" s="2">
        <f>+'150MW-220kV Roncacho'!O201</f>
        <v>0</v>
      </c>
      <c r="E87" s="2">
        <f>+'150MW-220kV N Pozo Almonte'!O201</f>
        <v>0</v>
      </c>
      <c r="F87" s="2">
        <f>+'150MW-220kV Condores'!O201</f>
        <v>0</v>
      </c>
      <c r="G87" s="2">
        <f>+'150MW-220kV Nueva Lagunas'!O201</f>
        <v>0</v>
      </c>
      <c r="H87" s="2">
        <f>+'150MW-220kV Kimal'!O201</f>
        <v>0</v>
      </c>
      <c r="I87" s="2">
        <f>+'150MW-220kV Miraje'!O201</f>
        <v>0</v>
      </c>
      <c r="J87" s="2">
        <f>+'150MW-220kV Parinas'!O201</f>
        <v>0</v>
      </c>
      <c r="K87" s="2">
        <f>+'150MW-220kV Kapatur'!O201</f>
        <v>0</v>
      </c>
      <c r="L87" s="2">
        <f>+'150MW-220kV Cumbres'!O201</f>
        <v>0</v>
      </c>
      <c r="M87" s="2">
        <f>+'150MW-220kV Illapa'!O201</f>
        <v>0</v>
      </c>
      <c r="N87" s="2">
        <f>+'150MW-220kV Nueva Cardones'!O201</f>
        <v>0</v>
      </c>
      <c r="O87" s="2">
        <f>+'150MW-220kV Nueva Maitencillo'!O201</f>
        <v>0</v>
      </c>
      <c r="P87" s="641"/>
    </row>
    <row r="88" spans="1:16" x14ac:dyDescent="0.25">
      <c r="A88" s="1485" t="s">
        <v>262</v>
      </c>
      <c r="B88" s="1484"/>
      <c r="C88" s="1509"/>
      <c r="D88" s="2">
        <f>+'150MW-220kV Roncacho'!O202</f>
        <v>0</v>
      </c>
      <c r="E88" s="2">
        <f>+'150MW-220kV N Pozo Almonte'!O202</f>
        <v>0</v>
      </c>
      <c r="F88" s="2">
        <f>+'150MW-220kV Condores'!O202</f>
        <v>0</v>
      </c>
      <c r="G88" s="2">
        <f>+'150MW-220kV Nueva Lagunas'!O202</f>
        <v>0</v>
      </c>
      <c r="H88" s="2">
        <f>+'150MW-220kV Kimal'!O202</f>
        <v>0</v>
      </c>
      <c r="I88" s="2">
        <f>+'150MW-220kV Miraje'!O202</f>
        <v>0</v>
      </c>
      <c r="J88" s="2">
        <f>+'150MW-220kV Parinas'!O202</f>
        <v>0</v>
      </c>
      <c r="K88" s="2">
        <f>+'150MW-220kV Kapatur'!O202</f>
        <v>0</v>
      </c>
      <c r="L88" s="2">
        <f>+'150MW-220kV Cumbres'!O202</f>
        <v>0</v>
      </c>
      <c r="M88" s="2">
        <f>+'150MW-220kV Illapa'!O202</f>
        <v>0</v>
      </c>
      <c r="N88" s="2">
        <f>+'150MW-220kV Nueva Cardones'!O202</f>
        <v>0</v>
      </c>
      <c r="O88" s="2">
        <f>+'150MW-220kV Nueva Maitencillo'!O202</f>
        <v>0</v>
      </c>
      <c r="P88" s="641"/>
    </row>
    <row r="89" spans="1:16" x14ac:dyDescent="0.25">
      <c r="A89" s="1486" t="s">
        <v>392</v>
      </c>
      <c r="B89" s="1485"/>
      <c r="C89" s="1618"/>
      <c r="D89" s="2">
        <f>+'150MW-220kV Roncacho'!O203</f>
        <v>350000</v>
      </c>
      <c r="E89" s="2">
        <f>+'150MW-220kV N Pozo Almonte'!O203</f>
        <v>350000</v>
      </c>
      <c r="F89" s="2">
        <f>+'150MW-220kV Condores'!O203</f>
        <v>350000</v>
      </c>
      <c r="G89" s="2">
        <f>+'150MW-220kV Nueva Lagunas'!O203</f>
        <v>350000</v>
      </c>
      <c r="H89" s="2">
        <f>+'150MW-220kV Kimal'!O203</f>
        <v>350000</v>
      </c>
      <c r="I89" s="2">
        <f>+'150MW-220kV Miraje'!O203</f>
        <v>350000</v>
      </c>
      <c r="J89" s="2">
        <f>+'150MW-220kV Parinas'!O203</f>
        <v>350000</v>
      </c>
      <c r="K89" s="2">
        <f>+'150MW-220kV Kapatur'!O203</f>
        <v>350000</v>
      </c>
      <c r="L89" s="2">
        <f>+'150MW-220kV Cumbres'!O203</f>
        <v>0</v>
      </c>
      <c r="M89" s="2">
        <f>+'150MW-220kV Illapa'!O203</f>
        <v>350000</v>
      </c>
      <c r="N89" s="2">
        <f>+'150MW-220kV Nueva Cardones'!O203</f>
        <v>350000</v>
      </c>
      <c r="O89" s="2">
        <f>+'150MW-220kV Nueva Maitencillo'!O203</f>
        <v>700000</v>
      </c>
      <c r="P89" s="641"/>
    </row>
    <row r="90" spans="1:16" x14ac:dyDescent="0.25">
      <c r="A90" s="1486" t="s">
        <v>483</v>
      </c>
      <c r="B90" s="1486"/>
      <c r="C90" s="1618"/>
      <c r="D90" s="2">
        <f>+'150MW-220kV Roncacho'!O204</f>
        <v>1795.5</v>
      </c>
      <c r="E90" s="2">
        <f>+'150MW-220kV N Pozo Almonte'!O204</f>
        <v>1795.5</v>
      </c>
      <c r="F90" s="2">
        <f>+'150MW-220kV Condores'!O204</f>
        <v>1795.5</v>
      </c>
      <c r="G90" s="2">
        <f>+'150MW-220kV Nueva Lagunas'!O204</f>
        <v>1795.5</v>
      </c>
      <c r="H90" s="2">
        <f>+'150MW-220kV Kimal'!O204</f>
        <v>1795.5</v>
      </c>
      <c r="I90" s="2">
        <f>+'150MW-220kV Miraje'!O204</f>
        <v>1795.5</v>
      </c>
      <c r="J90" s="2">
        <f>+'150MW-220kV Parinas'!O204</f>
        <v>1795.5</v>
      </c>
      <c r="K90" s="2">
        <f>+'150MW-220kV Kapatur'!O204</f>
        <v>1795.5</v>
      </c>
      <c r="L90" s="2">
        <f>+'150MW-220kV Cumbres'!O204</f>
        <v>1795.5</v>
      </c>
      <c r="M90" s="2">
        <f>+'150MW-220kV Illapa'!O204</f>
        <v>1795.5</v>
      </c>
      <c r="N90" s="2">
        <f>+'150MW-220kV Nueva Cardones'!O204</f>
        <v>1795.5</v>
      </c>
      <c r="O90" s="2">
        <f>+'150MW-220kV Nueva Maitencillo'!O204</f>
        <v>1795.5</v>
      </c>
      <c r="P90" s="641"/>
    </row>
    <row r="91" spans="1:16" x14ac:dyDescent="0.25">
      <c r="A91" s="1515" t="s">
        <v>484</v>
      </c>
      <c r="B91" s="529">
        <v>2</v>
      </c>
      <c r="C91" s="9">
        <f>+VLOOKUP(B91,$Q$4:$R$18,2,FALSE)</f>
        <v>50</v>
      </c>
      <c r="D91" s="2">
        <f>+'150MW-220kV Roncacho'!O205</f>
        <v>6956.8979117305707</v>
      </c>
      <c r="E91" s="2">
        <f>+'150MW-220kV N Pozo Almonte'!O205</f>
        <v>6956.8979117305707</v>
      </c>
      <c r="F91" s="2">
        <f>+'150MW-220kV Condores'!O205</f>
        <v>139137.9582346114</v>
      </c>
      <c r="G91" s="2">
        <f>+'150MW-220kV Nueva Lagunas'!O205</f>
        <v>69568.979117305702</v>
      </c>
      <c r="H91" s="2">
        <f>+'150MW-220kV Kimal'!O205</f>
        <v>13913.795823461141</v>
      </c>
      <c r="I91" s="2">
        <f>+'150MW-220kV Miraje'!O205</f>
        <v>13913.795823461141</v>
      </c>
      <c r="J91" s="2">
        <f>+'150MW-220kV Parinas'!O205</f>
        <v>19582.379307093455</v>
      </c>
      <c r="K91" s="2">
        <f>+'150MW-220kV Kapatur'!O205</f>
        <v>6956.8979117305707</v>
      </c>
      <c r="L91" s="2">
        <f>+'150MW-220kV Cumbres'!O205</f>
        <v>19582.379307093455</v>
      </c>
      <c r="M91" s="2">
        <f>+'150MW-220kV Illapa'!O205</f>
        <v>19582.379307093455</v>
      </c>
      <c r="N91" s="2">
        <f>+'150MW-220kV Nueva Cardones'!O205</f>
        <v>19582.379307093455</v>
      </c>
      <c r="O91" s="2">
        <f>+'150MW-220kV Nueva Maitencillo'!O205</f>
        <v>19582.379307093455</v>
      </c>
      <c r="P91" s="641"/>
    </row>
    <row r="92" spans="1:16" x14ac:dyDescent="0.25">
      <c r="A92" s="1515" t="s">
        <v>602</v>
      </c>
      <c r="B92" s="1515"/>
      <c r="C92" s="9"/>
      <c r="D92" s="2">
        <f>+'150MW-220kV Roncacho'!O206</f>
        <v>8840</v>
      </c>
      <c r="E92" s="2">
        <f>+'150MW-220kV N Pozo Almonte'!O206</f>
        <v>8840</v>
      </c>
      <c r="F92" s="2">
        <f>+'150MW-220kV Condores'!O206</f>
        <v>176800</v>
      </c>
      <c r="G92" s="2">
        <f>+'150MW-220kV Nueva Lagunas'!O206</f>
        <v>442000</v>
      </c>
      <c r="H92" s="2">
        <f>+'150MW-220kV Kimal'!O206</f>
        <v>17680</v>
      </c>
      <c r="I92" s="2">
        <f>+'150MW-220kV Miraje'!O206</f>
        <v>17680</v>
      </c>
      <c r="J92" s="2">
        <f>+'150MW-220kV Parinas'!O206</f>
        <v>8840</v>
      </c>
      <c r="K92" s="2">
        <f>+'150MW-220kV Kapatur'!O206</f>
        <v>8840</v>
      </c>
      <c r="L92" s="2">
        <f>+'150MW-220kV Cumbres'!O206</f>
        <v>22100</v>
      </c>
      <c r="M92" s="2">
        <f>+'150MW-220kV Illapa'!O206</f>
        <v>22100</v>
      </c>
      <c r="N92" s="2">
        <f>+'150MW-220kV Nueva Cardones'!O206</f>
        <v>22100</v>
      </c>
      <c r="O92" s="2">
        <f>+'150MW-220kV Nueva Maitencillo'!O206</f>
        <v>22100</v>
      </c>
      <c r="P92" s="641"/>
    </row>
    <row r="93" spans="1:16" x14ac:dyDescent="0.25">
      <c r="A93" s="1515" t="s">
        <v>501</v>
      </c>
      <c r="B93" s="1515"/>
      <c r="C93" s="1508"/>
      <c r="D93" s="2">
        <f>+'150MW-220kV Roncacho'!O207</f>
        <v>0</v>
      </c>
      <c r="E93" s="2">
        <f>+'150MW-220kV N Pozo Almonte'!O207</f>
        <v>0</v>
      </c>
      <c r="F93" s="2">
        <f>+'150MW-220kV Condores'!O207</f>
        <v>0</v>
      </c>
      <c r="G93" s="2">
        <f>+'150MW-220kV Nueva Lagunas'!O207</f>
        <v>0</v>
      </c>
      <c r="H93" s="2">
        <f>+'150MW-220kV Kimal'!O207</f>
        <v>0</v>
      </c>
      <c r="I93" s="2">
        <f>+'150MW-220kV Miraje'!O207</f>
        <v>0</v>
      </c>
      <c r="J93" s="2">
        <f>+'150MW-220kV Parinas'!O207</f>
        <v>0</v>
      </c>
      <c r="K93" s="2">
        <f>+'150MW-220kV Kapatur'!O207</f>
        <v>0</v>
      </c>
      <c r="L93" s="2">
        <f>+'150MW-220kV Cumbres'!O207</f>
        <v>0</v>
      </c>
      <c r="M93" s="2">
        <f>+'150MW-220kV Illapa'!O207</f>
        <v>0</v>
      </c>
      <c r="N93" s="2">
        <f>+'150MW-220kV Nueva Cardones'!O207</f>
        <v>0</v>
      </c>
      <c r="O93" s="2">
        <f>+'150MW-220kV Nueva Maitencillo'!O207</f>
        <v>0</v>
      </c>
      <c r="P93" s="641"/>
    </row>
    <row r="94" spans="1:16" x14ac:dyDescent="0.25">
      <c r="A94" s="1486" t="s">
        <v>663</v>
      </c>
      <c r="B94" s="1515"/>
      <c r="C94" s="1508"/>
      <c r="D94" s="2">
        <f>+'150MW-220kV Roncacho'!O208</f>
        <v>0</v>
      </c>
      <c r="E94" s="2">
        <f>+'150MW-220kV N Pozo Almonte'!O208</f>
        <v>0</v>
      </c>
      <c r="F94" s="2">
        <f>+'150MW-220kV Condores'!O208</f>
        <v>0</v>
      </c>
      <c r="G94" s="2">
        <f>+'150MW-220kV Nueva Lagunas'!O208</f>
        <v>0</v>
      </c>
      <c r="H94" s="2">
        <f>+'150MW-220kV Kimal'!O208</f>
        <v>0</v>
      </c>
      <c r="I94" s="2">
        <f>+'150MW-220kV Miraje'!O208</f>
        <v>0</v>
      </c>
      <c r="J94" s="2">
        <f>+'150MW-220kV Parinas'!O208</f>
        <v>0</v>
      </c>
      <c r="K94" s="2">
        <f>+'150MW-220kV Kapatur'!O208</f>
        <v>0</v>
      </c>
      <c r="L94" s="2">
        <f>+'150MW-220kV Cumbres'!O208</f>
        <v>0</v>
      </c>
      <c r="M94" s="2">
        <f>+'150MW-220kV Illapa'!O208</f>
        <v>0</v>
      </c>
      <c r="N94" s="2">
        <f>+'150MW-220kV Nueva Cardones'!O208</f>
        <v>0</v>
      </c>
      <c r="O94" s="2">
        <f>+'150MW-220kV Nueva Maitencillo'!O208</f>
        <v>0</v>
      </c>
      <c r="P94" s="641"/>
    </row>
    <row r="95" spans="1:16" x14ac:dyDescent="0.25">
      <c r="A95" s="1484" t="s">
        <v>487</v>
      </c>
      <c r="B95" s="1486"/>
      <c r="C95" s="1508"/>
      <c r="D95" s="2">
        <f>+'150MW-220kV Roncacho'!O209</f>
        <v>367592.39791173057</v>
      </c>
      <c r="E95" s="2">
        <f>+'150MW-220kV N Pozo Almonte'!O209</f>
        <v>367592.39791173057</v>
      </c>
      <c r="F95" s="2">
        <f>+'150MW-220kV Condores'!O209</f>
        <v>667733.45823461143</v>
      </c>
      <c r="G95" s="2">
        <f>+'150MW-220kV Nueva Lagunas'!O209</f>
        <v>863364.47911730572</v>
      </c>
      <c r="H95" s="2">
        <f>+'150MW-220kV Kimal'!O209</f>
        <v>383389.29582346114</v>
      </c>
      <c r="I95" s="2">
        <f>+'150MW-220kV Miraje'!O209</f>
        <v>383389.29582346114</v>
      </c>
      <c r="J95" s="2">
        <f>+'150MW-220kV Parinas'!O209</f>
        <v>380217.87930709345</v>
      </c>
      <c r="K95" s="2">
        <f>+'150MW-220kV Kapatur'!O209</f>
        <v>367592.39791173057</v>
      </c>
      <c r="L95" s="2">
        <f>+'150MW-220kV Cumbres'!O209</f>
        <v>43477.879307093455</v>
      </c>
      <c r="M95" s="2">
        <f>+'150MW-220kV Illapa'!O209</f>
        <v>393477.87930709345</v>
      </c>
      <c r="N95" s="2">
        <f>+'150MW-220kV Nueva Cardones'!O209</f>
        <v>393477.87930709345</v>
      </c>
      <c r="O95" s="2">
        <f>+'150MW-220kV Nueva Maitencillo'!O209</f>
        <v>743477.87930709345</v>
      </c>
      <c r="P95" s="641"/>
    </row>
    <row r="96" spans="1:16" x14ac:dyDescent="0.25">
      <c r="A96" s="1487"/>
      <c r="B96" s="1484"/>
      <c r="C96" s="1509"/>
      <c r="D96" s="2">
        <f>+'150MW-220kV Roncacho'!O210</f>
        <v>0</v>
      </c>
      <c r="E96" s="2">
        <f>+'150MW-220kV N Pozo Almonte'!O210</f>
        <v>0</v>
      </c>
      <c r="F96" s="2">
        <f>+'150MW-220kV Condores'!O210</f>
        <v>0</v>
      </c>
      <c r="G96" s="2">
        <f>+'150MW-220kV Nueva Lagunas'!O210</f>
        <v>0</v>
      </c>
      <c r="H96" s="2">
        <f>+'150MW-220kV Kimal'!O210</f>
        <v>0</v>
      </c>
      <c r="I96" s="2">
        <f>+'150MW-220kV Miraje'!O210</f>
        <v>0</v>
      </c>
      <c r="J96" s="2">
        <f>+'150MW-220kV Parinas'!O210</f>
        <v>0</v>
      </c>
      <c r="K96" s="2">
        <f>+'150MW-220kV Kapatur'!O210</f>
        <v>0</v>
      </c>
      <c r="L96" s="2">
        <f>+'150MW-220kV Cumbres'!O210</f>
        <v>0</v>
      </c>
      <c r="M96" s="2">
        <f>+'150MW-220kV Illapa'!O210</f>
        <v>0</v>
      </c>
      <c r="N96" s="2">
        <f>+'150MW-220kV Nueva Cardones'!O210</f>
        <v>0</v>
      </c>
      <c r="O96" s="2">
        <f>+'150MW-220kV Nueva Maitencillo'!O210</f>
        <v>0</v>
      </c>
      <c r="P96" s="641"/>
    </row>
    <row r="97" spans="1:16" x14ac:dyDescent="0.25">
      <c r="A97" s="1488" t="s">
        <v>264</v>
      </c>
      <c r="B97" s="1487"/>
      <c r="C97" s="1618"/>
      <c r="D97" s="2">
        <f>+'150MW-220kV Roncacho'!O211</f>
        <v>0</v>
      </c>
      <c r="E97" s="2">
        <f>+'150MW-220kV N Pozo Almonte'!O211</f>
        <v>0</v>
      </c>
      <c r="F97" s="2">
        <f>+'150MW-220kV Condores'!O211</f>
        <v>0</v>
      </c>
      <c r="G97" s="2">
        <f>+'150MW-220kV Nueva Lagunas'!O211</f>
        <v>0</v>
      </c>
      <c r="H97" s="2">
        <f>+'150MW-220kV Kimal'!O211</f>
        <v>0</v>
      </c>
      <c r="I97" s="2">
        <f>+'150MW-220kV Miraje'!O211</f>
        <v>0</v>
      </c>
      <c r="J97" s="2">
        <f>+'150MW-220kV Parinas'!O211</f>
        <v>0</v>
      </c>
      <c r="K97" s="2">
        <f>+'150MW-220kV Kapatur'!O211</f>
        <v>0</v>
      </c>
      <c r="L97" s="2">
        <f>+'150MW-220kV Cumbres'!O211</f>
        <v>0</v>
      </c>
      <c r="M97" s="2">
        <f>+'150MW-220kV Illapa'!O211</f>
        <v>0</v>
      </c>
      <c r="N97" s="2">
        <f>+'150MW-220kV Nueva Cardones'!O211</f>
        <v>0</v>
      </c>
      <c r="O97" s="2">
        <f>+'150MW-220kV Nueva Maitencillo'!O211</f>
        <v>0</v>
      </c>
      <c r="P97" s="641"/>
    </row>
    <row r="98" spans="1:16" x14ac:dyDescent="0.25">
      <c r="A98" s="1515" t="s">
        <v>586</v>
      </c>
      <c r="B98" s="1488"/>
      <c r="C98" s="1508"/>
      <c r="D98" s="2">
        <f>+'150MW-220kV Roncacho'!O212</f>
        <v>31995.539400000005</v>
      </c>
      <c r="E98" s="2">
        <f>+'150MW-220kV N Pozo Almonte'!O212</f>
        <v>31995.539400000005</v>
      </c>
      <c r="F98" s="2">
        <f>+'150MW-220kV Condores'!O212</f>
        <v>31995.539400000005</v>
      </c>
      <c r="G98" s="2">
        <f>+'150MW-220kV Nueva Lagunas'!O212</f>
        <v>31995.539400000005</v>
      </c>
      <c r="H98" s="2">
        <f>+'150MW-220kV Kimal'!O212</f>
        <v>31995.539400000005</v>
      </c>
      <c r="I98" s="2">
        <f>+'150MW-220kV Miraje'!O212</f>
        <v>31995.539400000005</v>
      </c>
      <c r="J98" s="2">
        <f>+'150MW-220kV Parinas'!O212</f>
        <v>31995.539400000005</v>
      </c>
      <c r="K98" s="2">
        <f>+'150MW-220kV Kapatur'!O212</f>
        <v>31995.539400000005</v>
      </c>
      <c r="L98" s="2">
        <f>+'150MW-220kV Cumbres'!O212</f>
        <v>31995.539400000005</v>
      </c>
      <c r="M98" s="2">
        <f>+'150MW-220kV Illapa'!O212</f>
        <v>31995.539400000005</v>
      </c>
      <c r="N98" s="2">
        <f>+'150MW-220kV Nueva Cardones'!O212</f>
        <v>31995.539400000005</v>
      </c>
      <c r="O98" s="2">
        <f>+'150MW-220kV Nueva Maitencillo'!O212</f>
        <v>31995.539400000005</v>
      </c>
      <c r="P98" s="641"/>
    </row>
    <row r="99" spans="1:16" x14ac:dyDescent="0.25">
      <c r="A99" s="1515" t="s">
        <v>603</v>
      </c>
      <c r="B99" s="1515">
        <v>3</v>
      </c>
      <c r="C99" s="9">
        <f t="shared" ref="C99:C112" si="5">+VLOOKUP(B99,$Q$4:$R$18,2,FALSE)</f>
        <v>50</v>
      </c>
      <c r="D99" s="2">
        <f>+'150MW-220kV Roncacho'!O213</f>
        <v>3971.0000000000005</v>
      </c>
      <c r="E99" s="2">
        <f>+'150MW-220kV N Pozo Almonte'!O213</f>
        <v>3971.0000000000005</v>
      </c>
      <c r="F99" s="2">
        <f>+'150MW-220kV Condores'!O213</f>
        <v>79420</v>
      </c>
      <c r="G99" s="2">
        <f>+'150MW-220kV Nueva Lagunas'!O213</f>
        <v>39710</v>
      </c>
      <c r="H99" s="2">
        <f>+'150MW-220kV Kimal'!O213</f>
        <v>7942.0000000000009</v>
      </c>
      <c r="I99" s="2">
        <f>+'150MW-220kV Miraje'!O213</f>
        <v>7942.0000000000009</v>
      </c>
      <c r="J99" s="2">
        <f>+'150MW-220kV Parinas'!O213</f>
        <v>3971.0000000000005</v>
      </c>
      <c r="K99" s="2">
        <f>+'150MW-220kV Kapatur'!O213</f>
        <v>3971.0000000000005</v>
      </c>
      <c r="L99" s="2">
        <f>+'150MW-220kV Cumbres'!O213</f>
        <v>3971.0000000000005</v>
      </c>
      <c r="M99" s="2">
        <f>+'150MW-220kV Illapa'!O213</f>
        <v>3971.0000000000005</v>
      </c>
      <c r="N99" s="2">
        <f>+'150MW-220kV Nueva Cardones'!O213</f>
        <v>3971.0000000000005</v>
      </c>
      <c r="O99" s="2">
        <f>+'150MW-220kV Nueva Maitencillo'!O213</f>
        <v>3971.0000000000005</v>
      </c>
      <c r="P99" s="641"/>
    </row>
    <row r="100" spans="1:16" x14ac:dyDescent="0.25">
      <c r="A100" s="1515" t="s">
        <v>604</v>
      </c>
      <c r="B100" s="1515">
        <v>6</v>
      </c>
      <c r="C100" s="9">
        <f t="shared" si="5"/>
        <v>50</v>
      </c>
      <c r="D100" s="2">
        <f>+'150MW-220kV Roncacho'!O214</f>
        <v>2145</v>
      </c>
      <c r="E100" s="2">
        <f>+'150MW-220kV N Pozo Almonte'!O214</f>
        <v>2145</v>
      </c>
      <c r="F100" s="2">
        <f>+'150MW-220kV Condores'!O214</f>
        <v>42900</v>
      </c>
      <c r="G100" s="2">
        <f>+'150MW-220kV Nueva Lagunas'!O214</f>
        <v>21450</v>
      </c>
      <c r="H100" s="2">
        <f>+'150MW-220kV Kimal'!O214</f>
        <v>4290</v>
      </c>
      <c r="I100" s="2">
        <f>+'150MW-220kV Miraje'!O214</f>
        <v>4290</v>
      </c>
      <c r="J100" s="2">
        <f>+'150MW-220kV Parinas'!O214</f>
        <v>2145</v>
      </c>
      <c r="K100" s="2">
        <f>+'150MW-220kV Kapatur'!O214</f>
        <v>2145</v>
      </c>
      <c r="L100" s="2">
        <f>+'150MW-220kV Cumbres'!O214</f>
        <v>2145</v>
      </c>
      <c r="M100" s="2">
        <f>+'150MW-220kV Illapa'!O214</f>
        <v>2145</v>
      </c>
      <c r="N100" s="2">
        <f>+'150MW-220kV Nueva Cardones'!O214</f>
        <v>2145</v>
      </c>
      <c r="O100" s="2">
        <f>+'150MW-220kV Nueva Maitencillo'!O214</f>
        <v>2145</v>
      </c>
      <c r="P100" s="641"/>
    </row>
    <row r="101" spans="1:16" x14ac:dyDescent="0.25">
      <c r="A101" s="1515" t="s">
        <v>491</v>
      </c>
      <c r="B101" s="1515">
        <v>6</v>
      </c>
      <c r="C101" s="9">
        <f t="shared" si="5"/>
        <v>50</v>
      </c>
      <c r="D101" s="2">
        <f>+'150MW-220kV Roncacho'!O215</f>
        <v>0</v>
      </c>
      <c r="E101" s="2">
        <f>+'150MW-220kV N Pozo Almonte'!O215</f>
        <v>0</v>
      </c>
      <c r="F101" s="2">
        <f>+'150MW-220kV Condores'!O215</f>
        <v>0</v>
      </c>
      <c r="G101" s="2">
        <f>+'150MW-220kV Nueva Lagunas'!O215</f>
        <v>0</v>
      </c>
      <c r="H101" s="2">
        <f>+'150MW-220kV Kimal'!O215</f>
        <v>0</v>
      </c>
      <c r="I101" s="2">
        <f>+'150MW-220kV Miraje'!O215</f>
        <v>0</v>
      </c>
      <c r="J101" s="2">
        <f>+'150MW-220kV Parinas'!O215</f>
        <v>0</v>
      </c>
      <c r="K101" s="2">
        <f>+'150MW-220kV Kapatur'!O215</f>
        <v>0</v>
      </c>
      <c r="L101" s="2">
        <f>+'150MW-220kV Cumbres'!O215</f>
        <v>0</v>
      </c>
      <c r="M101" s="2">
        <f>+'150MW-220kV Illapa'!O215</f>
        <v>0</v>
      </c>
      <c r="N101" s="2">
        <f>+'150MW-220kV Nueva Cardones'!O215</f>
        <v>0</v>
      </c>
      <c r="O101" s="2">
        <f>+'150MW-220kV Nueva Maitencillo'!O215</f>
        <v>0</v>
      </c>
      <c r="P101" s="641"/>
    </row>
    <row r="102" spans="1:16" x14ac:dyDescent="0.25">
      <c r="A102" s="1515" t="s">
        <v>492</v>
      </c>
      <c r="B102" s="1515">
        <v>4</v>
      </c>
      <c r="C102" s="9">
        <f t="shared" si="5"/>
        <v>30</v>
      </c>
      <c r="D102" s="2">
        <f>+'150MW-220kV Roncacho'!O216</f>
        <v>5036.4000000000005</v>
      </c>
      <c r="E102" s="2">
        <f>+'150MW-220kV N Pozo Almonte'!O216</f>
        <v>5036.4000000000005</v>
      </c>
      <c r="F102" s="2">
        <f>+'150MW-220kV Condores'!O216</f>
        <v>5036.4000000000005</v>
      </c>
      <c r="G102" s="2">
        <f>+'150MW-220kV Nueva Lagunas'!O216</f>
        <v>5036.4000000000005</v>
      </c>
      <c r="H102" s="2">
        <f>+'150MW-220kV Kimal'!O216</f>
        <v>5036.4000000000005</v>
      </c>
      <c r="I102" s="2">
        <f>+'150MW-220kV Miraje'!O216</f>
        <v>5036.4000000000005</v>
      </c>
      <c r="J102" s="2">
        <f>+'150MW-220kV Parinas'!O216</f>
        <v>5036.4000000000005</v>
      </c>
      <c r="K102" s="2">
        <f>+'150MW-220kV Kapatur'!O216</f>
        <v>5036.4000000000005</v>
      </c>
      <c r="L102" s="2">
        <f>+'150MW-220kV Cumbres'!O216</f>
        <v>5036.4000000000005</v>
      </c>
      <c r="M102" s="2">
        <f>+'150MW-220kV Illapa'!O216</f>
        <v>5036.4000000000005</v>
      </c>
      <c r="N102" s="2">
        <f>+'150MW-220kV Nueva Cardones'!O216</f>
        <v>5036.4000000000005</v>
      </c>
      <c r="O102" s="2">
        <f>+'150MW-220kV Nueva Maitencillo'!O216</f>
        <v>5036.4000000000005</v>
      </c>
      <c r="P102" s="641"/>
    </row>
    <row r="103" spans="1:16" x14ac:dyDescent="0.25">
      <c r="A103" s="1515" t="s">
        <v>605</v>
      </c>
      <c r="B103" s="1515">
        <v>4</v>
      </c>
      <c r="C103" s="9">
        <f t="shared" si="5"/>
        <v>30</v>
      </c>
      <c r="D103" s="2">
        <f>+'150MW-220kV Roncacho'!O217</f>
        <v>1050</v>
      </c>
      <c r="E103" s="2">
        <f>+'150MW-220kV N Pozo Almonte'!O217</f>
        <v>1050</v>
      </c>
      <c r="F103" s="2">
        <f>+'150MW-220kV Condores'!O217</f>
        <v>1050</v>
      </c>
      <c r="G103" s="2">
        <f>+'150MW-220kV Nueva Lagunas'!O217</f>
        <v>1050</v>
      </c>
      <c r="H103" s="2">
        <f>+'150MW-220kV Kimal'!O217</f>
        <v>1050</v>
      </c>
      <c r="I103" s="2">
        <f>+'150MW-220kV Miraje'!O217</f>
        <v>1050</v>
      </c>
      <c r="J103" s="2">
        <f>+'150MW-220kV Parinas'!O217</f>
        <v>1050</v>
      </c>
      <c r="K103" s="2">
        <f>+'150MW-220kV Kapatur'!O217</f>
        <v>1050</v>
      </c>
      <c r="L103" s="2">
        <f>+'150MW-220kV Cumbres'!O217</f>
        <v>1050</v>
      </c>
      <c r="M103" s="2">
        <f>+'150MW-220kV Illapa'!O217</f>
        <v>1050</v>
      </c>
      <c r="N103" s="2">
        <f>+'150MW-220kV Nueva Cardones'!O217</f>
        <v>1050</v>
      </c>
      <c r="O103" s="2">
        <f>+'150MW-220kV Nueva Maitencillo'!O217</f>
        <v>1050</v>
      </c>
      <c r="P103" s="641"/>
    </row>
    <row r="104" spans="1:16" x14ac:dyDescent="0.25">
      <c r="A104" s="1515" t="s">
        <v>606</v>
      </c>
      <c r="B104" s="1515">
        <v>4</v>
      </c>
      <c r="C104" s="9">
        <f t="shared" si="5"/>
        <v>30</v>
      </c>
      <c r="D104" s="2">
        <f>+'150MW-220kV Roncacho'!O218</f>
        <v>9924.6111428571421</v>
      </c>
      <c r="E104" s="2">
        <f>+'150MW-220kV N Pozo Almonte'!O218</f>
        <v>9924.6111428571421</v>
      </c>
      <c r="F104" s="2">
        <f>+'150MW-220kV Condores'!O218</f>
        <v>9924.6111428571421</v>
      </c>
      <c r="G104" s="2">
        <f>+'150MW-220kV Nueva Lagunas'!O218</f>
        <v>9924.6111428571421</v>
      </c>
      <c r="H104" s="2">
        <f>+'150MW-220kV Kimal'!O218</f>
        <v>9924.6111428571421</v>
      </c>
      <c r="I104" s="2">
        <f>+'150MW-220kV Miraje'!O218</f>
        <v>9924.6111428571421</v>
      </c>
      <c r="J104" s="2">
        <f>+'150MW-220kV Parinas'!O218</f>
        <v>9924.6111428571421</v>
      </c>
      <c r="K104" s="2">
        <f>+'150MW-220kV Kapatur'!O218</f>
        <v>9924.6111428571421</v>
      </c>
      <c r="L104" s="2">
        <f>+'150MW-220kV Cumbres'!O218</f>
        <v>9924.6111428571421</v>
      </c>
      <c r="M104" s="2">
        <f>+'150MW-220kV Illapa'!O218</f>
        <v>9924.6111428571421</v>
      </c>
      <c r="N104" s="2">
        <f>+'150MW-220kV Nueva Cardones'!O218</f>
        <v>9924.6111428571421</v>
      </c>
      <c r="O104" s="2">
        <f>+'150MW-220kV Nueva Maitencillo'!O218</f>
        <v>9924.6111428571421</v>
      </c>
      <c r="P104" s="641"/>
    </row>
    <row r="105" spans="1:16" x14ac:dyDescent="0.25">
      <c r="A105" s="1515" t="s">
        <v>607</v>
      </c>
      <c r="B105" s="1515">
        <v>2</v>
      </c>
      <c r="C105" s="9">
        <f t="shared" si="5"/>
        <v>50</v>
      </c>
      <c r="D105" s="2">
        <f>+'150MW-220kV Roncacho'!O219</f>
        <v>9655.3017157142876</v>
      </c>
      <c r="E105" s="2">
        <f>+'150MW-220kV N Pozo Almonte'!O219</f>
        <v>9655.3017157142876</v>
      </c>
      <c r="F105" s="2">
        <f>+'150MW-220kV Condores'!O219</f>
        <v>9655.3017157142876</v>
      </c>
      <c r="G105" s="2">
        <f>+'150MW-220kV Nueva Lagunas'!O219</f>
        <v>9655.3017157142876</v>
      </c>
      <c r="H105" s="2">
        <f>+'150MW-220kV Kimal'!O219</f>
        <v>9655.3017157142876</v>
      </c>
      <c r="I105" s="2">
        <f>+'150MW-220kV Miraje'!O219</f>
        <v>9655.3017157142876</v>
      </c>
      <c r="J105" s="2">
        <f>+'150MW-220kV Parinas'!O219</f>
        <v>9655.3017157142876</v>
      </c>
      <c r="K105" s="2">
        <f>+'150MW-220kV Kapatur'!O219</f>
        <v>9655.3017157142876</v>
      </c>
      <c r="L105" s="2">
        <f>+'150MW-220kV Cumbres'!O219</f>
        <v>9655.3017157142876</v>
      </c>
      <c r="M105" s="2">
        <f>+'150MW-220kV Illapa'!O219</f>
        <v>9655.3017157142876</v>
      </c>
      <c r="N105" s="2">
        <f>+'150MW-220kV Nueva Cardones'!O219</f>
        <v>9655.3017157142876</v>
      </c>
      <c r="O105" s="2">
        <f>+'150MW-220kV Nueva Maitencillo'!O219</f>
        <v>9655.3017157142876</v>
      </c>
      <c r="P105" s="641"/>
    </row>
    <row r="106" spans="1:16" x14ac:dyDescent="0.25">
      <c r="A106" s="1515" t="s">
        <v>608</v>
      </c>
      <c r="B106" s="1515">
        <v>2</v>
      </c>
      <c r="C106" s="9">
        <f t="shared" si="5"/>
        <v>50</v>
      </c>
      <c r="D106" s="2">
        <f>+'150MW-220kV Roncacho'!O220</f>
        <v>454.28978571428581</v>
      </c>
      <c r="E106" s="2">
        <f>+'150MW-220kV N Pozo Almonte'!O220</f>
        <v>454.28978571428581</v>
      </c>
      <c r="F106" s="2">
        <f>+'150MW-220kV Condores'!O220</f>
        <v>454.28978571428581</v>
      </c>
      <c r="G106" s="2">
        <f>+'150MW-220kV Nueva Lagunas'!O220</f>
        <v>454.28978571428581</v>
      </c>
      <c r="H106" s="2">
        <f>+'150MW-220kV Kimal'!O220</f>
        <v>454.28978571428581</v>
      </c>
      <c r="I106" s="2">
        <f>+'150MW-220kV Miraje'!O220</f>
        <v>454.28978571428581</v>
      </c>
      <c r="J106" s="2">
        <f>+'150MW-220kV Parinas'!O220</f>
        <v>454.28978571428581</v>
      </c>
      <c r="K106" s="2">
        <f>+'150MW-220kV Kapatur'!O220</f>
        <v>454.28978571428581</v>
      </c>
      <c r="L106" s="2">
        <f>+'150MW-220kV Cumbres'!O220</f>
        <v>454.28978571428581</v>
      </c>
      <c r="M106" s="2">
        <f>+'150MW-220kV Illapa'!O220</f>
        <v>454.28978571428581</v>
      </c>
      <c r="N106" s="2">
        <f>+'150MW-220kV Nueva Cardones'!O220</f>
        <v>454.28978571428581</v>
      </c>
      <c r="O106" s="2">
        <f>+'150MW-220kV Nueva Maitencillo'!O220</f>
        <v>454.28978571428581</v>
      </c>
      <c r="P106" s="641"/>
    </row>
    <row r="107" spans="1:16" x14ac:dyDescent="0.25">
      <c r="A107" s="1515" t="s">
        <v>609</v>
      </c>
      <c r="B107" s="1515">
        <v>2</v>
      </c>
      <c r="C107" s="9">
        <f t="shared" si="5"/>
        <v>50</v>
      </c>
      <c r="D107" s="2">
        <f>+'150MW-220kV Roncacho'!O221</f>
        <v>8534.2174367999996</v>
      </c>
      <c r="E107" s="2">
        <f>+'150MW-220kV N Pozo Almonte'!O221</f>
        <v>8534.2174367999996</v>
      </c>
      <c r="F107" s="2">
        <f>+'150MW-220kV Condores'!O221</f>
        <v>8534.2174367999996</v>
      </c>
      <c r="G107" s="2">
        <f>+'150MW-220kV Nueva Lagunas'!O221</f>
        <v>8534.2174367999996</v>
      </c>
      <c r="H107" s="2">
        <f>+'150MW-220kV Kimal'!O221</f>
        <v>8534.2174367999996</v>
      </c>
      <c r="I107" s="2">
        <f>+'150MW-220kV Miraje'!O221</f>
        <v>8534.2174367999996</v>
      </c>
      <c r="J107" s="2">
        <f>+'150MW-220kV Parinas'!O221</f>
        <v>8534.2174367999996</v>
      </c>
      <c r="K107" s="2">
        <f>+'150MW-220kV Kapatur'!O221</f>
        <v>8534.2174367999996</v>
      </c>
      <c r="L107" s="2">
        <f>+'150MW-220kV Cumbres'!O221</f>
        <v>8534.2174367999996</v>
      </c>
      <c r="M107" s="2">
        <f>+'150MW-220kV Illapa'!O221</f>
        <v>8534.2174367999996</v>
      </c>
      <c r="N107" s="2">
        <f>+'150MW-220kV Nueva Cardones'!O221</f>
        <v>8534.2174367999996</v>
      </c>
      <c r="O107" s="2">
        <f>+'150MW-220kV Nueva Maitencillo'!O221</f>
        <v>8534.2174367999996</v>
      </c>
      <c r="P107" s="641"/>
    </row>
    <row r="108" spans="1:16" x14ac:dyDescent="0.25">
      <c r="A108" s="1515" t="s">
        <v>610</v>
      </c>
      <c r="B108" s="1515">
        <v>2</v>
      </c>
      <c r="C108" s="9">
        <f t="shared" si="5"/>
        <v>50</v>
      </c>
      <c r="D108" s="2">
        <f>+'150MW-220kV Roncacho'!O222</f>
        <v>302.55531428571436</v>
      </c>
      <c r="E108" s="2">
        <f>+'150MW-220kV N Pozo Almonte'!O222</f>
        <v>302.55531428571436</v>
      </c>
      <c r="F108" s="2">
        <f>+'150MW-220kV Condores'!O222</f>
        <v>302.55531428571436</v>
      </c>
      <c r="G108" s="2">
        <f>+'150MW-220kV Nueva Lagunas'!O222</f>
        <v>302.55531428571436</v>
      </c>
      <c r="H108" s="2">
        <f>+'150MW-220kV Kimal'!O222</f>
        <v>302.55531428571436</v>
      </c>
      <c r="I108" s="2">
        <f>+'150MW-220kV Miraje'!O222</f>
        <v>302.55531428571436</v>
      </c>
      <c r="J108" s="2">
        <f>+'150MW-220kV Parinas'!O222</f>
        <v>302.55531428571436</v>
      </c>
      <c r="K108" s="2">
        <f>+'150MW-220kV Kapatur'!O222</f>
        <v>302.55531428571436</v>
      </c>
      <c r="L108" s="2">
        <f>+'150MW-220kV Cumbres'!O222</f>
        <v>302.55531428571436</v>
      </c>
      <c r="M108" s="2">
        <f>+'150MW-220kV Illapa'!O222</f>
        <v>302.55531428571436</v>
      </c>
      <c r="N108" s="2">
        <f>+'150MW-220kV Nueva Cardones'!O222</f>
        <v>302.55531428571436</v>
      </c>
      <c r="O108" s="2">
        <f>+'150MW-220kV Nueva Maitencillo'!O222</f>
        <v>302.55531428571436</v>
      </c>
      <c r="P108" s="641"/>
    </row>
    <row r="109" spans="1:16" x14ac:dyDescent="0.25">
      <c r="A109" s="1515" t="s">
        <v>611</v>
      </c>
      <c r="B109" s="1515">
        <v>2</v>
      </c>
      <c r="C109" s="9">
        <f t="shared" si="5"/>
        <v>50</v>
      </c>
      <c r="D109" s="2">
        <f>+'150MW-220kV Roncacho'!O223</f>
        <v>11611.415262857145</v>
      </c>
      <c r="E109" s="2">
        <f>+'150MW-220kV N Pozo Almonte'!O223</f>
        <v>11611.415262857145</v>
      </c>
      <c r="F109" s="2">
        <f>+'150MW-220kV Condores'!O223</f>
        <v>11611.415262857145</v>
      </c>
      <c r="G109" s="2">
        <f>+'150MW-220kV Nueva Lagunas'!O223</f>
        <v>11611.415262857145</v>
      </c>
      <c r="H109" s="2">
        <f>+'150MW-220kV Kimal'!O223</f>
        <v>11611.415262857145</v>
      </c>
      <c r="I109" s="2">
        <f>+'150MW-220kV Miraje'!O223</f>
        <v>11611.415262857145</v>
      </c>
      <c r="J109" s="2">
        <f>+'150MW-220kV Parinas'!O223</f>
        <v>11611.415262857145</v>
      </c>
      <c r="K109" s="2">
        <f>+'150MW-220kV Kapatur'!O223</f>
        <v>11611.415262857145</v>
      </c>
      <c r="L109" s="2">
        <f>+'150MW-220kV Cumbres'!O223</f>
        <v>11611.415262857145</v>
      </c>
      <c r="M109" s="2">
        <f>+'150MW-220kV Illapa'!O223</f>
        <v>11611.415262857145</v>
      </c>
      <c r="N109" s="2">
        <f>+'150MW-220kV Nueva Cardones'!O223</f>
        <v>11611.415262857145</v>
      </c>
      <c r="O109" s="2">
        <f>+'150MW-220kV Nueva Maitencillo'!O223</f>
        <v>11611.415262857145</v>
      </c>
      <c r="P109" s="641"/>
    </row>
    <row r="110" spans="1:16" x14ac:dyDescent="0.25">
      <c r="A110" s="1515" t="s">
        <v>612</v>
      </c>
      <c r="B110" s="1515">
        <v>2</v>
      </c>
      <c r="C110" s="9">
        <f t="shared" si="5"/>
        <v>50</v>
      </c>
      <c r="D110" s="2">
        <f>+'150MW-220kV Roncacho'!O224</f>
        <v>1202.46</v>
      </c>
      <c r="E110" s="2">
        <f>+'150MW-220kV N Pozo Almonte'!O224</f>
        <v>2139.5429668246443</v>
      </c>
      <c r="F110" s="2">
        <f>+'150MW-220kV Condores'!O224</f>
        <v>2139.5429668246443</v>
      </c>
      <c r="G110" s="2">
        <f>+'150MW-220kV Nueva Lagunas'!O224</f>
        <v>2139.5429668246443</v>
      </c>
      <c r="H110" s="2">
        <f>+'150MW-220kV Kimal'!O224</f>
        <v>2139.5429668246443</v>
      </c>
      <c r="I110" s="2">
        <f>+'150MW-220kV Miraje'!O224</f>
        <v>2139.5429668246443</v>
      </c>
      <c r="J110" s="2">
        <f>+'150MW-220kV Parinas'!O224</f>
        <v>2139.5429668246443</v>
      </c>
      <c r="K110" s="2">
        <f>+'150MW-220kV Kapatur'!O224</f>
        <v>2139.5429668246443</v>
      </c>
      <c r="L110" s="2">
        <f>+'150MW-220kV Cumbres'!O224</f>
        <v>2139.5429668246443</v>
      </c>
      <c r="M110" s="2">
        <f>+'150MW-220kV Illapa'!O224</f>
        <v>2139.5429668246443</v>
      </c>
      <c r="N110" s="2">
        <f>+'150MW-220kV Nueva Cardones'!O224</f>
        <v>2139.5429668246443</v>
      </c>
      <c r="O110" s="2">
        <f>+'150MW-220kV Nueva Maitencillo'!O224</f>
        <v>2139.5429668246443</v>
      </c>
      <c r="P110" s="641"/>
    </row>
    <row r="111" spans="1:16" x14ac:dyDescent="0.25">
      <c r="A111" s="1515" t="s">
        <v>613</v>
      </c>
      <c r="B111" s="1515">
        <v>3</v>
      </c>
      <c r="C111" s="9">
        <f t="shared" si="5"/>
        <v>50</v>
      </c>
      <c r="D111" s="2">
        <f>+'150MW-220kV Roncacho'!O225</f>
        <v>1800</v>
      </c>
      <c r="E111" s="2">
        <f>+'150MW-220kV N Pozo Almonte'!O225</f>
        <v>1800</v>
      </c>
      <c r="F111" s="2">
        <f>+'150MW-220kV Condores'!O225</f>
        <v>1800</v>
      </c>
      <c r="G111" s="2">
        <f>+'150MW-220kV Nueva Lagunas'!O225</f>
        <v>1800</v>
      </c>
      <c r="H111" s="2">
        <f>+'150MW-220kV Kimal'!O225</f>
        <v>1800</v>
      </c>
      <c r="I111" s="2">
        <f>+'150MW-220kV Miraje'!O225</f>
        <v>1800</v>
      </c>
      <c r="J111" s="2">
        <f>+'150MW-220kV Parinas'!O225</f>
        <v>1800</v>
      </c>
      <c r="K111" s="2">
        <f>+'150MW-220kV Kapatur'!O225</f>
        <v>1800</v>
      </c>
      <c r="L111" s="2">
        <f>+'150MW-220kV Cumbres'!O225</f>
        <v>1800</v>
      </c>
      <c r="M111" s="2">
        <f>+'150MW-220kV Illapa'!O225</f>
        <v>1800</v>
      </c>
      <c r="N111" s="2">
        <f>+'150MW-220kV Nueva Cardones'!O225</f>
        <v>1800</v>
      </c>
      <c r="O111" s="2">
        <f>+'150MW-220kV Nueva Maitencillo'!O225</f>
        <v>1800</v>
      </c>
      <c r="P111" s="641"/>
    </row>
    <row r="112" spans="1:16" x14ac:dyDescent="0.25">
      <c r="A112" s="1511" t="s">
        <v>411</v>
      </c>
      <c r="B112" s="1515">
        <v>3</v>
      </c>
      <c r="C112" s="9">
        <f t="shared" si="5"/>
        <v>50</v>
      </c>
      <c r="D112" s="2">
        <f>+'150MW-220kV Roncacho'!O226</f>
        <v>81070.77348087891</v>
      </c>
      <c r="E112" s="2">
        <f>+'150MW-220kV N Pozo Almonte'!O226</f>
        <v>81070.77348087891</v>
      </c>
      <c r="F112" s="2">
        <f>+'150MW-220kV Condores'!O226</f>
        <v>81070.77348087891</v>
      </c>
      <c r="G112" s="2">
        <f>+'150MW-220kV Nueva Lagunas'!O226</f>
        <v>81070.77348087891</v>
      </c>
      <c r="H112" s="2">
        <f>+'150MW-220kV Kimal'!O226</f>
        <v>81070.77348087891</v>
      </c>
      <c r="I112" s="2">
        <f>+'150MW-220kV Miraje'!O226</f>
        <v>81070.77348087891</v>
      </c>
      <c r="J112" s="2">
        <f>+'150MW-220kV Parinas'!O226</f>
        <v>81070.77348087891</v>
      </c>
      <c r="K112" s="2">
        <f>+'150MW-220kV Kapatur'!O226</f>
        <v>81070.77348087891</v>
      </c>
      <c r="L112" s="2">
        <f>+'150MW-220kV Cumbres'!O226</f>
        <v>81070.77348087891</v>
      </c>
      <c r="M112" s="2">
        <f>+'150MW-220kV Illapa'!O226</f>
        <v>81070.77348087891</v>
      </c>
      <c r="N112" s="2">
        <f>+'150MW-220kV Nueva Cardones'!O226</f>
        <v>81070.77348087891</v>
      </c>
      <c r="O112" s="2">
        <f>+'150MW-220kV Nueva Maitencillo'!O226</f>
        <v>81070.77348087891</v>
      </c>
      <c r="P112" s="641"/>
    </row>
    <row r="113" spans="1:16" x14ac:dyDescent="0.25">
      <c r="A113" s="1511" t="s">
        <v>412</v>
      </c>
      <c r="B113" s="1486"/>
      <c r="C113" s="1508"/>
      <c r="D113" s="2">
        <f>+'150MW-220kV Roncacho'!O227</f>
        <v>294.83578557770466</v>
      </c>
      <c r="E113" s="2">
        <f>+'150MW-220kV N Pozo Almonte'!O227</f>
        <v>56.898134058855291</v>
      </c>
      <c r="F113" s="2">
        <f>+'150MW-220kV Condores'!O227</f>
        <v>1961.4583283736604</v>
      </c>
      <c r="G113" s="2">
        <f>+'150MW-220kV Nueva Lagunas'!O227</f>
        <v>997.57173076179242</v>
      </c>
      <c r="H113" s="2">
        <f>+'150MW-220kV Kimal'!O227</f>
        <v>392.11274542494971</v>
      </c>
      <c r="I113" s="2">
        <f>+'150MW-220kV Miraje'!O227</f>
        <v>439.9121710806287</v>
      </c>
      <c r="J113" s="2">
        <f>+'150MW-220kV Parinas'!O227</f>
        <v>553.46366766341055</v>
      </c>
      <c r="K113" s="2">
        <f>+'150MW-220kV Kapatur'!O227</f>
        <v>225.86835035484981</v>
      </c>
      <c r="L113" s="2">
        <f>+'150MW-220kV Cumbres'!O227</f>
        <v>1467.282184366238</v>
      </c>
      <c r="M113" s="2">
        <f>+'150MW-220kV Illapa'!O227</f>
        <v>1484.5240431719517</v>
      </c>
      <c r="N113" s="2">
        <f>+'150MW-220kV Nueva Cardones'!O227</f>
        <v>1260.3798786976733</v>
      </c>
      <c r="O113" s="2">
        <f>+'150MW-220kV Nueva Maitencillo'!O227</f>
        <v>779.33201801826033</v>
      </c>
      <c r="P113" s="641"/>
    </row>
    <row r="114" spans="1:16" x14ac:dyDescent="0.25">
      <c r="A114" s="1484"/>
      <c r="B114" s="1486"/>
      <c r="C114" s="1508"/>
      <c r="D114" s="2">
        <f>+'150MW-220kV Roncacho'!O228</f>
        <v>169048.39932468522</v>
      </c>
      <c r="E114" s="2">
        <f>+'150MW-220kV N Pozo Almonte'!O228</f>
        <v>169747.54463999101</v>
      </c>
      <c r="F114" s="2">
        <f>+'150MW-220kV Condores'!O228</f>
        <v>287856.10483430576</v>
      </c>
      <c r="G114" s="2">
        <f>+'150MW-220kV Nueva Lagunas'!O228</f>
        <v>225732.21823669391</v>
      </c>
      <c r="H114" s="2">
        <f>+'150MW-220kV Kimal'!O228</f>
        <v>176198.75925135709</v>
      </c>
      <c r="I114" s="2">
        <f>+'150MW-220kV Miraje'!O228</f>
        <v>176246.55867701277</v>
      </c>
      <c r="J114" s="2">
        <f>+'150MW-220kV Parinas'!O228</f>
        <v>170244.11017359555</v>
      </c>
      <c r="K114" s="2">
        <f>+'150MW-220kV Kapatur'!O228</f>
        <v>169916.51485628699</v>
      </c>
      <c r="L114" s="2">
        <f>+'150MW-220kV Cumbres'!O228</f>
        <v>171157.92869029837</v>
      </c>
      <c r="M114" s="2">
        <f>+'150MW-220kV Illapa'!O228</f>
        <v>171175.17054910411</v>
      </c>
      <c r="N114" s="2">
        <f>+'150MW-220kV Nueva Cardones'!O228</f>
        <v>170951.02638462983</v>
      </c>
      <c r="O114" s="2">
        <f>+'150MW-220kV Nueva Maitencillo'!O228</f>
        <v>170469.97852395041</v>
      </c>
      <c r="P114" s="641"/>
    </row>
    <row r="115" spans="1:16" x14ac:dyDescent="0.25">
      <c r="A115" s="1486"/>
      <c r="B115" s="1484"/>
      <c r="C115" s="1509"/>
      <c r="D115" s="2">
        <f>+'150MW-220kV Roncacho'!O229</f>
        <v>0</v>
      </c>
      <c r="E115" s="2">
        <f>+'150MW-220kV N Pozo Almonte'!O229</f>
        <v>0</v>
      </c>
      <c r="F115" s="2">
        <f>+'150MW-220kV Condores'!O229</f>
        <v>0</v>
      </c>
      <c r="G115" s="2">
        <f>+'150MW-220kV Nueva Lagunas'!O229</f>
        <v>0</v>
      </c>
      <c r="H115" s="2">
        <f>+'150MW-220kV Kimal'!O229</f>
        <v>0</v>
      </c>
      <c r="I115" s="2">
        <f>+'150MW-220kV Miraje'!O229</f>
        <v>0</v>
      </c>
      <c r="J115" s="2">
        <f>+'150MW-220kV Parinas'!O229</f>
        <v>0</v>
      </c>
      <c r="K115" s="2">
        <f>+'150MW-220kV Kapatur'!O229</f>
        <v>0</v>
      </c>
      <c r="L115" s="2">
        <f>+'150MW-220kV Cumbres'!O229</f>
        <v>0</v>
      </c>
      <c r="M115" s="2">
        <f>+'150MW-220kV Illapa'!O229</f>
        <v>0</v>
      </c>
      <c r="N115" s="2">
        <f>+'150MW-220kV Nueva Cardones'!O229</f>
        <v>0</v>
      </c>
      <c r="O115" s="2">
        <f>+'150MW-220kV Nueva Maitencillo'!O229</f>
        <v>0</v>
      </c>
      <c r="P115" s="641"/>
    </row>
    <row r="116" spans="1:16" x14ac:dyDescent="0.25">
      <c r="A116" s="1497" t="s">
        <v>231</v>
      </c>
      <c r="B116" s="1486"/>
      <c r="C116" s="1508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641"/>
    </row>
    <row r="117" spans="1:16" x14ac:dyDescent="0.25">
      <c r="A117" s="1487" t="s">
        <v>504</v>
      </c>
      <c r="B117" s="1497"/>
      <c r="C117" s="1508"/>
      <c r="D117" s="2">
        <f>+'150MW-220kV Roncacho'!O231</f>
        <v>60803.080110659175</v>
      </c>
      <c r="E117" s="2">
        <f>+'150MW-220kV N Pozo Almonte'!O231</f>
        <v>60803.080110659175</v>
      </c>
      <c r="F117" s="2">
        <f>+'150MW-220kV Condores'!O231</f>
        <v>60803.080110659175</v>
      </c>
      <c r="G117" s="2">
        <f>+'150MW-220kV Nueva Lagunas'!O231</f>
        <v>60803.080110659175</v>
      </c>
      <c r="H117" s="2">
        <f>+'150MW-220kV Kimal'!O231</f>
        <v>60803.080110659175</v>
      </c>
      <c r="I117" s="2">
        <f>+'150MW-220kV Miraje'!O231</f>
        <v>60803.080110659175</v>
      </c>
      <c r="J117" s="2">
        <f>+'150MW-220kV Parinas'!O231</f>
        <v>60803.080110659175</v>
      </c>
      <c r="K117" s="2">
        <f>+'150MW-220kV Kapatur'!O231</f>
        <v>60803.080110659175</v>
      </c>
      <c r="L117" s="2">
        <f>+'150MW-220kV Cumbres'!O231</f>
        <v>60803.080110659175</v>
      </c>
      <c r="M117" s="2">
        <f>+'150MW-220kV Illapa'!O231</f>
        <v>60803.080110659175</v>
      </c>
      <c r="N117" s="2">
        <f>+'150MW-220kV Nueva Cardones'!O231</f>
        <v>60803.080110659175</v>
      </c>
      <c r="O117" s="2">
        <f>+'150MW-220kV Nueva Maitencillo'!O231</f>
        <v>60803.080110659175</v>
      </c>
      <c r="P117" s="641"/>
    </row>
    <row r="118" spans="1:16" x14ac:dyDescent="0.25">
      <c r="B118" s="1487"/>
      <c r="C118" s="1618"/>
      <c r="D118" s="2">
        <f>+'150MW-220kV Roncacho'!O232</f>
        <v>0</v>
      </c>
      <c r="E118" s="2">
        <f>+'150MW-220kV N Pozo Almonte'!O232</f>
        <v>0</v>
      </c>
      <c r="F118" s="2">
        <f>+'150MW-220kV Condores'!O232</f>
        <v>0</v>
      </c>
      <c r="G118" s="2">
        <f>+'150MW-220kV Nueva Lagunas'!O232</f>
        <v>0</v>
      </c>
      <c r="H118" s="2">
        <f>+'150MW-220kV Kimal'!O232</f>
        <v>0</v>
      </c>
      <c r="I118" s="2">
        <f>+'150MW-220kV Miraje'!O232</f>
        <v>0</v>
      </c>
      <c r="J118" s="2">
        <f>+'150MW-220kV Parinas'!O232</f>
        <v>0</v>
      </c>
      <c r="K118" s="2">
        <f>+'150MW-220kV Kapatur'!O232</f>
        <v>0</v>
      </c>
      <c r="L118" s="2">
        <f>+'150MW-220kV Cumbres'!O232</f>
        <v>0</v>
      </c>
      <c r="M118" s="2">
        <f>+'150MW-220kV Illapa'!O232</f>
        <v>0</v>
      </c>
      <c r="N118" s="2">
        <f>+'150MW-220kV Nueva Cardones'!O232</f>
        <v>0</v>
      </c>
      <c r="O118" s="2">
        <f>+'150MW-220kV Nueva Maitencillo'!O232</f>
        <v>0</v>
      </c>
      <c r="P118" s="641"/>
    </row>
    <row r="119" spans="1:16" x14ac:dyDescent="0.25">
      <c r="A119" s="1487"/>
      <c r="B119" s="1487"/>
      <c r="C119" s="1618"/>
      <c r="D119" s="2">
        <f>+'150MW-220kV Roncacho'!O233</f>
        <v>60803.080110659175</v>
      </c>
      <c r="E119" s="2">
        <f>+'150MW-220kV N Pozo Almonte'!O233</f>
        <v>60803.080110659175</v>
      </c>
      <c r="F119" s="2">
        <f>+'150MW-220kV Condores'!O233</f>
        <v>60803.080110659175</v>
      </c>
      <c r="G119" s="2">
        <f>+'150MW-220kV Nueva Lagunas'!O233</f>
        <v>60803.080110659175</v>
      </c>
      <c r="H119" s="2">
        <f>+'150MW-220kV Kimal'!O233</f>
        <v>60803.080110659175</v>
      </c>
      <c r="I119" s="2">
        <f>+'150MW-220kV Miraje'!O233</f>
        <v>60803.080110659175</v>
      </c>
      <c r="J119" s="2">
        <f>+'150MW-220kV Parinas'!O233</f>
        <v>60803.080110659175</v>
      </c>
      <c r="K119" s="2">
        <f>+'150MW-220kV Kapatur'!O233</f>
        <v>60803.080110659175</v>
      </c>
      <c r="L119" s="2">
        <f>+'150MW-220kV Cumbres'!O233</f>
        <v>60803.080110659175</v>
      </c>
      <c r="M119" s="2">
        <f>+'150MW-220kV Illapa'!O233</f>
        <v>60803.080110659175</v>
      </c>
      <c r="N119" s="2">
        <f>+'150MW-220kV Nueva Cardones'!O233</f>
        <v>60803.080110659175</v>
      </c>
      <c r="O119" s="2">
        <f>+'150MW-220kV Nueva Maitencillo'!O233</f>
        <v>60803.080110659175</v>
      </c>
      <c r="P119" s="641"/>
    </row>
    <row r="120" spans="1:16" x14ac:dyDescent="0.25">
      <c r="A120" s="1519"/>
      <c r="B120" s="1519"/>
      <c r="C120" s="1509"/>
      <c r="D120" s="2">
        <f>+'150MW-220kV Roncacho'!O234</f>
        <v>0</v>
      </c>
      <c r="E120" s="2">
        <f>+'150MW-220kV N Pozo Almonte'!O234</f>
        <v>0</v>
      </c>
      <c r="F120" s="2">
        <f>+'150MW-220kV Condores'!O234</f>
        <v>0</v>
      </c>
      <c r="G120" s="2">
        <f>+'150MW-220kV Nueva Lagunas'!O234</f>
        <v>0</v>
      </c>
      <c r="H120" s="2">
        <f>+'150MW-220kV Kimal'!O234</f>
        <v>0</v>
      </c>
      <c r="I120" s="2">
        <f>+'150MW-220kV Miraje'!O234</f>
        <v>0</v>
      </c>
      <c r="J120" s="2">
        <f>+'150MW-220kV Parinas'!O234</f>
        <v>0</v>
      </c>
      <c r="K120" s="2">
        <f>+'150MW-220kV Kapatur'!O234</f>
        <v>0</v>
      </c>
      <c r="L120" s="2">
        <f>+'150MW-220kV Cumbres'!O234</f>
        <v>0</v>
      </c>
      <c r="M120" s="2">
        <f>+'150MW-220kV Illapa'!O234</f>
        <v>0</v>
      </c>
      <c r="N120" s="2">
        <f>+'150MW-220kV Nueva Cardones'!O234</f>
        <v>0</v>
      </c>
      <c r="O120" s="2">
        <f>+'150MW-220kV Nueva Maitencillo'!O234</f>
        <v>0</v>
      </c>
    </row>
    <row r="121" spans="1:16" x14ac:dyDescent="0.25">
      <c r="A121" s="1487"/>
      <c r="B121" s="1487"/>
      <c r="C121" s="1618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9"/>
      <c r="O121" s="9"/>
    </row>
    <row r="122" spans="1:16" x14ac:dyDescent="0.25">
      <c r="A122" s="1484"/>
      <c r="B122" s="1484"/>
      <c r="C122" s="1509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9"/>
      <c r="O122" s="9"/>
    </row>
    <row r="123" spans="1:16" x14ac:dyDescent="0.25">
      <c r="A123" s="9"/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</row>
    <row r="124" spans="1:16" x14ac:dyDescent="0.25">
      <c r="A124" s="1484" t="s">
        <v>661</v>
      </c>
      <c r="B124" s="9"/>
      <c r="C124" s="9"/>
      <c r="D124" s="1615">
        <f>+(SUMPRODUCT($C$70:$C$81,D70:D81)+SUMPRODUCT($C$91,D91)+SUMPRODUCT($C$99:$C$112,D99:D112))/SUM(D70:D81,D91,D99:D112)</f>
        <v>47.720109870155135</v>
      </c>
      <c r="E124" s="1615">
        <f t="shared" ref="E124:O124" si="6">+(SUMPRODUCT($C$70:$C$81,E70:E81)+SUMPRODUCT($C$91,E91)+SUMPRODUCT($C$99:$C$112,E99:E112))/SUM(E70:E81,E91,E99:E112)</f>
        <v>47.736209132357494</v>
      </c>
      <c r="F124" s="1615">
        <f t="shared" si="6"/>
        <v>49.197817905373469</v>
      </c>
      <c r="G124" s="1615">
        <f t="shared" si="6"/>
        <v>48.785138183815477</v>
      </c>
      <c r="H124" s="1615">
        <f t="shared" si="6"/>
        <v>47.935191090563102</v>
      </c>
      <c r="I124" s="1615">
        <f t="shared" si="6"/>
        <v>47.935198920793013</v>
      </c>
      <c r="J124" s="1615">
        <f t="shared" si="6"/>
        <v>47.833890086618354</v>
      </c>
      <c r="K124" s="1615">
        <f t="shared" si="6"/>
        <v>47.736286230867336</v>
      </c>
      <c r="L124" s="1615">
        <f t="shared" si="6"/>
        <v>47.838155554400522</v>
      </c>
      <c r="M124" s="1615">
        <f t="shared" si="6"/>
        <v>47.838462942203037</v>
      </c>
      <c r="N124" s="1615">
        <f t="shared" si="6"/>
        <v>47.838462942203037</v>
      </c>
      <c r="O124" s="1615">
        <f t="shared" si="6"/>
        <v>47.838462942203037</v>
      </c>
    </row>
    <row r="125" spans="1:16" x14ac:dyDescent="0.25">
      <c r="A125" s="639" t="s">
        <v>662</v>
      </c>
      <c r="B125" s="1522">
        <f>+AVERAGE(D124:G124)</f>
        <v>48.359818772925394</v>
      </c>
    </row>
    <row r="129" spans="1:1" x14ac:dyDescent="0.25">
      <c r="A129" t="s">
        <v>664</v>
      </c>
    </row>
    <row r="130" spans="1:1" x14ac:dyDescent="0.25">
      <c r="A130" t="s">
        <v>665</v>
      </c>
    </row>
  </sheetData>
  <pageMargins left="0.7" right="0.7" top="0.75" bottom="0.75" header="0.3" footer="0.3"/>
  <pageSetup paperSize="9" orientation="portrait" horizontalDpi="4294967293" verticalDpi="4294967293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43F22F-5385-4B2E-9CFE-652502C194B1}">
  <sheetPr>
    <tabColor theme="3" tint="0.79998168889431442"/>
  </sheetPr>
  <dimension ref="A2:T64"/>
  <sheetViews>
    <sheetView topLeftCell="B1" zoomScale="70" zoomScaleNormal="70" workbookViewId="0">
      <selection activeCell="J43" sqref="J43"/>
    </sheetView>
  </sheetViews>
  <sheetFormatPr baseColWidth="10" defaultColWidth="11.5546875" defaultRowHeight="14.4" x14ac:dyDescent="0.3"/>
  <cols>
    <col min="1" max="1" width="9.33203125" style="793" customWidth="1"/>
    <col min="2" max="2" width="25.6640625" style="793" customWidth="1"/>
    <col min="3" max="3" width="15.33203125" style="793" bestFit="1" customWidth="1"/>
    <col min="4" max="5" width="17.6640625" style="793" customWidth="1"/>
    <col min="6" max="16384" width="11.5546875" style="793"/>
  </cols>
  <sheetData>
    <row r="2" spans="1:13" x14ac:dyDescent="0.3">
      <c r="A2" s="917" t="s">
        <v>666</v>
      </c>
      <c r="B2" s="917" t="s">
        <v>667</v>
      </c>
      <c r="C2" s="917" t="s">
        <v>668</v>
      </c>
      <c r="D2" s="917" t="s">
        <v>669</v>
      </c>
      <c r="E2" s="917" t="s">
        <v>670</v>
      </c>
      <c r="F2" s="885"/>
      <c r="G2" s="917" t="s">
        <v>668</v>
      </c>
      <c r="H2" s="917" t="s">
        <v>669</v>
      </c>
      <c r="I2" s="917" t="s">
        <v>670</v>
      </c>
    </row>
    <row r="3" spans="1:13" x14ac:dyDescent="0.3">
      <c r="A3" s="917">
        <v>70</v>
      </c>
      <c r="B3" s="917">
        <v>280</v>
      </c>
      <c r="C3" s="1087">
        <v>44800000</v>
      </c>
      <c r="D3" s="1087">
        <v>43387344</v>
      </c>
      <c r="E3" s="1087">
        <f>39752673.96-I9-I10</f>
        <v>36792158.049999997</v>
      </c>
      <c r="F3" s="885"/>
      <c r="G3" s="1096">
        <f>+C3/C23</f>
        <v>158.3598444680099</v>
      </c>
      <c r="H3" s="1096">
        <f>+D3/C26</f>
        <v>147</v>
      </c>
      <c r="I3" s="1096">
        <f>+E3/C29</f>
        <v>116.45114830112836</v>
      </c>
    </row>
    <row r="4" spans="1:13" x14ac:dyDescent="0.3">
      <c r="A4" s="917">
        <v>120</v>
      </c>
      <c r="B4" s="917">
        <v>480</v>
      </c>
      <c r="C4" s="1087">
        <v>76800000</v>
      </c>
      <c r="D4" s="1087">
        <v>74284392</v>
      </c>
      <c r="E4" s="1087">
        <f>67419639.43-J9-J10</f>
        <v>62384936.010000005</v>
      </c>
      <c r="F4" s="885"/>
      <c r="G4" s="1096">
        <f>+C4/E23</f>
        <v>159.00621118012421</v>
      </c>
      <c r="H4" s="1096">
        <f>+D4/E26</f>
        <v>147</v>
      </c>
      <c r="I4" s="1096">
        <f>+E4/E29</f>
        <v>115.1821129389609</v>
      </c>
    </row>
    <row r="5" spans="1:13" x14ac:dyDescent="0.3">
      <c r="A5" s="917">
        <v>150</v>
      </c>
      <c r="B5" s="917">
        <v>600</v>
      </c>
      <c r="C5" s="1087">
        <f>+B5*G5*1000</f>
        <v>96000000</v>
      </c>
      <c r="D5" s="1087">
        <f>+B5*H5*1000</f>
        <v>88200000</v>
      </c>
      <c r="E5" s="1087">
        <f>+I5*B5*1000</f>
        <v>68785800</v>
      </c>
      <c r="F5" s="885"/>
      <c r="G5" s="1096">
        <v>160</v>
      </c>
      <c r="H5" s="1096">
        <f>+H4</f>
        <v>147</v>
      </c>
      <c r="I5" s="1096">
        <f>-0.0063*B5+118.423</f>
        <v>114.643</v>
      </c>
    </row>
    <row r="7" spans="1:13" x14ac:dyDescent="0.3">
      <c r="C7" s="1708" t="s">
        <v>671</v>
      </c>
      <c r="D7" s="1708"/>
      <c r="E7" s="1708"/>
      <c r="I7" s="1709" t="s">
        <v>672</v>
      </c>
      <c r="J7" s="1709"/>
      <c r="K7" s="1709"/>
    </row>
    <row r="8" spans="1:13" x14ac:dyDescent="0.3">
      <c r="C8" s="1087">
        <f>70*Parametros!$C$16*1000</f>
        <v>280000</v>
      </c>
      <c r="D8" s="1087">
        <f>120*Parametros!$C$16*1000</f>
        <v>480000</v>
      </c>
      <c r="E8" s="1087">
        <f>150*Parametros!$C$16*1000</f>
        <v>600000</v>
      </c>
      <c r="I8" s="793">
        <v>315945</v>
      </c>
      <c r="J8" s="793">
        <v>541620</v>
      </c>
      <c r="K8" s="793">
        <v>600000</v>
      </c>
    </row>
    <row r="9" spans="1:13" x14ac:dyDescent="0.3">
      <c r="A9" s="793" t="s">
        <v>673</v>
      </c>
      <c r="C9" s="1635">
        <f t="shared" ref="C9:D9" si="0">7.9602*C8-0.004</f>
        <v>2228855.9959999998</v>
      </c>
      <c r="D9" s="1635">
        <f t="shared" si="0"/>
        <v>3820895.9959999998</v>
      </c>
      <c r="E9" s="1635">
        <f>7.9602*E8-0.004</f>
        <v>4776119.9960000003</v>
      </c>
      <c r="G9" s="793" t="s">
        <v>674</v>
      </c>
      <c r="I9" s="1636">
        <v>2514985.91</v>
      </c>
      <c r="J9" s="1636">
        <v>4311404.42</v>
      </c>
      <c r="K9" s="1636">
        <f>7.9602*K8-0.004</f>
        <v>4776119.9960000003</v>
      </c>
      <c r="M9" s="793" t="s">
        <v>674</v>
      </c>
    </row>
    <row r="10" spans="1:13" x14ac:dyDescent="0.3">
      <c r="A10" s="793" t="s">
        <v>675</v>
      </c>
      <c r="C10" s="1087">
        <f t="shared" ref="C10:D10" si="1">1.2308*C8+56653</f>
        <v>401276.99999999994</v>
      </c>
      <c r="D10" s="1087">
        <f t="shared" si="1"/>
        <v>647437</v>
      </c>
      <c r="E10" s="1087">
        <f>1.2308*E8+56653</f>
        <v>795132.99999999988</v>
      </c>
      <c r="G10" s="793" t="s">
        <v>674</v>
      </c>
      <c r="I10" s="882">
        <v>445530</v>
      </c>
      <c r="J10" s="793">
        <v>723299</v>
      </c>
      <c r="K10" s="793">
        <f>1.2308*K8+56653</f>
        <v>795132.99999999988</v>
      </c>
      <c r="M10" s="793" t="s">
        <v>674</v>
      </c>
    </row>
    <row r="15" spans="1:13" x14ac:dyDescent="0.3">
      <c r="B15" s="793">
        <v>313.44</v>
      </c>
      <c r="C15" s="793">
        <v>539.11</v>
      </c>
      <c r="D15" s="793">
        <v>672</v>
      </c>
    </row>
    <row r="16" spans="1:13" x14ac:dyDescent="0.3">
      <c r="B16" s="793">
        <v>70</v>
      </c>
      <c r="C16" s="793">
        <v>120</v>
      </c>
      <c r="D16" s="793">
        <v>150</v>
      </c>
    </row>
    <row r="17" spans="1:8" x14ac:dyDescent="0.3">
      <c r="A17" s="793" t="s">
        <v>676</v>
      </c>
      <c r="B17" s="793">
        <f>3.68*1000</f>
        <v>3680</v>
      </c>
      <c r="C17" s="793">
        <f>3.29*1000</f>
        <v>3290</v>
      </c>
      <c r="D17" s="793">
        <f>-1.7282*D15+4221.7</f>
        <v>3060.3495999999996</v>
      </c>
    </row>
    <row r="18" spans="1:8" x14ac:dyDescent="0.3">
      <c r="B18" s="1636">
        <f>+B17*B15</f>
        <v>1153459.2</v>
      </c>
      <c r="C18" s="1636">
        <f t="shared" ref="C18:D18" si="2">+C17*C15</f>
        <v>1773671.9000000001</v>
      </c>
      <c r="D18" s="1636">
        <f t="shared" si="2"/>
        <v>2056554.9311999998</v>
      </c>
    </row>
    <row r="22" spans="1:8" x14ac:dyDescent="0.3">
      <c r="B22" s="1063"/>
      <c r="C22" s="1064" t="s">
        <v>677</v>
      </c>
      <c r="D22" s="1064" t="s">
        <v>678</v>
      </c>
      <c r="E22" s="1064" t="s">
        <v>679</v>
      </c>
      <c r="F22" s="1064" t="s">
        <v>680</v>
      </c>
      <c r="G22" s="1064" t="s">
        <v>681</v>
      </c>
      <c r="H22" s="1064" t="s">
        <v>682</v>
      </c>
    </row>
    <row r="23" spans="1:8" x14ac:dyDescent="0.3">
      <c r="A23" s="793" t="s">
        <v>683</v>
      </c>
      <c r="B23" s="1065" t="s">
        <v>684</v>
      </c>
      <c r="C23" s="1066">
        <v>282900</v>
      </c>
      <c r="D23" s="1066">
        <v>420900</v>
      </c>
      <c r="E23" s="1066">
        <v>483000</v>
      </c>
      <c r="F23" s="1066">
        <v>724500</v>
      </c>
      <c r="G23" s="1066">
        <v>600000</v>
      </c>
      <c r="H23" s="1066">
        <v>900000</v>
      </c>
    </row>
    <row r="24" spans="1:8" x14ac:dyDescent="0.3">
      <c r="B24" s="1065" t="s">
        <v>685</v>
      </c>
      <c r="C24" s="1066">
        <v>70725</v>
      </c>
      <c r="D24" s="1066">
        <v>70150</v>
      </c>
      <c r="E24" s="1066">
        <v>120750</v>
      </c>
      <c r="F24" s="1066">
        <v>120750</v>
      </c>
      <c r="G24" s="1066">
        <v>150000</v>
      </c>
      <c r="H24" s="1066">
        <v>150000</v>
      </c>
    </row>
    <row r="25" spans="1:8" x14ac:dyDescent="0.3">
      <c r="B25" s="1067"/>
      <c r="C25" s="1064" t="s">
        <v>686</v>
      </c>
      <c r="D25" s="1064" t="s">
        <v>687</v>
      </c>
      <c r="E25" s="1064" t="s">
        <v>688</v>
      </c>
      <c r="F25" s="1064" t="s">
        <v>689</v>
      </c>
      <c r="G25" s="1064" t="s">
        <v>681</v>
      </c>
      <c r="H25" s="1064" t="s">
        <v>690</v>
      </c>
    </row>
    <row r="26" spans="1:8" x14ac:dyDescent="0.3">
      <c r="A26" s="793" t="s">
        <v>691</v>
      </c>
      <c r="B26" s="1065" t="s">
        <v>684</v>
      </c>
      <c r="C26" s="1066">
        <v>295152</v>
      </c>
      <c r="D26" s="1066">
        <v>438256</v>
      </c>
      <c r="E26" s="1066">
        <v>505336</v>
      </c>
      <c r="F26" s="1066">
        <v>751296</v>
      </c>
      <c r="G26" s="1066">
        <v>600000</v>
      </c>
      <c r="H26" s="1066">
        <v>900000</v>
      </c>
    </row>
    <row r="27" spans="1:8" x14ac:dyDescent="0.3">
      <c r="B27" s="1065" t="s">
        <v>685</v>
      </c>
      <c r="C27" s="1066">
        <v>73788</v>
      </c>
      <c r="D27" s="1066">
        <v>73043</v>
      </c>
      <c r="E27" s="1066">
        <v>126334</v>
      </c>
      <c r="F27" s="1066">
        <v>125216</v>
      </c>
      <c r="G27" s="1066">
        <v>150000</v>
      </c>
      <c r="H27" s="1066">
        <v>150000</v>
      </c>
    </row>
    <row r="28" spans="1:8" x14ac:dyDescent="0.3">
      <c r="B28" s="1067"/>
      <c r="C28" s="1064" t="s">
        <v>692</v>
      </c>
      <c r="D28" s="1064" t="s">
        <v>693</v>
      </c>
      <c r="E28" s="1064" t="s">
        <v>694</v>
      </c>
      <c r="F28" s="1064" t="s">
        <v>695</v>
      </c>
      <c r="G28" s="1064" t="s">
        <v>681</v>
      </c>
      <c r="H28" s="1064" t="s">
        <v>690</v>
      </c>
    </row>
    <row r="29" spans="1:8" x14ac:dyDescent="0.3">
      <c r="A29" s="793" t="s">
        <v>696</v>
      </c>
      <c r="B29" s="1068" t="s">
        <v>684</v>
      </c>
      <c r="C29" s="1069">
        <v>315945</v>
      </c>
      <c r="D29" s="1066">
        <v>471410</v>
      </c>
      <c r="E29" s="1069">
        <v>541620</v>
      </c>
      <c r="F29" s="1066">
        <v>812430</v>
      </c>
      <c r="G29" s="1069">
        <v>600000</v>
      </c>
      <c r="H29" s="1066">
        <v>900000</v>
      </c>
    </row>
    <row r="30" spans="1:8" x14ac:dyDescent="0.3">
      <c r="B30" s="1068" t="s">
        <v>685</v>
      </c>
      <c r="C30" s="1069">
        <v>78986</v>
      </c>
      <c r="D30" s="1066">
        <v>78568</v>
      </c>
      <c r="E30" s="1069">
        <v>135405</v>
      </c>
      <c r="F30" s="1066">
        <v>135405</v>
      </c>
      <c r="G30" s="1069">
        <v>150000</v>
      </c>
      <c r="H30" s="1066">
        <v>150000</v>
      </c>
    </row>
    <row r="35" spans="2:20" x14ac:dyDescent="0.3">
      <c r="B35" s="1707" t="s">
        <v>697</v>
      </c>
      <c r="C35" s="1707"/>
      <c r="D35" s="1707"/>
      <c r="E35" s="1707"/>
    </row>
    <row r="36" spans="2:20" x14ac:dyDescent="0.3">
      <c r="B36" s="1431" t="s">
        <v>698</v>
      </c>
      <c r="C36" s="1431" t="s">
        <v>667</v>
      </c>
      <c r="D36" s="1431" t="s">
        <v>699</v>
      </c>
      <c r="E36" s="1431" t="s">
        <v>700</v>
      </c>
      <c r="F36" s="1431" t="s">
        <v>701</v>
      </c>
    </row>
    <row r="37" spans="2:20" x14ac:dyDescent="0.3">
      <c r="B37" s="917">
        <v>70</v>
      </c>
      <c r="C37" s="917">
        <f>+B37*Parametros!$C$16</f>
        <v>280</v>
      </c>
      <c r="D37" s="1087">
        <f>+(+S52+R52*Parametros!$C$16)*C37*1000</f>
        <v>32606321.524315942</v>
      </c>
      <c r="E37" s="1088">
        <f>+D37/(B3*1000)</f>
        <v>116.45114830112837</v>
      </c>
      <c r="F37" s="1088">
        <f>+D37/(B37*1000)</f>
        <v>465.80459320451348</v>
      </c>
    </row>
    <row r="38" spans="2:20" x14ac:dyDescent="0.3">
      <c r="B38" s="917">
        <v>120</v>
      </c>
      <c r="C38" s="917">
        <f>+B38*Parametros!$C$16</f>
        <v>480</v>
      </c>
      <c r="D38" s="1087">
        <f>+(+S53+R53*Parametros!$C$16)*C38*1000</f>
        <v>55287414.210701227</v>
      </c>
      <c r="E38" s="1088">
        <f>+D38/(B4*1000)</f>
        <v>115.18211293896088</v>
      </c>
      <c r="F38" s="1088">
        <f>+D38/(B38*1000)</f>
        <v>460.72845175584354</v>
      </c>
    </row>
    <row r="39" spans="2:20" x14ac:dyDescent="0.3">
      <c r="B39" s="917">
        <v>150</v>
      </c>
      <c r="C39" s="917">
        <f>+B39*Parametros!$C$16</f>
        <v>600</v>
      </c>
      <c r="D39" s="1087">
        <f>+(+S54+R54*Parametros!$C$16)*C39*1000</f>
        <v>68785800</v>
      </c>
      <c r="E39" s="1088">
        <f>+D39/(B5*1000)</f>
        <v>114.643</v>
      </c>
      <c r="F39" s="1088">
        <f>+D39/(B39*1000)</f>
        <v>458.572</v>
      </c>
    </row>
    <row r="40" spans="2:20" x14ac:dyDescent="0.3">
      <c r="B40" s="1432"/>
      <c r="C40" s="1432"/>
      <c r="D40" s="1432"/>
      <c r="E40" s="1432"/>
    </row>
    <row r="41" spans="2:20" x14ac:dyDescent="0.3">
      <c r="C41" s="883"/>
    </row>
    <row r="45" spans="2:20" x14ac:dyDescent="0.3">
      <c r="R45" s="793">
        <v>70</v>
      </c>
      <c r="S45" s="793">
        <v>120</v>
      </c>
      <c r="T45" s="793">
        <v>150</v>
      </c>
    </row>
    <row r="46" spans="2:20" x14ac:dyDescent="0.3">
      <c r="Q46" s="793">
        <v>4</v>
      </c>
      <c r="R46" s="1637">
        <f>+I3</f>
        <v>116.45114830112836</v>
      </c>
      <c r="S46" s="1637">
        <f>+I4</f>
        <v>115.1821129389609</v>
      </c>
      <c r="T46" s="1637">
        <f>+I5</f>
        <v>114.643</v>
      </c>
    </row>
    <row r="47" spans="2:20" x14ac:dyDescent="0.3">
      <c r="Q47" s="793">
        <v>6</v>
      </c>
      <c r="R47" s="1637">
        <f>+I50</f>
        <v>108.92555959780233</v>
      </c>
      <c r="S47" s="1637">
        <f>+I51</f>
        <v>107.30700418497595</v>
      </c>
      <c r="T47" s="1637">
        <f>+I52</f>
        <v>106.33</v>
      </c>
    </row>
    <row r="49" spans="1:19" x14ac:dyDescent="0.3">
      <c r="A49" s="917" t="s">
        <v>666</v>
      </c>
      <c r="B49" s="917" t="s">
        <v>667</v>
      </c>
      <c r="C49" s="917" t="s">
        <v>668</v>
      </c>
      <c r="D49" s="917" t="s">
        <v>669</v>
      </c>
      <c r="E49" s="917" t="s">
        <v>670</v>
      </c>
      <c r="F49" s="885"/>
      <c r="G49" s="917" t="s">
        <v>668</v>
      </c>
      <c r="H49" s="917" t="s">
        <v>669</v>
      </c>
      <c r="I49" s="917" t="s">
        <v>670</v>
      </c>
    </row>
    <row r="50" spans="1:19" x14ac:dyDescent="0.3">
      <c r="A50" s="917">
        <v>70</v>
      </c>
      <c r="B50" s="917">
        <f>+A50*6</f>
        <v>420</v>
      </c>
      <c r="C50" s="1087">
        <v>67200000</v>
      </c>
      <c r="D50" s="1087">
        <v>64423632</v>
      </c>
      <c r="E50" s="1087">
        <f>55698722.96-I59-I60</f>
        <v>51348598.049999997</v>
      </c>
      <c r="F50" s="885"/>
      <c r="G50" s="1096">
        <f>+C50/D23</f>
        <v>159.65787598004277</v>
      </c>
      <c r="H50" s="1096">
        <f>+D50/D26</f>
        <v>147</v>
      </c>
      <c r="I50" s="1096">
        <f>+E50/D29</f>
        <v>108.92555959780233</v>
      </c>
    </row>
    <row r="51" spans="1:19" x14ac:dyDescent="0.3">
      <c r="A51" s="917">
        <v>120</v>
      </c>
      <c r="B51" s="917">
        <f t="shared" ref="B51:B52" si="3">+A51*6</f>
        <v>720</v>
      </c>
      <c r="C51" s="1087">
        <v>115200000</v>
      </c>
      <c r="D51" s="1087">
        <v>110440512</v>
      </c>
      <c r="E51" s="1087">
        <f>94695621.79-J59-J60</f>
        <v>87179429.410000011</v>
      </c>
      <c r="F51" s="885"/>
      <c r="G51" s="1096">
        <f>+C51/F23</f>
        <v>159.00621118012421</v>
      </c>
      <c r="H51" s="1096">
        <f>+D51/F26</f>
        <v>147</v>
      </c>
      <c r="I51" s="1096">
        <f>+E51/F29</f>
        <v>107.30700418497595</v>
      </c>
    </row>
    <row r="52" spans="1:19" x14ac:dyDescent="0.3">
      <c r="A52" s="917">
        <v>150</v>
      </c>
      <c r="B52" s="917">
        <f t="shared" si="3"/>
        <v>900</v>
      </c>
      <c r="C52" s="1087">
        <f>+B52*G52*1000</f>
        <v>144000000</v>
      </c>
      <c r="D52" s="1087">
        <f>+B52*H52*1000</f>
        <v>132300000</v>
      </c>
      <c r="E52" s="1087">
        <f>+I52*B52*1000</f>
        <v>95697000</v>
      </c>
      <c r="F52" s="885"/>
      <c r="G52" s="1638">
        <v>160</v>
      </c>
      <c r="H52" s="1638">
        <f>+H51</f>
        <v>147</v>
      </c>
      <c r="I52" s="1638">
        <f>-0.0054*B52+111.19</f>
        <v>106.33</v>
      </c>
      <c r="Q52" s="1639" t="s">
        <v>1803</v>
      </c>
      <c r="R52" s="793" cm="1">
        <f t="array" ref="R52:S52">+LINEST(R46:R47,Q46:Q47)</f>
        <v>-3.7627943516630129</v>
      </c>
      <c r="S52" s="793">
        <v>131.50232570778041</v>
      </c>
    </row>
    <row r="53" spans="1:19" x14ac:dyDescent="0.3">
      <c r="Q53" s="1639" t="s">
        <v>1804</v>
      </c>
      <c r="R53" s="793" cm="1">
        <f t="array" ref="R53:S53">+LINEST(S46:S47,Q46:Q47)</f>
        <v>-3.9375543769924737</v>
      </c>
      <c r="S53" s="793">
        <v>130.93233044693079</v>
      </c>
    </row>
    <row r="54" spans="1:19" x14ac:dyDescent="0.3">
      <c r="Q54" s="1639" t="s">
        <v>1805</v>
      </c>
      <c r="R54" s="793" cm="1">
        <f t="array" ref="R54:S54">+LINEST(T46:T47,Q46:Q47)</f>
        <v>-4.1565000000000021</v>
      </c>
      <c r="S54" s="793">
        <v>131.26900000000001</v>
      </c>
    </row>
    <row r="57" spans="1:19" x14ac:dyDescent="0.3">
      <c r="I57" s="1709" t="s">
        <v>672</v>
      </c>
      <c r="J57" s="1709"/>
      <c r="K57" s="1709"/>
    </row>
    <row r="58" spans="1:19" x14ac:dyDescent="0.3">
      <c r="I58" s="1066">
        <v>471410</v>
      </c>
      <c r="J58" s="793">
        <v>541620</v>
      </c>
      <c r="K58" s="833">
        <f>+H29</f>
        <v>900000</v>
      </c>
    </row>
    <row r="59" spans="1:19" x14ac:dyDescent="0.3">
      <c r="G59" s="793" t="s">
        <v>674</v>
      </c>
      <c r="I59" s="1636">
        <v>3712147.91</v>
      </c>
      <c r="J59" s="1636">
        <v>6461339.3799999999</v>
      </c>
      <c r="K59" s="1636">
        <f>7.9602*K58-0.004</f>
        <v>7164179.9960000003</v>
      </c>
      <c r="M59" s="1639" t="s">
        <v>1806</v>
      </c>
    </row>
    <row r="60" spans="1:19" x14ac:dyDescent="0.3">
      <c r="G60" s="793" t="s">
        <v>674</v>
      </c>
      <c r="I60" s="1636">
        <v>637977</v>
      </c>
      <c r="J60" s="793">
        <v>1054853</v>
      </c>
      <c r="K60" s="793">
        <f>1.2308*K58+56653</f>
        <v>1164373</v>
      </c>
      <c r="M60" s="1639" t="s">
        <v>1807</v>
      </c>
    </row>
    <row r="64" spans="1:19" x14ac:dyDescent="0.3">
      <c r="G64" s="1639"/>
      <c r="I64" s="1636"/>
    </row>
  </sheetData>
  <mergeCells count="4">
    <mergeCell ref="B35:E35"/>
    <mergeCell ref="C7:E7"/>
    <mergeCell ref="I7:K7"/>
    <mergeCell ref="I57:K57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2D87F-611D-443E-B351-F948E156138B}">
  <dimension ref="A1:M28"/>
  <sheetViews>
    <sheetView showGridLines="0" topLeftCell="B1" workbookViewId="0">
      <selection activeCell="M23" sqref="L23:M26"/>
    </sheetView>
  </sheetViews>
  <sheetFormatPr baseColWidth="10" defaultColWidth="11.5546875" defaultRowHeight="13.2" x14ac:dyDescent="0.25"/>
  <cols>
    <col min="1" max="1" width="28.5546875" style="493" bestFit="1" customWidth="1"/>
    <col min="2" max="2" width="16" style="493" customWidth="1"/>
    <col min="3" max="9" width="11.5546875" style="493"/>
    <col min="10" max="10" width="36.5546875" style="493" bestFit="1" customWidth="1"/>
    <col min="11" max="16384" width="11.5546875" style="493"/>
  </cols>
  <sheetData>
    <row r="1" spans="1:13" ht="13.8" thickBot="1" x14ac:dyDescent="0.3">
      <c r="A1" s="414" t="s">
        <v>702</v>
      </c>
      <c r="B1" s="414">
        <v>70</v>
      </c>
      <c r="C1" s="414">
        <v>120</v>
      </c>
      <c r="D1" s="414">
        <v>150</v>
      </c>
    </row>
    <row r="2" spans="1:13" ht="13.8" thickBot="1" x14ac:dyDescent="0.3">
      <c r="A2" s="472" t="s">
        <v>272</v>
      </c>
      <c r="B2" s="1304">
        <f>+B17+'Seguros '!B2</f>
        <v>1743115.5310802371</v>
      </c>
      <c r="C2" s="1304">
        <f>+C17+'Seguros '!C2</f>
        <v>2432401.2986135492</v>
      </c>
      <c r="D2" s="1304">
        <f>+D17+'Seguros '!D2</f>
        <v>2849918.4127380359</v>
      </c>
    </row>
    <row r="3" spans="1:13" ht="13.8" thickBot="1" x14ac:dyDescent="0.3">
      <c r="A3" s="472" t="s">
        <v>273</v>
      </c>
      <c r="B3" s="1304">
        <f>+B18+'Seguros '!B3</f>
        <v>1918095.0128359096</v>
      </c>
      <c r="C3" s="1304">
        <f>+C18+'Seguros '!C3</f>
        <v>2608797.1302536912</v>
      </c>
      <c r="D3" s="1304">
        <f>+D18+'Seguros '!D3</f>
        <v>3029905.442037737</v>
      </c>
      <c r="J3" s="1710" t="s">
        <v>703</v>
      </c>
      <c r="K3" s="1710"/>
      <c r="L3" s="1710"/>
      <c r="M3" s="1710"/>
    </row>
    <row r="4" spans="1:13" ht="13.8" thickBot="1" x14ac:dyDescent="0.3">
      <c r="A4" s="472" t="s">
        <v>274</v>
      </c>
      <c r="B4" s="1304">
        <f>+B19+'Seguros '!B4</f>
        <v>1851999.5588659777</v>
      </c>
      <c r="C4" s="1304">
        <f>+C19+'Seguros '!C4</f>
        <v>2532779.5103279413</v>
      </c>
      <c r="D4" s="1304">
        <f>+D19+'Seguros '!D4</f>
        <v>2953715.8344377931</v>
      </c>
      <c r="J4" s="1305" t="s">
        <v>704</v>
      </c>
      <c r="K4" s="1433" t="s">
        <v>154</v>
      </c>
      <c r="L4" s="1433" t="s">
        <v>156</v>
      </c>
      <c r="M4" s="1433" t="s">
        <v>157</v>
      </c>
    </row>
    <row r="5" spans="1:13" ht="13.8" thickBot="1" x14ac:dyDescent="0.3">
      <c r="A5" s="472" t="s">
        <v>275</v>
      </c>
      <c r="B5" s="1304">
        <f>+B20+'Seguros '!B5</f>
        <v>1879551.7848023025</v>
      </c>
      <c r="C5" s="1304">
        <f>+C20+'Seguros '!C5</f>
        <v>2570174.9389125481</v>
      </c>
      <c r="D5" s="1304">
        <f>+D20+'Seguros '!D5</f>
        <v>2991275.1234204648</v>
      </c>
      <c r="J5" s="496" t="s">
        <v>705</v>
      </c>
      <c r="K5" s="1426">
        <f>+'CF Op. BESS 70-120-150'!E22*12</f>
        <v>737353.41242610011</v>
      </c>
      <c r="L5" s="1426">
        <f>+K5</f>
        <v>737353.41242610011</v>
      </c>
      <c r="M5" s="1426">
        <f>+L5</f>
        <v>737353.41242610011</v>
      </c>
    </row>
    <row r="6" spans="1:13" ht="13.8" thickBot="1" x14ac:dyDescent="0.3">
      <c r="A6" s="472" t="s">
        <v>276</v>
      </c>
      <c r="B6" s="1304">
        <f>+B21+'Seguros '!B6</f>
        <v>1990346.5104880373</v>
      </c>
      <c r="C6" s="1304">
        <f>+C21+'Seguros '!C6</f>
        <v>2682781.1939512882</v>
      </c>
      <c r="D6" s="1304">
        <f>+D21+'Seguros '!D6</f>
        <v>3108798.8935019532</v>
      </c>
      <c r="J6" s="496" t="s">
        <v>706</v>
      </c>
      <c r="K6" s="1426">
        <f>+'CF FV '!B13</f>
        <v>703000</v>
      </c>
      <c r="L6" s="1426">
        <f>+'CF FV '!C13</f>
        <v>1200000</v>
      </c>
      <c r="M6" s="1426">
        <f>+'CF FV '!D13</f>
        <v>1500000</v>
      </c>
    </row>
    <row r="7" spans="1:13" ht="13.8" thickBot="1" x14ac:dyDescent="0.3">
      <c r="A7" s="472" t="s">
        <v>277</v>
      </c>
      <c r="B7" s="1304">
        <f>+B22+'Seguros '!B7</f>
        <v>1990352.0052337823</v>
      </c>
      <c r="C7" s="1304">
        <f>+C22+'Seguros '!C7</f>
        <v>2682787.7574419756</v>
      </c>
      <c r="D7" s="1304">
        <f>+D22+'Seguros '!D7</f>
        <v>3108806.9218828771</v>
      </c>
      <c r="J7" s="496" t="s">
        <v>38</v>
      </c>
      <c r="K7" s="1426">
        <f>+'CF - Consumos en Vacio Unidad'!F3</f>
        <v>27758.304000000004</v>
      </c>
      <c r="L7" s="1426">
        <f>+'CF - Consumos en Vacio Unidad'!F4</f>
        <v>40303.871999999996</v>
      </c>
      <c r="M7" s="1426">
        <f>+'CF - Consumos en Vacio Unidad'!F5</f>
        <v>47465.712</v>
      </c>
    </row>
    <row r="8" spans="1:13" ht="13.8" thickBot="1" x14ac:dyDescent="0.3">
      <c r="A8" s="472" t="s">
        <v>278</v>
      </c>
      <c r="B8" s="1304">
        <f>+B23+'Seguros '!B8</f>
        <v>1985770.1083996212</v>
      </c>
      <c r="C8" s="1304">
        <f>+C23+'Seguros '!C8</f>
        <v>2678176.3460708866</v>
      </c>
      <c r="D8" s="1304">
        <f>+D23+'Seguros '!D8</f>
        <v>3104108.4323341777</v>
      </c>
      <c r="J8" s="496" t="s">
        <v>707</v>
      </c>
      <c r="K8" s="1427">
        <f>'CF. OP SSEE y L AT '!H34+'CF. OP SSEE y L AT '!H38</f>
        <v>30692.2658831562</v>
      </c>
      <c r="L8" s="1426">
        <f>+K8</f>
        <v>30692.2658831562</v>
      </c>
      <c r="M8" s="1424">
        <f>+L8</f>
        <v>30692.2658831562</v>
      </c>
    </row>
    <row r="9" spans="1:13" ht="13.8" thickBot="1" x14ac:dyDescent="0.3">
      <c r="A9" s="472" t="s">
        <v>279</v>
      </c>
      <c r="B9" s="1304">
        <f>+B24+'Seguros '!B9</f>
        <v>1986429.7926620662</v>
      </c>
      <c r="C9" s="1304">
        <f>+C24+'Seguros '!C9</f>
        <v>2679104.2379690399</v>
      </c>
      <c r="D9" s="1304">
        <f>+D24+'Seguros '!D9</f>
        <v>3105203.3091773149</v>
      </c>
      <c r="J9" s="496" t="s">
        <v>708</v>
      </c>
      <c r="K9" s="1425">
        <f>+'CF. OP SSEE y L AT '!G18</f>
        <v>7762.313231406667</v>
      </c>
      <c r="L9" s="1426">
        <f>+K9</f>
        <v>7762.313231406667</v>
      </c>
      <c r="M9" s="1424">
        <f>+L9</f>
        <v>7762.313231406667</v>
      </c>
    </row>
    <row r="10" spans="1:13" ht="13.8" thickBot="1" x14ac:dyDescent="0.3">
      <c r="A10" s="472" t="s">
        <v>280</v>
      </c>
      <c r="B10" s="1304">
        <f>+B25+'Seguros '!B10</f>
        <v>1868170.8424442152</v>
      </c>
      <c r="C10" s="1304">
        <f>+C25+'Seguros '!C10</f>
        <v>2559192.4836977865</v>
      </c>
      <c r="D10" s="1304">
        <f>+D25+'Seguros '!D10</f>
        <v>2981306.669300518</v>
      </c>
      <c r="J10" s="496" t="s">
        <v>209</v>
      </c>
      <c r="K10" s="1426">
        <f>+SUM(K5:K8)</f>
        <v>1498803.9823092562</v>
      </c>
      <c r="L10" s="1426">
        <f>+SUM(L5:L8)</f>
        <v>2008349.5503092562</v>
      </c>
      <c r="M10" s="1426">
        <f>+SUM(M5:M8)</f>
        <v>2315511.390309256</v>
      </c>
    </row>
    <row r="11" spans="1:13" ht="13.8" thickBot="1" x14ac:dyDescent="0.3">
      <c r="A11" s="472" t="s">
        <v>281</v>
      </c>
      <c r="B11" s="1304">
        <f>+B26+'Seguros '!B11</f>
        <v>1869309.3431028016</v>
      </c>
      <c r="C11" s="1304">
        <f>+C26+'Seguros '!C11</f>
        <v>2560287.6631217827</v>
      </c>
      <c r="D11" s="1304">
        <f>+D26+'Seguros '!D11</f>
        <v>2982400.1475548642</v>
      </c>
    </row>
    <row r="12" spans="1:13" ht="15" thickBot="1" x14ac:dyDescent="0.35">
      <c r="A12" s="472" t="s">
        <v>282</v>
      </c>
      <c r="B12" s="1304">
        <f>+B27+'Seguros '!B12</f>
        <v>1868775.1686921003</v>
      </c>
      <c r="C12" s="1304">
        <f>+C27+'Seguros '!C12</f>
        <v>2560048.7595919571</v>
      </c>
      <c r="D12" s="1304">
        <f>+D27+'Seguros '!D12</f>
        <v>2982079.4679187848</v>
      </c>
      <c r="J12" s="1306" t="s">
        <v>709</v>
      </c>
      <c r="K12" s="1307">
        <f>+'CF Op. BESS 70-120-150'!F22</f>
        <v>0.64729170415691917</v>
      </c>
    </row>
    <row r="13" spans="1:13" ht="15" thickBot="1" x14ac:dyDescent="0.35">
      <c r="A13" s="472" t="s">
        <v>283</v>
      </c>
      <c r="B13" s="1304">
        <f>+B28+'Seguros '!B13</f>
        <v>1869915.8348171799</v>
      </c>
      <c r="C13" s="1304">
        <f>+C28+'Seguros '!C13</f>
        <v>2561155.5135020646</v>
      </c>
      <c r="D13" s="1304">
        <f>+D28+'Seguros '!D13</f>
        <v>2983106.4582150313</v>
      </c>
      <c r="J13" s="1306" t="s">
        <v>710</v>
      </c>
      <c r="K13" s="1307">
        <f>+'CF. OP SSEE y L AT '!I38</f>
        <v>0.1494681981619507</v>
      </c>
    </row>
    <row r="14" spans="1:13" ht="14.4" x14ac:dyDescent="0.3">
      <c r="J14" s="1306" t="s">
        <v>711</v>
      </c>
      <c r="K14" s="1307">
        <f>+'CF. OP SSEE y L AT '!H18</f>
        <v>0.21581196581196582</v>
      </c>
    </row>
    <row r="15" spans="1:13" ht="13.8" thickBot="1" x14ac:dyDescent="0.3"/>
    <row r="16" spans="1:13" ht="13.8" thickBot="1" x14ac:dyDescent="0.3">
      <c r="A16" s="414" t="s">
        <v>702</v>
      </c>
      <c r="B16" s="414">
        <v>70</v>
      </c>
      <c r="C16" s="414">
        <v>120</v>
      </c>
      <c r="D16" s="414">
        <v>150</v>
      </c>
      <c r="K16" s="1624">
        <f>+(K10+K17)/(AVERAGE('RESUMEN 70 MW_220kV SHSF+BESS'!$C$58:$N$58))</f>
        <v>2.4881667104627282E-2</v>
      </c>
      <c r="L16" s="1624">
        <f>+(L10+L17)/(AVERAGE('RESUMEN 120 MW_220kV SHSF+BESS'!$C$58:$N$58))</f>
        <v>2.2646460161946574E-2</v>
      </c>
      <c r="M16" s="1624">
        <f>+(M10+M17)/(AVERAGE('RESUMEN 150 MW_220kV SHSF+BESS '!$C$58:$N$58))</f>
        <v>2.1271198247187394E-2</v>
      </c>
    </row>
    <row r="17" spans="1:13" ht="13.8" thickBot="1" x14ac:dyDescent="0.3">
      <c r="A17" s="472" t="s">
        <v>272</v>
      </c>
      <c r="B17" s="1304">
        <f>+$K$5*($K$12*VLOOKUP(A17,'Factor Mano Obra'!$A$2:$C$21,3,FALSE)+(1-$K$12))+$K$8*($K$13*VLOOKUP(A17,'Factor Mano Obra'!$A$2:$C$21,3,FALSE)+(1-$K$13))+SUM($K$6,$K$7)+$K$9*($K$14*VLOOKUP(A17,'Factor Mano Obra'!$A$2:$C$21,3,FALSE)+(1-$K$14))*HLOOKUP(A17,LAT!$G$3:$Z$8,6,FALSE)</f>
        <v>1433989.5237308028</v>
      </c>
      <c r="C17" s="1304">
        <f>+$L$5*($K$12*VLOOKUP(A17,'Factor Mano Obra'!$A$2:$C$21,3,FALSE)+(1-$K$12))+$L$8*($K$13*VLOOKUP(A17,'Factor Mano Obra'!$A$2:$C$21,3,FALSE)+(1-$K$13))+SUM($L$6,$L$7)+$L$9*($K$14*VLOOKUP(A17,'Factor Mano Obra'!$A$2:$C$21,3,FALSE)+(1-$K$14))*HLOOKUP(A17,LAT!$G$3:$Z$8,6,FALSE)</f>
        <v>1943535.0917308028</v>
      </c>
      <c r="D17" s="1304">
        <f>+$M$5*($K$12*VLOOKUP(A17,'Factor Mano Obra'!$A$2:$C$21,3,FALSE)+(1-$K$12))+$M$8*($K$13*VLOOKUP(A17,'Factor Mano Obra'!$A$2:$C$21,3,FALSE)+(1-$K$13))+SUM($M$6,$M$7)+$M$9*($K$14*VLOOKUP(A17,'Factor Mano Obra'!$A$2:$C$21,3,FALSE)+(1-$K$14))*HLOOKUP(A17,LAT!$G$3:$Z$8,6,FALSE)</f>
        <v>2250696.9317308031</v>
      </c>
      <c r="K17" s="493">
        <v>1153459.2</v>
      </c>
      <c r="L17" s="493">
        <v>1773671.9000000001</v>
      </c>
      <c r="M17" s="493">
        <v>2056554.9311999998</v>
      </c>
    </row>
    <row r="18" spans="1:13" ht="13.8" thickBot="1" x14ac:dyDescent="0.3">
      <c r="A18" s="472" t="s">
        <v>273</v>
      </c>
      <c r="B18" s="1304">
        <f>+$K$5*($K$12*VLOOKUP(A18,'Factor Mano Obra'!$A$2:$C$21,3,FALSE)+(1-$K$12))+$K$8*($K$13*VLOOKUP(A18,'Factor Mano Obra'!$A$2:$C$21,3,FALSE)+(1-$K$13))+SUM($K$6,$K$7)+$K$9*($K$14*VLOOKUP(A18,'Factor Mano Obra'!$A$2:$C$21,3,FALSE)+(1-$K$14))*HLOOKUP(A18,LAT!$G$3:$Z$8,6,FALSE)</f>
        <v>1601230.1118440083</v>
      </c>
      <c r="C18" s="1304">
        <f>+$L$5*($K$12*VLOOKUP(A18,'Factor Mano Obra'!$A$2:$C$21,3,FALSE)+(1-$K$12))+$L$8*($K$13*VLOOKUP(A18,'Factor Mano Obra'!$A$2:$C$21,3,FALSE)+(1-$K$13))+SUM($L$6,$L$7)+$L$9*($K$14*VLOOKUP(A18,'Factor Mano Obra'!$A$2:$C$21,3,FALSE)+(1-$K$14))*HLOOKUP(A18,LAT!$G$3:$Z$8,6,FALSE)</f>
        <v>2110775.6798440083</v>
      </c>
      <c r="D18" s="1304">
        <f>+$M$5*($K$12*VLOOKUP(A18,'Factor Mano Obra'!$A$2:$C$21,3,FALSE)+(1-$K$12))+$M$8*($K$13*VLOOKUP(A18,'Factor Mano Obra'!$A$2:$C$21,3,FALSE)+(1-$K$13))+SUM($M$6,$M$7)+$M$9*($K$14*VLOOKUP(A18,'Factor Mano Obra'!$A$2:$C$21,3,FALSE)+(1-$K$14))*HLOOKUP(A18,LAT!$G$3:$Z$8,6,FALSE)</f>
        <v>2417937.5198440081</v>
      </c>
    </row>
    <row r="19" spans="1:13" ht="13.8" thickBot="1" x14ac:dyDescent="0.3">
      <c r="A19" s="472" t="s">
        <v>274</v>
      </c>
      <c r="B19" s="1304">
        <f>+$K$5*($K$12*VLOOKUP(A19,'Factor Mano Obra'!$A$2:$C$21,3,FALSE)+(1-$K$12))+$K$8*($K$13*VLOOKUP(A19,'Factor Mano Obra'!$A$2:$C$21,3,FALSE)+(1-$K$13))+SUM($K$6,$K$7)+$K$9*($K$14*VLOOKUP(A19,'Factor Mano Obra'!$A$2:$C$21,3,FALSE)+(1-$K$14))*HLOOKUP(A19,LAT!$G$3:$Z$8,6,FALSE)</f>
        <v>1526696.505156196</v>
      </c>
      <c r="C19" s="1304">
        <f>+$L$5*($K$12*VLOOKUP(A19,'Factor Mano Obra'!$A$2:$C$21,3,FALSE)+(1-$K$12))+$L$8*($K$13*VLOOKUP(A19,'Factor Mano Obra'!$A$2:$C$21,3,FALSE)+(1-$K$13))+SUM($L$6,$L$7)+$L$9*($K$14*VLOOKUP(A19,'Factor Mano Obra'!$A$2:$C$21,3,FALSE)+(1-$K$14))*HLOOKUP(A19,LAT!$G$3:$Z$8,6,FALSE)</f>
        <v>2036242.0731561959</v>
      </c>
      <c r="D19" s="1304">
        <f>+$M$5*($K$12*VLOOKUP(A19,'Factor Mano Obra'!$A$2:$C$21,3,FALSE)+(1-$K$12))+$M$8*($K$13*VLOOKUP(A19,'Factor Mano Obra'!$A$2:$C$21,3,FALSE)+(1-$K$13))+SUM($M$6,$M$7)+$M$9*($K$14*VLOOKUP(A19,'Factor Mano Obra'!$A$2:$C$21,3,FALSE)+(1-$K$14))*HLOOKUP(A19,LAT!$G$3:$Z$8,6,FALSE)</f>
        <v>2343403.9131561955</v>
      </c>
    </row>
    <row r="20" spans="1:13" ht="13.8" thickBot="1" x14ac:dyDescent="0.3">
      <c r="A20" s="472" t="s">
        <v>275</v>
      </c>
      <c r="B20" s="1304">
        <f>+$K$5*($K$12*VLOOKUP(A20,'Factor Mano Obra'!$A$2:$C$21,3,FALSE)+(1-$K$12))+$K$8*($K$13*VLOOKUP(A20,'Factor Mano Obra'!$A$2:$C$21,3,FALSE)+(1-$K$13))+SUM($K$6,$K$7)+$K$9*($K$14*VLOOKUP(A20,'Factor Mano Obra'!$A$2:$C$21,3,FALSE)+(1-$K$14))*HLOOKUP(A20,LAT!$G$3:$Z$8,6,FALSE)</f>
        <v>1562001.8977977913</v>
      </c>
      <c r="C20" s="1304">
        <f>+$L$5*($K$12*VLOOKUP(A20,'Factor Mano Obra'!$A$2:$C$21,3,FALSE)+(1-$K$12))+$L$8*($K$13*VLOOKUP(A20,'Factor Mano Obra'!$A$2:$C$21,3,FALSE)+(1-$K$13))+SUM($L$6,$L$7)+$L$9*($K$14*VLOOKUP(A20,'Factor Mano Obra'!$A$2:$C$21,3,FALSE)+(1-$K$14))*HLOOKUP(A20,LAT!$G$3:$Z$8,6,FALSE)</f>
        <v>2071547.4657977913</v>
      </c>
      <c r="D20" s="1304">
        <f>+$M$5*($K$12*VLOOKUP(A20,'Factor Mano Obra'!$A$2:$C$21,3,FALSE)+(1-$K$12))+$M$8*($K$13*VLOOKUP(A20,'Factor Mano Obra'!$A$2:$C$21,3,FALSE)+(1-$K$13))+SUM($M$6,$M$7)+$M$9*($K$14*VLOOKUP(A20,'Factor Mano Obra'!$A$2:$C$21,3,FALSE)+(1-$K$14))*HLOOKUP(A20,LAT!$G$3:$Z$8,6,FALSE)</f>
        <v>2378709.3057977911</v>
      </c>
    </row>
    <row r="21" spans="1:13" ht="13.8" thickBot="1" x14ac:dyDescent="0.3">
      <c r="A21" s="472" t="s">
        <v>276</v>
      </c>
      <c r="B21" s="1304">
        <f>+$K$5*($K$12*VLOOKUP(A21,'Factor Mano Obra'!$A$2:$C$21,3,FALSE)+(1-$K$12))+$K$8*($K$13*VLOOKUP(A21,'Factor Mano Obra'!$A$2:$C$21,3,FALSE)+(1-$K$13))+SUM($K$6,$K$7)+$K$9*($K$14*VLOOKUP(A21,'Factor Mano Obra'!$A$2:$C$21,3,FALSE)+(1-$K$14))*HLOOKUP(A21,LAT!$G$3:$Z$8,6,FALSE)</f>
        <v>1665282.8251891288</v>
      </c>
      <c r="C21" s="1304">
        <f>+$L$5*($K$12*VLOOKUP(A21,'Factor Mano Obra'!$A$2:$C$21,3,FALSE)+(1-$K$12))+$L$8*($K$13*VLOOKUP(A21,'Factor Mano Obra'!$A$2:$C$21,3,FALSE)+(1-$K$13))+SUM($L$6,$L$7)+$L$9*($K$14*VLOOKUP(A21,'Factor Mano Obra'!$A$2:$C$21,3,FALSE)+(1-$K$14))*HLOOKUP(A21,LAT!$G$3:$Z$8,6,FALSE)</f>
        <v>2174828.3931891285</v>
      </c>
      <c r="D21" s="1304">
        <f>+$M$5*($K$12*VLOOKUP(A21,'Factor Mano Obra'!$A$2:$C$21,3,FALSE)+(1-$K$12))+$M$8*($K$13*VLOOKUP(A21,'Factor Mano Obra'!$A$2:$C$21,3,FALSE)+(1-$K$13))+SUM($M$6,$M$7)+$M$9*($K$14*VLOOKUP(A21,'Factor Mano Obra'!$A$2:$C$21,3,FALSE)+(1-$K$14))*HLOOKUP(A21,LAT!$G$3:$Z$8,6,FALSE)</f>
        <v>2481990.2331891283</v>
      </c>
    </row>
    <row r="22" spans="1:13" ht="13.8" thickBot="1" x14ac:dyDescent="0.3">
      <c r="A22" s="472" t="s">
        <v>277</v>
      </c>
      <c r="B22" s="1304">
        <f>+$K$5*($K$12*VLOOKUP(A22,'Factor Mano Obra'!$A$2:$C$21,3,FALSE)+(1-$K$12))+$K$8*($K$13*VLOOKUP(A22,'Factor Mano Obra'!$A$2:$C$21,3,FALSE)+(1-$K$13))+SUM($K$6,$K$7)+$K$9*($K$14*VLOOKUP(A22,'Factor Mano Obra'!$A$2:$C$21,3,FALSE)+(1-$K$14))*HLOOKUP(A22,LAT!$G$3:$Z$8,6,FALSE)</f>
        <v>1665282.8251891288</v>
      </c>
      <c r="C22" s="1304">
        <f>+$L$5*($K$12*VLOOKUP(A22,'Factor Mano Obra'!$A$2:$C$21,3,FALSE)+(1-$K$12))+$L$8*($K$13*VLOOKUP(A22,'Factor Mano Obra'!$A$2:$C$21,3,FALSE)+(1-$K$13))+SUM($L$6,$L$7)+$L$9*($K$14*VLOOKUP(A22,'Factor Mano Obra'!$A$2:$C$21,3,FALSE)+(1-$K$14))*HLOOKUP(A22,LAT!$G$3:$Z$8,6,FALSE)</f>
        <v>2174828.3931891285</v>
      </c>
      <c r="D22" s="1304">
        <f>+$M$5*($K$12*VLOOKUP(A22,'Factor Mano Obra'!$A$2:$C$21,3,FALSE)+(1-$K$12))+$M$8*($K$13*VLOOKUP(A22,'Factor Mano Obra'!$A$2:$C$21,3,FALSE)+(1-$K$13))+SUM($M$6,$M$7)+$M$9*($K$14*VLOOKUP(A22,'Factor Mano Obra'!$A$2:$C$21,3,FALSE)+(1-$K$14))*HLOOKUP(A22,LAT!$G$3:$Z$8,6,FALSE)</f>
        <v>2481990.2331891283</v>
      </c>
    </row>
    <row r="23" spans="1:13" ht="13.8" thickBot="1" x14ac:dyDescent="0.3">
      <c r="A23" s="472" t="s">
        <v>278</v>
      </c>
      <c r="B23" s="1304">
        <f>+$K$5*($K$12*VLOOKUP(A23,'Factor Mano Obra'!$A$2:$C$21,3,FALSE)+(1-$K$12))+$K$8*($K$13*VLOOKUP(A23,'Factor Mano Obra'!$A$2:$C$21,3,FALSE)+(1-$K$13))+SUM($K$6,$K$7)+$K$9*($K$14*VLOOKUP(A23,'Factor Mano Obra'!$A$2:$C$21,3,FALSE)+(1-$K$14))*HLOOKUP(A23,LAT!$G$3:$Z$8,6,FALSE)</f>
        <v>1661126.7389522844</v>
      </c>
      <c r="C23" s="1304">
        <f>+$L$5*($K$12*VLOOKUP(A23,'Factor Mano Obra'!$A$2:$C$21,3,FALSE)+(1-$K$12))+$L$8*($K$13*VLOOKUP(A23,'Factor Mano Obra'!$A$2:$C$21,3,FALSE)+(1-$K$13))+SUM($L$6,$L$7)+$L$9*($K$14*VLOOKUP(A23,'Factor Mano Obra'!$A$2:$C$21,3,FALSE)+(1-$K$14))*HLOOKUP(A23,LAT!$G$3:$Z$8,6,FALSE)</f>
        <v>2170672.3069522846</v>
      </c>
      <c r="D23" s="1304">
        <f>+$M$5*($K$12*VLOOKUP(A23,'Factor Mano Obra'!$A$2:$C$21,3,FALSE)+(1-$K$12))+$M$8*($K$13*VLOOKUP(A23,'Factor Mano Obra'!$A$2:$C$21,3,FALSE)+(1-$K$13))+SUM($M$6,$M$7)+$M$9*($K$14*VLOOKUP(A23,'Factor Mano Obra'!$A$2:$C$21,3,FALSE)+(1-$K$14))*HLOOKUP(A23,LAT!$G$3:$Z$8,6,FALSE)</f>
        <v>2477834.1469522845</v>
      </c>
    </row>
    <row r="24" spans="1:13" ht="13.8" thickBot="1" x14ac:dyDescent="0.3">
      <c r="A24" s="472" t="s">
        <v>279</v>
      </c>
      <c r="B24" s="1304">
        <f>+$K$5*($K$12*VLOOKUP(A24,'Factor Mano Obra'!$A$2:$C$21,3,FALSE)+(1-$K$12))+$K$8*($K$13*VLOOKUP(A24,'Factor Mano Obra'!$A$2:$C$21,3,FALSE)+(1-$K$13))+SUM($K$6,$K$7)+$K$9*($K$14*VLOOKUP(A24,'Factor Mano Obra'!$A$2:$C$21,3,FALSE)+(1-$K$14))*HLOOKUP(A24,LAT!$G$3:$Z$8,6,FALSE)</f>
        <v>1661126.7389522844</v>
      </c>
      <c r="C24" s="1304">
        <f>+$L$5*($K$12*VLOOKUP(A24,'Factor Mano Obra'!$A$2:$C$21,3,FALSE)+(1-$K$12))+$L$8*($K$13*VLOOKUP(A24,'Factor Mano Obra'!$A$2:$C$21,3,FALSE)+(1-$K$13))+SUM($L$6,$L$7)+$L$9*($K$14*VLOOKUP(A24,'Factor Mano Obra'!$A$2:$C$21,3,FALSE)+(1-$K$14))*HLOOKUP(A24,LAT!$G$3:$Z$8,6,FALSE)</f>
        <v>2170672.3069522846</v>
      </c>
      <c r="D24" s="1304">
        <f>+$M$5*($K$12*VLOOKUP(A24,'Factor Mano Obra'!$A$2:$C$21,3,FALSE)+(1-$K$12))+$M$8*($K$13*VLOOKUP(A24,'Factor Mano Obra'!$A$2:$C$21,3,FALSE)+(1-$K$13))+SUM($M$6,$M$7)+$M$9*($K$14*VLOOKUP(A24,'Factor Mano Obra'!$A$2:$C$21,3,FALSE)+(1-$K$14))*HLOOKUP(A24,LAT!$G$3:$Z$8,6,FALSE)</f>
        <v>2477834.1469522845</v>
      </c>
    </row>
    <row r="25" spans="1:13" ht="13.8" thickBot="1" x14ac:dyDescent="0.3">
      <c r="A25" s="472" t="s">
        <v>280</v>
      </c>
      <c r="B25" s="1304">
        <f>+$K$5*($K$12*VLOOKUP(A25,'Factor Mano Obra'!$A$2:$C$21,3,FALSE)+(1-$K$12))+$K$8*($K$13*VLOOKUP(A25,'Factor Mano Obra'!$A$2:$C$21,3,FALSE)+(1-$K$13))+SUM($K$6,$K$7)+$K$9*($K$14*VLOOKUP(A25,'Factor Mano Obra'!$A$2:$C$21,3,FALSE)+(1-$K$14))*HLOOKUP(A25,LAT!$G$3:$Z$8,6,FALSE)</f>
        <v>1551917.9026141013</v>
      </c>
      <c r="C25" s="1304">
        <f>+$L$5*($K$12*VLOOKUP(A25,'Factor Mano Obra'!$A$2:$C$21,3,FALSE)+(1-$K$12))+$L$8*($K$13*VLOOKUP(A25,'Factor Mano Obra'!$A$2:$C$21,3,FALSE)+(1-$K$13))+SUM($L$6,$L$7)+$L$9*($K$14*VLOOKUP(A25,'Factor Mano Obra'!$A$2:$C$21,3,FALSE)+(1-$K$14))*HLOOKUP(A25,LAT!$G$3:$Z$8,6,FALSE)</f>
        <v>2061463.4706141013</v>
      </c>
      <c r="D25" s="1304">
        <f>+$M$5*($K$12*VLOOKUP(A25,'Factor Mano Obra'!$A$2:$C$21,3,FALSE)+(1-$K$12))+$M$8*($K$13*VLOOKUP(A25,'Factor Mano Obra'!$A$2:$C$21,3,FALSE)+(1-$K$13))+SUM($M$6,$M$7)+$M$9*($K$14*VLOOKUP(A25,'Factor Mano Obra'!$A$2:$C$21,3,FALSE)+(1-$K$14))*HLOOKUP(A25,LAT!$G$3:$Z$8,6,FALSE)</f>
        <v>2368625.3106141011</v>
      </c>
    </row>
    <row r="26" spans="1:13" ht="13.8" thickBot="1" x14ac:dyDescent="0.3">
      <c r="A26" s="472" t="s">
        <v>281</v>
      </c>
      <c r="B26" s="1304">
        <f>+$K$5*($K$12*VLOOKUP(A26,'Factor Mano Obra'!$A$2:$C$21,3,FALSE)+(1-$K$12))+$K$8*($K$13*VLOOKUP(A26,'Factor Mano Obra'!$A$2:$C$21,3,FALSE)+(1-$K$13))+SUM($K$6,$K$7)+$K$9*($K$14*VLOOKUP(A26,'Factor Mano Obra'!$A$2:$C$21,3,FALSE)+(1-$K$14))*HLOOKUP(A26,LAT!$G$3:$Z$8,6,FALSE)</f>
        <v>1551917.9026141013</v>
      </c>
      <c r="C26" s="1304">
        <f>+$L$5*($K$12*VLOOKUP(A26,'Factor Mano Obra'!$A$2:$C$21,3,FALSE)+(1-$K$12))+$L$8*($K$13*VLOOKUP(A26,'Factor Mano Obra'!$A$2:$C$21,3,FALSE)+(1-$K$13))+SUM($L$6,$L$7)+$L$9*($K$14*VLOOKUP(A26,'Factor Mano Obra'!$A$2:$C$21,3,FALSE)+(1-$K$14))*HLOOKUP(A26,LAT!$G$3:$Z$8,6,FALSE)</f>
        <v>2061463.4706141013</v>
      </c>
      <c r="D26" s="1304">
        <f>+$M$5*($K$12*VLOOKUP(A26,'Factor Mano Obra'!$A$2:$C$21,3,FALSE)+(1-$K$12))+$M$8*($K$13*VLOOKUP(A26,'Factor Mano Obra'!$A$2:$C$21,3,FALSE)+(1-$K$13))+SUM($M$6,$M$7)+$M$9*($K$14*VLOOKUP(A26,'Factor Mano Obra'!$A$2:$C$21,3,FALSE)+(1-$K$14))*HLOOKUP(A26,LAT!$G$3:$Z$8,6,FALSE)</f>
        <v>2368625.3106141011</v>
      </c>
    </row>
    <row r="27" spans="1:13" ht="13.8" thickBot="1" x14ac:dyDescent="0.3">
      <c r="A27" s="472" t="s">
        <v>282</v>
      </c>
      <c r="B27" s="1304">
        <f>+$K$5*($K$12*VLOOKUP(A27,'Factor Mano Obra'!$A$2:$C$21,3,FALSE)+(1-$K$12))+$K$8*($K$13*VLOOKUP(A27,'Factor Mano Obra'!$A$2:$C$21,3,FALSE)+(1-$K$13))+SUM($K$6,$K$7)+$K$9*($K$14*VLOOKUP(A27,'Factor Mano Obra'!$A$2:$C$21,3,FALSE)+(1-$K$14))*HLOOKUP(A27,LAT!$G$3:$Z$8,6,FALSE)</f>
        <v>1551917.9026141013</v>
      </c>
      <c r="C27" s="1304">
        <f>+$L$5*($K$12*VLOOKUP(A27,'Factor Mano Obra'!$A$2:$C$21,3,FALSE)+(1-$K$12))+$L$8*($K$13*VLOOKUP(A27,'Factor Mano Obra'!$A$2:$C$21,3,FALSE)+(1-$K$13))+SUM($L$6,$L$7)+$L$9*($K$14*VLOOKUP(A27,'Factor Mano Obra'!$A$2:$C$21,3,FALSE)+(1-$K$14))*HLOOKUP(A27,LAT!$G$3:$Z$8,6,FALSE)</f>
        <v>2061463.4706141013</v>
      </c>
      <c r="D27" s="1304">
        <f>+$M$5*($K$12*VLOOKUP(A27,'Factor Mano Obra'!$A$2:$C$21,3,FALSE)+(1-$K$12))+$M$8*($K$13*VLOOKUP(A27,'Factor Mano Obra'!$A$2:$C$21,3,FALSE)+(1-$K$13))+SUM($M$6,$M$7)+$M$9*($K$14*VLOOKUP(A27,'Factor Mano Obra'!$A$2:$C$21,3,FALSE)+(1-$K$14))*HLOOKUP(A27,LAT!$G$3:$Z$8,6,FALSE)</f>
        <v>2368625.3106141011</v>
      </c>
    </row>
    <row r="28" spans="1:13" ht="13.8" thickBot="1" x14ac:dyDescent="0.3">
      <c r="A28" s="472" t="s">
        <v>283</v>
      </c>
      <c r="B28" s="1304">
        <f>+$K$5*($K$12*VLOOKUP(A28,'Factor Mano Obra'!$A$2:$C$21,3,FALSE)+(1-$K$12))+$K$8*($K$13*VLOOKUP(A28,'Factor Mano Obra'!$A$2:$C$21,3,FALSE)+(1-$K$13))+SUM($K$6,$K$7)+$K$9*($K$14*VLOOKUP(A28,'Factor Mano Obra'!$A$2:$C$21,3,FALSE)+(1-$K$14))*HLOOKUP(A28,LAT!$G$3:$Z$8,6,FALSE)</f>
        <v>1551917.9026141013</v>
      </c>
      <c r="C28" s="1304">
        <f>+$L$5*($K$12*VLOOKUP(A28,'Factor Mano Obra'!$A$2:$C$21,3,FALSE)+(1-$K$12))+$L$8*($K$13*VLOOKUP(A28,'Factor Mano Obra'!$A$2:$C$21,3,FALSE)+(1-$K$13))+SUM($L$6,$L$7)+$L$9*($K$14*VLOOKUP(A28,'Factor Mano Obra'!$A$2:$C$21,3,FALSE)+(1-$K$14))*HLOOKUP(A28,LAT!$G$3:$Z$8,6,FALSE)</f>
        <v>2061463.4706141013</v>
      </c>
      <c r="D28" s="1304">
        <f>+$M$5*($K$12*VLOOKUP(A28,'Factor Mano Obra'!$A$2:$C$21,3,FALSE)+(1-$K$12))+$M$8*($K$13*VLOOKUP(A28,'Factor Mano Obra'!$A$2:$C$21,3,FALSE)+(1-$K$13))+SUM($M$6,$M$7)+$M$9*($K$14*VLOOKUP(A28,'Factor Mano Obra'!$A$2:$C$21,3,FALSE)+(1-$K$14))*HLOOKUP(A28,LAT!$G$3:$Z$8,6,FALSE)</f>
        <v>2368625.3106141011</v>
      </c>
    </row>
  </sheetData>
  <mergeCells count="1">
    <mergeCell ref="J3:M3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84F1B-9410-4194-945A-1B03B50C94C3}">
  <sheetPr>
    <tabColor rgb="FF92D050"/>
  </sheetPr>
  <dimension ref="A1:G13"/>
  <sheetViews>
    <sheetView showGridLines="0" workbookViewId="0">
      <selection activeCell="A6" sqref="A6"/>
    </sheetView>
  </sheetViews>
  <sheetFormatPr baseColWidth="10" defaultColWidth="11.44140625" defaultRowHeight="13.2" x14ac:dyDescent="0.25"/>
  <cols>
    <col min="1" max="1" width="25.109375" customWidth="1"/>
  </cols>
  <sheetData>
    <row r="1" spans="1:7" x14ac:dyDescent="0.25">
      <c r="A1" s="1711" t="s">
        <v>712</v>
      </c>
      <c r="B1" s="1711"/>
      <c r="C1" s="1711"/>
      <c r="D1" s="1711"/>
    </row>
    <row r="2" spans="1:7" x14ac:dyDescent="0.25">
      <c r="A2" s="1154" t="s">
        <v>713</v>
      </c>
      <c r="B2" s="1434" t="s">
        <v>154</v>
      </c>
      <c r="C2" s="1434" t="s">
        <v>156</v>
      </c>
      <c r="D2" s="1434" t="s">
        <v>157</v>
      </c>
    </row>
    <row r="3" spans="1:7" x14ac:dyDescent="0.25">
      <c r="A3" s="304" t="s">
        <v>714</v>
      </c>
      <c r="B3" s="2">
        <f>1000*70</f>
        <v>70000</v>
      </c>
      <c r="C3" s="2">
        <f>1000*120</f>
        <v>120000</v>
      </c>
      <c r="D3" s="2">
        <f>1000*150</f>
        <v>150000</v>
      </c>
    </row>
    <row r="4" spans="1:7" x14ac:dyDescent="0.25">
      <c r="A4" s="304" t="s">
        <v>715</v>
      </c>
      <c r="B4" s="2">
        <f>+'Estimaciones PF Generico'!C4*2*1.5</f>
        <v>423000</v>
      </c>
      <c r="C4" s="2">
        <f>+'Estimaciones PF Generico'!D4*2*1.5</f>
        <v>720000</v>
      </c>
      <c r="D4" s="2">
        <f>+'Estimaciones PF Generico'!E4*2*1.5</f>
        <v>900000</v>
      </c>
    </row>
    <row r="5" spans="1:7" x14ac:dyDescent="0.25">
      <c r="A5" s="9" t="s">
        <v>716</v>
      </c>
      <c r="B5" s="2">
        <f>3000*70</f>
        <v>210000</v>
      </c>
      <c r="C5" s="2">
        <f>3000*120</f>
        <v>360000</v>
      </c>
      <c r="D5" s="2">
        <f>3000*150</f>
        <v>450000</v>
      </c>
      <c r="G5" s="1155"/>
    </row>
    <row r="6" spans="1:7" x14ac:dyDescent="0.25">
      <c r="A6" s="304" t="s">
        <v>717</v>
      </c>
      <c r="B6" s="2">
        <f>+SUM(B3:B5)</f>
        <v>703000</v>
      </c>
      <c r="C6" s="2">
        <f>+SUM(C3:C5)</f>
        <v>1200000</v>
      </c>
      <c r="D6" s="2">
        <f>+SUM(D3:D5)</f>
        <v>1500000</v>
      </c>
    </row>
    <row r="9" spans="1:7" x14ac:dyDescent="0.25">
      <c r="B9" s="481"/>
    </row>
    <row r="10" spans="1:7" hidden="1" x14ac:dyDescent="0.25">
      <c r="A10" s="9" t="s">
        <v>718</v>
      </c>
      <c r="B10" s="528">
        <f>+'Cotizaciones BESS'!B18</f>
        <v>1153459.2</v>
      </c>
      <c r="C10" s="528">
        <f>+'Cotizaciones BESS'!C18</f>
        <v>1773671.9000000001</v>
      </c>
      <c r="D10" s="528">
        <f>+'Cotizaciones BESS'!D18</f>
        <v>2056554.9311999998</v>
      </c>
    </row>
    <row r="13" spans="1:7" x14ac:dyDescent="0.25">
      <c r="A13" s="304" t="s">
        <v>209</v>
      </c>
      <c r="B13" s="528">
        <f>+B6</f>
        <v>703000</v>
      </c>
      <c r="C13" s="528">
        <f t="shared" ref="C13:D13" si="0">+C6</f>
        <v>1200000</v>
      </c>
      <c r="D13" s="528">
        <f t="shared" si="0"/>
        <v>1500000</v>
      </c>
    </row>
  </sheetData>
  <mergeCells count="1">
    <mergeCell ref="A1:D1"/>
  </mergeCells>
  <pageMargins left="0.7" right="0.7" top="0.75" bottom="0.75" header="0.3" footer="0.3"/>
  <pageSetup paperSize="9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Hoja106">
    <tabColor rgb="FF92D050"/>
  </sheetPr>
  <dimension ref="B3:K24"/>
  <sheetViews>
    <sheetView showGridLines="0" topLeftCell="A13" zoomScale="85" zoomScaleNormal="85" workbookViewId="0">
      <selection activeCell="E40" sqref="E40"/>
    </sheetView>
  </sheetViews>
  <sheetFormatPr baseColWidth="10" defaultColWidth="11.44140625" defaultRowHeight="14.4" x14ac:dyDescent="0.3"/>
  <cols>
    <col min="1" max="1" width="11.44140625" style="219"/>
    <col min="2" max="2" width="42.5546875" style="219" customWidth="1"/>
    <col min="3" max="4" width="14.33203125" style="219" customWidth="1"/>
    <col min="5" max="5" width="18.109375" style="219" customWidth="1"/>
    <col min="6" max="6" width="24.109375" style="219" customWidth="1"/>
    <col min="7" max="7" width="17" style="219" bestFit="1" customWidth="1"/>
    <col min="8" max="8" width="14.33203125" style="219" customWidth="1"/>
    <col min="9" max="10" width="11.44140625" style="219"/>
    <col min="11" max="11" width="21" style="219" customWidth="1"/>
    <col min="12" max="16384" width="11.44140625" style="219"/>
  </cols>
  <sheetData>
    <row r="3" spans="2:11" x14ac:dyDescent="0.3">
      <c r="B3" s="1712" t="s">
        <v>719</v>
      </c>
      <c r="C3" s="1713"/>
      <c r="D3" s="1713"/>
      <c r="E3" s="1714"/>
      <c r="F3" s="366"/>
    </row>
    <row r="4" spans="2:11" x14ac:dyDescent="0.3">
      <c r="B4" s="221"/>
      <c r="C4" s="222"/>
      <c r="D4" s="222"/>
      <c r="E4" s="223"/>
      <c r="F4" s="236"/>
      <c r="G4" s="1452"/>
      <c r="J4" s="616"/>
    </row>
    <row r="5" spans="2:11" x14ac:dyDescent="0.3">
      <c r="B5" s="224"/>
      <c r="C5" s="225"/>
      <c r="D5" s="225"/>
      <c r="E5" s="226"/>
      <c r="F5" s="236"/>
      <c r="J5" s="1453"/>
    </row>
    <row r="6" spans="2:11" x14ac:dyDescent="0.3">
      <c r="B6" s="227" t="s">
        <v>720</v>
      </c>
      <c r="C6" s="228" t="s">
        <v>721</v>
      </c>
      <c r="D6" s="228" t="s">
        <v>722</v>
      </c>
      <c r="E6" s="228" t="s">
        <v>627</v>
      </c>
      <c r="F6" s="364"/>
      <c r="G6" s="1454"/>
      <c r="I6"/>
      <c r="J6"/>
    </row>
    <row r="7" spans="2:11" x14ac:dyDescent="0.3">
      <c r="B7" s="229" t="s">
        <v>723</v>
      </c>
      <c r="C7" s="230">
        <v>1</v>
      </c>
      <c r="D7" s="230">
        <v>4710.4635848707121</v>
      </c>
      <c r="E7" s="231">
        <f t="shared" ref="E7:E12" si="0">+D7*C7</f>
        <v>4710.4635848707121</v>
      </c>
      <c r="J7" s="629" t="s">
        <v>724</v>
      </c>
      <c r="K7" s="630">
        <v>772.65</v>
      </c>
    </row>
    <row r="8" spans="2:11" x14ac:dyDescent="0.3">
      <c r="B8" s="229" t="s">
        <v>725</v>
      </c>
      <c r="C8" s="230">
        <v>1</v>
      </c>
      <c r="D8" s="230">
        <v>1614.3842333124978</v>
      </c>
      <c r="E8" s="231">
        <f t="shared" si="0"/>
        <v>1614.3842333124978</v>
      </c>
      <c r="J8" s="629" t="s">
        <v>726</v>
      </c>
      <c r="K8" s="630">
        <v>28324.553870967738</v>
      </c>
    </row>
    <row r="9" spans="2:11" x14ac:dyDescent="0.3">
      <c r="B9" s="229" t="s">
        <v>727</v>
      </c>
      <c r="C9" s="230">
        <v>5</v>
      </c>
      <c r="D9" s="230">
        <v>3317.2278766695163</v>
      </c>
      <c r="E9" s="231">
        <f t="shared" si="0"/>
        <v>16586.139383347581</v>
      </c>
      <c r="J9" s="629" t="s">
        <v>728</v>
      </c>
      <c r="K9" s="630">
        <v>857.93</v>
      </c>
    </row>
    <row r="10" spans="2:11" x14ac:dyDescent="0.3">
      <c r="B10" s="229" t="s">
        <v>729</v>
      </c>
      <c r="C10" s="230">
        <v>5</v>
      </c>
      <c r="D10" s="230">
        <v>2510.035760013267</v>
      </c>
      <c r="E10" s="231">
        <f t="shared" si="0"/>
        <v>12550.178800066335</v>
      </c>
    </row>
    <row r="11" spans="2:11" x14ac:dyDescent="0.3">
      <c r="B11" s="229" t="s">
        <v>730</v>
      </c>
      <c r="C11" s="230">
        <v>1</v>
      </c>
      <c r="D11" s="230">
        <v>2156.1981198351855</v>
      </c>
      <c r="E11" s="231">
        <f t="shared" si="0"/>
        <v>2156.1981198351855</v>
      </c>
    </row>
    <row r="12" spans="2:11" x14ac:dyDescent="0.3">
      <c r="B12" s="229" t="s">
        <v>1792</v>
      </c>
      <c r="C12" s="230">
        <v>1</v>
      </c>
      <c r="D12" s="230">
        <v>2156.1981198351855</v>
      </c>
      <c r="E12" s="231">
        <f t="shared" si="0"/>
        <v>2156.1981198351855</v>
      </c>
    </row>
    <row r="13" spans="2:11" x14ac:dyDescent="0.3">
      <c r="B13" s="232" t="s">
        <v>731</v>
      </c>
      <c r="C13" s="233"/>
      <c r="D13" s="233"/>
      <c r="E13" s="234">
        <f>SUM(E7:E12)</f>
        <v>39773.5622412675</v>
      </c>
      <c r="F13" s="365"/>
    </row>
    <row r="14" spans="2:11" x14ac:dyDescent="0.3">
      <c r="B14" s="235"/>
      <c r="C14" s="222"/>
      <c r="D14" s="222"/>
      <c r="E14" s="236"/>
      <c r="F14" s="236"/>
    </row>
    <row r="15" spans="2:11" ht="27" x14ac:dyDescent="0.3">
      <c r="B15" s="229" t="s">
        <v>732</v>
      </c>
      <c r="C15" s="230" t="s">
        <v>329</v>
      </c>
      <c r="D15" s="230"/>
      <c r="E15" s="231">
        <v>895.65152670076918</v>
      </c>
      <c r="F15" s="236"/>
      <c r="G15" s="1454"/>
    </row>
    <row r="16" spans="2:11" x14ac:dyDescent="0.3">
      <c r="B16" s="229" t="s">
        <v>733</v>
      </c>
      <c r="C16" s="230" t="s">
        <v>329</v>
      </c>
      <c r="D16" s="230"/>
      <c r="E16" s="231">
        <v>1072.5703467898102</v>
      </c>
      <c r="F16" s="236"/>
    </row>
    <row r="17" spans="2:8" x14ac:dyDescent="0.3">
      <c r="B17" s="229" t="s">
        <v>734</v>
      </c>
      <c r="C17" s="230" t="s">
        <v>329</v>
      </c>
      <c r="D17" s="230"/>
      <c r="E17" s="231">
        <v>3140.309056580475</v>
      </c>
      <c r="F17" s="236"/>
    </row>
    <row r="18" spans="2:8" ht="27" x14ac:dyDescent="0.3">
      <c r="B18" s="229" t="s">
        <v>735</v>
      </c>
      <c r="C18" s="230" t="s">
        <v>329</v>
      </c>
      <c r="D18" s="230"/>
      <c r="E18" s="231">
        <v>7165.2122136061535</v>
      </c>
      <c r="F18" s="236"/>
    </row>
    <row r="19" spans="2:8" ht="27" x14ac:dyDescent="0.3">
      <c r="B19" s="229" t="s">
        <v>736</v>
      </c>
      <c r="C19" s="230" t="s">
        <v>329</v>
      </c>
      <c r="D19" s="230"/>
      <c r="E19" s="231">
        <v>9398.8123172302949</v>
      </c>
      <c r="F19" s="236"/>
      <c r="H19" s="1452"/>
    </row>
    <row r="20" spans="2:8" x14ac:dyDescent="0.3">
      <c r="B20" s="232" t="s">
        <v>737</v>
      </c>
      <c r="C20" s="233"/>
      <c r="D20" s="233"/>
      <c r="E20" s="234">
        <f>SUM(E15:E19)</f>
        <v>21672.555460907504</v>
      </c>
      <c r="F20" s="365"/>
    </row>
    <row r="21" spans="2:8" x14ac:dyDescent="0.3">
      <c r="B21" s="237"/>
      <c r="C21" s="238"/>
      <c r="D21" s="238"/>
      <c r="E21" s="239"/>
      <c r="F21" s="251" t="s">
        <v>738</v>
      </c>
    </row>
    <row r="22" spans="2:8" x14ac:dyDescent="0.3">
      <c r="B22" s="240" t="s">
        <v>739</v>
      </c>
      <c r="C22" s="230"/>
      <c r="D22" s="230"/>
      <c r="E22" s="241">
        <f>+E20+E13</f>
        <v>61446.117702175005</v>
      </c>
      <c r="F22" s="576">
        <f>+E13/E22</f>
        <v>0.64729170415691917</v>
      </c>
      <c r="G22" s="574"/>
    </row>
    <row r="24" spans="2:8" x14ac:dyDescent="0.3">
      <c r="B24" s="242" t="s">
        <v>740</v>
      </c>
    </row>
  </sheetData>
  <mergeCells count="1">
    <mergeCell ref="B3:E3"/>
  </mergeCells>
  <pageMargins left="0.7" right="0.7" top="0.75" bottom="0.75" header="0.3" footer="0.3"/>
  <pageSetup paperSize="9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Hoja109">
    <tabColor rgb="FF92D050"/>
  </sheetPr>
  <dimension ref="A1:N40"/>
  <sheetViews>
    <sheetView showGridLines="0" topLeftCell="A10" zoomScale="85" zoomScaleNormal="85" workbookViewId="0">
      <selection activeCell="J29" sqref="J28:J29"/>
    </sheetView>
  </sheetViews>
  <sheetFormatPr baseColWidth="10" defaultColWidth="11.44140625" defaultRowHeight="14.4" x14ac:dyDescent="0.3"/>
  <cols>
    <col min="1" max="1" width="18.5546875" style="219" customWidth="1"/>
    <col min="2" max="3" width="11.44140625" style="219"/>
    <col min="4" max="4" width="13.109375" style="219" customWidth="1"/>
    <col min="5" max="5" width="16.33203125" style="219" customWidth="1"/>
    <col min="6" max="6" width="9.33203125" style="219" bestFit="1" customWidth="1"/>
    <col min="7" max="8" width="11.44140625" style="219"/>
    <col min="9" max="9" width="16.109375" style="219" customWidth="1"/>
    <col min="10" max="10" width="13.6640625" style="219" bestFit="1" customWidth="1"/>
    <col min="11" max="16384" width="11.44140625" style="219"/>
  </cols>
  <sheetData>
    <row r="1" spans="2:14" x14ac:dyDescent="0.3">
      <c r="B1" s="1715" t="s">
        <v>741</v>
      </c>
      <c r="C1" s="1715"/>
      <c r="D1" s="1715"/>
      <c r="E1" s="1715"/>
      <c r="F1" s="1715"/>
      <c r="G1" s="1715"/>
    </row>
    <row r="2" spans="2:14" ht="26.25" customHeight="1" x14ac:dyDescent="0.3">
      <c r="C2" s="246"/>
      <c r="D2" s="246"/>
      <c r="E2" s="246"/>
      <c r="F2" s="247"/>
    </row>
    <row r="3" spans="2:14" x14ac:dyDescent="0.3">
      <c r="E3" s="246"/>
      <c r="F3" s="248" t="s">
        <v>742</v>
      </c>
      <c r="G3" s="615">
        <f>+'Indices Base'!$B$2</f>
        <v>907.99</v>
      </c>
      <c r="H3" s="1455">
        <v>45292</v>
      </c>
    </row>
    <row r="4" spans="2:14" x14ac:dyDescent="0.3">
      <c r="B4" s="279" t="s">
        <v>743</v>
      </c>
      <c r="C4" s="280"/>
      <c r="D4" s="280"/>
      <c r="E4" s="281"/>
      <c r="F4" s="282" t="s">
        <v>744</v>
      </c>
      <c r="G4" s="283" t="s">
        <v>745</v>
      </c>
      <c r="N4" s="236"/>
    </row>
    <row r="5" spans="2:14" x14ac:dyDescent="0.3">
      <c r="B5" s="243" t="s">
        <v>746</v>
      </c>
      <c r="E5" s="252" t="s">
        <v>747</v>
      </c>
      <c r="F5" s="253">
        <v>161.43842333124977</v>
      </c>
      <c r="G5" s="254">
        <f>+F5*5</f>
        <v>807.1921166562488</v>
      </c>
      <c r="H5" s="562"/>
      <c r="K5" s="247"/>
      <c r="N5" s="236"/>
    </row>
    <row r="6" spans="2:14" x14ac:dyDescent="0.3">
      <c r="B6" s="243" t="s">
        <v>748</v>
      </c>
      <c r="E6" s="252" t="s">
        <v>747</v>
      </c>
      <c r="F6" s="255">
        <v>101.72832155119849</v>
      </c>
      <c r="G6" s="254">
        <f t="shared" ref="G6:G11" si="0">+F6*5</f>
        <v>508.64160775599248</v>
      </c>
      <c r="H6" s="562"/>
      <c r="N6" s="236"/>
    </row>
    <row r="7" spans="2:14" x14ac:dyDescent="0.3">
      <c r="B7" s="243" t="s">
        <v>749</v>
      </c>
      <c r="E7" s="252" t="s">
        <v>747</v>
      </c>
      <c r="F7" s="255">
        <v>71.873270661172839</v>
      </c>
      <c r="G7" s="254">
        <f t="shared" si="0"/>
        <v>359.36635330586421</v>
      </c>
      <c r="H7" s="562"/>
      <c r="N7" s="236"/>
    </row>
    <row r="8" spans="2:14" x14ac:dyDescent="0.3">
      <c r="B8" s="243" t="s">
        <v>750</v>
      </c>
      <c r="E8" s="252" t="s">
        <v>747</v>
      </c>
      <c r="F8" s="255">
        <v>63.027329656720795</v>
      </c>
      <c r="G8" s="254">
        <f t="shared" si="0"/>
        <v>315.13664828360396</v>
      </c>
      <c r="H8" s="562"/>
      <c r="N8" s="236"/>
    </row>
    <row r="9" spans="2:14" x14ac:dyDescent="0.3">
      <c r="B9" s="243" t="s">
        <v>751</v>
      </c>
      <c r="E9" s="252" t="s">
        <v>747</v>
      </c>
      <c r="F9" s="255">
        <v>555.08279802936568</v>
      </c>
      <c r="G9" s="254">
        <f t="shared" si="0"/>
        <v>2775.4139901468284</v>
      </c>
      <c r="H9" s="562"/>
      <c r="N9" s="236"/>
    </row>
    <row r="10" spans="2:14" x14ac:dyDescent="0.3">
      <c r="B10" s="243" t="s">
        <v>752</v>
      </c>
      <c r="E10" s="252" t="s">
        <v>747</v>
      </c>
      <c r="F10" s="255">
        <v>98.411093674528956</v>
      </c>
      <c r="G10" s="254">
        <f t="shared" si="0"/>
        <v>492.05546837264478</v>
      </c>
      <c r="H10" s="562"/>
      <c r="N10" s="236"/>
    </row>
    <row r="11" spans="2:14" x14ac:dyDescent="0.3">
      <c r="B11" s="243" t="s">
        <v>753</v>
      </c>
      <c r="E11" s="252" t="s">
        <v>747</v>
      </c>
      <c r="F11" s="255">
        <v>142.64079869678918</v>
      </c>
      <c r="G11" s="254">
        <f t="shared" si="0"/>
        <v>713.20399348394585</v>
      </c>
      <c r="H11" s="562"/>
    </row>
    <row r="12" spans="2:14" x14ac:dyDescent="0.3">
      <c r="B12" s="243"/>
      <c r="E12" s="252"/>
      <c r="F12" s="255"/>
      <c r="G12" s="254"/>
      <c r="H12" s="562"/>
    </row>
    <row r="13" spans="2:14" x14ac:dyDescent="0.3">
      <c r="B13" s="243"/>
      <c r="E13" s="252"/>
      <c r="F13" s="255"/>
      <c r="G13" s="254"/>
      <c r="H13" s="562"/>
      <c r="N13" s="236"/>
    </row>
    <row r="14" spans="2:14" x14ac:dyDescent="0.3">
      <c r="B14" s="243" t="s">
        <v>754</v>
      </c>
      <c r="E14" s="252" t="s">
        <v>747</v>
      </c>
      <c r="F14" s="255">
        <f>+SUM(F5:F11)</f>
        <v>1194.2020356010257</v>
      </c>
      <c r="G14" s="254">
        <f>+F14*5</f>
        <v>5971.0101780051282</v>
      </c>
      <c r="H14" s="562"/>
      <c r="N14" s="236"/>
    </row>
    <row r="15" spans="2:14" x14ac:dyDescent="0.3">
      <c r="B15" s="256" t="s">
        <v>1811</v>
      </c>
      <c r="E15" s="252" t="s">
        <v>747</v>
      </c>
      <c r="F15" s="255">
        <f>+F14*0.3</f>
        <v>358.26061068030771</v>
      </c>
      <c r="G15" s="254">
        <f>+F15*5</f>
        <v>1791.3030534015386</v>
      </c>
      <c r="H15" s="562"/>
    </row>
    <row r="16" spans="2:14" x14ac:dyDescent="0.3">
      <c r="B16" s="257" t="s">
        <v>755</v>
      </c>
      <c r="C16" s="245"/>
      <c r="D16" s="245"/>
      <c r="E16" s="258" t="s">
        <v>747</v>
      </c>
      <c r="F16" s="259">
        <f>SUM(F14:F15)</f>
        <v>1552.4626462813335</v>
      </c>
      <c r="G16" s="259">
        <f>SUM(G14:G15)</f>
        <v>7762.313231406667</v>
      </c>
      <c r="H16" s="562">
        <f>+F16/9</f>
        <v>172.49584958681484</v>
      </c>
    </row>
    <row r="17" spans="1:14" x14ac:dyDescent="0.3">
      <c r="B17" s="256"/>
      <c r="E17" s="252"/>
      <c r="F17" s="255"/>
      <c r="G17" s="254"/>
    </row>
    <row r="18" spans="1:14" x14ac:dyDescent="0.3">
      <c r="A18" s="245"/>
      <c r="B18" s="257" t="s">
        <v>756</v>
      </c>
      <c r="C18" s="245"/>
      <c r="D18" s="245"/>
      <c r="E18" s="1435" t="s">
        <v>627</v>
      </c>
      <c r="F18" s="259">
        <f>+F16</f>
        <v>1552.4626462813335</v>
      </c>
      <c r="G18" s="259">
        <f>+G16</f>
        <v>7762.313231406667</v>
      </c>
      <c r="H18" s="575">
        <f>+SUM(G5:G7)/G18</f>
        <v>0.21581196581196582</v>
      </c>
      <c r="I18" s="562"/>
    </row>
    <row r="19" spans="1:14" x14ac:dyDescent="0.3">
      <c r="B19" s="260"/>
      <c r="C19" s="261"/>
      <c r="D19" s="261"/>
      <c r="E19" s="262"/>
      <c r="F19" s="244"/>
      <c r="G19" s="263"/>
      <c r="N19" s="236"/>
    </row>
    <row r="20" spans="1:14" x14ac:dyDescent="0.3">
      <c r="B20" s="249"/>
      <c r="C20" s="249"/>
      <c r="D20" s="249"/>
      <c r="E20" s="250"/>
      <c r="F20" s="264"/>
      <c r="N20" s="236"/>
    </row>
    <row r="21" spans="1:14" x14ac:dyDescent="0.3">
      <c r="B21" s="279" t="s">
        <v>757</v>
      </c>
      <c r="C21" s="280"/>
      <c r="D21" s="280"/>
      <c r="E21" s="281"/>
      <c r="F21" s="282" t="s">
        <v>744</v>
      </c>
      <c r="G21" s="283" t="s">
        <v>758</v>
      </c>
      <c r="H21" s="283" t="s">
        <v>745</v>
      </c>
      <c r="N21" s="236"/>
    </row>
    <row r="22" spans="1:14" x14ac:dyDescent="0.3">
      <c r="B22" s="243" t="s">
        <v>746</v>
      </c>
      <c r="E22" s="252" t="s">
        <v>747</v>
      </c>
      <c r="F22" s="253">
        <v>161.43842333124977</v>
      </c>
      <c r="G22" s="247">
        <f>+F22*9</f>
        <v>1452.945809981248</v>
      </c>
      <c r="H22" s="253">
        <f>+G22*1</f>
        <v>1452.945809981248</v>
      </c>
      <c r="I22" s="436"/>
      <c r="K22" s="247"/>
      <c r="N22" s="236"/>
    </row>
    <row r="23" spans="1:14" x14ac:dyDescent="0.3">
      <c r="B23" s="256" t="s">
        <v>759</v>
      </c>
      <c r="E23" s="252" t="s">
        <v>747</v>
      </c>
      <c r="F23" s="255">
        <v>101.72832155119849</v>
      </c>
      <c r="G23" s="247">
        <f t="shared" ref="G23:G28" si="1">+F23*9</f>
        <v>915.55489396078644</v>
      </c>
      <c r="H23" s="255">
        <f>+G23*1</f>
        <v>915.55489396078644</v>
      </c>
      <c r="I23" s="436"/>
      <c r="N23" s="236"/>
    </row>
    <row r="24" spans="1:14" x14ac:dyDescent="0.3">
      <c r="B24" s="243" t="s">
        <v>760</v>
      </c>
      <c r="E24" s="252" t="s">
        <v>747</v>
      </c>
      <c r="F24" s="255">
        <v>63.027329656720795</v>
      </c>
      <c r="G24" s="247">
        <f t="shared" si="1"/>
        <v>567.24596691048714</v>
      </c>
      <c r="H24" s="255">
        <f t="shared" ref="H24:H30" si="2">+G24*1</f>
        <v>567.24596691048714</v>
      </c>
      <c r="I24" s="436"/>
      <c r="N24" s="236"/>
    </row>
    <row r="25" spans="1:14" x14ac:dyDescent="0.3">
      <c r="B25" s="243" t="s">
        <v>750</v>
      </c>
      <c r="E25" s="252" t="s">
        <v>747</v>
      </c>
      <c r="F25" s="255">
        <v>63.027329656720795</v>
      </c>
      <c r="G25" s="247">
        <f t="shared" si="1"/>
        <v>567.24596691048714</v>
      </c>
      <c r="H25" s="255">
        <f t="shared" si="2"/>
        <v>567.24596691048714</v>
      </c>
      <c r="N25" s="236"/>
    </row>
    <row r="26" spans="1:14" x14ac:dyDescent="0.3">
      <c r="B26" s="243" t="s">
        <v>752</v>
      </c>
      <c r="E26" s="252" t="s">
        <v>747</v>
      </c>
      <c r="F26" s="255">
        <v>98.411093674528956</v>
      </c>
      <c r="G26" s="247">
        <f t="shared" si="1"/>
        <v>885.69984307076061</v>
      </c>
      <c r="H26" s="255">
        <f t="shared" si="2"/>
        <v>885.69984307076061</v>
      </c>
    </row>
    <row r="27" spans="1:14" x14ac:dyDescent="0.3">
      <c r="B27" s="243" t="s">
        <v>761</v>
      </c>
      <c r="E27" s="252" t="s">
        <v>747</v>
      </c>
      <c r="F27" s="255">
        <v>87.353667418963923</v>
      </c>
      <c r="G27" s="247">
        <f t="shared" si="1"/>
        <v>786.18300677067532</v>
      </c>
      <c r="H27" s="255">
        <f t="shared" si="2"/>
        <v>786.18300677067532</v>
      </c>
    </row>
    <row r="28" spans="1:14" x14ac:dyDescent="0.3">
      <c r="B28" s="243" t="s">
        <v>753</v>
      </c>
      <c r="E28" s="252" t="s">
        <v>747</v>
      </c>
      <c r="F28" s="255">
        <v>159.22693808013676</v>
      </c>
      <c r="G28" s="247">
        <f t="shared" si="1"/>
        <v>1433.0424427212308</v>
      </c>
      <c r="H28" s="255">
        <f t="shared" si="2"/>
        <v>1433.0424427212308</v>
      </c>
    </row>
    <row r="29" spans="1:14" x14ac:dyDescent="0.3">
      <c r="B29" s="243"/>
      <c r="E29" s="252"/>
      <c r="F29" s="255"/>
      <c r="G29" s="243"/>
      <c r="H29" s="255"/>
      <c r="N29" s="236"/>
    </row>
    <row r="30" spans="1:14" x14ac:dyDescent="0.3">
      <c r="B30" s="256" t="s">
        <v>754</v>
      </c>
      <c r="E30" s="252" t="s">
        <v>747</v>
      </c>
      <c r="F30" s="255">
        <f>+SUM(F22:F28)</f>
        <v>734.21310336951944</v>
      </c>
      <c r="G30" s="265">
        <f>SUM(G22:G29)</f>
        <v>6607.917930325676</v>
      </c>
      <c r="H30" s="255">
        <f t="shared" si="2"/>
        <v>6607.917930325676</v>
      </c>
    </row>
    <row r="31" spans="1:14" x14ac:dyDescent="0.3">
      <c r="B31" s="256" t="s">
        <v>1811</v>
      </c>
      <c r="E31" s="252" t="s">
        <v>747</v>
      </c>
      <c r="F31" s="255">
        <f>+F30*0.3</f>
        <v>220.26393101085583</v>
      </c>
      <c r="G31" s="255">
        <f>+G30*0.3</f>
        <v>1982.3753790977028</v>
      </c>
      <c r="H31" s="255">
        <f>+H30*0.3</f>
        <v>1982.3753790977028</v>
      </c>
    </row>
    <row r="32" spans="1:14" x14ac:dyDescent="0.3">
      <c r="B32" s="257" t="s">
        <v>755</v>
      </c>
      <c r="C32" s="245"/>
      <c r="D32" s="245"/>
      <c r="E32" s="258" t="s">
        <v>747</v>
      </c>
      <c r="F32" s="255">
        <v>786</v>
      </c>
      <c r="G32" s="265">
        <f>SUM(G30:G31)</f>
        <v>8590.2933094233795</v>
      </c>
      <c r="H32" s="255">
        <f>SUM(H30:H31)</f>
        <v>8590.2933094233795</v>
      </c>
    </row>
    <row r="33" spans="1:13" x14ac:dyDescent="0.3">
      <c r="B33" s="257"/>
      <c r="C33" s="245"/>
      <c r="D33" s="245"/>
      <c r="E33" s="258"/>
      <c r="F33" s="255"/>
      <c r="G33" s="243"/>
      <c r="H33" s="255"/>
    </row>
    <row r="34" spans="1:13" x14ac:dyDescent="0.3">
      <c r="A34" s="245"/>
      <c r="B34" s="257" t="s">
        <v>762</v>
      </c>
      <c r="C34" s="245"/>
      <c r="D34" s="245"/>
      <c r="E34" s="1435" t="s">
        <v>627</v>
      </c>
      <c r="F34" s="259">
        <f>+F32</f>
        <v>786</v>
      </c>
      <c r="G34" s="259">
        <f>+G32</f>
        <v>8590.2933094233795</v>
      </c>
      <c r="H34" s="259">
        <f>+H32</f>
        <v>8590.2933094233795</v>
      </c>
      <c r="I34" s="563"/>
    </row>
    <row r="35" spans="1:13" x14ac:dyDescent="0.3">
      <c r="B35" s="260"/>
      <c r="C35" s="261"/>
      <c r="D35" s="261"/>
      <c r="E35" s="262"/>
      <c r="F35" s="244"/>
      <c r="G35" s="260"/>
      <c r="H35" s="263"/>
    </row>
    <row r="36" spans="1:13" x14ac:dyDescent="0.3">
      <c r="E36" s="246"/>
      <c r="F36" s="247"/>
    </row>
    <row r="37" spans="1:13" x14ac:dyDescent="0.3">
      <c r="B37" s="1716" t="s">
        <v>763</v>
      </c>
      <c r="C37" s="1717"/>
      <c r="D37" s="1717"/>
      <c r="E37" s="1718"/>
      <c r="F37" s="607" t="s">
        <v>764</v>
      </c>
      <c r="G37" s="251" t="s">
        <v>745</v>
      </c>
      <c r="H37" s="251" t="s">
        <v>765</v>
      </c>
      <c r="I37" s="251" t="s">
        <v>766</v>
      </c>
    </row>
    <row r="38" spans="1:13" x14ac:dyDescent="0.3">
      <c r="B38" s="1719"/>
      <c r="C38" s="1720"/>
      <c r="D38" s="1720"/>
      <c r="E38" s="1721"/>
      <c r="F38" s="606">
        <v>1672364.1731019723</v>
      </c>
      <c r="G38" s="220">
        <f>+F38*12</f>
        <v>20068370.077223666</v>
      </c>
      <c r="H38" s="284">
        <f>+G38/G3</f>
        <v>22101.972573732823</v>
      </c>
      <c r="I38" s="1307">
        <f>+SUM(H22:H24)*2/(H38+H34*2)</f>
        <v>0.1494681981619507</v>
      </c>
      <c r="K38" s="247"/>
    </row>
    <row r="39" spans="1:13" x14ac:dyDescent="0.3">
      <c r="B39" s="1436"/>
      <c r="C39" s="1436"/>
      <c r="D39" s="1722"/>
      <c r="E39" s="1722"/>
      <c r="F39" s="1722"/>
      <c r="G39" s="1722"/>
      <c r="H39" s="1722"/>
      <c r="M39" s="1456"/>
    </row>
    <row r="40" spans="1:13" x14ac:dyDescent="0.3">
      <c r="F40" s="375"/>
    </row>
  </sheetData>
  <mergeCells count="3">
    <mergeCell ref="B1:G1"/>
    <mergeCell ref="B37:E38"/>
    <mergeCell ref="D39:H39"/>
  </mergeCells>
  <pageMargins left="0.7" right="0.7" top="0.75" bottom="0.75" header="0.3" footer="0.3"/>
  <pageSetup orientation="portrait" r:id="rId1"/>
  <legacy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Hoja110">
    <tabColor theme="3" tint="0.59999389629810485"/>
  </sheetPr>
  <dimension ref="A2:F31"/>
  <sheetViews>
    <sheetView zoomScale="85" zoomScaleNormal="85" workbookViewId="0">
      <selection activeCell="B21" sqref="B21"/>
    </sheetView>
  </sheetViews>
  <sheetFormatPr baseColWidth="10" defaultColWidth="11.44140625" defaultRowHeight="14.4" x14ac:dyDescent="0.3"/>
  <cols>
    <col min="1" max="1" width="13" style="219" customWidth="1"/>
    <col min="2" max="2" width="23.6640625" style="219" customWidth="1"/>
    <col min="3" max="3" width="10" style="219" customWidth="1"/>
    <col min="4" max="4" width="14.109375" style="219" customWidth="1"/>
    <col min="5" max="5" width="21.5546875" style="219" customWidth="1"/>
    <col min="6" max="7" width="17.109375" style="219" customWidth="1"/>
    <col min="8" max="16384" width="11.44140625" style="219"/>
  </cols>
  <sheetData>
    <row r="2" spans="1:6" ht="36" customHeight="1" x14ac:dyDescent="0.3">
      <c r="A2" s="285" t="s">
        <v>767</v>
      </c>
      <c r="B2" s="285" t="s">
        <v>768</v>
      </c>
      <c r="C2" s="285" t="s">
        <v>769</v>
      </c>
      <c r="D2" s="285" t="s">
        <v>770</v>
      </c>
      <c r="E2" s="285" t="s">
        <v>771</v>
      </c>
      <c r="F2" s="285" t="s">
        <v>772</v>
      </c>
    </row>
    <row r="3" spans="1:6" x14ac:dyDescent="0.3">
      <c r="A3" s="275">
        <v>70</v>
      </c>
      <c r="B3" s="275">
        <v>56.2</v>
      </c>
      <c r="C3" s="275">
        <f>8760-$E$20</f>
        <v>8232</v>
      </c>
      <c r="D3" s="275">
        <f>+C3*B3/1000</f>
        <v>462.63840000000005</v>
      </c>
      <c r="E3" s="275">
        <v>60</v>
      </c>
      <c r="F3" s="1457">
        <f>+E3*D3</f>
        <v>27758.304000000004</v>
      </c>
    </row>
    <row r="4" spans="1:6" x14ac:dyDescent="0.3">
      <c r="A4" s="275">
        <v>120</v>
      </c>
      <c r="B4" s="275">
        <v>81.599999999999994</v>
      </c>
      <c r="C4" s="275">
        <f>8760-$E$20</f>
        <v>8232</v>
      </c>
      <c r="D4" s="275">
        <f>+C4*B4/1000</f>
        <v>671.73119999999994</v>
      </c>
      <c r="E4" s="275">
        <v>60</v>
      </c>
      <c r="F4" s="1457">
        <f>+E4*D4</f>
        <v>40303.871999999996</v>
      </c>
    </row>
    <row r="5" spans="1:6" x14ac:dyDescent="0.3">
      <c r="A5" s="275">
        <v>150</v>
      </c>
      <c r="B5" s="275">
        <v>96.1</v>
      </c>
      <c r="C5" s="275">
        <f>8760-$E$20</f>
        <v>8232</v>
      </c>
      <c r="D5" s="275">
        <f>+C5*B5/1000</f>
        <v>791.09519999999998</v>
      </c>
      <c r="E5" s="275">
        <v>60</v>
      </c>
      <c r="F5" s="1457">
        <f>+E5*D5</f>
        <v>47465.712</v>
      </c>
    </row>
    <row r="6" spans="1:6" x14ac:dyDescent="0.3">
      <c r="F6" s="246"/>
    </row>
    <row r="7" spans="1:6" x14ac:dyDescent="0.3">
      <c r="F7" s="246"/>
    </row>
    <row r="8" spans="1:6" x14ac:dyDescent="0.3">
      <c r="F8" s="246"/>
    </row>
    <row r="9" spans="1:6" x14ac:dyDescent="0.3">
      <c r="A9" s="285" t="s">
        <v>767</v>
      </c>
      <c r="B9" s="285" t="s">
        <v>773</v>
      </c>
      <c r="C9" s="285" t="s">
        <v>769</v>
      </c>
      <c r="D9" s="285"/>
      <c r="E9" s="285" t="s">
        <v>771</v>
      </c>
      <c r="F9" s="285" t="s">
        <v>774</v>
      </c>
    </row>
    <row r="10" spans="1:6" x14ac:dyDescent="0.3">
      <c r="A10" s="275">
        <v>70</v>
      </c>
      <c r="B10" s="275">
        <v>56.2</v>
      </c>
      <c r="C10" s="275">
        <f>8760-$E$20</f>
        <v>8232</v>
      </c>
      <c r="D10" s="275">
        <f>+C10*B10/1000</f>
        <v>462.63840000000005</v>
      </c>
      <c r="E10" s="275">
        <v>60</v>
      </c>
      <c r="F10" s="1457">
        <f>+E10*B10*C10/1000</f>
        <v>27758.304</v>
      </c>
    </row>
    <row r="11" spans="1:6" x14ac:dyDescent="0.3">
      <c r="A11" s="275">
        <v>120</v>
      </c>
      <c r="B11" s="275">
        <v>81.599999999999994</v>
      </c>
      <c r="C11" s="275">
        <f>8760-$E$20</f>
        <v>8232</v>
      </c>
      <c r="D11" s="275">
        <f>+C11*B11/1000</f>
        <v>671.73119999999994</v>
      </c>
      <c r="E11" s="275">
        <v>60</v>
      </c>
      <c r="F11" s="1457">
        <f>+E11*B11*C11/1000</f>
        <v>40303.872000000003</v>
      </c>
    </row>
    <row r="12" spans="1:6" x14ac:dyDescent="0.3">
      <c r="A12" s="275">
        <v>150</v>
      </c>
      <c r="B12" s="275">
        <v>96.1</v>
      </c>
      <c r="C12" s="275">
        <f>8760-$E$20</f>
        <v>8232</v>
      </c>
      <c r="D12" s="275">
        <f>+C12*B12/1000</f>
        <v>791.09519999999998</v>
      </c>
      <c r="E12" s="275">
        <v>60</v>
      </c>
      <c r="F12" s="1457">
        <f>+E12*B12*C12/1000</f>
        <v>47465.712</v>
      </c>
    </row>
    <row r="17" spans="1:6" x14ac:dyDescent="0.3">
      <c r="A17" s="1452"/>
      <c r="B17" s="1523" t="s">
        <v>1752</v>
      </c>
      <c r="C17" s="1083"/>
      <c r="D17" s="1083"/>
      <c r="E17" s="1083"/>
      <c r="F17" s="1083"/>
    </row>
    <row r="18" spans="1:6" x14ac:dyDescent="0.3">
      <c r="B18" s="1083" t="s">
        <v>775</v>
      </c>
      <c r="C18" s="1083"/>
      <c r="D18" s="1083"/>
      <c r="E18" s="1083"/>
      <c r="F18" s="1083"/>
    </row>
    <row r="19" spans="1:6" x14ac:dyDescent="0.3">
      <c r="B19" s="1085" t="s">
        <v>776</v>
      </c>
      <c r="C19" s="1085" t="s">
        <v>777</v>
      </c>
      <c r="D19" s="1085" t="s">
        <v>778</v>
      </c>
      <c r="E19" s="1085" t="s">
        <v>779</v>
      </c>
      <c r="F19" s="1083"/>
    </row>
    <row r="20" spans="1:6" x14ac:dyDescent="0.3">
      <c r="B20" s="1085">
        <v>4</v>
      </c>
      <c r="C20" s="1085">
        <v>22</v>
      </c>
      <c r="D20" s="1085">
        <v>6</v>
      </c>
      <c r="E20" s="1085">
        <f>+B20*C20*D20</f>
        <v>528</v>
      </c>
      <c r="F20" s="1083"/>
    </row>
    <row r="21" spans="1:6" x14ac:dyDescent="0.3">
      <c r="B21" s="1083"/>
      <c r="C21" s="1083"/>
      <c r="D21" s="1083"/>
      <c r="E21" s="1083"/>
      <c r="F21" s="1083"/>
    </row>
    <row r="22" spans="1:6" x14ac:dyDescent="0.3">
      <c r="B22" s="1083"/>
      <c r="C22" s="1083"/>
      <c r="D22" s="1083"/>
      <c r="E22" s="1083"/>
      <c r="F22" s="1083"/>
    </row>
    <row r="23" spans="1:6" x14ac:dyDescent="0.3">
      <c r="B23" s="1085"/>
      <c r="C23" s="1085"/>
      <c r="D23" s="1085"/>
      <c r="E23" s="1085"/>
      <c r="F23" s="1083"/>
    </row>
    <row r="24" spans="1:6" x14ac:dyDescent="0.3">
      <c r="B24" s="1085"/>
      <c r="C24" s="1085"/>
      <c r="D24" s="1085"/>
      <c r="E24" s="1085"/>
      <c r="F24" s="1083"/>
    </row>
    <row r="25" spans="1:6" x14ac:dyDescent="0.3">
      <c r="B25" s="1083"/>
      <c r="C25" s="1083"/>
      <c r="D25" s="1083"/>
      <c r="E25" s="1083"/>
      <c r="F25" s="1083"/>
    </row>
    <row r="26" spans="1:6" x14ac:dyDescent="0.3">
      <c r="B26" s="1083"/>
      <c r="C26" s="1083"/>
      <c r="D26" s="1083"/>
      <c r="E26" s="1086"/>
      <c r="F26" s="1083"/>
    </row>
    <row r="27" spans="1:6" x14ac:dyDescent="0.3">
      <c r="B27" s="1083"/>
      <c r="C27" s="1083"/>
      <c r="D27" s="1083"/>
      <c r="E27" s="1083"/>
      <c r="F27" s="1083"/>
    </row>
    <row r="28" spans="1:6" x14ac:dyDescent="0.3">
      <c r="B28" s="1083"/>
      <c r="C28" s="1083"/>
      <c r="D28" s="1083"/>
      <c r="E28" s="1083"/>
      <c r="F28" s="1083"/>
    </row>
    <row r="29" spans="1:6" x14ac:dyDescent="0.3">
      <c r="B29" s="1083"/>
      <c r="C29" s="1083"/>
      <c r="D29" s="1083"/>
      <c r="E29" s="1083"/>
      <c r="F29" s="1083"/>
    </row>
    <row r="30" spans="1:6" x14ac:dyDescent="0.3">
      <c r="B30" s="1083"/>
      <c r="C30" s="1083"/>
      <c r="D30" s="1083"/>
      <c r="E30" s="1083"/>
      <c r="F30" s="1083"/>
    </row>
    <row r="31" spans="1:6" x14ac:dyDescent="0.3">
      <c r="B31" s="1083"/>
      <c r="C31" s="1083"/>
      <c r="D31" s="1083"/>
      <c r="E31" s="1083"/>
      <c r="F31" s="1083"/>
    </row>
  </sheetData>
  <pageMargins left="0.7" right="0.7" top="0.75" bottom="0.75" header="0.3" footer="0.3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Hoja76">
    <tabColor theme="3" tint="0.59999389629810485"/>
    <pageSetUpPr fitToPage="1"/>
  </sheetPr>
  <dimension ref="A1:N56"/>
  <sheetViews>
    <sheetView zoomScale="70" zoomScaleNormal="70" workbookViewId="0">
      <selection activeCell="G17" sqref="G17"/>
    </sheetView>
  </sheetViews>
  <sheetFormatPr baseColWidth="10" defaultColWidth="11.44140625" defaultRowHeight="13.2" x14ac:dyDescent="0.25"/>
  <cols>
    <col min="1" max="1" width="25.88671875" bestFit="1" customWidth="1"/>
    <col min="2" max="2" width="11.44140625" customWidth="1"/>
    <col min="3" max="3" width="14.109375" customWidth="1"/>
    <col min="4" max="4" width="36.88671875" customWidth="1"/>
    <col min="5" max="8" width="11.44140625" customWidth="1"/>
    <col min="9" max="9" width="12.5546875" customWidth="1"/>
    <col min="10" max="10" width="13.109375" customWidth="1"/>
    <col min="11" max="11" width="15.5546875" customWidth="1"/>
    <col min="12" max="12" width="17" customWidth="1"/>
    <col min="13" max="13" width="0" hidden="1" customWidth="1"/>
  </cols>
  <sheetData>
    <row r="1" spans="1:14" ht="31.2" thickBot="1" x14ac:dyDescent="0.3">
      <c r="A1" s="414" t="s">
        <v>702</v>
      </c>
      <c r="B1" s="414" t="s">
        <v>780</v>
      </c>
      <c r="C1" s="414" t="s">
        <v>781</v>
      </c>
      <c r="D1" s="414" t="s">
        <v>782</v>
      </c>
      <c r="E1" s="418" t="s">
        <v>271</v>
      </c>
      <c r="F1" s="418" t="s">
        <v>783</v>
      </c>
      <c r="G1" s="1524" t="s">
        <v>784</v>
      </c>
      <c r="H1" s="1524" t="s">
        <v>785</v>
      </c>
      <c r="I1" s="1525" t="s">
        <v>786</v>
      </c>
      <c r="J1" s="1525" t="s">
        <v>787</v>
      </c>
      <c r="K1" s="418" t="s">
        <v>788</v>
      </c>
      <c r="L1" s="418" t="s">
        <v>789</v>
      </c>
      <c r="N1" s="525" t="s">
        <v>790</v>
      </c>
    </row>
    <row r="2" spans="1:14" ht="13.8" thickBot="1" x14ac:dyDescent="0.3">
      <c r="A2" s="646" t="s">
        <v>272</v>
      </c>
      <c r="B2" s="415" t="s">
        <v>791</v>
      </c>
      <c r="C2" s="415" t="s">
        <v>792</v>
      </c>
      <c r="D2" s="415" t="s">
        <v>793</v>
      </c>
      <c r="E2" s="419" t="s">
        <v>87</v>
      </c>
      <c r="F2" s="415">
        <f>23*25</f>
        <v>575</v>
      </c>
      <c r="G2" s="435">
        <v>7.234644499389435</v>
      </c>
      <c r="H2" s="419">
        <v>429.00000000000006</v>
      </c>
      <c r="I2" s="435">
        <v>0.34784489558652854</v>
      </c>
      <c r="J2" s="435">
        <v>0.34784489558652854</v>
      </c>
      <c r="K2" s="658">
        <f>+M2+L2</f>
        <v>85.5</v>
      </c>
      <c r="L2" s="435">
        <v>0.5</v>
      </c>
      <c r="M2">
        <v>85</v>
      </c>
      <c r="N2" s="478">
        <v>830</v>
      </c>
    </row>
    <row r="3" spans="1:14" ht="13.8" thickBot="1" x14ac:dyDescent="0.3">
      <c r="A3" s="415" t="s">
        <v>274</v>
      </c>
      <c r="B3" s="415" t="s">
        <v>791</v>
      </c>
      <c r="C3" s="415" t="s">
        <v>792</v>
      </c>
      <c r="D3" s="415" t="s">
        <v>793</v>
      </c>
      <c r="E3" s="419" t="s">
        <v>87</v>
      </c>
      <c r="F3" s="415">
        <f t="shared" ref="F3:F21" si="0">23*25</f>
        <v>575</v>
      </c>
      <c r="G3" s="435">
        <v>2.8231364815582198</v>
      </c>
      <c r="H3" s="1526">
        <v>286</v>
      </c>
      <c r="I3" s="435">
        <v>0.34784489558652854</v>
      </c>
      <c r="J3" s="435">
        <v>0.34784489558652854</v>
      </c>
      <c r="K3" s="658">
        <f t="shared" ref="K3:K21" si="1">+M3+L3</f>
        <v>16.5</v>
      </c>
      <c r="L3" s="435">
        <v>0.5</v>
      </c>
      <c r="M3">
        <v>16</v>
      </c>
      <c r="N3" s="478">
        <v>1020</v>
      </c>
    </row>
    <row r="4" spans="1:14" ht="21" thickBot="1" x14ac:dyDescent="0.3">
      <c r="A4" s="416" t="s">
        <v>273</v>
      </c>
      <c r="B4" s="416" t="s">
        <v>791</v>
      </c>
      <c r="C4" s="416" t="s">
        <v>794</v>
      </c>
      <c r="D4" s="416" t="s">
        <v>793</v>
      </c>
      <c r="E4" s="419" t="s">
        <v>85</v>
      </c>
      <c r="F4" s="415">
        <f t="shared" si="0"/>
        <v>575</v>
      </c>
      <c r="G4" s="435">
        <v>6.4515020532757728</v>
      </c>
      <c r="H4" s="1526">
        <v>236.50000000000003</v>
      </c>
      <c r="I4" s="435">
        <v>0.34784489558652854</v>
      </c>
      <c r="J4" s="435">
        <v>0.34784489558652854</v>
      </c>
      <c r="K4" s="658">
        <f t="shared" si="1"/>
        <v>75</v>
      </c>
      <c r="L4" s="435">
        <v>10</v>
      </c>
      <c r="M4">
        <v>65</v>
      </c>
      <c r="N4" s="478">
        <v>570</v>
      </c>
    </row>
    <row r="5" spans="1:14" ht="13.8" thickBot="1" x14ac:dyDescent="0.3">
      <c r="A5" s="646" t="s">
        <v>275</v>
      </c>
      <c r="B5" s="416" t="s">
        <v>795</v>
      </c>
      <c r="C5" s="416" t="s">
        <v>792</v>
      </c>
      <c r="D5" s="416" t="s">
        <v>793</v>
      </c>
      <c r="E5" s="419" t="s">
        <v>87</v>
      </c>
      <c r="F5" s="415">
        <f t="shared" si="0"/>
        <v>575</v>
      </c>
      <c r="G5" s="435">
        <v>6.4515020532757728</v>
      </c>
      <c r="H5" s="1526">
        <v>176</v>
      </c>
      <c r="I5" s="435">
        <v>0.34784489558652854</v>
      </c>
      <c r="J5" s="435">
        <v>0.34784489558652854</v>
      </c>
      <c r="K5" s="658">
        <f t="shared" si="1"/>
        <v>131</v>
      </c>
      <c r="L5" s="435">
        <v>1</v>
      </c>
      <c r="M5">
        <v>130</v>
      </c>
      <c r="N5" s="478">
        <v>950</v>
      </c>
    </row>
    <row r="6" spans="1:14" ht="13.8" thickBot="1" x14ac:dyDescent="0.3">
      <c r="A6" s="416" t="s">
        <v>276</v>
      </c>
      <c r="B6" s="416" t="s">
        <v>791</v>
      </c>
      <c r="C6" s="416" t="s">
        <v>792</v>
      </c>
      <c r="D6" s="416" t="s">
        <v>793</v>
      </c>
      <c r="E6" s="419" t="s">
        <v>87</v>
      </c>
      <c r="F6" s="415">
        <f t="shared" si="0"/>
        <v>575</v>
      </c>
      <c r="G6" s="435">
        <v>10.816455141486623</v>
      </c>
      <c r="H6" s="1527">
        <v>3.3000000000000003</v>
      </c>
      <c r="I6" s="435">
        <v>0.34784489558652854</v>
      </c>
      <c r="J6" s="435">
        <v>0.34784489558652854</v>
      </c>
      <c r="K6" s="658">
        <f t="shared" si="1"/>
        <v>91</v>
      </c>
      <c r="L6" s="435">
        <v>1</v>
      </c>
      <c r="M6">
        <v>90</v>
      </c>
      <c r="N6" s="478">
        <v>1255</v>
      </c>
    </row>
    <row r="7" spans="1:14" ht="13.8" thickBot="1" x14ac:dyDescent="0.3">
      <c r="A7" s="646" t="s">
        <v>277</v>
      </c>
      <c r="B7" s="416" t="s">
        <v>791</v>
      </c>
      <c r="C7" s="416" t="s">
        <v>792</v>
      </c>
      <c r="D7" s="416" t="s">
        <v>793</v>
      </c>
      <c r="E7" s="419" t="s">
        <v>87</v>
      </c>
      <c r="F7" s="415">
        <f t="shared" si="0"/>
        <v>575</v>
      </c>
      <c r="G7" s="435">
        <v>10.816455141486623</v>
      </c>
      <c r="H7" s="1527">
        <v>0.44000000000000006</v>
      </c>
      <c r="I7" s="435">
        <v>0.34784489558652854</v>
      </c>
      <c r="J7" s="435">
        <v>0.34784489558652854</v>
      </c>
      <c r="K7" s="658">
        <f t="shared" si="1"/>
        <v>92.5</v>
      </c>
      <c r="L7" s="435">
        <v>0.5</v>
      </c>
      <c r="M7">
        <v>92</v>
      </c>
      <c r="N7" s="478">
        <v>1265</v>
      </c>
    </row>
    <row r="8" spans="1:14" ht="13.8" thickBot="1" x14ac:dyDescent="0.3">
      <c r="A8" s="416" t="s">
        <v>278</v>
      </c>
      <c r="B8" s="416" t="s">
        <v>791</v>
      </c>
      <c r="C8" s="416" t="s">
        <v>792</v>
      </c>
      <c r="D8" s="416" t="s">
        <v>89</v>
      </c>
      <c r="E8" s="419" t="s">
        <v>89</v>
      </c>
      <c r="F8" s="415">
        <f t="shared" si="0"/>
        <v>575</v>
      </c>
      <c r="G8" s="435">
        <v>14.850700630781864</v>
      </c>
      <c r="H8" s="419">
        <v>1.6500000000000001</v>
      </c>
      <c r="I8" s="435">
        <v>0.34784489558652854</v>
      </c>
      <c r="J8" s="435">
        <v>0.34784489558652854</v>
      </c>
      <c r="K8" s="658">
        <f t="shared" si="1"/>
        <v>65.5</v>
      </c>
      <c r="L8" s="435">
        <v>0.5</v>
      </c>
      <c r="M8">
        <v>65</v>
      </c>
      <c r="N8" s="477">
        <v>128</v>
      </c>
    </row>
    <row r="9" spans="1:14" ht="13.8" thickBot="1" x14ac:dyDescent="0.3">
      <c r="A9" s="646" t="s">
        <v>279</v>
      </c>
      <c r="B9" s="416" t="s">
        <v>791</v>
      </c>
      <c r="C9" s="416" t="s">
        <v>792</v>
      </c>
      <c r="D9" s="416" t="s">
        <v>793</v>
      </c>
      <c r="E9" s="419" t="s">
        <v>87</v>
      </c>
      <c r="F9" s="415">
        <f t="shared" si="0"/>
        <v>575</v>
      </c>
      <c r="G9" s="435">
        <v>7.1998334682947371</v>
      </c>
      <c r="H9" s="419">
        <v>58.300000000000004</v>
      </c>
      <c r="I9" s="435">
        <v>0.9791189653546728</v>
      </c>
      <c r="J9" s="435">
        <v>0.9791189653546728</v>
      </c>
      <c r="K9" s="658">
        <f t="shared" si="1"/>
        <v>160.5</v>
      </c>
      <c r="L9" s="435">
        <v>0.5</v>
      </c>
      <c r="M9">
        <v>160</v>
      </c>
      <c r="N9" s="477">
        <v>2113</v>
      </c>
    </row>
    <row r="10" spans="1:14" ht="13.8" thickBot="1" x14ac:dyDescent="0.3">
      <c r="A10" s="646" t="s">
        <v>280</v>
      </c>
      <c r="B10" s="416" t="s">
        <v>791</v>
      </c>
      <c r="C10" s="416" t="s">
        <v>792</v>
      </c>
      <c r="D10" s="416" t="s">
        <v>793</v>
      </c>
      <c r="E10" s="419" t="s">
        <v>87</v>
      </c>
      <c r="F10" s="415">
        <f t="shared" si="0"/>
        <v>575</v>
      </c>
      <c r="G10" s="435">
        <v>7.1998334682947371</v>
      </c>
      <c r="H10" s="419">
        <v>220.00000000000003</v>
      </c>
      <c r="I10" s="435">
        <v>0.9791189653546728</v>
      </c>
      <c r="J10" s="435">
        <v>0.9791189653546728</v>
      </c>
      <c r="K10" s="658">
        <f t="shared" si="1"/>
        <v>425.5</v>
      </c>
      <c r="L10" s="435">
        <v>0.5</v>
      </c>
      <c r="M10">
        <v>425</v>
      </c>
      <c r="N10" s="477">
        <v>1077</v>
      </c>
    </row>
    <row r="11" spans="1:14" ht="13.8" thickBot="1" x14ac:dyDescent="0.3">
      <c r="A11" s="416" t="s">
        <v>281</v>
      </c>
      <c r="B11" s="416" t="s">
        <v>791</v>
      </c>
      <c r="C11" s="416" t="s">
        <v>792</v>
      </c>
      <c r="D11" s="416" t="s">
        <v>793</v>
      </c>
      <c r="E11" s="419" t="s">
        <v>87</v>
      </c>
      <c r="F11" s="415">
        <f t="shared" si="0"/>
        <v>575</v>
      </c>
      <c r="G11" s="435">
        <v>7.1998334682947371</v>
      </c>
      <c r="H11" s="419">
        <v>231.00000000000003</v>
      </c>
      <c r="I11" s="435">
        <v>0.9791189653546728</v>
      </c>
      <c r="J11" s="435">
        <v>0.9791189653546728</v>
      </c>
      <c r="K11" s="658">
        <f t="shared" si="1"/>
        <v>430.5</v>
      </c>
      <c r="L11" s="435">
        <v>0.5</v>
      </c>
      <c r="M11">
        <v>430</v>
      </c>
      <c r="N11" s="478">
        <v>807</v>
      </c>
    </row>
    <row r="12" spans="1:14" ht="22.5" customHeight="1" thickBot="1" x14ac:dyDescent="0.3">
      <c r="A12" s="416" t="s">
        <v>282</v>
      </c>
      <c r="B12" s="416" t="s">
        <v>791</v>
      </c>
      <c r="C12" s="416" t="s">
        <v>792</v>
      </c>
      <c r="D12" s="416" t="s">
        <v>89</v>
      </c>
      <c r="E12" s="419" t="s">
        <v>89</v>
      </c>
      <c r="F12" s="415">
        <f t="shared" si="0"/>
        <v>575</v>
      </c>
      <c r="G12" s="435">
        <v>1.6287326362371009</v>
      </c>
      <c r="H12" s="419">
        <v>385.00000000000006</v>
      </c>
      <c r="I12" s="435">
        <v>0.9791189653546728</v>
      </c>
      <c r="J12" s="435">
        <v>0.9791189653546728</v>
      </c>
      <c r="K12" s="658">
        <f t="shared" si="1"/>
        <v>365.5</v>
      </c>
      <c r="L12" s="435">
        <v>0.5</v>
      </c>
      <c r="M12">
        <v>365</v>
      </c>
      <c r="N12" s="477">
        <v>753</v>
      </c>
    </row>
    <row r="13" spans="1:14" ht="13.8" thickBot="1" x14ac:dyDescent="0.3">
      <c r="A13" s="646" t="s">
        <v>283</v>
      </c>
      <c r="B13" s="416" t="s">
        <v>791</v>
      </c>
      <c r="C13" s="416" t="s">
        <v>792</v>
      </c>
      <c r="D13" s="416" t="s">
        <v>793</v>
      </c>
      <c r="E13" s="419" t="s">
        <v>89</v>
      </c>
      <c r="F13" s="415">
        <f t="shared" si="0"/>
        <v>575</v>
      </c>
      <c r="G13" s="435">
        <v>1.6287326362371009</v>
      </c>
      <c r="H13" s="419">
        <v>440.00000000000006</v>
      </c>
      <c r="I13" s="435">
        <v>0.9791189653546728</v>
      </c>
      <c r="J13" s="435">
        <v>0.9791189653546728</v>
      </c>
      <c r="K13" s="658">
        <f t="shared" si="1"/>
        <v>226</v>
      </c>
      <c r="L13" s="435">
        <v>1</v>
      </c>
      <c r="M13">
        <v>225</v>
      </c>
      <c r="N13" s="477">
        <v>314</v>
      </c>
    </row>
    <row r="14" spans="1:14" ht="22.5" customHeight="1" thickBot="1" x14ac:dyDescent="0.3">
      <c r="A14" s="416" t="s">
        <v>796</v>
      </c>
      <c r="B14" s="416" t="s">
        <v>791</v>
      </c>
      <c r="C14" s="416" t="s">
        <v>792</v>
      </c>
      <c r="D14" s="416" t="s">
        <v>89</v>
      </c>
      <c r="E14" s="419" t="s">
        <v>89</v>
      </c>
      <c r="F14" s="415">
        <f t="shared" si="0"/>
        <v>575</v>
      </c>
      <c r="G14" s="435">
        <v>20.104407357829047</v>
      </c>
      <c r="H14" s="419">
        <v>330</v>
      </c>
      <c r="I14" s="435">
        <v>0.9791189653546728</v>
      </c>
      <c r="J14" s="435">
        <v>0.9791189653546728</v>
      </c>
      <c r="K14" s="658">
        <f t="shared" si="1"/>
        <v>26</v>
      </c>
      <c r="L14" s="435">
        <v>1</v>
      </c>
      <c r="M14">
        <v>25</v>
      </c>
      <c r="N14" s="478">
        <v>177</v>
      </c>
    </row>
    <row r="15" spans="1:14" ht="13.8" thickBot="1" x14ac:dyDescent="0.3">
      <c r="A15" s="417" t="s">
        <v>797</v>
      </c>
      <c r="B15" s="417" t="s">
        <v>791</v>
      </c>
      <c r="C15" s="417" t="s">
        <v>792</v>
      </c>
      <c r="D15" s="417" t="s">
        <v>793</v>
      </c>
      <c r="E15" s="419" t="s">
        <v>87</v>
      </c>
      <c r="F15" s="415">
        <f t="shared" si="0"/>
        <v>575</v>
      </c>
      <c r="G15" s="435">
        <v>2.2301110413770004</v>
      </c>
      <c r="H15" s="419">
        <v>29.700000000000003</v>
      </c>
      <c r="I15" s="435">
        <v>1.7134581893706775</v>
      </c>
      <c r="J15" s="435">
        <v>1.7134581893706775</v>
      </c>
      <c r="K15" s="658">
        <f t="shared" si="1"/>
        <v>85</v>
      </c>
      <c r="L15" s="435">
        <v>5</v>
      </c>
      <c r="M15">
        <v>80</v>
      </c>
      <c r="N15" s="478">
        <v>226</v>
      </c>
    </row>
    <row r="16" spans="1:14" ht="13.8" thickBot="1" x14ac:dyDescent="0.3">
      <c r="A16" s="415" t="s">
        <v>798</v>
      </c>
      <c r="B16" s="415" t="s">
        <v>791</v>
      </c>
      <c r="C16" s="415" t="s">
        <v>792</v>
      </c>
      <c r="D16" s="415" t="s">
        <v>89</v>
      </c>
      <c r="E16" s="419" t="s">
        <v>89</v>
      </c>
      <c r="F16" s="415">
        <f t="shared" si="0"/>
        <v>575</v>
      </c>
      <c r="G16" s="435">
        <v>10.966799717119908</v>
      </c>
      <c r="H16" s="419">
        <v>11</v>
      </c>
      <c r="I16" s="435">
        <v>1.7134581893706775</v>
      </c>
      <c r="J16" s="435">
        <v>1.7134581893706775</v>
      </c>
      <c r="K16" s="658">
        <f t="shared" si="1"/>
        <v>119</v>
      </c>
      <c r="L16" s="435">
        <v>25</v>
      </c>
      <c r="M16">
        <v>94</v>
      </c>
      <c r="N16" s="478">
        <v>483</v>
      </c>
    </row>
    <row r="17" spans="1:14" ht="13.8" thickBot="1" x14ac:dyDescent="0.3">
      <c r="A17" s="416" t="s">
        <v>799</v>
      </c>
      <c r="B17" s="416" t="s">
        <v>791</v>
      </c>
      <c r="C17" s="416" t="s">
        <v>800</v>
      </c>
      <c r="D17" s="416" t="s">
        <v>793</v>
      </c>
      <c r="E17" s="419" t="s">
        <v>83</v>
      </c>
      <c r="F17" s="415">
        <f t="shared" si="0"/>
        <v>575</v>
      </c>
      <c r="G17" s="435">
        <v>1.3948632182562855</v>
      </c>
      <c r="H17" s="419">
        <v>1.6500000000000001</v>
      </c>
      <c r="I17" s="435">
        <v>1.7134581893706775</v>
      </c>
      <c r="J17" s="435">
        <v>1.7134581893706775</v>
      </c>
      <c r="K17" s="658">
        <f t="shared" si="1"/>
        <v>136</v>
      </c>
      <c r="L17" s="435">
        <v>1</v>
      </c>
      <c r="M17">
        <v>135</v>
      </c>
      <c r="N17" s="478">
        <v>664</v>
      </c>
    </row>
    <row r="18" spans="1:14" ht="13.8" thickBot="1" x14ac:dyDescent="0.3">
      <c r="A18" s="416" t="s">
        <v>801</v>
      </c>
      <c r="B18" s="416" t="s">
        <v>791</v>
      </c>
      <c r="C18" s="416" t="s">
        <v>792</v>
      </c>
      <c r="D18" s="416" t="s">
        <v>793</v>
      </c>
      <c r="E18" s="419" t="s">
        <v>87</v>
      </c>
      <c r="F18" s="415">
        <f t="shared" si="0"/>
        <v>575</v>
      </c>
      <c r="G18" s="435">
        <v>0.67655048024927888</v>
      </c>
      <c r="H18" s="419">
        <v>11</v>
      </c>
      <c r="I18" s="435">
        <v>1.6361593236847822</v>
      </c>
      <c r="J18" s="435">
        <v>1.6361593236847822</v>
      </c>
      <c r="K18" s="658">
        <f t="shared" si="1"/>
        <v>141</v>
      </c>
      <c r="L18" s="435">
        <v>1</v>
      </c>
      <c r="M18">
        <v>140</v>
      </c>
      <c r="N18" s="478">
        <v>164</v>
      </c>
    </row>
    <row r="19" spans="1:14" ht="21" thickBot="1" x14ac:dyDescent="0.3">
      <c r="A19" s="416" t="s">
        <v>802</v>
      </c>
      <c r="B19" s="416" t="s">
        <v>791</v>
      </c>
      <c r="C19" s="416" t="s">
        <v>803</v>
      </c>
      <c r="D19" s="416" t="s">
        <v>793</v>
      </c>
      <c r="E19" s="419" t="s">
        <v>81</v>
      </c>
      <c r="F19" s="415">
        <f t="shared" si="0"/>
        <v>575</v>
      </c>
      <c r="G19" s="435">
        <v>0.83524740410242559</v>
      </c>
      <c r="H19" s="419">
        <v>302.5</v>
      </c>
      <c r="I19" s="435">
        <v>1.6361593236847822</v>
      </c>
      <c r="J19" s="435">
        <v>1.6361593236847822</v>
      </c>
      <c r="K19" s="658">
        <f t="shared" si="1"/>
        <v>291</v>
      </c>
      <c r="L19" s="435">
        <v>1</v>
      </c>
      <c r="M19">
        <v>290</v>
      </c>
      <c r="N19" s="478">
        <v>35</v>
      </c>
    </row>
    <row r="20" spans="1:14" ht="13.8" thickBot="1" x14ac:dyDescent="0.3">
      <c r="A20" s="416" t="s">
        <v>804</v>
      </c>
      <c r="B20" s="416" t="s">
        <v>791</v>
      </c>
      <c r="C20" s="416" t="s">
        <v>792</v>
      </c>
      <c r="D20" s="416" t="s">
        <v>805</v>
      </c>
      <c r="E20" s="419" t="s">
        <v>89</v>
      </c>
      <c r="F20" s="415">
        <f t="shared" si="0"/>
        <v>575</v>
      </c>
      <c r="G20" s="435">
        <v>7.3334730233006447</v>
      </c>
      <c r="H20" s="419">
        <v>528</v>
      </c>
      <c r="I20" s="435">
        <v>1.6361593236847822</v>
      </c>
      <c r="J20" s="435">
        <v>1.6361593236847822</v>
      </c>
      <c r="K20" s="658">
        <f t="shared" si="1"/>
        <v>76</v>
      </c>
      <c r="L20" s="435">
        <v>1</v>
      </c>
      <c r="M20">
        <v>75</v>
      </c>
      <c r="N20" s="478">
        <v>142</v>
      </c>
    </row>
    <row r="21" spans="1:14" ht="21" thickBot="1" x14ac:dyDescent="0.3">
      <c r="A21" s="646" t="s">
        <v>806</v>
      </c>
      <c r="B21" s="416" t="s">
        <v>791</v>
      </c>
      <c r="C21" s="416" t="s">
        <v>794</v>
      </c>
      <c r="D21" s="416" t="s">
        <v>793</v>
      </c>
      <c r="E21" s="419" t="s">
        <v>85</v>
      </c>
      <c r="F21" s="415">
        <f t="shared" si="0"/>
        <v>575</v>
      </c>
      <c r="G21" s="435">
        <v>7.3334730233006447</v>
      </c>
      <c r="H21" s="419">
        <v>550</v>
      </c>
      <c r="I21" s="435">
        <v>1.6361593236847822</v>
      </c>
      <c r="J21" s="435">
        <v>1.6361593236847822</v>
      </c>
      <c r="K21" s="658">
        <f t="shared" si="1"/>
        <v>8</v>
      </c>
      <c r="L21" s="435">
        <v>5</v>
      </c>
      <c r="M21">
        <v>3</v>
      </c>
      <c r="N21" s="478">
        <v>130</v>
      </c>
    </row>
    <row r="37" spans="8:8" x14ac:dyDescent="0.25">
      <c r="H37">
        <v>85</v>
      </c>
    </row>
    <row r="38" spans="8:8" x14ac:dyDescent="0.25">
      <c r="H38">
        <v>16</v>
      </c>
    </row>
    <row r="39" spans="8:8" x14ac:dyDescent="0.25">
      <c r="H39">
        <v>65</v>
      </c>
    </row>
    <row r="40" spans="8:8" x14ac:dyDescent="0.25">
      <c r="H40">
        <v>130</v>
      </c>
    </row>
    <row r="41" spans="8:8" x14ac:dyDescent="0.25">
      <c r="H41">
        <v>90</v>
      </c>
    </row>
    <row r="42" spans="8:8" x14ac:dyDescent="0.25">
      <c r="H42">
        <v>92</v>
      </c>
    </row>
    <row r="43" spans="8:8" x14ac:dyDescent="0.25">
      <c r="H43">
        <v>65</v>
      </c>
    </row>
    <row r="44" spans="8:8" x14ac:dyDescent="0.25">
      <c r="H44">
        <v>160</v>
      </c>
    </row>
    <row r="45" spans="8:8" x14ac:dyDescent="0.25">
      <c r="H45">
        <v>425</v>
      </c>
    </row>
    <row r="46" spans="8:8" x14ac:dyDescent="0.25">
      <c r="H46">
        <v>430</v>
      </c>
    </row>
    <row r="47" spans="8:8" x14ac:dyDescent="0.25">
      <c r="H47">
        <v>365</v>
      </c>
    </row>
    <row r="48" spans="8:8" x14ac:dyDescent="0.25">
      <c r="H48">
        <v>225</v>
      </c>
    </row>
    <row r="49" spans="8:8" ht="109.95" customHeight="1" x14ac:dyDescent="0.25">
      <c r="H49">
        <v>25</v>
      </c>
    </row>
    <row r="50" spans="8:8" x14ac:dyDescent="0.25">
      <c r="H50">
        <v>80</v>
      </c>
    </row>
    <row r="51" spans="8:8" x14ac:dyDescent="0.25">
      <c r="H51">
        <v>94</v>
      </c>
    </row>
    <row r="52" spans="8:8" x14ac:dyDescent="0.25">
      <c r="H52">
        <v>135</v>
      </c>
    </row>
    <row r="53" spans="8:8" x14ac:dyDescent="0.25">
      <c r="H53">
        <v>140</v>
      </c>
    </row>
    <row r="54" spans="8:8" x14ac:dyDescent="0.25">
      <c r="H54">
        <v>290</v>
      </c>
    </row>
    <row r="55" spans="8:8" x14ac:dyDescent="0.25">
      <c r="H55">
        <v>75</v>
      </c>
    </row>
    <row r="56" spans="8:8" x14ac:dyDescent="0.25">
      <c r="H56">
        <v>3</v>
      </c>
    </row>
  </sheetData>
  <pageMargins left="0.7" right="0.7" top="0.75" bottom="0.75" header="0.3" footer="0.3"/>
  <pageSetup scale="46" orientation="landscape" r:id="rId1"/>
  <legacy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A18595-6B2A-4515-B886-1A610D321AF1}">
  <sheetPr>
    <tabColor theme="3" tint="0.59999389629810485"/>
  </sheetPr>
  <dimension ref="A1:X13"/>
  <sheetViews>
    <sheetView zoomScale="85" zoomScaleNormal="85" workbookViewId="0">
      <selection activeCell="A2" sqref="A2"/>
    </sheetView>
  </sheetViews>
  <sheetFormatPr baseColWidth="10" defaultColWidth="11.44140625" defaultRowHeight="13.2" x14ac:dyDescent="0.25"/>
  <cols>
    <col min="1" max="1" width="23.44140625" customWidth="1"/>
  </cols>
  <sheetData>
    <row r="1" spans="1:24" ht="13.8" thickBot="1" x14ac:dyDescent="0.3">
      <c r="A1" s="414" t="s">
        <v>702</v>
      </c>
      <c r="B1" s="414">
        <v>70</v>
      </c>
      <c r="C1" s="414">
        <v>120</v>
      </c>
      <c r="D1" s="414">
        <v>150</v>
      </c>
    </row>
    <row r="2" spans="1:24" ht="15.6" customHeight="1" thickBot="1" x14ac:dyDescent="0.3">
      <c r="A2" s="471" t="s">
        <v>272</v>
      </c>
      <c r="B2" s="1308" cm="1">
        <f t="array" ref="B2">+HLOOKUP(A2,+'RESUMEN 70 MW_220kV SHSF+BESS'!$C$62:$N$109,48,FALSE)*$H$3</f>
        <v>309126.00734943431</v>
      </c>
      <c r="C2" s="1308">
        <f>+HLOOKUP(A2,'RESUMEN 120 MW_220kV SHSF+BESS'!$C$62:$N$109,48,FALSE)*$H$3</f>
        <v>488866.20688274666</v>
      </c>
      <c r="D2" s="1308">
        <f>+HLOOKUP(A2,'RESUMEN 150 MW_220kV SHSF+BESS '!$C$62:$N$109,48,FALSE)*$H$3</f>
        <v>599221.48100723268</v>
      </c>
      <c r="H2" s="474" t="s">
        <v>807</v>
      </c>
      <c r="U2" s="445" t="s">
        <v>808</v>
      </c>
      <c r="V2" s="445" t="s">
        <v>809</v>
      </c>
      <c r="W2" s="445" t="s">
        <v>810</v>
      </c>
      <c r="X2" s="445" t="s">
        <v>811</v>
      </c>
    </row>
    <row r="3" spans="1:24" ht="13.8" thickBot="1" x14ac:dyDescent="0.3">
      <c r="A3" s="471" t="s">
        <v>273</v>
      </c>
      <c r="B3" s="1308" cm="1">
        <f t="array" ref="B3">+HLOOKUP(A3,+'RESUMEN 70 MW_220kV SHSF+BESS'!$C$62:$N$109,48,FALSE)*$H$3</f>
        <v>316864.90099190141</v>
      </c>
      <c r="C3" s="1308">
        <f>+HLOOKUP(A3,'RESUMEN 120 MW_220kV SHSF+BESS'!$C$62:$N$109,48,FALSE)*$H$3</f>
        <v>498021.45040968311</v>
      </c>
      <c r="D3" s="1308">
        <f>+HLOOKUP(A3,'RESUMEN 150 MW_220kV SHSF+BESS '!$C$62:$N$109,48,FALSE)*$H$3</f>
        <v>611967.92219372897</v>
      </c>
      <c r="H3" s="306">
        <v>3.0000000000000001E-3</v>
      </c>
    </row>
    <row r="4" spans="1:24" ht="13.8" thickBot="1" x14ac:dyDescent="0.3">
      <c r="A4" s="472" t="s">
        <v>274</v>
      </c>
      <c r="B4" s="1308" cm="1">
        <f t="array" ref="B4">+HLOOKUP(A4,+'RESUMEN 70 MW_220kV SHSF+BESS'!$C$62:$N$109,48,FALSE)*$H$3</f>
        <v>325303.05370978167</v>
      </c>
      <c r="C4" s="1308">
        <f>+HLOOKUP(A4,'RESUMEN 120 MW_220kV SHSF+BESS'!$C$62:$N$109,48,FALSE)*$H$3</f>
        <v>496537.43717174541</v>
      </c>
      <c r="D4" s="1308">
        <f>+HLOOKUP(A4,'RESUMEN 150 MW_220kV SHSF+BESS '!$C$62:$N$109,48,FALSE)*$H$3</f>
        <v>610311.92128159781</v>
      </c>
    </row>
    <row r="5" spans="1:24" ht="13.8" thickBot="1" x14ac:dyDescent="0.3">
      <c r="A5" s="472" t="s">
        <v>275</v>
      </c>
      <c r="B5" s="1308" cm="1">
        <f t="array" ref="B5">+HLOOKUP(A5,+'RESUMEN 70 MW_220kV SHSF+BESS'!$C$62:$N$109,48,FALSE)*$H$3</f>
        <v>317549.88700451126</v>
      </c>
      <c r="C5" s="1308">
        <f>+HLOOKUP(A5,'RESUMEN 120 MW_220kV SHSF+BESS'!$C$62:$N$109,48,FALSE)*$H$3</f>
        <v>498627.47311475669</v>
      </c>
      <c r="D5" s="1308">
        <f>+HLOOKUP(A5,'RESUMEN 150 MW_220kV SHSF+BESS '!$C$62:$N$109,48,FALSE)*$H$3</f>
        <v>612565.81762267393</v>
      </c>
    </row>
    <row r="6" spans="1:24" ht="13.8" thickBot="1" x14ac:dyDescent="0.3">
      <c r="A6" s="472" t="s">
        <v>276</v>
      </c>
      <c r="B6" s="1308" cm="1">
        <f t="array" ref="B6">+HLOOKUP(A6,+'RESUMEN 70 MW_220kV SHSF+BESS'!$C$62:$N$109,48,FALSE)*$H$3</f>
        <v>325063.68529890856</v>
      </c>
      <c r="C6" s="1308">
        <f>+HLOOKUP(A6,'RESUMEN 120 MW_220kV SHSF+BESS'!$C$62:$N$109,48,FALSE)*$H$3</f>
        <v>507952.80076215987</v>
      </c>
      <c r="D6" s="1308">
        <f>+HLOOKUP(A6,'RESUMEN 150 MW_220kV SHSF+BESS '!$C$62:$N$109,48,FALSE)*$H$3</f>
        <v>626808.66031282465</v>
      </c>
    </row>
    <row r="7" spans="1:24" ht="13.8" thickBot="1" x14ac:dyDescent="0.3">
      <c r="A7" s="472" t="s">
        <v>277</v>
      </c>
      <c r="B7" s="1308" cm="1">
        <f t="array" ref="B7">+HLOOKUP(A7,+'RESUMEN 70 MW_220kV SHSF+BESS'!$C$62:$N$109,48,FALSE)*$H$3</f>
        <v>325069.18004465353</v>
      </c>
      <c r="C7" s="1308">
        <f>+HLOOKUP(A7,'RESUMEN 120 MW_220kV SHSF+BESS'!$C$62:$N$109,48,FALSE)*$H$3</f>
        <v>507959.3642528471</v>
      </c>
      <c r="D7" s="1308">
        <f>+HLOOKUP(A7,'RESUMEN 150 MW_220kV SHSF+BESS '!$C$62:$N$109,48,FALSE)*$H$3</f>
        <v>626816.68869374867</v>
      </c>
    </row>
    <row r="8" spans="1:24" ht="13.8" thickBot="1" x14ac:dyDescent="0.3">
      <c r="A8" s="472" t="s">
        <v>278</v>
      </c>
      <c r="B8" s="1308" cm="1">
        <f t="array" ref="B8">+HLOOKUP(A8,+'RESUMEN 70 MW_220kV SHSF+BESS'!$C$62:$N$109,48,FALSE)*$H$3</f>
        <v>324643.36944733665</v>
      </c>
      <c r="C8" s="1308">
        <f>+HLOOKUP(A8,'RESUMEN 120 MW_220kV SHSF+BESS'!$C$62:$N$109,48,FALSE)*$H$3</f>
        <v>507504.03911860212</v>
      </c>
      <c r="D8" s="1308">
        <f>+HLOOKUP(A8,'RESUMEN 150 MW_220kV SHSF+BESS '!$C$62:$N$109,48,FALSE)*$H$3</f>
        <v>626274.28538189305</v>
      </c>
    </row>
    <row r="9" spans="1:24" ht="13.8" thickBot="1" x14ac:dyDescent="0.3">
      <c r="A9" s="472" t="s">
        <v>279</v>
      </c>
      <c r="B9" s="1308" cm="1">
        <f t="array" ref="B9">+HLOOKUP(A9,+'RESUMEN 70 MW_220kV SHSF+BESS'!$C$62:$N$109,48,FALSE)*$H$3</f>
        <v>325303.05370978167</v>
      </c>
      <c r="C9" s="1308">
        <f>+HLOOKUP(A9,'RESUMEN 120 MW_220kV SHSF+BESS'!$C$62:$N$109,48,FALSE)*$H$3</f>
        <v>508431.93101675546</v>
      </c>
      <c r="D9" s="1308">
        <f>+HLOOKUP(A9,'RESUMEN 150 MW_220kV SHSF+BESS '!$C$62:$N$109,48,FALSE)*$H$3</f>
        <v>627369.16222503048</v>
      </c>
    </row>
    <row r="10" spans="1:24" ht="13.8" thickBot="1" x14ac:dyDescent="0.3">
      <c r="A10" s="472" t="s">
        <v>280</v>
      </c>
      <c r="B10" s="1308" cm="1">
        <f t="array" ref="B10">+HLOOKUP(A10,+'RESUMEN 70 MW_220kV SHSF+BESS'!$C$62:$N$109,48,FALSE)*$H$3</f>
        <v>316252.93983011396</v>
      </c>
      <c r="C10" s="1308">
        <f>+HLOOKUP(A10,'RESUMEN 120 MW_220kV SHSF+BESS'!$C$62:$N$109,48,FALSE)*$H$3</f>
        <v>497729.01308368513</v>
      </c>
      <c r="D10" s="1308">
        <f>+HLOOKUP(A10,'RESUMEN 150 MW_220kV SHSF+BESS '!$C$62:$N$109,48,FALSE)*$H$3</f>
        <v>612681.35868641664</v>
      </c>
    </row>
    <row r="11" spans="1:24" ht="13.8" thickBot="1" x14ac:dyDescent="0.3">
      <c r="A11" s="470" t="s">
        <v>281</v>
      </c>
      <c r="B11" s="1308" cm="1">
        <f t="array" ref="B11">+HLOOKUP(A11,+'RESUMEN 70 MW_220kV SHSF+BESS'!$C$62:$N$109,48,FALSE)*$H$3</f>
        <v>317391.44048870017</v>
      </c>
      <c r="C11" s="1308">
        <f>+HLOOKUP(A11,'RESUMEN 120 MW_220kV SHSF+BESS'!$C$62:$N$109,48,FALSE)*$H$3</f>
        <v>498824.19250768161</v>
      </c>
      <c r="D11" s="1308">
        <f>+HLOOKUP(A11,'RESUMEN 150 MW_220kV SHSF+BESS '!$C$62:$N$109,48,FALSE)*$H$3</f>
        <v>613774.83694076282</v>
      </c>
    </row>
    <row r="12" spans="1:24" ht="13.8" thickBot="1" x14ac:dyDescent="0.3">
      <c r="A12" s="473" t="s">
        <v>282</v>
      </c>
      <c r="B12" s="1308" cm="1">
        <f t="array" ref="B12">+HLOOKUP(A12,+'RESUMEN 70 MW_220kV SHSF+BESS'!$C$62:$N$109,48,FALSE)*$H$3</f>
        <v>316857.26607799897</v>
      </c>
      <c r="C12" s="1308">
        <f>+HLOOKUP(A12,'RESUMEN 120 MW_220kV SHSF+BESS'!$C$62:$N$109,48,FALSE)*$H$3</f>
        <v>498585.28897785564</v>
      </c>
      <c r="D12" s="1308">
        <f>+HLOOKUP(A12,'RESUMEN 150 MW_220kV SHSF+BESS '!$C$62:$N$109,48,FALSE)*$H$3</f>
        <v>613454.15730468358</v>
      </c>
    </row>
    <row r="13" spans="1:24" ht="13.8" thickBot="1" x14ac:dyDescent="0.3">
      <c r="A13" s="470" t="s">
        <v>283</v>
      </c>
      <c r="B13" s="1308" cm="1">
        <f t="array" ref="B13">+HLOOKUP(A13,+'RESUMEN 70 MW_220kV SHSF+BESS'!$C$62:$N$109,48,FALSE)*$H$3</f>
        <v>317997.93220307858</v>
      </c>
      <c r="C13" s="1308">
        <f>+HLOOKUP(A13,'RESUMEN 120 MW_220kV SHSF+BESS'!$C$62:$N$109,48,FALSE)*$H$3</f>
        <v>499692.04288796353</v>
      </c>
      <c r="D13" s="1308">
        <f>+HLOOKUP(A13,'RESUMEN 150 MW_220kV SHSF+BESS '!$C$62:$N$109,48,FALSE)*$H$3</f>
        <v>614481.14760093018</v>
      </c>
    </row>
  </sheetData>
  <pageMargins left="0.7" right="0.7" top="0.75" bottom="0.75" header="0.3" footer="0.3"/>
  <pageSetup paperSize="9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theme="3" tint="0.79998168889431442"/>
  </sheetPr>
  <dimension ref="A1:W28"/>
  <sheetViews>
    <sheetView showGridLines="0" topLeftCell="A7" zoomScale="85" zoomScaleNormal="85" workbookViewId="0">
      <selection activeCell="D2" sqref="D2"/>
    </sheetView>
  </sheetViews>
  <sheetFormatPr baseColWidth="10" defaultColWidth="11.44140625" defaultRowHeight="13.2" x14ac:dyDescent="0.25"/>
  <cols>
    <col min="1" max="1" width="27" customWidth="1"/>
    <col min="2" max="2" width="9.33203125" style="3" customWidth="1"/>
    <col min="3" max="3" width="9" customWidth="1"/>
    <col min="4" max="4" width="11.88671875" customWidth="1"/>
    <col min="5" max="5" width="14.6640625" customWidth="1"/>
    <col min="6" max="10" width="11.88671875" customWidth="1"/>
    <col min="11" max="11" width="9.6640625" bestFit="1" customWidth="1"/>
    <col min="12" max="33" width="12" customWidth="1"/>
  </cols>
  <sheetData>
    <row r="1" spans="1:23" ht="39.6" x14ac:dyDescent="0.25">
      <c r="A1" s="359" t="s">
        <v>1732</v>
      </c>
      <c r="B1" s="603" t="s">
        <v>812</v>
      </c>
      <c r="C1" s="603" t="s">
        <v>813</v>
      </c>
      <c r="D1" s="464" t="s">
        <v>272</v>
      </c>
      <c r="E1" s="464" t="s">
        <v>273</v>
      </c>
      <c r="F1" s="1471" t="s">
        <v>274</v>
      </c>
      <c r="G1" s="1471" t="s">
        <v>275</v>
      </c>
      <c r="H1" s="464" t="s">
        <v>276</v>
      </c>
      <c r="I1" s="464" t="s">
        <v>277</v>
      </c>
      <c r="J1" s="464" t="s">
        <v>278</v>
      </c>
      <c r="K1" s="464" t="s">
        <v>279</v>
      </c>
      <c r="L1" s="464" t="s">
        <v>280</v>
      </c>
      <c r="M1" s="464" t="s">
        <v>281</v>
      </c>
      <c r="N1" s="1471" t="s">
        <v>282</v>
      </c>
      <c r="O1" s="1471" t="s">
        <v>283</v>
      </c>
      <c r="P1" s="1471" t="s">
        <v>796</v>
      </c>
      <c r="Q1" s="464" t="s">
        <v>797</v>
      </c>
      <c r="R1" s="464" t="s">
        <v>798</v>
      </c>
      <c r="S1" s="464" t="s">
        <v>799</v>
      </c>
      <c r="T1" s="464" t="s">
        <v>801</v>
      </c>
      <c r="U1" s="464" t="s">
        <v>802</v>
      </c>
      <c r="V1" s="464" t="s">
        <v>804</v>
      </c>
      <c r="W1" s="464" t="s">
        <v>806</v>
      </c>
    </row>
    <row r="2" spans="1:23" x14ac:dyDescent="0.25">
      <c r="A2" s="359">
        <v>70</v>
      </c>
      <c r="B2" s="1309">
        <v>0.996</v>
      </c>
      <c r="C2" s="1438">
        <v>11.35</v>
      </c>
      <c r="D2" s="500">
        <f>+$A$2*1000*(1-$B$2)+$C$2*LAT!G8</f>
        <v>285.67500000000024</v>
      </c>
      <c r="E2" s="500">
        <f>+$A$2*1000*(1-$B$2)+$C$2*LAT!H8</f>
        <v>285.67500000000024</v>
      </c>
      <c r="F2" s="500">
        <f>+$A$2*1000*(1-$B$2)+$C$2*LAT!I8</f>
        <v>393.50000000000023</v>
      </c>
      <c r="G2" s="500">
        <f>+$A$2*1000*(1-$B$2)+$C$2*LAT!J8</f>
        <v>291.35000000000025</v>
      </c>
      <c r="H2" s="500">
        <f>+$A$2*1000*(1-$B$2)+$C$2*LAT!K8</f>
        <v>291.35000000000025</v>
      </c>
      <c r="I2" s="500">
        <f>+$A$2*1000*(1-$B$2)+$C$2*LAT!L8</f>
        <v>285.67500000000024</v>
      </c>
      <c r="J2" s="500">
        <f>+$A$2*1000*(1-$B$2)+$C$2*LAT!M8</f>
        <v>285.67500000000024</v>
      </c>
      <c r="K2" s="500">
        <f>+$A$2*1000*(1-$B$2)+$C$2*LAT!N8</f>
        <v>285.67500000000024</v>
      </c>
      <c r="L2" s="500">
        <f>+$A$2*1000*(1-$B$2)+$C$2*LAT!O8</f>
        <v>285.67500000000024</v>
      </c>
      <c r="M2" s="500">
        <f>+$A$2*1000*(1-$B$2)+$C$2*LAT!P8</f>
        <v>285.67500000000024</v>
      </c>
      <c r="N2" s="500">
        <f>+$A$2*1000*(1-$B$2)+$C$2*LAT!Q8</f>
        <v>285.67500000000024</v>
      </c>
      <c r="O2" s="500">
        <f>+$A$2*1000*(1-$B$2)+$C$2*LAT!R8</f>
        <v>291.35000000000025</v>
      </c>
      <c r="P2" s="500">
        <f>+$A$2*1000*(1-$B$2)+$C$2*LAT!S8</f>
        <v>291.35000000000025</v>
      </c>
      <c r="Q2" s="500">
        <f>+$A$2*1000*(1-$B$2)+$C$2*LAT!T8</f>
        <v>336.75000000000023</v>
      </c>
      <c r="R2" s="500">
        <f>+$A$2*1000*(1-$B$2)+$C$2*LAT!U8</f>
        <v>393.50000000000023</v>
      </c>
      <c r="S2" s="500">
        <f>+$A$2*1000*(1-$B$2)+$C$2*LAT!V8</f>
        <v>285.67500000000024</v>
      </c>
      <c r="T2" s="500">
        <f>+$A$2*1000*(1-$B$2)+$C$2*LAT!W8</f>
        <v>285.67500000000024</v>
      </c>
      <c r="U2" s="500">
        <f>+$A$2*1000*(1-$B$2)+$C$2*LAT!X8</f>
        <v>291.35000000000025</v>
      </c>
      <c r="V2" s="500">
        <f>+$A$2*1000*(1-$B$2)+$C$2*LAT!Y8</f>
        <v>285.67500000000024</v>
      </c>
      <c r="W2" s="500">
        <f>+$A$2*1000*(1-$B$2)+$C$2*LAT!Z8</f>
        <v>291.35000000000025</v>
      </c>
    </row>
    <row r="3" spans="1:23" x14ac:dyDescent="0.25">
      <c r="A3" s="359">
        <v>120</v>
      </c>
      <c r="B3" s="1309">
        <v>0.99650000000000005</v>
      </c>
      <c r="C3" s="1438">
        <v>33.380000000000003</v>
      </c>
      <c r="D3" s="500">
        <f>+$A$3*1000*(1-$B$3)+$C$3*LAT!G8</f>
        <v>436.68999999999369</v>
      </c>
      <c r="E3" s="500">
        <f>+$A$3*1000*(1-$B$3)+$C$3*LAT!H8</f>
        <v>436.68999999999369</v>
      </c>
      <c r="F3" s="500">
        <f>+$A$3*1000*(1-$B$3)+$C$3*LAT!I8</f>
        <v>753.7999999999937</v>
      </c>
      <c r="G3" s="500">
        <f>+$A$3*1000*(1-$B$3)+$C$3*LAT!J8</f>
        <v>453.37999999999369</v>
      </c>
      <c r="H3" s="500">
        <f>+$A$3*1000*(1-$B$3)+$C$3*LAT!K8</f>
        <v>453.37999999999369</v>
      </c>
      <c r="I3" s="500">
        <f>+$A$3*1000*(1-$B$3)+$C$3*LAT!L8</f>
        <v>436.68999999999369</v>
      </c>
      <c r="J3" s="500">
        <f>+$A$3*1000*(1-$B$3)+$C$3*LAT!M8</f>
        <v>436.68999999999369</v>
      </c>
      <c r="K3" s="500">
        <f>+$A$3*1000*(1-$B$3)+$C$3*LAT!N8</f>
        <v>436.68999999999369</v>
      </c>
      <c r="L3" s="500">
        <f>+$A$3*1000*(1-$B$3)+$C$3*LAT!O8</f>
        <v>436.68999999999369</v>
      </c>
      <c r="M3" s="500">
        <f>+$A$3*1000*(1-$B$3)+$C$3*LAT!P8</f>
        <v>436.68999999999369</v>
      </c>
      <c r="N3" s="500">
        <f>+$A$3*1000*(1-$B$3)+$C$3*LAT!Q8</f>
        <v>436.68999999999369</v>
      </c>
      <c r="O3" s="500">
        <f>+$A$3*1000*(1-$B$3)+$C$3*LAT!R8</f>
        <v>453.37999999999369</v>
      </c>
      <c r="P3" s="500">
        <f>+$A$3*1000*(1-$B$3)+$C$3*LAT!S8</f>
        <v>453.37999999999369</v>
      </c>
      <c r="Q3" s="500">
        <f>+$A$3*1000*(1-$B$3)+$C$3*LAT!T8</f>
        <v>586.89999999999372</v>
      </c>
      <c r="R3" s="500">
        <f>+$A$3*1000*(1-$B$3)+$C$3*LAT!U8</f>
        <v>753.7999999999937</v>
      </c>
      <c r="S3" s="500">
        <f>+$A$3*1000*(1-$B$3)+$C$3*LAT!V8</f>
        <v>436.68999999999369</v>
      </c>
      <c r="T3" s="500">
        <f>+$A$3*1000*(1-$B$3)+$C$3*LAT!W8</f>
        <v>436.68999999999369</v>
      </c>
      <c r="U3" s="500">
        <f>+$A$3*1000*(1-$B$3)+$C$3*LAT!X8</f>
        <v>453.37999999999369</v>
      </c>
      <c r="V3" s="500">
        <f>+$A$3*1000*(1-$B$3)+$C$3*LAT!Y8</f>
        <v>436.68999999999369</v>
      </c>
      <c r="W3" s="500">
        <f>+$A$3*1000*(1-$B$3)+$C$3*LAT!Z8</f>
        <v>453.37999999999369</v>
      </c>
    </row>
    <row r="4" spans="1:23" x14ac:dyDescent="0.25">
      <c r="A4" s="359">
        <v>150</v>
      </c>
      <c r="B4" s="1309">
        <v>0.99650000000000005</v>
      </c>
      <c r="C4" s="1438">
        <v>52.16</v>
      </c>
      <c r="D4" s="500">
        <f>+$A$4*1000*(1-$B$4)+$C$4*LAT!G8</f>
        <v>551.0799999999922</v>
      </c>
      <c r="E4" s="500">
        <f>+$A$4*1000*(1-$B$4)+$C$4*LAT!H8</f>
        <v>551.0799999999922</v>
      </c>
      <c r="F4" s="500">
        <f>+$A$4*1000*(1-$B$4)+$C$4*LAT!I8</f>
        <v>1046.5999999999922</v>
      </c>
      <c r="G4" s="500">
        <f>+$A$4*1000*(1-$B$4)+$C$4*LAT!J8</f>
        <v>577.15999999999212</v>
      </c>
      <c r="H4" s="500">
        <f>+$A$4*1000*(1-$B$4)+$C$4*LAT!K8</f>
        <v>577.15999999999212</v>
      </c>
      <c r="I4" s="500">
        <f>+$A$4*1000*(1-$B$4)+$C$4*LAT!L8</f>
        <v>551.0799999999922</v>
      </c>
      <c r="J4" s="500">
        <f>+$A$4*1000*(1-$B$4)+$C$4*LAT!M8</f>
        <v>551.0799999999922</v>
      </c>
      <c r="K4" s="500">
        <f>+$A$4*1000*(1-$B$4)+$C$4*LAT!N8</f>
        <v>551.0799999999922</v>
      </c>
      <c r="L4" s="500">
        <f>+$A$4*1000*(1-$B$4)+$C$4*LAT!O8</f>
        <v>551.0799999999922</v>
      </c>
      <c r="M4" s="500">
        <f>+$A$4*1000*(1-$B$4)+$C$4*LAT!P8</f>
        <v>551.0799999999922</v>
      </c>
      <c r="N4" s="500">
        <f>+$A$4*1000*(1-$B$4)+$C$4*LAT!Q8</f>
        <v>551.0799999999922</v>
      </c>
      <c r="O4" s="500">
        <f>+$A$4*1000*(1-$B$4)+$C$4*LAT!R8</f>
        <v>577.15999999999212</v>
      </c>
      <c r="P4" s="500">
        <f>+$A$4*1000*(1-$B$4)+$C$4*LAT!S8</f>
        <v>577.15999999999212</v>
      </c>
      <c r="Q4" s="500">
        <f>+$A$4*1000*(1-$B$4)+$C$4*LAT!T8</f>
        <v>785.79999999999211</v>
      </c>
      <c r="R4" s="500">
        <f>+$A$4*1000*(1-$B$4)+$C$4*LAT!U8</f>
        <v>1046.5999999999922</v>
      </c>
      <c r="S4" s="500">
        <f>+$A$4*1000*(1-$B$4)+$C$4*LAT!V8</f>
        <v>551.0799999999922</v>
      </c>
      <c r="T4" s="500">
        <f>+$A$4*1000*(1-$B$4)+$C$4*LAT!W8</f>
        <v>551.0799999999922</v>
      </c>
      <c r="U4" s="500">
        <f>+$A$4*1000*(1-$B$4)+$C$4*LAT!X8</f>
        <v>577.15999999999212</v>
      </c>
      <c r="V4" s="500">
        <f>+$A$4*1000*(1-$B$4)+$C$4*LAT!Y8</f>
        <v>551.0799999999922</v>
      </c>
      <c r="W4" s="500">
        <f>+$A$4*1000*(1-$B$4)+$C$4*LAT!Z8</f>
        <v>577.15999999999212</v>
      </c>
    </row>
    <row r="6" spans="1:23" x14ac:dyDescent="0.25">
      <c r="B6" s="1723" t="s">
        <v>704</v>
      </c>
      <c r="C6" s="1723"/>
      <c r="D6" s="1723"/>
      <c r="E6" s="1723" t="s">
        <v>704</v>
      </c>
      <c r="F6" s="1723"/>
      <c r="G6" s="1723"/>
      <c r="H6" s="1723" t="s">
        <v>704</v>
      </c>
      <c r="I6" s="1723"/>
      <c r="J6" s="1723"/>
    </row>
    <row r="7" spans="1:23" x14ac:dyDescent="0.25">
      <c r="B7" s="602" t="s">
        <v>814</v>
      </c>
      <c r="C7" s="526" t="s">
        <v>815</v>
      </c>
      <c r="D7" s="526" t="s">
        <v>816</v>
      </c>
      <c r="E7" s="602" t="s">
        <v>814</v>
      </c>
      <c r="F7" s="526" t="s">
        <v>815</v>
      </c>
      <c r="G7" s="526" t="s">
        <v>816</v>
      </c>
      <c r="H7" s="602" t="s">
        <v>814</v>
      </c>
      <c r="I7" s="526" t="s">
        <v>815</v>
      </c>
      <c r="J7" s="526" t="s">
        <v>816</v>
      </c>
    </row>
    <row r="8" spans="1:23" x14ac:dyDescent="0.25">
      <c r="A8" s="527" t="s">
        <v>817</v>
      </c>
      <c r="B8" s="1723" t="s">
        <v>818</v>
      </c>
      <c r="C8" s="1723"/>
      <c r="D8" s="1723"/>
      <c r="E8" s="1723" t="s">
        <v>819</v>
      </c>
      <c r="F8" s="1723"/>
      <c r="G8" s="1723"/>
      <c r="H8" s="1723" t="s">
        <v>820</v>
      </c>
      <c r="I8" s="1723"/>
      <c r="J8" s="1723"/>
    </row>
    <row r="9" spans="1:23" x14ac:dyDescent="0.25">
      <c r="A9" s="464" t="s">
        <v>272</v>
      </c>
      <c r="B9" s="2">
        <f t="shared" ref="B9:B25" si="0">+H9-E9</f>
        <v>5.6750000000000114</v>
      </c>
      <c r="C9" s="2">
        <f t="shared" ref="C9:C25" si="1">+I9-F9</f>
        <v>16.689999999999998</v>
      </c>
      <c r="D9" s="2">
        <f t="shared" ref="D9:D25" si="2">+J9-G9</f>
        <v>26.080000000000041</v>
      </c>
      <c r="E9" s="482">
        <f>+$A$2*(1-$B$2)*1000</f>
        <v>280.00000000000023</v>
      </c>
      <c r="F9" s="1438">
        <f>+$A$3*1000*(1-$B$3)</f>
        <v>419.99999999999369</v>
      </c>
      <c r="G9" s="2">
        <f>+$A$4*1000*(1-$B$4)</f>
        <v>524.99999999999216</v>
      </c>
      <c r="H9" s="482" cm="1">
        <f t="array" ref="H9:J28">+TRANSPOSE(D2:W4)</f>
        <v>285.67500000000024</v>
      </c>
      <c r="I9" s="482">
        <v>436.68999999999369</v>
      </c>
      <c r="J9" s="482">
        <v>551.0799999999922</v>
      </c>
    </row>
    <row r="10" spans="1:23" x14ac:dyDescent="0.25">
      <c r="A10" s="464" t="s">
        <v>273</v>
      </c>
      <c r="B10" s="2">
        <f t="shared" si="0"/>
        <v>5.6750000000000114</v>
      </c>
      <c r="C10" s="2">
        <f t="shared" si="1"/>
        <v>16.689999999999998</v>
      </c>
      <c r="D10" s="2">
        <f t="shared" si="2"/>
        <v>26.080000000000041</v>
      </c>
      <c r="E10" s="482">
        <f t="shared" ref="E10:E28" si="3">+$A$2*(1-$B$2)*1000</f>
        <v>280.00000000000023</v>
      </c>
      <c r="F10" s="1438">
        <f t="shared" ref="F10:F28" si="4">+$A$3*1000*(1-$B$3)</f>
        <v>419.99999999999369</v>
      </c>
      <c r="G10" s="2">
        <f t="shared" ref="G10:G28" si="5">+$A$4*1000*(1-$B$4)</f>
        <v>524.99999999999216</v>
      </c>
      <c r="H10" s="482">
        <v>285.67500000000024</v>
      </c>
      <c r="I10" s="482">
        <v>436.68999999999369</v>
      </c>
      <c r="J10" s="482">
        <v>551.0799999999922</v>
      </c>
    </row>
    <row r="11" spans="1:23" x14ac:dyDescent="0.25">
      <c r="A11" s="464" t="s">
        <v>274</v>
      </c>
      <c r="B11" s="2">
        <f t="shared" si="0"/>
        <v>113.5</v>
      </c>
      <c r="C11" s="2">
        <f t="shared" si="1"/>
        <v>333.8</v>
      </c>
      <c r="D11" s="2">
        <f t="shared" si="2"/>
        <v>521.6</v>
      </c>
      <c r="E11" s="482">
        <f t="shared" si="3"/>
        <v>280.00000000000023</v>
      </c>
      <c r="F11" s="1438">
        <f t="shared" si="4"/>
        <v>419.99999999999369</v>
      </c>
      <c r="G11" s="2">
        <f t="shared" si="5"/>
        <v>524.99999999999216</v>
      </c>
      <c r="H11" s="482">
        <v>393.50000000000023</v>
      </c>
      <c r="I11" s="482">
        <v>753.7999999999937</v>
      </c>
      <c r="J11" s="482">
        <v>1046.5999999999922</v>
      </c>
    </row>
    <row r="12" spans="1:23" x14ac:dyDescent="0.25">
      <c r="A12" s="464" t="s">
        <v>275</v>
      </c>
      <c r="B12" s="2">
        <f t="shared" si="0"/>
        <v>11.350000000000023</v>
      </c>
      <c r="C12" s="2">
        <f t="shared" si="1"/>
        <v>33.379999999999995</v>
      </c>
      <c r="D12" s="2">
        <f t="shared" si="2"/>
        <v>52.159999999999968</v>
      </c>
      <c r="E12" s="482">
        <f t="shared" si="3"/>
        <v>280.00000000000023</v>
      </c>
      <c r="F12" s="1438">
        <f t="shared" si="4"/>
        <v>419.99999999999369</v>
      </c>
      <c r="G12" s="2">
        <f t="shared" si="5"/>
        <v>524.99999999999216</v>
      </c>
      <c r="H12" s="482">
        <v>291.35000000000025</v>
      </c>
      <c r="I12" s="482">
        <v>453.37999999999369</v>
      </c>
      <c r="J12" s="482">
        <v>577.15999999999212</v>
      </c>
    </row>
    <row r="13" spans="1:23" x14ac:dyDescent="0.25">
      <c r="A13" s="464" t="s">
        <v>276</v>
      </c>
      <c r="B13" s="2">
        <f t="shared" si="0"/>
        <v>11.350000000000023</v>
      </c>
      <c r="C13" s="2">
        <f t="shared" si="1"/>
        <v>33.379999999999995</v>
      </c>
      <c r="D13" s="2">
        <f t="shared" si="2"/>
        <v>52.159999999999968</v>
      </c>
      <c r="E13" s="482">
        <f t="shared" si="3"/>
        <v>280.00000000000023</v>
      </c>
      <c r="F13" s="1438">
        <f t="shared" si="4"/>
        <v>419.99999999999369</v>
      </c>
      <c r="G13" s="2">
        <f t="shared" si="5"/>
        <v>524.99999999999216</v>
      </c>
      <c r="H13" s="482">
        <v>291.35000000000025</v>
      </c>
      <c r="I13" s="482">
        <v>453.37999999999369</v>
      </c>
      <c r="J13" s="482">
        <v>577.15999999999212</v>
      </c>
    </row>
    <row r="14" spans="1:23" x14ac:dyDescent="0.25">
      <c r="A14" s="464" t="s">
        <v>277</v>
      </c>
      <c r="B14" s="2">
        <f t="shared" si="0"/>
        <v>5.6750000000000114</v>
      </c>
      <c r="C14" s="2">
        <f t="shared" si="1"/>
        <v>16.689999999999998</v>
      </c>
      <c r="D14" s="2">
        <f t="shared" si="2"/>
        <v>26.080000000000041</v>
      </c>
      <c r="E14" s="482">
        <f t="shared" si="3"/>
        <v>280.00000000000023</v>
      </c>
      <c r="F14" s="1438">
        <f t="shared" si="4"/>
        <v>419.99999999999369</v>
      </c>
      <c r="G14" s="2">
        <f t="shared" si="5"/>
        <v>524.99999999999216</v>
      </c>
      <c r="H14" s="482">
        <v>285.67500000000024</v>
      </c>
      <c r="I14" s="482">
        <v>436.68999999999369</v>
      </c>
      <c r="J14" s="482">
        <v>551.0799999999922</v>
      </c>
    </row>
    <row r="15" spans="1:23" x14ac:dyDescent="0.25">
      <c r="A15" s="464" t="s">
        <v>278</v>
      </c>
      <c r="B15" s="2">
        <f t="shared" si="0"/>
        <v>5.6750000000000114</v>
      </c>
      <c r="C15" s="2">
        <f t="shared" si="1"/>
        <v>16.689999999999998</v>
      </c>
      <c r="D15" s="2">
        <f t="shared" si="2"/>
        <v>26.080000000000041</v>
      </c>
      <c r="E15" s="482">
        <f t="shared" si="3"/>
        <v>280.00000000000023</v>
      </c>
      <c r="F15" s="1438">
        <f t="shared" si="4"/>
        <v>419.99999999999369</v>
      </c>
      <c r="G15" s="2">
        <f t="shared" si="5"/>
        <v>524.99999999999216</v>
      </c>
      <c r="H15" s="482">
        <v>285.67500000000024</v>
      </c>
      <c r="I15" s="482">
        <v>436.68999999999369</v>
      </c>
      <c r="J15" s="482">
        <v>551.0799999999922</v>
      </c>
    </row>
    <row r="16" spans="1:23" x14ac:dyDescent="0.25">
      <c r="A16" s="464" t="s">
        <v>279</v>
      </c>
      <c r="B16" s="2">
        <f t="shared" si="0"/>
        <v>5.6750000000000114</v>
      </c>
      <c r="C16" s="2">
        <f t="shared" si="1"/>
        <v>16.689999999999998</v>
      </c>
      <c r="D16" s="2">
        <f t="shared" si="2"/>
        <v>26.080000000000041</v>
      </c>
      <c r="E16" s="482">
        <f t="shared" si="3"/>
        <v>280.00000000000023</v>
      </c>
      <c r="F16" s="1438">
        <f t="shared" si="4"/>
        <v>419.99999999999369</v>
      </c>
      <c r="G16" s="2">
        <f t="shared" si="5"/>
        <v>524.99999999999216</v>
      </c>
      <c r="H16" s="482">
        <v>285.67500000000024</v>
      </c>
      <c r="I16" s="482">
        <v>436.68999999999369</v>
      </c>
      <c r="J16" s="482">
        <v>551.0799999999922</v>
      </c>
    </row>
    <row r="17" spans="1:10" x14ac:dyDescent="0.25">
      <c r="A17" s="464" t="s">
        <v>280</v>
      </c>
      <c r="B17" s="2">
        <f t="shared" si="0"/>
        <v>5.6750000000000114</v>
      </c>
      <c r="C17" s="2">
        <f t="shared" si="1"/>
        <v>16.689999999999998</v>
      </c>
      <c r="D17" s="2">
        <f t="shared" si="2"/>
        <v>26.080000000000041</v>
      </c>
      <c r="E17" s="482">
        <f t="shared" si="3"/>
        <v>280.00000000000023</v>
      </c>
      <c r="F17" s="1438">
        <f t="shared" si="4"/>
        <v>419.99999999999369</v>
      </c>
      <c r="G17" s="2">
        <f t="shared" si="5"/>
        <v>524.99999999999216</v>
      </c>
      <c r="H17" s="482">
        <v>285.67500000000024</v>
      </c>
      <c r="I17" s="482">
        <v>436.68999999999369</v>
      </c>
      <c r="J17" s="482">
        <v>551.0799999999922</v>
      </c>
    </row>
    <row r="18" spans="1:10" x14ac:dyDescent="0.25">
      <c r="A18" s="464" t="s">
        <v>281</v>
      </c>
      <c r="B18" s="2">
        <f t="shared" si="0"/>
        <v>5.6750000000000114</v>
      </c>
      <c r="C18" s="2">
        <f t="shared" si="1"/>
        <v>16.689999999999998</v>
      </c>
      <c r="D18" s="2">
        <f t="shared" si="2"/>
        <v>26.080000000000041</v>
      </c>
      <c r="E18" s="482">
        <f t="shared" si="3"/>
        <v>280.00000000000023</v>
      </c>
      <c r="F18" s="1438">
        <f t="shared" si="4"/>
        <v>419.99999999999369</v>
      </c>
      <c r="G18" s="2">
        <f t="shared" si="5"/>
        <v>524.99999999999216</v>
      </c>
      <c r="H18" s="482">
        <v>285.67500000000024</v>
      </c>
      <c r="I18" s="482">
        <v>436.68999999999369</v>
      </c>
      <c r="J18" s="482">
        <v>551.0799999999922</v>
      </c>
    </row>
    <row r="19" spans="1:10" x14ac:dyDescent="0.25">
      <c r="A19" s="464" t="s">
        <v>282</v>
      </c>
      <c r="B19" s="2">
        <f t="shared" si="0"/>
        <v>5.6750000000000114</v>
      </c>
      <c r="C19" s="2">
        <f t="shared" si="1"/>
        <v>16.689999999999998</v>
      </c>
      <c r="D19" s="2">
        <f t="shared" si="2"/>
        <v>26.080000000000041</v>
      </c>
      <c r="E19" s="482">
        <f t="shared" si="3"/>
        <v>280.00000000000023</v>
      </c>
      <c r="F19" s="1438">
        <f t="shared" si="4"/>
        <v>419.99999999999369</v>
      </c>
      <c r="G19" s="2">
        <f t="shared" si="5"/>
        <v>524.99999999999216</v>
      </c>
      <c r="H19" s="482">
        <v>285.67500000000024</v>
      </c>
      <c r="I19" s="482">
        <v>436.68999999999369</v>
      </c>
      <c r="J19" s="482">
        <v>551.0799999999922</v>
      </c>
    </row>
    <row r="20" spans="1:10" x14ac:dyDescent="0.25">
      <c r="A20" s="464" t="s">
        <v>283</v>
      </c>
      <c r="B20" s="2">
        <f t="shared" si="0"/>
        <v>11.350000000000023</v>
      </c>
      <c r="C20" s="2">
        <f t="shared" si="1"/>
        <v>33.379999999999995</v>
      </c>
      <c r="D20" s="2">
        <f t="shared" si="2"/>
        <v>52.159999999999968</v>
      </c>
      <c r="E20" s="482">
        <f t="shared" si="3"/>
        <v>280.00000000000023</v>
      </c>
      <c r="F20" s="1438">
        <f t="shared" si="4"/>
        <v>419.99999999999369</v>
      </c>
      <c r="G20" s="2">
        <f t="shared" si="5"/>
        <v>524.99999999999216</v>
      </c>
      <c r="H20" s="482">
        <v>291.35000000000025</v>
      </c>
      <c r="I20" s="482">
        <v>453.37999999999369</v>
      </c>
      <c r="J20" s="482">
        <v>577.15999999999212</v>
      </c>
    </row>
    <row r="21" spans="1:10" x14ac:dyDescent="0.25">
      <c r="A21" s="464" t="s">
        <v>796</v>
      </c>
      <c r="B21" s="2">
        <f t="shared" si="0"/>
        <v>11.350000000000023</v>
      </c>
      <c r="C21" s="2">
        <f t="shared" si="1"/>
        <v>33.379999999999995</v>
      </c>
      <c r="D21" s="2">
        <f t="shared" si="2"/>
        <v>52.159999999999968</v>
      </c>
      <c r="E21" s="482">
        <f t="shared" si="3"/>
        <v>280.00000000000023</v>
      </c>
      <c r="F21" s="1438">
        <f t="shared" si="4"/>
        <v>419.99999999999369</v>
      </c>
      <c r="G21" s="2">
        <f t="shared" si="5"/>
        <v>524.99999999999216</v>
      </c>
      <c r="H21" s="482">
        <v>291.35000000000025</v>
      </c>
      <c r="I21" s="482">
        <v>453.37999999999369</v>
      </c>
      <c r="J21" s="482">
        <v>577.15999999999212</v>
      </c>
    </row>
    <row r="22" spans="1:10" x14ac:dyDescent="0.25">
      <c r="A22" s="464" t="s">
        <v>797</v>
      </c>
      <c r="B22" s="2">
        <f t="shared" si="0"/>
        <v>56.75</v>
      </c>
      <c r="C22" s="2">
        <f t="shared" si="1"/>
        <v>166.90000000000003</v>
      </c>
      <c r="D22" s="2">
        <f t="shared" si="2"/>
        <v>260.79999999999995</v>
      </c>
      <c r="E22" s="482">
        <f t="shared" si="3"/>
        <v>280.00000000000023</v>
      </c>
      <c r="F22" s="1438">
        <f t="shared" si="4"/>
        <v>419.99999999999369</v>
      </c>
      <c r="G22" s="2">
        <f t="shared" si="5"/>
        <v>524.99999999999216</v>
      </c>
      <c r="H22" s="482">
        <v>336.75000000000023</v>
      </c>
      <c r="I22" s="482">
        <v>586.89999999999372</v>
      </c>
      <c r="J22" s="482">
        <v>785.79999999999211</v>
      </c>
    </row>
    <row r="23" spans="1:10" x14ac:dyDescent="0.25">
      <c r="A23" s="464" t="s">
        <v>798</v>
      </c>
      <c r="B23" s="2">
        <f t="shared" si="0"/>
        <v>113.5</v>
      </c>
      <c r="C23" s="2">
        <f t="shared" si="1"/>
        <v>333.8</v>
      </c>
      <c r="D23" s="2">
        <f t="shared" si="2"/>
        <v>521.6</v>
      </c>
      <c r="E23" s="482">
        <f t="shared" si="3"/>
        <v>280.00000000000023</v>
      </c>
      <c r="F23" s="1438">
        <f t="shared" si="4"/>
        <v>419.99999999999369</v>
      </c>
      <c r="G23" s="2">
        <f t="shared" si="5"/>
        <v>524.99999999999216</v>
      </c>
      <c r="H23" s="482">
        <v>393.50000000000023</v>
      </c>
      <c r="I23" s="482">
        <v>753.7999999999937</v>
      </c>
      <c r="J23" s="482">
        <v>1046.5999999999922</v>
      </c>
    </row>
    <row r="24" spans="1:10" x14ac:dyDescent="0.25">
      <c r="A24" s="464" t="s">
        <v>799</v>
      </c>
      <c r="B24" s="2">
        <f t="shared" si="0"/>
        <v>5.6750000000000114</v>
      </c>
      <c r="C24" s="2">
        <f t="shared" si="1"/>
        <v>16.689999999999998</v>
      </c>
      <c r="D24" s="2">
        <f t="shared" si="2"/>
        <v>26.080000000000041</v>
      </c>
      <c r="E24" s="482">
        <f t="shared" si="3"/>
        <v>280.00000000000023</v>
      </c>
      <c r="F24" s="1438">
        <f t="shared" si="4"/>
        <v>419.99999999999369</v>
      </c>
      <c r="G24" s="2">
        <f t="shared" si="5"/>
        <v>524.99999999999216</v>
      </c>
      <c r="H24" s="482">
        <v>285.67500000000024</v>
      </c>
      <c r="I24" s="482">
        <v>436.68999999999369</v>
      </c>
      <c r="J24" s="482">
        <v>551.0799999999922</v>
      </c>
    </row>
    <row r="25" spans="1:10" x14ac:dyDescent="0.25">
      <c r="A25" s="464" t="s">
        <v>801</v>
      </c>
      <c r="B25" s="2">
        <f t="shared" si="0"/>
        <v>5.6750000000000114</v>
      </c>
      <c r="C25" s="2">
        <f t="shared" si="1"/>
        <v>16.689999999999998</v>
      </c>
      <c r="D25" s="2">
        <f t="shared" si="2"/>
        <v>26.080000000000041</v>
      </c>
      <c r="E25" s="482">
        <f t="shared" si="3"/>
        <v>280.00000000000023</v>
      </c>
      <c r="F25" s="1438">
        <f t="shared" si="4"/>
        <v>419.99999999999369</v>
      </c>
      <c r="G25" s="2">
        <f t="shared" si="5"/>
        <v>524.99999999999216</v>
      </c>
      <c r="H25" s="482">
        <v>285.67500000000024</v>
      </c>
      <c r="I25" s="482">
        <v>436.68999999999369</v>
      </c>
      <c r="J25" s="482">
        <v>551.0799999999922</v>
      </c>
    </row>
    <row r="26" spans="1:10" x14ac:dyDescent="0.25">
      <c r="A26" s="464" t="s">
        <v>802</v>
      </c>
      <c r="B26" s="2">
        <f t="shared" ref="B26:B28" si="6">+H26-E26</f>
        <v>11.350000000000023</v>
      </c>
      <c r="C26" s="2">
        <f t="shared" ref="C26:C28" si="7">+I26-F26</f>
        <v>33.379999999999995</v>
      </c>
      <c r="D26" s="2">
        <f t="shared" ref="D26:D28" si="8">+J26-G26</f>
        <v>52.159999999999968</v>
      </c>
      <c r="E26" s="482">
        <f t="shared" si="3"/>
        <v>280.00000000000023</v>
      </c>
      <c r="F26" s="1438">
        <f t="shared" si="4"/>
        <v>419.99999999999369</v>
      </c>
      <c r="G26" s="2">
        <f t="shared" si="5"/>
        <v>524.99999999999216</v>
      </c>
      <c r="H26" s="482">
        <v>291.35000000000025</v>
      </c>
      <c r="I26" s="482">
        <v>453.37999999999369</v>
      </c>
      <c r="J26" s="482">
        <v>577.15999999999212</v>
      </c>
    </row>
    <row r="27" spans="1:10" x14ac:dyDescent="0.25">
      <c r="A27" s="464" t="s">
        <v>804</v>
      </c>
      <c r="B27" s="2">
        <f t="shared" si="6"/>
        <v>5.6750000000000114</v>
      </c>
      <c r="C27" s="2">
        <f t="shared" si="7"/>
        <v>16.689999999999998</v>
      </c>
      <c r="D27" s="2">
        <f t="shared" si="8"/>
        <v>26.080000000000041</v>
      </c>
      <c r="E27" s="482">
        <f t="shared" si="3"/>
        <v>280.00000000000023</v>
      </c>
      <c r="F27" s="1438">
        <f t="shared" si="4"/>
        <v>419.99999999999369</v>
      </c>
      <c r="G27" s="2">
        <f t="shared" si="5"/>
        <v>524.99999999999216</v>
      </c>
      <c r="H27" s="482">
        <v>285.67500000000024</v>
      </c>
      <c r="I27" s="482">
        <v>436.68999999999369</v>
      </c>
      <c r="J27" s="482">
        <v>551.0799999999922</v>
      </c>
    </row>
    <row r="28" spans="1:10" x14ac:dyDescent="0.25">
      <c r="A28" s="464" t="s">
        <v>806</v>
      </c>
      <c r="B28" s="2">
        <f t="shared" si="6"/>
        <v>11.350000000000023</v>
      </c>
      <c r="C28" s="2">
        <f t="shared" si="7"/>
        <v>33.379999999999995</v>
      </c>
      <c r="D28" s="2">
        <f t="shared" si="8"/>
        <v>52.159999999999968</v>
      </c>
      <c r="E28" s="482">
        <f t="shared" si="3"/>
        <v>280.00000000000023</v>
      </c>
      <c r="F28" s="1438">
        <f t="shared" si="4"/>
        <v>419.99999999999369</v>
      </c>
      <c r="G28" s="2">
        <f t="shared" si="5"/>
        <v>524.99999999999216</v>
      </c>
      <c r="H28" s="482">
        <v>291.35000000000025</v>
      </c>
      <c r="I28" s="482">
        <v>453.37999999999369</v>
      </c>
      <c r="J28" s="482">
        <v>577.15999999999212</v>
      </c>
    </row>
  </sheetData>
  <mergeCells count="6">
    <mergeCell ref="B8:D8"/>
    <mergeCell ref="E8:G8"/>
    <mergeCell ref="H8:J8"/>
    <mergeCell ref="B6:D6"/>
    <mergeCell ref="E6:G6"/>
    <mergeCell ref="H6:J6"/>
  </mergeCells>
  <pageMargins left="0.7" right="0.7" top="0.75" bottom="0.75" header="0.3" footer="0.3"/>
  <pageSetup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Hoja78">
    <tabColor theme="3" tint="0.59999389629810485"/>
  </sheetPr>
  <dimension ref="A1:Z118"/>
  <sheetViews>
    <sheetView topLeftCell="A98" zoomScale="55" zoomScaleNormal="55" workbookViewId="0">
      <selection activeCell="Y102" sqref="Y102"/>
    </sheetView>
  </sheetViews>
  <sheetFormatPr baseColWidth="10" defaultColWidth="11.44140625" defaultRowHeight="14.4" outlineLevelRow="1" x14ac:dyDescent="0.3"/>
  <cols>
    <col min="1" max="2" width="11.44140625" style="373"/>
    <col min="3" max="3" width="53" style="373" bestFit="1" customWidth="1"/>
    <col min="4" max="4" width="11.44140625" style="373"/>
    <col min="5" max="5" width="14.88671875" style="373" bestFit="1" customWidth="1"/>
    <col min="6" max="6" width="14.88671875" style="373" customWidth="1"/>
    <col min="7" max="7" width="16" style="373" bestFit="1" customWidth="1"/>
    <col min="8" max="8" width="19.44140625" style="373" bestFit="1" customWidth="1"/>
    <col min="9" max="9" width="13.6640625" style="373" bestFit="1" customWidth="1"/>
    <col min="10" max="10" width="16" style="373" customWidth="1"/>
    <col min="11" max="11" width="15" style="373" bestFit="1" customWidth="1"/>
    <col min="12" max="12" width="14.109375" style="373" bestFit="1" customWidth="1"/>
    <col min="13" max="14" width="11.44140625" style="373"/>
    <col min="15" max="15" width="14.5546875" style="373" customWidth="1"/>
    <col min="16" max="17" width="16.109375" style="373" customWidth="1"/>
    <col min="18" max="18" width="13" style="373" customWidth="1"/>
    <col min="19" max="19" width="16.33203125" style="373" customWidth="1"/>
    <col min="20" max="20" width="20.6640625" style="373" bestFit="1" customWidth="1"/>
    <col min="21" max="21" width="15" style="373" bestFit="1" customWidth="1"/>
    <col min="22" max="22" width="11.44140625" style="373"/>
    <col min="23" max="23" width="15" style="373" customWidth="1"/>
    <col min="24" max="24" width="13.88671875" style="373" bestFit="1" customWidth="1"/>
    <col min="25" max="25" width="20.6640625" style="373" customWidth="1"/>
    <col min="26" max="26" width="13.33203125" style="373" customWidth="1"/>
    <col min="27" max="16384" width="11.44140625" style="373"/>
  </cols>
  <sheetData>
    <row r="1" spans="1:26" x14ac:dyDescent="0.3">
      <c r="C1" s="373" t="s">
        <v>145</v>
      </c>
      <c r="D1" s="375">
        <f>+'Indices Base'!$B$2</f>
        <v>907.99</v>
      </c>
      <c r="E1" s="1458"/>
    </row>
    <row r="2" spans="1:26" x14ac:dyDescent="0.3">
      <c r="C2" s="1458" t="s">
        <v>821</v>
      </c>
      <c r="D2" s="604">
        <f>+'Indices Base'!$B$3</f>
        <v>36805.725806451621</v>
      </c>
      <c r="E2" s="1458"/>
      <c r="G2" s="1472" t="s">
        <v>1733</v>
      </c>
      <c r="H2" s="1472" t="s">
        <v>1733</v>
      </c>
      <c r="I2" s="1472" t="s">
        <v>1733</v>
      </c>
      <c r="J2" s="1472" t="s">
        <v>1733</v>
      </c>
      <c r="K2" s="1472" t="s">
        <v>1733</v>
      </c>
      <c r="L2" s="1472" t="s">
        <v>1733</v>
      </c>
      <c r="M2" s="1472" t="s">
        <v>1733</v>
      </c>
      <c r="N2" s="373" t="s">
        <v>822</v>
      </c>
      <c r="O2" s="373" t="s">
        <v>822</v>
      </c>
      <c r="P2" s="373" t="s">
        <v>822</v>
      </c>
      <c r="Q2" s="373" t="s">
        <v>822</v>
      </c>
      <c r="R2" s="373" t="s">
        <v>822</v>
      </c>
      <c r="S2" s="373" t="s">
        <v>823</v>
      </c>
      <c r="T2" s="373" t="s">
        <v>823</v>
      </c>
      <c r="U2" s="373" t="s">
        <v>823</v>
      </c>
      <c r="V2" s="373" t="s">
        <v>823</v>
      </c>
      <c r="W2" s="373" t="s">
        <v>824</v>
      </c>
      <c r="X2" s="373" t="s">
        <v>824</v>
      </c>
      <c r="Y2" s="373" t="s">
        <v>824</v>
      </c>
      <c r="Z2" s="373" t="s">
        <v>824</v>
      </c>
    </row>
    <row r="3" spans="1:26" x14ac:dyDescent="0.3">
      <c r="A3" s="373">
        <v>1</v>
      </c>
      <c r="G3" s="1458" t="s">
        <v>272</v>
      </c>
      <c r="H3" s="1458" t="s">
        <v>274</v>
      </c>
      <c r="I3" s="1458" t="s">
        <v>273</v>
      </c>
      <c r="J3" s="373" t="s">
        <v>276</v>
      </c>
      <c r="K3" s="1458" t="s">
        <v>277</v>
      </c>
      <c r="L3" s="1458" t="s">
        <v>279</v>
      </c>
      <c r="M3" s="373" t="s">
        <v>278</v>
      </c>
      <c r="N3" s="1458" t="s">
        <v>280</v>
      </c>
      <c r="O3" s="373" t="s">
        <v>281</v>
      </c>
      <c r="P3" s="373" t="s">
        <v>282</v>
      </c>
      <c r="Q3" s="1458" t="s">
        <v>283</v>
      </c>
      <c r="R3" s="373" t="s">
        <v>796</v>
      </c>
      <c r="S3" s="373" t="s">
        <v>797</v>
      </c>
      <c r="T3" s="1458" t="s">
        <v>275</v>
      </c>
      <c r="U3" s="373" t="s">
        <v>798</v>
      </c>
      <c r="V3" s="373" t="s">
        <v>799</v>
      </c>
      <c r="W3" s="373" t="s">
        <v>801</v>
      </c>
      <c r="X3" s="373" t="s">
        <v>802</v>
      </c>
      <c r="Y3" s="1458" t="s">
        <v>806</v>
      </c>
      <c r="Z3" s="373" t="s">
        <v>804</v>
      </c>
    </row>
    <row r="4" spans="1:26" x14ac:dyDescent="0.3">
      <c r="A4" s="373">
        <v>2</v>
      </c>
    </row>
    <row r="5" spans="1:26" x14ac:dyDescent="0.3">
      <c r="A5" s="373">
        <v>3</v>
      </c>
      <c r="C5" s="373" t="s">
        <v>825</v>
      </c>
      <c r="G5" s="659">
        <v>0</v>
      </c>
      <c r="H5" s="659">
        <v>0</v>
      </c>
      <c r="I5" s="659">
        <v>0</v>
      </c>
      <c r="J5" s="659">
        <v>0</v>
      </c>
      <c r="K5" s="659">
        <v>0</v>
      </c>
      <c r="L5" s="659">
        <v>0</v>
      </c>
      <c r="M5" s="659">
        <v>0</v>
      </c>
      <c r="N5" s="659">
        <v>0</v>
      </c>
      <c r="O5" s="659">
        <v>0</v>
      </c>
      <c r="P5" s="659">
        <v>0</v>
      </c>
      <c r="Q5" s="659">
        <v>0</v>
      </c>
      <c r="R5" s="659">
        <v>0</v>
      </c>
      <c r="S5" s="659">
        <v>0</v>
      </c>
      <c r="T5" s="659">
        <v>0</v>
      </c>
      <c r="U5" s="659">
        <v>0</v>
      </c>
      <c r="V5" s="659">
        <v>0</v>
      </c>
      <c r="W5" s="659">
        <v>0</v>
      </c>
      <c r="X5" s="659">
        <v>0</v>
      </c>
      <c r="Y5" s="659">
        <v>0</v>
      </c>
      <c r="Z5" s="659">
        <v>0</v>
      </c>
    </row>
    <row r="6" spans="1:26" x14ac:dyDescent="0.3">
      <c r="A6" s="373">
        <v>4</v>
      </c>
      <c r="C6" s="373" t="s">
        <v>826</v>
      </c>
      <c r="G6" s="659">
        <v>1</v>
      </c>
      <c r="H6" s="659">
        <v>1</v>
      </c>
      <c r="I6" s="659">
        <v>1</v>
      </c>
      <c r="J6" s="659">
        <v>1</v>
      </c>
      <c r="K6" s="659">
        <v>1</v>
      </c>
      <c r="L6" s="659">
        <v>1</v>
      </c>
      <c r="M6" s="659">
        <v>1</v>
      </c>
      <c r="N6" s="659">
        <v>1</v>
      </c>
      <c r="O6" s="659">
        <v>1</v>
      </c>
      <c r="P6" s="659">
        <v>1</v>
      </c>
      <c r="Q6" s="659">
        <v>1</v>
      </c>
      <c r="R6" s="659">
        <v>1</v>
      </c>
      <c r="S6" s="659">
        <v>1</v>
      </c>
      <c r="T6" s="659">
        <v>1</v>
      </c>
      <c r="U6" s="659">
        <v>1</v>
      </c>
      <c r="V6" s="659">
        <v>1</v>
      </c>
      <c r="W6" s="659">
        <v>1</v>
      </c>
      <c r="X6" s="659">
        <v>1</v>
      </c>
      <c r="Y6" s="659">
        <v>1</v>
      </c>
      <c r="Z6" s="659">
        <v>1</v>
      </c>
    </row>
    <row r="7" spans="1:26" x14ac:dyDescent="0.3">
      <c r="A7" s="373">
        <v>5</v>
      </c>
      <c r="C7" s="373" t="s">
        <v>827</v>
      </c>
      <c r="G7" s="659">
        <v>2</v>
      </c>
      <c r="H7" s="659">
        <v>2</v>
      </c>
      <c r="I7" s="659">
        <v>2</v>
      </c>
      <c r="J7" s="659">
        <v>2</v>
      </c>
      <c r="K7" s="659">
        <v>2</v>
      </c>
      <c r="L7" s="659">
        <v>2</v>
      </c>
      <c r="M7" s="659">
        <v>2</v>
      </c>
      <c r="N7" s="659">
        <v>2</v>
      </c>
      <c r="O7" s="659">
        <v>2</v>
      </c>
      <c r="P7" s="659">
        <v>2</v>
      </c>
      <c r="Q7" s="659">
        <v>2</v>
      </c>
      <c r="R7" s="659">
        <v>2</v>
      </c>
      <c r="S7" s="659">
        <v>2</v>
      </c>
      <c r="T7" s="659">
        <v>2</v>
      </c>
      <c r="U7" s="659">
        <v>2</v>
      </c>
      <c r="V7" s="659">
        <v>2</v>
      </c>
      <c r="W7" s="659">
        <v>2</v>
      </c>
      <c r="X7" s="659">
        <v>2</v>
      </c>
      <c r="Y7" s="659">
        <v>2</v>
      </c>
      <c r="Z7" s="659">
        <v>2</v>
      </c>
    </row>
    <row r="8" spans="1:26" x14ac:dyDescent="0.3">
      <c r="A8" s="373">
        <v>6</v>
      </c>
      <c r="C8" s="373" t="s">
        <v>828</v>
      </c>
      <c r="G8" s="387">
        <v>0.5</v>
      </c>
      <c r="H8" s="387">
        <v>0.5</v>
      </c>
      <c r="I8" s="387">
        <v>10</v>
      </c>
      <c r="J8" s="387">
        <v>1</v>
      </c>
      <c r="K8" s="387">
        <v>1</v>
      </c>
      <c r="L8" s="387">
        <v>0.5</v>
      </c>
      <c r="M8" s="387">
        <v>0.5</v>
      </c>
      <c r="N8" s="387">
        <v>0.5</v>
      </c>
      <c r="O8" s="387">
        <v>0.5</v>
      </c>
      <c r="P8" s="387">
        <v>0.5</v>
      </c>
      <c r="Q8" s="387">
        <v>0.5</v>
      </c>
      <c r="R8" s="387">
        <v>1</v>
      </c>
      <c r="S8" s="387">
        <v>1</v>
      </c>
      <c r="T8" s="387">
        <v>5</v>
      </c>
      <c r="U8" s="387">
        <v>10</v>
      </c>
      <c r="V8" s="387">
        <v>0.5</v>
      </c>
      <c r="W8" s="387">
        <v>0.5</v>
      </c>
      <c r="X8" s="387">
        <v>1</v>
      </c>
      <c r="Y8" s="387">
        <v>0.5</v>
      </c>
      <c r="Z8" s="387">
        <v>1</v>
      </c>
    </row>
    <row r="9" spans="1:26" x14ac:dyDescent="0.3">
      <c r="A9" s="373">
        <v>7</v>
      </c>
    </row>
    <row r="10" spans="1:26" ht="23.4" x14ac:dyDescent="0.45">
      <c r="A10" s="373">
        <v>8</v>
      </c>
      <c r="B10" s="1724" t="s">
        <v>829</v>
      </c>
      <c r="C10" s="1724"/>
      <c r="D10" s="1724"/>
      <c r="E10" s="1437"/>
      <c r="F10" s="1437"/>
      <c r="Y10" s="1458"/>
    </row>
    <row r="11" spans="1:26" ht="23.4" x14ac:dyDescent="0.45">
      <c r="A11" s="373">
        <v>9</v>
      </c>
      <c r="B11" s="1437"/>
      <c r="C11" s="1437" t="s">
        <v>830</v>
      </c>
      <c r="D11" s="1437"/>
      <c r="E11" s="1437"/>
      <c r="F11" s="1437"/>
    </row>
    <row r="12" spans="1:26" x14ac:dyDescent="0.3">
      <c r="A12" s="373">
        <v>10</v>
      </c>
    </row>
    <row r="13" spans="1:26" x14ac:dyDescent="0.3">
      <c r="A13" s="373">
        <v>11</v>
      </c>
      <c r="B13" s="372">
        <v>1</v>
      </c>
      <c r="C13" s="393" t="s">
        <v>591</v>
      </c>
      <c r="D13" s="373" t="s">
        <v>634</v>
      </c>
      <c r="G13" s="387">
        <f>+G5*'Estructura Tipica'!$A$2/1000</f>
        <v>0</v>
      </c>
      <c r="H13" s="389">
        <f>+H5*'Estructura Tipica'!$A$2/1000</f>
        <v>0</v>
      </c>
      <c r="I13" s="389">
        <f>+I5*'Estructura Tipica'!$A$2/1000</f>
        <v>0</v>
      </c>
      <c r="J13" s="389">
        <f>+J5*'Estructura Tipica'!$A$2/1000</f>
        <v>0</v>
      </c>
      <c r="K13" s="389">
        <f>+K5*'Estructura Tipica'!$A$2/1000</f>
        <v>0</v>
      </c>
      <c r="L13" s="389">
        <f>+L5*'Estructura Tipica'!$A$2/1000</f>
        <v>0</v>
      </c>
      <c r="M13" s="389">
        <f>+M5*'Estructura Tipica'!$A$2/1000</f>
        <v>0</v>
      </c>
      <c r="N13" s="389">
        <f>+N5*'Estructura Tipica'!$A$2/1000</f>
        <v>0</v>
      </c>
      <c r="O13" s="389">
        <f>+O5*'Estructura Tipica'!$A$2/1000</f>
        <v>0</v>
      </c>
      <c r="P13" s="389">
        <f>+P5*'Estructura Tipica'!$A$2/1000</f>
        <v>0</v>
      </c>
      <c r="Q13" s="389">
        <f>+Q5*'Estructura Tipica'!$A$2/1000</f>
        <v>0</v>
      </c>
      <c r="R13" s="389">
        <f>+R5*'Estructura Tipica'!$A$2/1000</f>
        <v>0</v>
      </c>
      <c r="S13" s="389">
        <f>+S5*'Estructura Tipica'!$A$2/1000</f>
        <v>0</v>
      </c>
      <c r="T13" s="389">
        <f>+T5*'Estructura Tipica'!$A$2/1000</f>
        <v>0</v>
      </c>
      <c r="U13" s="389">
        <f>+U5*'Estructura Tipica'!$A$2/1000</f>
        <v>0</v>
      </c>
      <c r="V13" s="389">
        <f>+V5*'Estructura Tipica'!$A$2/1000</f>
        <v>0</v>
      </c>
      <c r="W13" s="389">
        <f>+W5*'Estructura Tipica'!$A$2/1000</f>
        <v>0</v>
      </c>
      <c r="X13" s="389">
        <f>+X5*'Estructura Tipica'!$A$2/1000</f>
        <v>0</v>
      </c>
      <c r="Y13" s="389">
        <f>+Y5*'Estructura Tipica'!$A$2/1000</f>
        <v>0</v>
      </c>
      <c r="Z13" s="389">
        <f>+Z5*'Estructura Tipica'!$A$2/1000</f>
        <v>0</v>
      </c>
    </row>
    <row r="14" spans="1:26" x14ac:dyDescent="0.3">
      <c r="A14" s="373">
        <v>12</v>
      </c>
      <c r="B14" s="372">
        <v>2</v>
      </c>
      <c r="C14" s="393" t="s">
        <v>592</v>
      </c>
      <c r="D14" s="373" t="s">
        <v>634</v>
      </c>
      <c r="G14" s="387">
        <f>+G15+G16</f>
        <v>13.655800000000001</v>
      </c>
      <c r="H14" s="387">
        <f t="shared" ref="H14:Z14" si="0">+H15+H16</f>
        <v>13.655800000000001</v>
      </c>
      <c r="I14" s="387">
        <f t="shared" si="0"/>
        <v>13.655800000000001</v>
      </c>
      <c r="J14" s="387">
        <f t="shared" si="0"/>
        <v>13.655800000000001</v>
      </c>
      <c r="K14" s="387">
        <f t="shared" si="0"/>
        <v>13.655800000000001</v>
      </c>
      <c r="L14" s="387">
        <f t="shared" si="0"/>
        <v>13.655800000000001</v>
      </c>
      <c r="M14" s="387">
        <f t="shared" si="0"/>
        <v>13.655800000000001</v>
      </c>
      <c r="N14" s="387">
        <f>+N15+N16</f>
        <v>13.655800000000001</v>
      </c>
      <c r="O14" s="387">
        <f t="shared" si="0"/>
        <v>13.655800000000001</v>
      </c>
      <c r="P14" s="387">
        <f t="shared" si="0"/>
        <v>13.655800000000001</v>
      </c>
      <c r="Q14" s="387">
        <f>+Q15+Q16</f>
        <v>13.655800000000001</v>
      </c>
      <c r="R14" s="387">
        <f t="shared" si="0"/>
        <v>13.655800000000001</v>
      </c>
      <c r="S14" s="387">
        <f t="shared" si="0"/>
        <v>13.655800000000001</v>
      </c>
      <c r="T14" s="387">
        <f t="shared" si="0"/>
        <v>13.655800000000001</v>
      </c>
      <c r="U14" s="387">
        <f t="shared" si="0"/>
        <v>13.655800000000001</v>
      </c>
      <c r="V14" s="387">
        <f t="shared" si="0"/>
        <v>13.655800000000001</v>
      </c>
      <c r="W14" s="387">
        <f t="shared" si="0"/>
        <v>13.655800000000001</v>
      </c>
      <c r="X14" s="387">
        <f t="shared" si="0"/>
        <v>13.655800000000001</v>
      </c>
      <c r="Y14" s="387">
        <f>+Y15+Y16</f>
        <v>13.655800000000001</v>
      </c>
      <c r="Z14" s="387">
        <f t="shared" si="0"/>
        <v>13.655800000000001</v>
      </c>
    </row>
    <row r="15" spans="1:26" outlineLevel="1" x14ac:dyDescent="0.3">
      <c r="A15" s="373">
        <v>13</v>
      </c>
      <c r="B15" s="372" t="s">
        <v>421</v>
      </c>
      <c r="C15" s="373" t="s">
        <v>831</v>
      </c>
      <c r="D15" s="373" t="s">
        <v>634</v>
      </c>
      <c r="G15" s="387">
        <f>+G6*'Estructura Tipica'!$A$3/1000</f>
        <v>4.0503999999999998</v>
      </c>
      <c r="H15" s="387">
        <f>+H6*'Estructura Tipica'!$A$3/1000</f>
        <v>4.0503999999999998</v>
      </c>
      <c r="I15" s="387">
        <f>+I6*'Estructura Tipica'!$A$3/1000</f>
        <v>4.0503999999999998</v>
      </c>
      <c r="J15" s="387">
        <f>+J6*'Estructura Tipica'!$A$3/1000</f>
        <v>4.0503999999999998</v>
      </c>
      <c r="K15" s="387">
        <f>+K6*'Estructura Tipica'!$A$3/1000</f>
        <v>4.0503999999999998</v>
      </c>
      <c r="L15" s="387">
        <f>+L6*'Estructura Tipica'!$A$3/1000</f>
        <v>4.0503999999999998</v>
      </c>
      <c r="M15" s="387">
        <f>+M6*'Estructura Tipica'!$A$3/1000</f>
        <v>4.0503999999999998</v>
      </c>
      <c r="N15" s="387">
        <f>+N6*'Estructura Tipica'!$A$3/1000</f>
        <v>4.0503999999999998</v>
      </c>
      <c r="O15" s="387">
        <f>+O6*'Estructura Tipica'!$A$3/1000</f>
        <v>4.0503999999999998</v>
      </c>
      <c r="P15" s="387">
        <f>+P6*'Estructura Tipica'!$A$3/1000</f>
        <v>4.0503999999999998</v>
      </c>
      <c r="Q15" s="387">
        <f>+Q6*'Estructura Tipica'!$A$3/1000</f>
        <v>4.0503999999999998</v>
      </c>
      <c r="R15" s="387">
        <f>+R6*'Estructura Tipica'!$A$3/1000</f>
        <v>4.0503999999999998</v>
      </c>
      <c r="S15" s="387">
        <f>+S6*'Estructura Tipica'!$A$3/1000</f>
        <v>4.0503999999999998</v>
      </c>
      <c r="T15" s="387">
        <f>+T6*'Estructura Tipica'!$A$3/1000</f>
        <v>4.0503999999999998</v>
      </c>
      <c r="U15" s="387">
        <f>+U6*'Estructura Tipica'!$A$3/1000</f>
        <v>4.0503999999999998</v>
      </c>
      <c r="V15" s="387">
        <f>+V6*'Estructura Tipica'!$A$3/1000</f>
        <v>4.0503999999999998</v>
      </c>
      <c r="W15" s="387">
        <f>+W6*'Estructura Tipica'!$A$3/1000</f>
        <v>4.0503999999999998</v>
      </c>
      <c r="X15" s="387">
        <f>+X6*'Estructura Tipica'!$A$3/1000</f>
        <v>4.0503999999999998</v>
      </c>
      <c r="Y15" s="387">
        <f>+Y6*'Estructura Tipica'!$A$3/1000</f>
        <v>4.0503999999999998</v>
      </c>
      <c r="Z15" s="387">
        <f>+Z6*'Estructura Tipica'!$A$3/1000</f>
        <v>4.0503999999999998</v>
      </c>
    </row>
    <row r="16" spans="1:26" outlineLevel="1" x14ac:dyDescent="0.3">
      <c r="A16" s="373">
        <v>14</v>
      </c>
      <c r="B16" s="372" t="s">
        <v>436</v>
      </c>
      <c r="C16" s="373" t="s">
        <v>832</v>
      </c>
      <c r="D16" s="373" t="s">
        <v>634</v>
      </c>
      <c r="G16" s="387">
        <f>+'Estructura Tipica'!$A$4*G7/1000</f>
        <v>9.6054000000000013</v>
      </c>
      <c r="H16" s="387">
        <f>+'Estructura Tipica'!$A$4*H7/1000</f>
        <v>9.6054000000000013</v>
      </c>
      <c r="I16" s="387">
        <f>+'Estructura Tipica'!$A$4*I7/1000</f>
        <v>9.6054000000000013</v>
      </c>
      <c r="J16" s="387">
        <f>+'Estructura Tipica'!$A$4*J7/1000</f>
        <v>9.6054000000000013</v>
      </c>
      <c r="K16" s="387">
        <f>+'Estructura Tipica'!$A$4*K7/1000</f>
        <v>9.6054000000000013</v>
      </c>
      <c r="L16" s="387">
        <f>+'Estructura Tipica'!$A$4*L7/1000</f>
        <v>9.6054000000000013</v>
      </c>
      <c r="M16" s="387">
        <f>+'Estructura Tipica'!$A$4*M7/1000</f>
        <v>9.6054000000000013</v>
      </c>
      <c r="N16" s="387">
        <f>+'Estructura Tipica'!$A$4*N7/1000</f>
        <v>9.6054000000000013</v>
      </c>
      <c r="O16" s="387">
        <f>+'Estructura Tipica'!$A$4*O7/1000</f>
        <v>9.6054000000000013</v>
      </c>
      <c r="P16" s="387">
        <f>+'Estructura Tipica'!$A$4*P7/1000</f>
        <v>9.6054000000000013</v>
      </c>
      <c r="Q16" s="387">
        <f>+'Estructura Tipica'!$A$4*Q7/1000</f>
        <v>9.6054000000000013</v>
      </c>
      <c r="R16" s="387">
        <f>+'Estructura Tipica'!$A$4*R7/1000</f>
        <v>9.6054000000000013</v>
      </c>
      <c r="S16" s="387">
        <f>+'Estructura Tipica'!$A$4*S7/1000</f>
        <v>9.6054000000000013</v>
      </c>
      <c r="T16" s="387">
        <f>+'Estructura Tipica'!$A$4*T7/1000</f>
        <v>9.6054000000000013</v>
      </c>
      <c r="U16" s="387">
        <f>+'Estructura Tipica'!$A$4*U7/1000</f>
        <v>9.6054000000000013</v>
      </c>
      <c r="V16" s="387">
        <f>+'Estructura Tipica'!$A$4*V7/1000</f>
        <v>9.6054000000000013</v>
      </c>
      <c r="W16" s="387">
        <f>+'Estructura Tipica'!$A$4*W7/1000</f>
        <v>9.6054000000000013</v>
      </c>
      <c r="X16" s="387">
        <f>+'Estructura Tipica'!$A$4*X7/1000</f>
        <v>9.6054000000000013</v>
      </c>
      <c r="Y16" s="387">
        <f>+'Estructura Tipica'!$A$4*Y7/1000</f>
        <v>9.6054000000000013</v>
      </c>
      <c r="Z16" s="387">
        <f>+'Estructura Tipica'!$A$4*Z7/1000</f>
        <v>9.6054000000000013</v>
      </c>
    </row>
    <row r="17" spans="1:26" x14ac:dyDescent="0.3">
      <c r="A17" s="373">
        <v>15</v>
      </c>
      <c r="B17" s="372">
        <v>2</v>
      </c>
      <c r="C17" s="393" t="s">
        <v>593</v>
      </c>
      <c r="D17" s="373" t="s">
        <v>349</v>
      </c>
      <c r="G17" s="373">
        <f>+G8*3*1.1</f>
        <v>1.6500000000000001</v>
      </c>
      <c r="H17" s="373">
        <f t="shared" ref="H17:Z17" si="1">+H8*3*1.1</f>
        <v>1.6500000000000001</v>
      </c>
      <c r="I17" s="373">
        <f t="shared" si="1"/>
        <v>33</v>
      </c>
      <c r="J17" s="373">
        <f t="shared" si="1"/>
        <v>3.3000000000000003</v>
      </c>
      <c r="K17" s="373">
        <f t="shared" si="1"/>
        <v>3.3000000000000003</v>
      </c>
      <c r="L17" s="373">
        <f t="shared" si="1"/>
        <v>1.6500000000000001</v>
      </c>
      <c r="M17" s="373">
        <f t="shared" si="1"/>
        <v>1.6500000000000001</v>
      </c>
      <c r="N17" s="373">
        <f>+N8*3*1.1</f>
        <v>1.6500000000000001</v>
      </c>
      <c r="O17" s="373">
        <f t="shared" si="1"/>
        <v>1.6500000000000001</v>
      </c>
      <c r="P17" s="373">
        <f t="shared" si="1"/>
        <v>1.6500000000000001</v>
      </c>
      <c r="Q17" s="373">
        <f>+Q8*3*1.1</f>
        <v>1.6500000000000001</v>
      </c>
      <c r="R17" s="373">
        <f t="shared" si="1"/>
        <v>3.3000000000000003</v>
      </c>
      <c r="S17" s="373">
        <f t="shared" si="1"/>
        <v>3.3000000000000003</v>
      </c>
      <c r="T17" s="373">
        <f t="shared" si="1"/>
        <v>16.5</v>
      </c>
      <c r="U17" s="373">
        <f t="shared" si="1"/>
        <v>33</v>
      </c>
      <c r="V17" s="373">
        <f t="shared" si="1"/>
        <v>1.6500000000000001</v>
      </c>
      <c r="W17" s="373">
        <f t="shared" si="1"/>
        <v>1.6500000000000001</v>
      </c>
      <c r="X17" s="373">
        <f t="shared" si="1"/>
        <v>3.3000000000000003</v>
      </c>
      <c r="Y17" s="373">
        <f>+Y8*3*1.1</f>
        <v>1.6500000000000001</v>
      </c>
      <c r="Z17" s="373">
        <f t="shared" si="1"/>
        <v>3.3000000000000003</v>
      </c>
    </row>
    <row r="18" spans="1:26" x14ac:dyDescent="0.3">
      <c r="A18" s="373">
        <v>16</v>
      </c>
      <c r="B18" s="372">
        <v>3</v>
      </c>
      <c r="C18" s="393" t="s">
        <v>594</v>
      </c>
      <c r="D18" s="373" t="s">
        <v>349</v>
      </c>
      <c r="G18" s="373">
        <f>+G8*1.1</f>
        <v>0.55000000000000004</v>
      </c>
      <c r="H18" s="373">
        <f t="shared" ref="H18:Z18" si="2">+H8*1.1</f>
        <v>0.55000000000000004</v>
      </c>
      <c r="I18" s="373">
        <f t="shared" si="2"/>
        <v>11</v>
      </c>
      <c r="J18" s="373">
        <f t="shared" si="2"/>
        <v>1.1000000000000001</v>
      </c>
      <c r="K18" s="373">
        <f t="shared" si="2"/>
        <v>1.1000000000000001</v>
      </c>
      <c r="L18" s="373">
        <f t="shared" si="2"/>
        <v>0.55000000000000004</v>
      </c>
      <c r="M18" s="373">
        <f t="shared" si="2"/>
        <v>0.55000000000000004</v>
      </c>
      <c r="N18" s="373">
        <f>+N8*1.1</f>
        <v>0.55000000000000004</v>
      </c>
      <c r="O18" s="373">
        <f t="shared" si="2"/>
        <v>0.55000000000000004</v>
      </c>
      <c r="P18" s="373">
        <f t="shared" si="2"/>
        <v>0.55000000000000004</v>
      </c>
      <c r="Q18" s="373">
        <f>+Q8*1.1</f>
        <v>0.55000000000000004</v>
      </c>
      <c r="R18" s="373">
        <f t="shared" si="2"/>
        <v>1.1000000000000001</v>
      </c>
      <c r="S18" s="373">
        <f t="shared" si="2"/>
        <v>1.1000000000000001</v>
      </c>
      <c r="T18" s="373">
        <f t="shared" si="2"/>
        <v>5.5</v>
      </c>
      <c r="U18" s="373">
        <f t="shared" si="2"/>
        <v>11</v>
      </c>
      <c r="V18" s="373">
        <f t="shared" si="2"/>
        <v>0.55000000000000004</v>
      </c>
      <c r="W18" s="373">
        <f t="shared" si="2"/>
        <v>0.55000000000000004</v>
      </c>
      <c r="X18" s="373">
        <f t="shared" si="2"/>
        <v>1.1000000000000001</v>
      </c>
      <c r="Y18" s="373">
        <f>+Y8*1.1</f>
        <v>0.55000000000000004</v>
      </c>
      <c r="Z18" s="373">
        <f t="shared" si="2"/>
        <v>1.1000000000000001</v>
      </c>
    </row>
    <row r="19" spans="1:26" x14ac:dyDescent="0.3">
      <c r="A19" s="373">
        <v>17</v>
      </c>
      <c r="B19" s="372">
        <v>4</v>
      </c>
      <c r="C19" s="393" t="s">
        <v>595</v>
      </c>
      <c r="D19" s="373" t="s">
        <v>424</v>
      </c>
      <c r="G19" s="373">
        <f t="shared" ref="G19:Z19" si="3">+G5*3+SUM(G6:G7)</f>
        <v>3</v>
      </c>
      <c r="H19" s="373">
        <f t="shared" si="3"/>
        <v>3</v>
      </c>
      <c r="I19" s="373">
        <f t="shared" si="3"/>
        <v>3</v>
      </c>
      <c r="J19" s="373">
        <f t="shared" si="3"/>
        <v>3</v>
      </c>
      <c r="K19" s="373">
        <f t="shared" si="3"/>
        <v>3</v>
      </c>
      <c r="L19" s="373">
        <f t="shared" si="3"/>
        <v>3</v>
      </c>
      <c r="M19" s="373">
        <f t="shared" si="3"/>
        <v>3</v>
      </c>
      <c r="N19" s="373">
        <f>+N5*3+SUM(N6:N7)</f>
        <v>3</v>
      </c>
      <c r="O19" s="373">
        <f t="shared" si="3"/>
        <v>3</v>
      </c>
      <c r="P19" s="373">
        <f t="shared" si="3"/>
        <v>3</v>
      </c>
      <c r="Q19" s="373">
        <f>+Q5*3+SUM(Q6:Q7)</f>
        <v>3</v>
      </c>
      <c r="R19" s="373">
        <f t="shared" si="3"/>
        <v>3</v>
      </c>
      <c r="S19" s="373">
        <f t="shared" si="3"/>
        <v>3</v>
      </c>
      <c r="T19" s="373">
        <f t="shared" si="3"/>
        <v>3</v>
      </c>
      <c r="U19" s="373">
        <f t="shared" si="3"/>
        <v>3</v>
      </c>
      <c r="V19" s="373">
        <f t="shared" si="3"/>
        <v>3</v>
      </c>
      <c r="W19" s="373">
        <f t="shared" si="3"/>
        <v>3</v>
      </c>
      <c r="X19" s="373">
        <f t="shared" si="3"/>
        <v>3</v>
      </c>
      <c r="Y19" s="373">
        <f>+Y5*3+SUM(Y6:Y7)</f>
        <v>3</v>
      </c>
      <c r="Z19" s="373">
        <f t="shared" si="3"/>
        <v>3</v>
      </c>
    </row>
    <row r="20" spans="1:26" x14ac:dyDescent="0.3">
      <c r="A20" s="373">
        <v>18</v>
      </c>
      <c r="B20" s="372">
        <v>5</v>
      </c>
      <c r="C20" s="393" t="s">
        <v>596</v>
      </c>
      <c r="D20" s="373" t="s">
        <v>424</v>
      </c>
      <c r="G20" s="373">
        <f t="shared" ref="G20:Z20" si="4">+SUM(G6:G7)*3*2</f>
        <v>18</v>
      </c>
      <c r="H20" s="373">
        <f t="shared" si="4"/>
        <v>18</v>
      </c>
      <c r="I20" s="373">
        <f t="shared" si="4"/>
        <v>18</v>
      </c>
      <c r="J20" s="373">
        <f t="shared" si="4"/>
        <v>18</v>
      </c>
      <c r="K20" s="373">
        <f t="shared" si="4"/>
        <v>18</v>
      </c>
      <c r="L20" s="373">
        <f t="shared" si="4"/>
        <v>18</v>
      </c>
      <c r="M20" s="373">
        <f t="shared" si="4"/>
        <v>18</v>
      </c>
      <c r="N20" s="373">
        <f>+SUM(N6:N7)*3*2</f>
        <v>18</v>
      </c>
      <c r="O20" s="373">
        <f t="shared" si="4"/>
        <v>18</v>
      </c>
      <c r="P20" s="373">
        <f t="shared" si="4"/>
        <v>18</v>
      </c>
      <c r="Q20" s="373">
        <f>+SUM(Q6:Q7)*3*2</f>
        <v>18</v>
      </c>
      <c r="R20" s="373">
        <f t="shared" si="4"/>
        <v>18</v>
      </c>
      <c r="S20" s="373">
        <f t="shared" si="4"/>
        <v>18</v>
      </c>
      <c r="T20" s="373">
        <f t="shared" si="4"/>
        <v>18</v>
      </c>
      <c r="U20" s="373">
        <f t="shared" si="4"/>
        <v>18</v>
      </c>
      <c r="V20" s="373">
        <f t="shared" si="4"/>
        <v>18</v>
      </c>
      <c r="W20" s="373">
        <f t="shared" si="4"/>
        <v>18</v>
      </c>
      <c r="X20" s="373">
        <f t="shared" si="4"/>
        <v>18</v>
      </c>
      <c r="Y20" s="373">
        <f>+SUM(Y6:Y7)*3*2</f>
        <v>18</v>
      </c>
      <c r="Z20" s="373">
        <f t="shared" si="4"/>
        <v>18</v>
      </c>
    </row>
    <row r="21" spans="1:26" x14ac:dyDescent="0.3">
      <c r="A21" s="373">
        <v>19</v>
      </c>
      <c r="B21" s="372">
        <v>6</v>
      </c>
      <c r="C21" s="393" t="s">
        <v>597</v>
      </c>
      <c r="D21" s="373" t="s">
        <v>424</v>
      </c>
      <c r="G21" s="373">
        <f>+G19*16+G20*17</f>
        <v>354</v>
      </c>
      <c r="H21" s="373">
        <f t="shared" ref="H21:Z21" si="5">+H19*16+H20*17</f>
        <v>354</v>
      </c>
      <c r="I21" s="373">
        <f t="shared" si="5"/>
        <v>354</v>
      </c>
      <c r="J21" s="373">
        <f t="shared" si="5"/>
        <v>354</v>
      </c>
      <c r="K21" s="373">
        <f t="shared" si="5"/>
        <v>354</v>
      </c>
      <c r="L21" s="373">
        <f t="shared" si="5"/>
        <v>354</v>
      </c>
      <c r="M21" s="373">
        <f t="shared" si="5"/>
        <v>354</v>
      </c>
      <c r="N21" s="373">
        <f>+N19*16+N20*17</f>
        <v>354</v>
      </c>
      <c r="O21" s="373">
        <f t="shared" si="5"/>
        <v>354</v>
      </c>
      <c r="P21" s="373">
        <f t="shared" si="5"/>
        <v>354</v>
      </c>
      <c r="Q21" s="373">
        <f>+Q19*16+Q20*17</f>
        <v>354</v>
      </c>
      <c r="R21" s="373">
        <f t="shared" si="5"/>
        <v>354</v>
      </c>
      <c r="S21" s="373">
        <f t="shared" si="5"/>
        <v>354</v>
      </c>
      <c r="T21" s="373">
        <f t="shared" si="5"/>
        <v>354</v>
      </c>
      <c r="U21" s="373">
        <f t="shared" si="5"/>
        <v>354</v>
      </c>
      <c r="V21" s="373">
        <f t="shared" si="5"/>
        <v>354</v>
      </c>
      <c r="W21" s="373">
        <f t="shared" si="5"/>
        <v>354</v>
      </c>
      <c r="X21" s="373">
        <f t="shared" si="5"/>
        <v>354</v>
      </c>
      <c r="Y21" s="373">
        <f>+Y19*16+Y20*17</f>
        <v>354</v>
      </c>
      <c r="Z21" s="373">
        <f t="shared" si="5"/>
        <v>354</v>
      </c>
    </row>
    <row r="22" spans="1:26" x14ac:dyDescent="0.3">
      <c r="A22" s="373">
        <v>20</v>
      </c>
      <c r="B22" s="372">
        <v>7</v>
      </c>
      <c r="C22" s="393" t="s">
        <v>598</v>
      </c>
      <c r="D22" s="373" t="s">
        <v>329</v>
      </c>
      <c r="G22" s="373">
        <v>1</v>
      </c>
      <c r="H22" s="373">
        <v>1</v>
      </c>
      <c r="I22" s="373">
        <v>1</v>
      </c>
      <c r="J22" s="373">
        <v>1</v>
      </c>
      <c r="K22" s="373">
        <v>1</v>
      </c>
      <c r="L22" s="373">
        <v>1</v>
      </c>
      <c r="M22" s="373">
        <v>1</v>
      </c>
      <c r="N22" s="373">
        <v>1</v>
      </c>
      <c r="O22" s="373">
        <v>1</v>
      </c>
      <c r="P22" s="373">
        <v>1</v>
      </c>
      <c r="Q22" s="373">
        <v>1</v>
      </c>
      <c r="R22" s="373">
        <v>1</v>
      </c>
      <c r="S22" s="373">
        <v>1</v>
      </c>
      <c r="T22" s="373">
        <v>1</v>
      </c>
      <c r="U22" s="373">
        <v>1</v>
      </c>
      <c r="V22" s="373">
        <v>1</v>
      </c>
      <c r="W22" s="373">
        <v>1</v>
      </c>
      <c r="X22" s="373">
        <v>1</v>
      </c>
      <c r="Y22" s="373">
        <v>1</v>
      </c>
      <c r="Z22" s="373">
        <v>1</v>
      </c>
    </row>
    <row r="23" spans="1:26" x14ac:dyDescent="0.3">
      <c r="A23" s="373">
        <v>21</v>
      </c>
      <c r="B23" s="372">
        <v>8</v>
      </c>
      <c r="C23" s="393" t="s">
        <v>599</v>
      </c>
      <c r="D23" s="373" t="s">
        <v>329</v>
      </c>
      <c r="G23" s="373">
        <v>1</v>
      </c>
      <c r="H23" s="373">
        <v>1</v>
      </c>
      <c r="I23" s="373">
        <v>1</v>
      </c>
      <c r="J23" s="373">
        <v>1</v>
      </c>
      <c r="K23" s="373">
        <v>1</v>
      </c>
      <c r="L23" s="373">
        <v>1</v>
      </c>
      <c r="M23" s="373">
        <v>1</v>
      </c>
      <c r="N23" s="373">
        <v>1</v>
      </c>
      <c r="O23" s="373">
        <v>1</v>
      </c>
      <c r="P23" s="373">
        <v>1</v>
      </c>
      <c r="Q23" s="373">
        <v>1</v>
      </c>
      <c r="R23" s="373">
        <v>1</v>
      </c>
      <c r="S23" s="373">
        <v>1</v>
      </c>
      <c r="T23" s="373">
        <v>1</v>
      </c>
      <c r="U23" s="373">
        <v>1</v>
      </c>
      <c r="V23" s="373">
        <v>1</v>
      </c>
      <c r="W23" s="373">
        <v>1</v>
      </c>
      <c r="X23" s="373">
        <v>1</v>
      </c>
      <c r="Y23" s="373">
        <v>1</v>
      </c>
      <c r="Z23" s="373">
        <v>1</v>
      </c>
    </row>
    <row r="24" spans="1:26" x14ac:dyDescent="0.3">
      <c r="A24" s="373">
        <v>22</v>
      </c>
      <c r="B24" s="372">
        <v>9</v>
      </c>
      <c r="C24" s="393" t="s">
        <v>600</v>
      </c>
      <c r="D24" s="373" t="s">
        <v>329</v>
      </c>
      <c r="G24" s="373">
        <v>1</v>
      </c>
      <c r="H24" s="373">
        <v>1</v>
      </c>
      <c r="I24" s="373">
        <v>1</v>
      </c>
      <c r="J24" s="373">
        <v>1</v>
      </c>
      <c r="K24" s="373">
        <v>1</v>
      </c>
      <c r="L24" s="373">
        <v>1</v>
      </c>
      <c r="M24" s="373">
        <v>1</v>
      </c>
      <c r="N24" s="373">
        <v>1</v>
      </c>
      <c r="O24" s="373">
        <v>1</v>
      </c>
      <c r="P24" s="373">
        <v>1</v>
      </c>
      <c r="Q24" s="373">
        <v>1</v>
      </c>
      <c r="R24" s="373">
        <v>1</v>
      </c>
      <c r="S24" s="373">
        <v>1</v>
      </c>
      <c r="T24" s="373">
        <v>1</v>
      </c>
      <c r="U24" s="373">
        <v>1</v>
      </c>
      <c r="V24" s="373">
        <v>1</v>
      </c>
      <c r="W24" s="373">
        <v>1</v>
      </c>
      <c r="X24" s="373">
        <v>1</v>
      </c>
      <c r="Y24" s="373">
        <v>1</v>
      </c>
      <c r="Z24" s="373">
        <v>1</v>
      </c>
    </row>
    <row r="25" spans="1:26" x14ac:dyDescent="0.3">
      <c r="A25" s="373">
        <v>23</v>
      </c>
      <c r="B25" s="402">
        <v>10</v>
      </c>
      <c r="C25" s="393" t="s">
        <v>517</v>
      </c>
      <c r="D25" s="1458" t="s">
        <v>637</v>
      </c>
      <c r="G25" s="373">
        <f>+SUM(G26:G28)</f>
        <v>63.300000000000004</v>
      </c>
      <c r="H25" s="373">
        <f t="shared" ref="H25:Z25" si="6">+SUM(H26:H28)</f>
        <v>112.63</v>
      </c>
      <c r="I25" s="373">
        <f t="shared" si="6"/>
        <v>112.63</v>
      </c>
      <c r="J25" s="373">
        <f t="shared" si="6"/>
        <v>112.63</v>
      </c>
      <c r="K25" s="373">
        <f t="shared" si="6"/>
        <v>112.63</v>
      </c>
      <c r="L25" s="373">
        <f t="shared" si="6"/>
        <v>112.63</v>
      </c>
      <c r="M25" s="373">
        <f t="shared" si="6"/>
        <v>112.63</v>
      </c>
      <c r="N25" s="373">
        <f>+SUM(N26:N28)</f>
        <v>112.63</v>
      </c>
      <c r="O25" s="373">
        <f t="shared" si="6"/>
        <v>112.63</v>
      </c>
      <c r="P25" s="373">
        <f t="shared" si="6"/>
        <v>112.63</v>
      </c>
      <c r="Q25" s="373">
        <f>+SUM(Q26:Q28)</f>
        <v>112.63</v>
      </c>
      <c r="R25" s="373">
        <f t="shared" si="6"/>
        <v>112.63</v>
      </c>
      <c r="S25" s="373">
        <f t="shared" si="6"/>
        <v>112.63</v>
      </c>
      <c r="T25" s="373">
        <f t="shared" si="6"/>
        <v>112.63</v>
      </c>
      <c r="U25" s="373">
        <f t="shared" si="6"/>
        <v>112.63</v>
      </c>
      <c r="V25" s="373">
        <f t="shared" si="6"/>
        <v>112.63</v>
      </c>
      <c r="W25" s="373">
        <f t="shared" si="6"/>
        <v>112.63</v>
      </c>
      <c r="X25" s="373">
        <f t="shared" si="6"/>
        <v>112.63</v>
      </c>
      <c r="Y25" s="373">
        <f>+SUM(Y26:Y28)</f>
        <v>112.63</v>
      </c>
      <c r="Z25" s="373">
        <f t="shared" si="6"/>
        <v>112.63</v>
      </c>
    </row>
    <row r="26" spans="1:26" outlineLevel="1" x14ac:dyDescent="0.3">
      <c r="A26" s="373">
        <v>24</v>
      </c>
      <c r="B26" s="372" t="s">
        <v>833</v>
      </c>
      <c r="C26" s="373" t="s">
        <v>834</v>
      </c>
      <c r="D26" s="1458" t="s">
        <v>637</v>
      </c>
      <c r="G26" s="373">
        <f>+G5*('Estructura Tipica'!$L$2+'Estructura Tipica'!$M$2)/1.5</f>
        <v>0</v>
      </c>
      <c r="H26" s="373">
        <f>+H5*('Estructura Tipica'!$L$2+'Estructura Tipica'!$M$2)</f>
        <v>0</v>
      </c>
      <c r="I26" s="373">
        <f>+I5*('Estructura Tipica'!$L$2+'Estructura Tipica'!$M$2)</f>
        <v>0</v>
      </c>
      <c r="J26" s="373">
        <f>+J5*('Estructura Tipica'!$L$2+'Estructura Tipica'!$M$2)</f>
        <v>0</v>
      </c>
      <c r="K26" s="373">
        <f>+K5*('Estructura Tipica'!$L$2+'Estructura Tipica'!$M$2)</f>
        <v>0</v>
      </c>
      <c r="L26" s="373">
        <f>+L5*('Estructura Tipica'!$L$2+'Estructura Tipica'!$M$2)</f>
        <v>0</v>
      </c>
      <c r="M26" s="373">
        <f>+M5*('Estructura Tipica'!$L$2+'Estructura Tipica'!$M$2)</f>
        <v>0</v>
      </c>
      <c r="N26" s="373">
        <f>+N5*('Estructura Tipica'!$L$2+'Estructura Tipica'!$M$2)</f>
        <v>0</v>
      </c>
      <c r="O26" s="373">
        <f>+O5*('Estructura Tipica'!$L$2+'Estructura Tipica'!$M$2)</f>
        <v>0</v>
      </c>
      <c r="P26" s="373">
        <f>+P5*('Estructura Tipica'!$L$2+'Estructura Tipica'!$M$2)</f>
        <v>0</v>
      </c>
      <c r="Q26" s="373">
        <f>+Q5*('Estructura Tipica'!$L$2+'Estructura Tipica'!$M$2)</f>
        <v>0</v>
      </c>
      <c r="R26" s="373">
        <f>+R5*('Estructura Tipica'!$L$2+'Estructura Tipica'!$M$2)</f>
        <v>0</v>
      </c>
      <c r="S26" s="373">
        <f>+S5*('Estructura Tipica'!$L$2+'Estructura Tipica'!$M$2)</f>
        <v>0</v>
      </c>
      <c r="T26" s="373">
        <f>+T5*('Estructura Tipica'!$L$2+'Estructura Tipica'!$M$2)</f>
        <v>0</v>
      </c>
      <c r="U26" s="373">
        <f>+U5*('Estructura Tipica'!$L$2+'Estructura Tipica'!$M$2)</f>
        <v>0</v>
      </c>
      <c r="V26" s="373">
        <f>+V5*('Estructura Tipica'!$L$2+'Estructura Tipica'!$M$2)</f>
        <v>0</v>
      </c>
      <c r="W26" s="373">
        <f>+W5*('Estructura Tipica'!$L$2+'Estructura Tipica'!$M$2)</f>
        <v>0</v>
      </c>
      <c r="X26" s="373">
        <f>+X5*('Estructura Tipica'!$L$2+'Estructura Tipica'!$M$2)</f>
        <v>0</v>
      </c>
      <c r="Y26" s="373">
        <f>+Y5*('Estructura Tipica'!$L$2+'Estructura Tipica'!$M$2)</f>
        <v>0</v>
      </c>
      <c r="Z26" s="373">
        <f>+Z5*('Estructura Tipica'!$L$2+'Estructura Tipica'!$M$2)</f>
        <v>0</v>
      </c>
    </row>
    <row r="27" spans="1:26" outlineLevel="1" x14ac:dyDescent="0.3">
      <c r="A27" s="373">
        <v>25</v>
      </c>
      <c r="B27" s="372" t="s">
        <v>835</v>
      </c>
      <c r="C27" s="373" t="s">
        <v>836</v>
      </c>
      <c r="D27" s="1458" t="s">
        <v>637</v>
      </c>
      <c r="G27" s="373">
        <f>+G6*('Estructura Tipica'!$L$2+'Estructura Tipica'!$M$2)/1.5</f>
        <v>21.1</v>
      </c>
      <c r="H27" s="373">
        <f>+H6*('Estructura Tipica'!$L$3+'Estructura Tipica'!$M$3)</f>
        <v>36.1</v>
      </c>
      <c r="I27" s="373">
        <f>+I6*('Estructura Tipica'!$L$3+'Estructura Tipica'!$M$3)</f>
        <v>36.1</v>
      </c>
      <c r="J27" s="373">
        <f>+J6*('Estructura Tipica'!$L$3+'Estructura Tipica'!$M$3)</f>
        <v>36.1</v>
      </c>
      <c r="K27" s="373">
        <f>+K6*('Estructura Tipica'!$L$3+'Estructura Tipica'!$M$3)</f>
        <v>36.1</v>
      </c>
      <c r="L27" s="373">
        <f>+L6*('Estructura Tipica'!$L$3+'Estructura Tipica'!$M$3)</f>
        <v>36.1</v>
      </c>
      <c r="M27" s="373">
        <f>+M6*('Estructura Tipica'!$L$3+'Estructura Tipica'!$M$3)</f>
        <v>36.1</v>
      </c>
      <c r="N27" s="373">
        <f>+N6*('Estructura Tipica'!$L$3+'Estructura Tipica'!$M$3)</f>
        <v>36.1</v>
      </c>
      <c r="O27" s="373">
        <f>+O6*('Estructura Tipica'!$L$3+'Estructura Tipica'!$M$3)</f>
        <v>36.1</v>
      </c>
      <c r="P27" s="373">
        <f>+P6*('Estructura Tipica'!$L$3+'Estructura Tipica'!$M$3)</f>
        <v>36.1</v>
      </c>
      <c r="Q27" s="373">
        <f>+Q6*('Estructura Tipica'!$L$3+'Estructura Tipica'!$M$3)</f>
        <v>36.1</v>
      </c>
      <c r="R27" s="373">
        <f>+R6*('Estructura Tipica'!$L$3+'Estructura Tipica'!$M$3)</f>
        <v>36.1</v>
      </c>
      <c r="S27" s="373">
        <f>+S6*('Estructura Tipica'!$L$3+'Estructura Tipica'!$M$3)</f>
        <v>36.1</v>
      </c>
      <c r="T27" s="373">
        <f>+T6*('Estructura Tipica'!$L$3+'Estructura Tipica'!$M$3)</f>
        <v>36.1</v>
      </c>
      <c r="U27" s="373">
        <f>+U6*('Estructura Tipica'!$L$3+'Estructura Tipica'!$M$3)</f>
        <v>36.1</v>
      </c>
      <c r="V27" s="373">
        <f>+V6*('Estructura Tipica'!$L$3+'Estructura Tipica'!$M$3)</f>
        <v>36.1</v>
      </c>
      <c r="W27" s="373">
        <f>+W6*('Estructura Tipica'!$L$3+'Estructura Tipica'!$M$3)</f>
        <v>36.1</v>
      </c>
      <c r="X27" s="373">
        <f>+X6*('Estructura Tipica'!$L$3+'Estructura Tipica'!$M$3)</f>
        <v>36.1</v>
      </c>
      <c r="Y27" s="373">
        <f>+Y6*('Estructura Tipica'!$L$3+'Estructura Tipica'!$M$3)</f>
        <v>36.1</v>
      </c>
      <c r="Z27" s="373">
        <f>+Z6*('Estructura Tipica'!$L$3+'Estructura Tipica'!$M$3)</f>
        <v>36.1</v>
      </c>
    </row>
    <row r="28" spans="1:26" outlineLevel="1" x14ac:dyDescent="0.3">
      <c r="A28" s="373">
        <v>26</v>
      </c>
      <c r="B28" s="372" t="s">
        <v>837</v>
      </c>
      <c r="C28" s="373" t="s">
        <v>838</v>
      </c>
      <c r="D28" s="1458" t="s">
        <v>637</v>
      </c>
      <c r="G28" s="373">
        <f>+G7*('Estructura Tipica'!$L$2+'Estructura Tipica'!$M$2)/1.5</f>
        <v>42.2</v>
      </c>
      <c r="H28" s="373">
        <f>+H7*('Estructura Tipica'!$L$4+'Estructura Tipica'!$M$4)</f>
        <v>76.53</v>
      </c>
      <c r="I28" s="373">
        <f>+I7*('Estructura Tipica'!$L$4+'Estructura Tipica'!$M$4)</f>
        <v>76.53</v>
      </c>
      <c r="J28" s="373">
        <f>+J7*('Estructura Tipica'!$L$4+'Estructura Tipica'!$M$4)</f>
        <v>76.53</v>
      </c>
      <c r="K28" s="373">
        <f>+K7*('Estructura Tipica'!$L$4+'Estructura Tipica'!$M$4)</f>
        <v>76.53</v>
      </c>
      <c r="L28" s="373">
        <f>+L7*('Estructura Tipica'!$L$4+'Estructura Tipica'!$M$4)</f>
        <v>76.53</v>
      </c>
      <c r="M28" s="373">
        <f>+M7*('Estructura Tipica'!$L$4+'Estructura Tipica'!$M$4)</f>
        <v>76.53</v>
      </c>
      <c r="N28" s="373">
        <f>+N7*('Estructura Tipica'!$L$4+'Estructura Tipica'!$M$4)</f>
        <v>76.53</v>
      </c>
      <c r="O28" s="373">
        <f>+O7*('Estructura Tipica'!$L$4+'Estructura Tipica'!$M$4)</f>
        <v>76.53</v>
      </c>
      <c r="P28" s="373">
        <f>+P7*('Estructura Tipica'!$L$4+'Estructura Tipica'!$M$4)</f>
        <v>76.53</v>
      </c>
      <c r="Q28" s="373">
        <f>+Q7*('Estructura Tipica'!$L$4+'Estructura Tipica'!$M$4)</f>
        <v>76.53</v>
      </c>
      <c r="R28" s="373">
        <f>+R7*('Estructura Tipica'!$L$4+'Estructura Tipica'!$M$4)</f>
        <v>76.53</v>
      </c>
      <c r="S28" s="373">
        <f>+S7*('Estructura Tipica'!$L$4+'Estructura Tipica'!$M$4)</f>
        <v>76.53</v>
      </c>
      <c r="T28" s="373">
        <f>+T7*('Estructura Tipica'!$L$4+'Estructura Tipica'!$M$4)</f>
        <v>76.53</v>
      </c>
      <c r="U28" s="373">
        <f>+U7*('Estructura Tipica'!$L$4+'Estructura Tipica'!$M$4)</f>
        <v>76.53</v>
      </c>
      <c r="V28" s="373">
        <f>+V7*('Estructura Tipica'!$L$4+'Estructura Tipica'!$M$4)</f>
        <v>76.53</v>
      </c>
      <c r="W28" s="373">
        <f>+W7*('Estructura Tipica'!$L$4+'Estructura Tipica'!$M$4)</f>
        <v>76.53</v>
      </c>
      <c r="X28" s="373">
        <f>+X7*('Estructura Tipica'!$L$4+'Estructura Tipica'!$M$4)</f>
        <v>76.53</v>
      </c>
      <c r="Y28" s="373">
        <f>+Y7*('Estructura Tipica'!$L$4+'Estructura Tipica'!$M$4)</f>
        <v>76.53</v>
      </c>
      <c r="Z28" s="373">
        <f>+Z7*('Estructura Tipica'!$L$4+'Estructura Tipica'!$M$4)</f>
        <v>76.53</v>
      </c>
    </row>
    <row r="29" spans="1:26" x14ac:dyDescent="0.3">
      <c r="A29" s="373">
        <v>27</v>
      </c>
      <c r="B29" s="373">
        <v>11</v>
      </c>
      <c r="C29" s="373" t="s">
        <v>601</v>
      </c>
      <c r="D29" s="373" t="s">
        <v>635</v>
      </c>
      <c r="G29" s="373">
        <f t="shared" ref="G29:Z29" si="7">+G5+G6+G7</f>
        <v>3</v>
      </c>
      <c r="H29" s="373">
        <f t="shared" si="7"/>
        <v>3</v>
      </c>
      <c r="I29" s="373">
        <f t="shared" si="7"/>
        <v>3</v>
      </c>
      <c r="J29" s="373">
        <f t="shared" si="7"/>
        <v>3</v>
      </c>
      <c r="K29" s="373">
        <f t="shared" si="7"/>
        <v>3</v>
      </c>
      <c r="L29" s="373">
        <f t="shared" si="7"/>
        <v>3</v>
      </c>
      <c r="M29" s="373">
        <f t="shared" si="7"/>
        <v>3</v>
      </c>
      <c r="N29" s="373">
        <f>+N5+N6+N7</f>
        <v>3</v>
      </c>
      <c r="O29" s="373">
        <f t="shared" si="7"/>
        <v>3</v>
      </c>
      <c r="P29" s="373">
        <f t="shared" si="7"/>
        <v>3</v>
      </c>
      <c r="Q29" s="373">
        <f>+Q5+Q6+Q7</f>
        <v>3</v>
      </c>
      <c r="R29" s="373">
        <f t="shared" si="7"/>
        <v>3</v>
      </c>
      <c r="S29" s="373">
        <f t="shared" si="7"/>
        <v>3</v>
      </c>
      <c r="T29" s="373">
        <f t="shared" si="7"/>
        <v>3</v>
      </c>
      <c r="U29" s="373">
        <f t="shared" si="7"/>
        <v>3</v>
      </c>
      <c r="V29" s="373">
        <f t="shared" si="7"/>
        <v>3</v>
      </c>
      <c r="W29" s="373">
        <f t="shared" si="7"/>
        <v>3</v>
      </c>
      <c r="X29" s="373">
        <f t="shared" si="7"/>
        <v>3</v>
      </c>
      <c r="Y29" s="373">
        <f>+Y5+Y6+Y7</f>
        <v>3</v>
      </c>
      <c r="Z29" s="373">
        <f t="shared" si="7"/>
        <v>3</v>
      </c>
    </row>
    <row r="30" spans="1:26" x14ac:dyDescent="0.3">
      <c r="A30" s="373">
        <v>28</v>
      </c>
    </row>
    <row r="31" spans="1:26" ht="23.4" x14ac:dyDescent="0.45">
      <c r="A31" s="373">
        <v>29</v>
      </c>
      <c r="C31" s="1437" t="s">
        <v>839</v>
      </c>
    </row>
    <row r="32" spans="1:26" x14ac:dyDescent="0.3">
      <c r="A32" s="373">
        <v>30</v>
      </c>
      <c r="F32" s="373" t="s">
        <v>699</v>
      </c>
    </row>
    <row r="33" spans="1:26" x14ac:dyDescent="0.3">
      <c r="A33" s="373">
        <v>31</v>
      </c>
      <c r="B33" s="372">
        <v>1</v>
      </c>
      <c r="C33" s="393" t="s">
        <v>591</v>
      </c>
      <c r="D33" s="373" t="s">
        <v>634</v>
      </c>
      <c r="F33" s="373" t="s">
        <v>699</v>
      </c>
      <c r="G33" s="387">
        <f>+'Costos LAT 2024'!D4</f>
        <v>2573.8413844000002</v>
      </c>
      <c r="H33" s="387">
        <f>+G33</f>
        <v>2573.8413844000002</v>
      </c>
      <c r="I33" s="387">
        <f>+H33</f>
        <v>2573.8413844000002</v>
      </c>
      <c r="J33" s="387">
        <f t="shared" ref="J33:J39" si="8">+I33</f>
        <v>2573.8413844000002</v>
      </c>
      <c r="K33" s="387">
        <f t="shared" ref="K33:K39" si="9">+J33</f>
        <v>2573.8413844000002</v>
      </c>
      <c r="L33" s="387">
        <f t="shared" ref="L33:L39" si="10">+K33</f>
        <v>2573.8413844000002</v>
      </c>
      <c r="M33" s="387">
        <f t="shared" ref="M33:M39" si="11">+L33</f>
        <v>2573.8413844000002</v>
      </c>
      <c r="N33" s="387">
        <f t="shared" ref="N33:O39" si="12">+L33</f>
        <v>2573.8413844000002</v>
      </c>
      <c r="O33" s="387">
        <f t="shared" si="12"/>
        <v>2573.8413844000002</v>
      </c>
      <c r="P33" s="387">
        <f t="shared" ref="P33:Q39" si="13">+O33</f>
        <v>2573.8413844000002</v>
      </c>
      <c r="Q33" s="387">
        <f t="shared" si="13"/>
        <v>2573.8413844000002</v>
      </c>
      <c r="R33" s="387">
        <f t="shared" ref="R33:R39" si="14">+P33</f>
        <v>2573.8413844000002</v>
      </c>
      <c r="S33" s="387">
        <f t="shared" ref="S33:S39" si="15">+R33</f>
        <v>2573.8413844000002</v>
      </c>
      <c r="T33" s="387">
        <f t="shared" ref="T33:T39" si="16">+S33</f>
        <v>2573.8413844000002</v>
      </c>
      <c r="U33" s="387">
        <f t="shared" ref="U33:U39" si="17">+T33</f>
        <v>2573.8413844000002</v>
      </c>
      <c r="V33" s="387">
        <f t="shared" ref="V33:V39" si="18">+U33</f>
        <v>2573.8413844000002</v>
      </c>
      <c r="W33" s="387">
        <f t="shared" ref="W33:W39" si="19">+V33</f>
        <v>2573.8413844000002</v>
      </c>
      <c r="X33" s="387">
        <f t="shared" ref="X33:X39" si="20">+W33</f>
        <v>2573.8413844000002</v>
      </c>
      <c r="Y33" s="387">
        <f t="shared" ref="Y33:Z39" si="21">+W33</f>
        <v>2573.8413844000002</v>
      </c>
      <c r="Z33" s="387">
        <f t="shared" si="21"/>
        <v>2573.8413844000002</v>
      </c>
    </row>
    <row r="34" spans="1:26" x14ac:dyDescent="0.3">
      <c r="A34" s="373">
        <v>32</v>
      </c>
      <c r="B34" s="372">
        <v>2</v>
      </c>
      <c r="C34" s="393" t="s">
        <v>592</v>
      </c>
      <c r="D34" s="373" t="s">
        <v>634</v>
      </c>
      <c r="F34" s="373" t="s">
        <v>699</v>
      </c>
      <c r="G34" s="387">
        <f>+'Costos LAT 2024'!D5</f>
        <v>5888.7557871999988</v>
      </c>
      <c r="H34" s="387">
        <f t="shared" ref="H34:I39" si="22">+G34</f>
        <v>5888.7557871999988</v>
      </c>
      <c r="I34" s="387">
        <f t="shared" si="22"/>
        <v>5888.7557871999988</v>
      </c>
      <c r="J34" s="387">
        <f t="shared" si="8"/>
        <v>5888.7557871999988</v>
      </c>
      <c r="K34" s="387">
        <f t="shared" si="9"/>
        <v>5888.7557871999988</v>
      </c>
      <c r="L34" s="387">
        <f t="shared" si="10"/>
        <v>5888.7557871999988</v>
      </c>
      <c r="M34" s="387">
        <f t="shared" si="11"/>
        <v>5888.7557871999988</v>
      </c>
      <c r="N34" s="387">
        <f t="shared" si="12"/>
        <v>5888.7557871999988</v>
      </c>
      <c r="O34" s="387">
        <f t="shared" si="12"/>
        <v>5888.7557871999988</v>
      </c>
      <c r="P34" s="387">
        <f t="shared" si="13"/>
        <v>5888.7557871999988</v>
      </c>
      <c r="Q34" s="387">
        <f t="shared" si="13"/>
        <v>5888.7557871999988</v>
      </c>
      <c r="R34" s="387">
        <f t="shared" si="14"/>
        <v>5888.7557871999988</v>
      </c>
      <c r="S34" s="387">
        <f t="shared" si="15"/>
        <v>5888.7557871999988</v>
      </c>
      <c r="T34" s="387">
        <f t="shared" si="16"/>
        <v>5888.7557871999988</v>
      </c>
      <c r="U34" s="387">
        <f t="shared" si="17"/>
        <v>5888.7557871999988</v>
      </c>
      <c r="V34" s="387">
        <f t="shared" si="18"/>
        <v>5888.7557871999988</v>
      </c>
      <c r="W34" s="387">
        <f t="shared" si="19"/>
        <v>5888.7557871999988</v>
      </c>
      <c r="X34" s="387">
        <f t="shared" si="20"/>
        <v>5888.7557871999988</v>
      </c>
      <c r="Y34" s="387">
        <f t="shared" si="21"/>
        <v>5888.7557871999988</v>
      </c>
      <c r="Z34" s="387">
        <f t="shared" si="21"/>
        <v>5888.7557871999988</v>
      </c>
    </row>
    <row r="35" spans="1:26" x14ac:dyDescent="0.3">
      <c r="A35" s="373">
        <v>33</v>
      </c>
      <c r="B35" s="372">
        <v>2</v>
      </c>
      <c r="C35" s="393" t="s">
        <v>593</v>
      </c>
      <c r="D35" s="373" t="s">
        <v>349</v>
      </c>
      <c r="E35" s="373" t="s">
        <v>840</v>
      </c>
      <c r="F35" s="373" t="s">
        <v>699</v>
      </c>
      <c r="G35" s="387">
        <f>+'Costos LAT 2024'!D6</f>
        <v>4600</v>
      </c>
      <c r="H35" s="387">
        <f t="shared" si="22"/>
        <v>4600</v>
      </c>
      <c r="I35" s="387">
        <f t="shared" si="22"/>
        <v>4600</v>
      </c>
      <c r="J35" s="387">
        <f t="shared" si="8"/>
        <v>4600</v>
      </c>
      <c r="K35" s="387">
        <f t="shared" si="9"/>
        <v>4600</v>
      </c>
      <c r="L35" s="387">
        <f t="shared" si="10"/>
        <v>4600</v>
      </c>
      <c r="M35" s="387">
        <f t="shared" si="11"/>
        <v>4600</v>
      </c>
      <c r="N35" s="387">
        <f t="shared" si="12"/>
        <v>4600</v>
      </c>
      <c r="O35" s="387">
        <f t="shared" si="12"/>
        <v>4600</v>
      </c>
      <c r="P35" s="387">
        <f t="shared" si="13"/>
        <v>4600</v>
      </c>
      <c r="Q35" s="387">
        <f t="shared" si="13"/>
        <v>4600</v>
      </c>
      <c r="R35" s="387">
        <f t="shared" si="14"/>
        <v>4600</v>
      </c>
      <c r="S35" s="387">
        <f t="shared" si="15"/>
        <v>4600</v>
      </c>
      <c r="T35" s="387">
        <f t="shared" si="16"/>
        <v>4600</v>
      </c>
      <c r="U35" s="387">
        <f t="shared" si="17"/>
        <v>4600</v>
      </c>
      <c r="V35" s="387">
        <f t="shared" si="18"/>
        <v>4600</v>
      </c>
      <c r="W35" s="387">
        <f t="shared" si="19"/>
        <v>4600</v>
      </c>
      <c r="X35" s="387">
        <f t="shared" si="20"/>
        <v>4600</v>
      </c>
      <c r="Y35" s="387">
        <f t="shared" si="21"/>
        <v>4600</v>
      </c>
      <c r="Z35" s="387">
        <f t="shared" si="21"/>
        <v>4600</v>
      </c>
    </row>
    <row r="36" spans="1:26" x14ac:dyDescent="0.3">
      <c r="A36" s="373">
        <v>34</v>
      </c>
      <c r="B36" s="372">
        <v>3</v>
      </c>
      <c r="C36" s="393" t="s">
        <v>594</v>
      </c>
      <c r="D36" s="373" t="s">
        <v>349</v>
      </c>
      <c r="F36" s="373" t="s">
        <v>699</v>
      </c>
      <c r="G36" s="387">
        <f>+'Costos LAT 2024'!D7</f>
        <v>2290</v>
      </c>
      <c r="H36" s="387">
        <f t="shared" si="22"/>
        <v>2290</v>
      </c>
      <c r="I36" s="387">
        <f t="shared" si="22"/>
        <v>2290</v>
      </c>
      <c r="J36" s="387">
        <f t="shared" si="8"/>
        <v>2290</v>
      </c>
      <c r="K36" s="387">
        <f t="shared" si="9"/>
        <v>2290</v>
      </c>
      <c r="L36" s="387">
        <f t="shared" si="10"/>
        <v>2290</v>
      </c>
      <c r="M36" s="387">
        <f t="shared" si="11"/>
        <v>2290</v>
      </c>
      <c r="N36" s="387">
        <f t="shared" si="12"/>
        <v>2290</v>
      </c>
      <c r="O36" s="387">
        <f t="shared" si="12"/>
        <v>2290</v>
      </c>
      <c r="P36" s="387">
        <f t="shared" si="13"/>
        <v>2290</v>
      </c>
      <c r="Q36" s="387">
        <f t="shared" si="13"/>
        <v>2290</v>
      </c>
      <c r="R36" s="387">
        <f t="shared" si="14"/>
        <v>2290</v>
      </c>
      <c r="S36" s="387">
        <f t="shared" si="15"/>
        <v>2290</v>
      </c>
      <c r="T36" s="387">
        <f t="shared" si="16"/>
        <v>2290</v>
      </c>
      <c r="U36" s="387">
        <f t="shared" si="17"/>
        <v>2290</v>
      </c>
      <c r="V36" s="387">
        <f t="shared" si="18"/>
        <v>2290</v>
      </c>
      <c r="W36" s="387">
        <f t="shared" si="19"/>
        <v>2290</v>
      </c>
      <c r="X36" s="387">
        <f t="shared" si="20"/>
        <v>2290</v>
      </c>
      <c r="Y36" s="387">
        <f t="shared" si="21"/>
        <v>2290</v>
      </c>
      <c r="Z36" s="387">
        <f t="shared" si="21"/>
        <v>2290</v>
      </c>
    </row>
    <row r="37" spans="1:26" x14ac:dyDescent="0.3">
      <c r="A37" s="373">
        <v>35</v>
      </c>
      <c r="B37" s="372">
        <v>4</v>
      </c>
      <c r="C37" s="393" t="s">
        <v>595</v>
      </c>
      <c r="D37" s="373" t="s">
        <v>424</v>
      </c>
      <c r="F37" s="373" t="s">
        <v>699</v>
      </c>
      <c r="G37" s="387">
        <f>+'Costos LAT 2024'!D8</f>
        <v>209.93</v>
      </c>
      <c r="H37" s="387">
        <f t="shared" si="22"/>
        <v>209.93</v>
      </c>
      <c r="I37" s="387">
        <f t="shared" si="22"/>
        <v>209.93</v>
      </c>
      <c r="J37" s="387">
        <f t="shared" si="8"/>
        <v>209.93</v>
      </c>
      <c r="K37" s="387">
        <f t="shared" si="9"/>
        <v>209.93</v>
      </c>
      <c r="L37" s="387">
        <f t="shared" si="10"/>
        <v>209.93</v>
      </c>
      <c r="M37" s="387">
        <f t="shared" si="11"/>
        <v>209.93</v>
      </c>
      <c r="N37" s="387">
        <f t="shared" si="12"/>
        <v>209.93</v>
      </c>
      <c r="O37" s="387">
        <f t="shared" si="12"/>
        <v>209.93</v>
      </c>
      <c r="P37" s="387">
        <f t="shared" si="13"/>
        <v>209.93</v>
      </c>
      <c r="Q37" s="387">
        <f t="shared" si="13"/>
        <v>209.93</v>
      </c>
      <c r="R37" s="387">
        <f t="shared" si="14"/>
        <v>209.93</v>
      </c>
      <c r="S37" s="387">
        <f t="shared" si="15"/>
        <v>209.93</v>
      </c>
      <c r="T37" s="387">
        <f t="shared" si="16"/>
        <v>209.93</v>
      </c>
      <c r="U37" s="387">
        <f t="shared" si="17"/>
        <v>209.93</v>
      </c>
      <c r="V37" s="387">
        <f t="shared" si="18"/>
        <v>209.93</v>
      </c>
      <c r="W37" s="387">
        <f t="shared" si="19"/>
        <v>209.93</v>
      </c>
      <c r="X37" s="387">
        <f t="shared" si="20"/>
        <v>209.93</v>
      </c>
      <c r="Y37" s="387">
        <f t="shared" si="21"/>
        <v>209.93</v>
      </c>
      <c r="Z37" s="387">
        <f t="shared" si="21"/>
        <v>209.93</v>
      </c>
    </row>
    <row r="38" spans="1:26" x14ac:dyDescent="0.3">
      <c r="A38" s="373">
        <v>36</v>
      </c>
      <c r="B38" s="372">
        <v>5</v>
      </c>
      <c r="C38" s="393" t="s">
        <v>596</v>
      </c>
      <c r="D38" s="373" t="s">
        <v>424</v>
      </c>
      <c r="F38" s="373" t="s">
        <v>699</v>
      </c>
      <c r="G38" s="387">
        <f>+'Costos LAT 2024'!D9</f>
        <v>617.86</v>
      </c>
      <c r="H38" s="387">
        <f t="shared" si="22"/>
        <v>617.86</v>
      </c>
      <c r="I38" s="387">
        <f t="shared" si="22"/>
        <v>617.86</v>
      </c>
      <c r="J38" s="387">
        <f t="shared" si="8"/>
        <v>617.86</v>
      </c>
      <c r="K38" s="387">
        <f t="shared" si="9"/>
        <v>617.86</v>
      </c>
      <c r="L38" s="387">
        <f t="shared" si="10"/>
        <v>617.86</v>
      </c>
      <c r="M38" s="387">
        <f t="shared" si="11"/>
        <v>617.86</v>
      </c>
      <c r="N38" s="387">
        <f t="shared" si="12"/>
        <v>617.86</v>
      </c>
      <c r="O38" s="387">
        <f t="shared" si="12"/>
        <v>617.86</v>
      </c>
      <c r="P38" s="387">
        <f t="shared" si="13"/>
        <v>617.86</v>
      </c>
      <c r="Q38" s="387">
        <f t="shared" si="13"/>
        <v>617.86</v>
      </c>
      <c r="R38" s="387">
        <f t="shared" si="14"/>
        <v>617.86</v>
      </c>
      <c r="S38" s="387">
        <f t="shared" si="15"/>
        <v>617.86</v>
      </c>
      <c r="T38" s="387">
        <f t="shared" si="16"/>
        <v>617.86</v>
      </c>
      <c r="U38" s="387">
        <f t="shared" si="17"/>
        <v>617.86</v>
      </c>
      <c r="V38" s="387">
        <f t="shared" si="18"/>
        <v>617.86</v>
      </c>
      <c r="W38" s="387">
        <f t="shared" si="19"/>
        <v>617.86</v>
      </c>
      <c r="X38" s="387">
        <f t="shared" si="20"/>
        <v>617.86</v>
      </c>
      <c r="Y38" s="387">
        <f t="shared" si="21"/>
        <v>617.86</v>
      </c>
      <c r="Z38" s="387">
        <f t="shared" si="21"/>
        <v>617.86</v>
      </c>
    </row>
    <row r="39" spans="1:26" x14ac:dyDescent="0.3">
      <c r="A39" s="373">
        <v>37</v>
      </c>
      <c r="B39" s="372">
        <v>6</v>
      </c>
      <c r="C39" s="393" t="s">
        <v>597</v>
      </c>
      <c r="D39" s="373" t="s">
        <v>424</v>
      </c>
      <c r="F39" s="373" t="s">
        <v>699</v>
      </c>
      <c r="G39" s="387">
        <f>+'Costos LAT 2024'!D10</f>
        <v>6.52</v>
      </c>
      <c r="H39" s="387">
        <f t="shared" si="22"/>
        <v>6.52</v>
      </c>
      <c r="I39" s="387">
        <f t="shared" si="22"/>
        <v>6.52</v>
      </c>
      <c r="J39" s="387">
        <f t="shared" si="8"/>
        <v>6.52</v>
      </c>
      <c r="K39" s="387">
        <f t="shared" si="9"/>
        <v>6.52</v>
      </c>
      <c r="L39" s="387">
        <f t="shared" si="10"/>
        <v>6.52</v>
      </c>
      <c r="M39" s="387">
        <f t="shared" si="11"/>
        <v>6.52</v>
      </c>
      <c r="N39" s="387">
        <f t="shared" si="12"/>
        <v>6.52</v>
      </c>
      <c r="O39" s="387">
        <f t="shared" si="12"/>
        <v>6.52</v>
      </c>
      <c r="P39" s="387">
        <f t="shared" si="13"/>
        <v>6.52</v>
      </c>
      <c r="Q39" s="387">
        <f t="shared" si="13"/>
        <v>6.52</v>
      </c>
      <c r="R39" s="387">
        <f t="shared" si="14"/>
        <v>6.52</v>
      </c>
      <c r="S39" s="387">
        <f t="shared" si="15"/>
        <v>6.52</v>
      </c>
      <c r="T39" s="387">
        <f t="shared" si="16"/>
        <v>6.52</v>
      </c>
      <c r="U39" s="387">
        <f t="shared" si="17"/>
        <v>6.52</v>
      </c>
      <c r="V39" s="387">
        <f t="shared" si="18"/>
        <v>6.52</v>
      </c>
      <c r="W39" s="387">
        <f t="shared" si="19"/>
        <v>6.52</v>
      </c>
      <c r="X39" s="387">
        <f t="shared" si="20"/>
        <v>6.52</v>
      </c>
      <c r="Y39" s="387">
        <f t="shared" si="21"/>
        <v>6.52</v>
      </c>
      <c r="Z39" s="387">
        <f t="shared" si="21"/>
        <v>6.52</v>
      </c>
    </row>
    <row r="40" spans="1:26" x14ac:dyDescent="0.3">
      <c r="A40" s="373">
        <v>38</v>
      </c>
      <c r="B40" s="372">
        <v>7</v>
      </c>
      <c r="C40" s="393" t="s">
        <v>598</v>
      </c>
      <c r="D40" s="373" t="s">
        <v>329</v>
      </c>
      <c r="F40" s="373" t="s">
        <v>699</v>
      </c>
      <c r="G40" s="403">
        <f>+G41+G42</f>
        <v>291.71999999999997</v>
      </c>
      <c r="H40" s="403">
        <f t="shared" ref="H40:Z40" si="23">+H41+H42</f>
        <v>291.71999999999997</v>
      </c>
      <c r="I40" s="403">
        <f t="shared" si="23"/>
        <v>291.71999999999997</v>
      </c>
      <c r="J40" s="403">
        <f t="shared" si="23"/>
        <v>291.71999999999997</v>
      </c>
      <c r="K40" s="403">
        <f t="shared" si="23"/>
        <v>291.71999999999997</v>
      </c>
      <c r="L40" s="403">
        <f t="shared" si="23"/>
        <v>291.71999999999997</v>
      </c>
      <c r="M40" s="403">
        <f t="shared" si="23"/>
        <v>291.71999999999997</v>
      </c>
      <c r="N40" s="403">
        <f>+N41+N42</f>
        <v>291.71999999999997</v>
      </c>
      <c r="O40" s="403">
        <f t="shared" si="23"/>
        <v>291.71999999999997</v>
      </c>
      <c r="P40" s="403">
        <f t="shared" si="23"/>
        <v>291.71999999999997</v>
      </c>
      <c r="Q40" s="403">
        <f>+Q41+Q42</f>
        <v>291.71999999999997</v>
      </c>
      <c r="R40" s="403">
        <f t="shared" si="23"/>
        <v>291.71999999999997</v>
      </c>
      <c r="S40" s="403">
        <f t="shared" si="23"/>
        <v>291.71999999999997</v>
      </c>
      <c r="T40" s="403">
        <f t="shared" si="23"/>
        <v>291.71999999999997</v>
      </c>
      <c r="U40" s="403">
        <f t="shared" si="23"/>
        <v>291.71999999999997</v>
      </c>
      <c r="V40" s="403">
        <f t="shared" si="23"/>
        <v>291.71999999999997</v>
      </c>
      <c r="W40" s="403">
        <f t="shared" si="23"/>
        <v>291.71999999999997</v>
      </c>
      <c r="X40" s="403">
        <f t="shared" si="23"/>
        <v>291.71999999999997</v>
      </c>
      <c r="Y40" s="403">
        <f>+Y41+Y42</f>
        <v>291.71999999999997</v>
      </c>
      <c r="Z40" s="403">
        <f t="shared" si="23"/>
        <v>291.71999999999997</v>
      </c>
    </row>
    <row r="41" spans="1:26" outlineLevel="1" x14ac:dyDescent="0.3">
      <c r="A41" s="373">
        <v>39</v>
      </c>
      <c r="B41" s="372" t="s">
        <v>841</v>
      </c>
      <c r="C41" s="373" t="s">
        <v>842</v>
      </c>
      <c r="D41" s="373" t="s">
        <v>424</v>
      </c>
      <c r="E41" s="373">
        <f>+'Costos LAT 2024'!D12</f>
        <v>48.62</v>
      </c>
      <c r="F41" s="373" t="s">
        <v>699</v>
      </c>
      <c r="G41" s="404">
        <f t="shared" ref="G41:Z41" si="24">+SUM(G6:G7)*$E$41*2</f>
        <v>291.71999999999997</v>
      </c>
      <c r="H41" s="404">
        <f t="shared" si="24"/>
        <v>291.71999999999997</v>
      </c>
      <c r="I41" s="404">
        <f t="shared" si="24"/>
        <v>291.71999999999997</v>
      </c>
      <c r="J41" s="404">
        <f t="shared" si="24"/>
        <v>291.71999999999997</v>
      </c>
      <c r="K41" s="404">
        <f t="shared" si="24"/>
        <v>291.71999999999997</v>
      </c>
      <c r="L41" s="404">
        <f t="shared" si="24"/>
        <v>291.71999999999997</v>
      </c>
      <c r="M41" s="404">
        <f t="shared" si="24"/>
        <v>291.71999999999997</v>
      </c>
      <c r="N41" s="404">
        <f>+SUM(N6:N7)*$E$41*2</f>
        <v>291.71999999999997</v>
      </c>
      <c r="O41" s="404">
        <f t="shared" si="24"/>
        <v>291.71999999999997</v>
      </c>
      <c r="P41" s="404">
        <f t="shared" si="24"/>
        <v>291.71999999999997</v>
      </c>
      <c r="Q41" s="404">
        <f>+SUM(Q6:Q7)*$E$41*2</f>
        <v>291.71999999999997</v>
      </c>
      <c r="R41" s="404">
        <f t="shared" si="24"/>
        <v>291.71999999999997</v>
      </c>
      <c r="S41" s="404">
        <f t="shared" si="24"/>
        <v>291.71999999999997</v>
      </c>
      <c r="T41" s="404">
        <f t="shared" si="24"/>
        <v>291.71999999999997</v>
      </c>
      <c r="U41" s="404">
        <f t="shared" si="24"/>
        <v>291.71999999999997</v>
      </c>
      <c r="V41" s="404">
        <f t="shared" si="24"/>
        <v>291.71999999999997</v>
      </c>
      <c r="W41" s="404">
        <f t="shared" si="24"/>
        <v>291.71999999999997</v>
      </c>
      <c r="X41" s="404">
        <f t="shared" si="24"/>
        <v>291.71999999999997</v>
      </c>
      <c r="Y41" s="404">
        <f>+SUM(Y6:Y7)*$E$41*2</f>
        <v>291.71999999999997</v>
      </c>
      <c r="Z41" s="404">
        <f t="shared" si="24"/>
        <v>291.71999999999997</v>
      </c>
    </row>
    <row r="42" spans="1:26" outlineLevel="1" x14ac:dyDescent="0.3">
      <c r="A42" s="373">
        <v>40</v>
      </c>
      <c r="B42" s="372" t="s">
        <v>843</v>
      </c>
      <c r="C42" s="373" t="s">
        <v>844</v>
      </c>
      <c r="D42" s="373" t="s">
        <v>424</v>
      </c>
      <c r="E42" s="373">
        <f>+'Costos LAT 2024'!D13</f>
        <v>200.32</v>
      </c>
      <c r="F42" s="373" t="s">
        <v>699</v>
      </c>
      <c r="G42" s="404">
        <f t="shared" ref="G42:Z42" si="25">+G5*$E$42</f>
        <v>0</v>
      </c>
      <c r="H42" s="404">
        <f t="shared" si="25"/>
        <v>0</v>
      </c>
      <c r="I42" s="404">
        <f t="shared" si="25"/>
        <v>0</v>
      </c>
      <c r="J42" s="404">
        <f t="shared" si="25"/>
        <v>0</v>
      </c>
      <c r="K42" s="404">
        <f t="shared" si="25"/>
        <v>0</v>
      </c>
      <c r="L42" s="404">
        <f t="shared" si="25"/>
        <v>0</v>
      </c>
      <c r="M42" s="404">
        <f t="shared" si="25"/>
        <v>0</v>
      </c>
      <c r="N42" s="404">
        <f>+N5*$E$42</f>
        <v>0</v>
      </c>
      <c r="O42" s="404">
        <f t="shared" si="25"/>
        <v>0</v>
      </c>
      <c r="P42" s="404">
        <f t="shared" si="25"/>
        <v>0</v>
      </c>
      <c r="Q42" s="404">
        <f>+Q5*$E$42</f>
        <v>0</v>
      </c>
      <c r="R42" s="404">
        <f t="shared" si="25"/>
        <v>0</v>
      </c>
      <c r="S42" s="404">
        <f t="shared" si="25"/>
        <v>0</v>
      </c>
      <c r="T42" s="404">
        <f t="shared" si="25"/>
        <v>0</v>
      </c>
      <c r="U42" s="404">
        <f t="shared" si="25"/>
        <v>0</v>
      </c>
      <c r="V42" s="404">
        <f t="shared" si="25"/>
        <v>0</v>
      </c>
      <c r="W42" s="404">
        <f t="shared" si="25"/>
        <v>0</v>
      </c>
      <c r="X42" s="404">
        <f t="shared" si="25"/>
        <v>0</v>
      </c>
      <c r="Y42" s="404">
        <f>+Y5*$E$42</f>
        <v>0</v>
      </c>
      <c r="Z42" s="404">
        <f t="shared" si="25"/>
        <v>0</v>
      </c>
    </row>
    <row r="43" spans="1:26" x14ac:dyDescent="0.3">
      <c r="A43" s="373">
        <v>41</v>
      </c>
      <c r="B43" s="372">
        <v>8</v>
      </c>
      <c r="C43" s="393" t="s">
        <v>599</v>
      </c>
      <c r="D43" s="373" t="s">
        <v>329</v>
      </c>
      <c r="F43" s="373" t="s">
        <v>699</v>
      </c>
      <c r="G43" s="405">
        <f>+SUM(G44:G46)</f>
        <v>84.38000000000001</v>
      </c>
      <c r="H43" s="403">
        <f t="shared" ref="H43:Z43" si="26">+SUM(H44:H46)</f>
        <v>84.38000000000001</v>
      </c>
      <c r="I43" s="403">
        <f t="shared" si="26"/>
        <v>88.300000000000011</v>
      </c>
      <c r="J43" s="403">
        <f t="shared" si="26"/>
        <v>84.38000000000001</v>
      </c>
      <c r="K43" s="403">
        <f t="shared" si="26"/>
        <v>84.38000000000001</v>
      </c>
      <c r="L43" s="403">
        <f t="shared" si="26"/>
        <v>84.38000000000001</v>
      </c>
      <c r="M43" s="403">
        <f t="shared" si="26"/>
        <v>84.38000000000001</v>
      </c>
      <c r="N43" s="403">
        <f>+SUM(N44:N46)</f>
        <v>84.38000000000001</v>
      </c>
      <c r="O43" s="403">
        <f t="shared" si="26"/>
        <v>84.38000000000001</v>
      </c>
      <c r="P43" s="403">
        <f t="shared" si="26"/>
        <v>84.38000000000001</v>
      </c>
      <c r="Q43" s="403">
        <f>+SUM(Q44:Q46)</f>
        <v>84.38000000000001</v>
      </c>
      <c r="R43" s="403">
        <f t="shared" si="26"/>
        <v>84.38000000000001</v>
      </c>
      <c r="S43" s="403">
        <f t="shared" si="26"/>
        <v>84.38000000000001</v>
      </c>
      <c r="T43" s="403">
        <f t="shared" si="26"/>
        <v>86.34</v>
      </c>
      <c r="U43" s="403">
        <f t="shared" si="26"/>
        <v>88.300000000000011</v>
      </c>
      <c r="V43" s="403">
        <f t="shared" si="26"/>
        <v>84.38000000000001</v>
      </c>
      <c r="W43" s="403">
        <f t="shared" si="26"/>
        <v>84.38000000000001</v>
      </c>
      <c r="X43" s="403">
        <f t="shared" si="26"/>
        <v>84.38000000000001</v>
      </c>
      <c r="Y43" s="403">
        <f>+SUM(Y44:Y46)</f>
        <v>84.38000000000001</v>
      </c>
      <c r="Z43" s="403">
        <f t="shared" si="26"/>
        <v>84.38000000000001</v>
      </c>
    </row>
    <row r="44" spans="1:26" outlineLevel="1" x14ac:dyDescent="0.3">
      <c r="A44" s="373">
        <v>42</v>
      </c>
      <c r="B44" s="372"/>
      <c r="C44" s="373" t="s">
        <v>845</v>
      </c>
      <c r="D44" s="373" t="s">
        <v>424</v>
      </c>
      <c r="E44" s="373">
        <f>+'Costos LAT 2024'!D15</f>
        <v>0.98</v>
      </c>
      <c r="F44" s="373" t="s">
        <v>699</v>
      </c>
      <c r="G44" s="386">
        <f t="shared" ref="G44:Z44" si="27">+$E$44*ROUNDUP(G8*1000/2000,0)</f>
        <v>0.98</v>
      </c>
      <c r="H44" s="404">
        <f t="shared" si="27"/>
        <v>0.98</v>
      </c>
      <c r="I44" s="404">
        <f t="shared" si="27"/>
        <v>4.9000000000000004</v>
      </c>
      <c r="J44" s="404">
        <f t="shared" si="27"/>
        <v>0.98</v>
      </c>
      <c r="K44" s="404">
        <f t="shared" si="27"/>
        <v>0.98</v>
      </c>
      <c r="L44" s="404">
        <f t="shared" si="27"/>
        <v>0.98</v>
      </c>
      <c r="M44" s="404">
        <f t="shared" si="27"/>
        <v>0.98</v>
      </c>
      <c r="N44" s="404">
        <f>+$E$44*ROUNDUP(N8*1000/2000,0)</f>
        <v>0.98</v>
      </c>
      <c r="O44" s="404">
        <f t="shared" si="27"/>
        <v>0.98</v>
      </c>
      <c r="P44" s="404">
        <f t="shared" si="27"/>
        <v>0.98</v>
      </c>
      <c r="Q44" s="404">
        <f>+$E$44*ROUNDUP(Q8*1000/2000,0)</f>
        <v>0.98</v>
      </c>
      <c r="R44" s="404">
        <f t="shared" si="27"/>
        <v>0.98</v>
      </c>
      <c r="S44" s="404">
        <f t="shared" si="27"/>
        <v>0.98</v>
      </c>
      <c r="T44" s="404">
        <f t="shared" si="27"/>
        <v>2.94</v>
      </c>
      <c r="U44" s="404">
        <f t="shared" si="27"/>
        <v>4.9000000000000004</v>
      </c>
      <c r="V44" s="404">
        <f t="shared" si="27"/>
        <v>0.98</v>
      </c>
      <c r="W44" s="404">
        <f t="shared" si="27"/>
        <v>0.98</v>
      </c>
      <c r="X44" s="404">
        <f t="shared" si="27"/>
        <v>0.98</v>
      </c>
      <c r="Y44" s="404">
        <f>+$E$44*ROUNDUP(Y8*1000/2000,0)</f>
        <v>0.98</v>
      </c>
      <c r="Z44" s="404">
        <f t="shared" si="27"/>
        <v>0.98</v>
      </c>
    </row>
    <row r="45" spans="1:26" outlineLevel="1" x14ac:dyDescent="0.3">
      <c r="A45" s="373">
        <v>43</v>
      </c>
      <c r="B45" s="372"/>
      <c r="C45" s="373" t="s">
        <v>846</v>
      </c>
      <c r="D45" s="373" t="s">
        <v>424</v>
      </c>
      <c r="E45" s="373">
        <f>+'Costos LAT 2024'!D16</f>
        <v>0</v>
      </c>
      <c r="F45" s="373" t="s">
        <v>699</v>
      </c>
      <c r="G45" s="373">
        <f t="shared" ref="G45:Z45" si="28">+$E$45*G5*3</f>
        <v>0</v>
      </c>
      <c r="H45" s="404">
        <f t="shared" si="28"/>
        <v>0</v>
      </c>
      <c r="I45" s="404">
        <f t="shared" si="28"/>
        <v>0</v>
      </c>
      <c r="J45" s="404">
        <f t="shared" si="28"/>
        <v>0</v>
      </c>
      <c r="K45" s="404">
        <f t="shared" si="28"/>
        <v>0</v>
      </c>
      <c r="L45" s="404">
        <f t="shared" si="28"/>
        <v>0</v>
      </c>
      <c r="M45" s="404">
        <f t="shared" si="28"/>
        <v>0</v>
      </c>
      <c r="N45" s="404">
        <f>+$E$45*N5*3</f>
        <v>0</v>
      </c>
      <c r="O45" s="404">
        <f t="shared" si="28"/>
        <v>0</v>
      </c>
      <c r="P45" s="404">
        <f t="shared" si="28"/>
        <v>0</v>
      </c>
      <c r="Q45" s="404">
        <f>+$E$45*Q5*3</f>
        <v>0</v>
      </c>
      <c r="R45" s="404">
        <f t="shared" si="28"/>
        <v>0</v>
      </c>
      <c r="S45" s="404">
        <f t="shared" si="28"/>
        <v>0</v>
      </c>
      <c r="T45" s="404">
        <f t="shared" si="28"/>
        <v>0</v>
      </c>
      <c r="U45" s="404">
        <f t="shared" si="28"/>
        <v>0</v>
      </c>
      <c r="V45" s="404">
        <f t="shared" si="28"/>
        <v>0</v>
      </c>
      <c r="W45" s="404">
        <f t="shared" si="28"/>
        <v>0</v>
      </c>
      <c r="X45" s="404">
        <f t="shared" si="28"/>
        <v>0</v>
      </c>
      <c r="Y45" s="404">
        <f>+$E$45*Y5*3</f>
        <v>0</v>
      </c>
      <c r="Z45" s="404">
        <f t="shared" si="28"/>
        <v>0</v>
      </c>
    </row>
    <row r="46" spans="1:26" outlineLevel="1" x14ac:dyDescent="0.3">
      <c r="A46" s="373">
        <v>44</v>
      </c>
      <c r="B46" s="372"/>
      <c r="C46" s="373" t="s">
        <v>847</v>
      </c>
      <c r="D46" s="373" t="s">
        <v>424</v>
      </c>
      <c r="E46" s="373">
        <f>+'Costos LAT 2024'!D17</f>
        <v>6.95</v>
      </c>
      <c r="F46" s="373" t="s">
        <v>699</v>
      </c>
      <c r="G46" s="373">
        <f t="shared" ref="G46:Z46" si="29">+(SUM(G5:G7)-1)*2*3*$E$46</f>
        <v>83.4</v>
      </c>
      <c r="H46" s="404">
        <f t="shared" si="29"/>
        <v>83.4</v>
      </c>
      <c r="I46" s="404">
        <f t="shared" si="29"/>
        <v>83.4</v>
      </c>
      <c r="J46" s="404">
        <f t="shared" si="29"/>
        <v>83.4</v>
      </c>
      <c r="K46" s="404">
        <f t="shared" si="29"/>
        <v>83.4</v>
      </c>
      <c r="L46" s="404">
        <f t="shared" si="29"/>
        <v>83.4</v>
      </c>
      <c r="M46" s="404">
        <f t="shared" si="29"/>
        <v>83.4</v>
      </c>
      <c r="N46" s="404">
        <f>+(SUM(N5:N7)-1)*2*3*$E$46</f>
        <v>83.4</v>
      </c>
      <c r="O46" s="404">
        <f t="shared" si="29"/>
        <v>83.4</v>
      </c>
      <c r="P46" s="404">
        <f t="shared" si="29"/>
        <v>83.4</v>
      </c>
      <c r="Q46" s="404">
        <f>+(SUM(Q5:Q7)-1)*2*3*$E$46</f>
        <v>83.4</v>
      </c>
      <c r="R46" s="404">
        <f t="shared" si="29"/>
        <v>83.4</v>
      </c>
      <c r="S46" s="404">
        <f t="shared" si="29"/>
        <v>83.4</v>
      </c>
      <c r="T46" s="404">
        <f t="shared" si="29"/>
        <v>83.4</v>
      </c>
      <c r="U46" s="404">
        <f t="shared" si="29"/>
        <v>83.4</v>
      </c>
      <c r="V46" s="404">
        <f t="shared" si="29"/>
        <v>83.4</v>
      </c>
      <c r="W46" s="404">
        <f t="shared" si="29"/>
        <v>83.4</v>
      </c>
      <c r="X46" s="404">
        <f t="shared" si="29"/>
        <v>83.4</v>
      </c>
      <c r="Y46" s="404">
        <f>+(SUM(Y5:Y7)-1)*2*3*$E$46</f>
        <v>83.4</v>
      </c>
      <c r="Z46" s="404">
        <f t="shared" si="29"/>
        <v>83.4</v>
      </c>
    </row>
    <row r="47" spans="1:26" x14ac:dyDescent="0.3">
      <c r="A47" s="373">
        <v>45</v>
      </c>
      <c r="B47" s="372">
        <v>9</v>
      </c>
      <c r="C47" s="393" t="s">
        <v>600</v>
      </c>
      <c r="D47" s="373" t="s">
        <v>329</v>
      </c>
      <c r="F47" s="373" t="s">
        <v>699</v>
      </c>
      <c r="G47" s="403">
        <f>+SUM(G48:G49)</f>
        <v>250.42000000000002</v>
      </c>
      <c r="H47" s="403">
        <f t="shared" ref="H47:Z47" si="30">+SUM(H48:H49)</f>
        <v>250.42000000000002</v>
      </c>
      <c r="I47" s="403">
        <f t="shared" si="30"/>
        <v>804.17</v>
      </c>
      <c r="J47" s="403">
        <f t="shared" si="30"/>
        <v>361.17</v>
      </c>
      <c r="K47" s="403">
        <f t="shared" si="30"/>
        <v>361.17</v>
      </c>
      <c r="L47" s="403">
        <f t="shared" si="30"/>
        <v>250.42000000000002</v>
      </c>
      <c r="M47" s="403">
        <f t="shared" si="30"/>
        <v>250.42000000000002</v>
      </c>
      <c r="N47" s="403">
        <f>+SUM(N48:N49)</f>
        <v>250.42000000000002</v>
      </c>
      <c r="O47" s="403">
        <f t="shared" si="30"/>
        <v>250.42000000000002</v>
      </c>
      <c r="P47" s="403">
        <f t="shared" si="30"/>
        <v>250.42000000000002</v>
      </c>
      <c r="Q47" s="403">
        <f>+SUM(Q48:Q49)</f>
        <v>250.42000000000002</v>
      </c>
      <c r="R47" s="403">
        <f t="shared" si="30"/>
        <v>361.17</v>
      </c>
      <c r="S47" s="403">
        <f t="shared" si="30"/>
        <v>361.17</v>
      </c>
      <c r="T47" s="403">
        <f t="shared" si="30"/>
        <v>582.66999999999996</v>
      </c>
      <c r="U47" s="403">
        <f t="shared" si="30"/>
        <v>804.17</v>
      </c>
      <c r="V47" s="403">
        <f t="shared" si="30"/>
        <v>250.42000000000002</v>
      </c>
      <c r="W47" s="403">
        <f t="shared" si="30"/>
        <v>250.42000000000002</v>
      </c>
      <c r="X47" s="403">
        <f t="shared" si="30"/>
        <v>361.17</v>
      </c>
      <c r="Y47" s="403">
        <f>+SUM(Y48:Y49)</f>
        <v>250.42000000000002</v>
      </c>
      <c r="Z47" s="403">
        <f t="shared" si="30"/>
        <v>361.17</v>
      </c>
    </row>
    <row r="48" spans="1:26" outlineLevel="1" x14ac:dyDescent="0.3">
      <c r="A48" s="373">
        <v>46</v>
      </c>
      <c r="B48" s="372" t="s">
        <v>848</v>
      </c>
      <c r="C48" s="373" t="s">
        <v>849</v>
      </c>
      <c r="D48" s="373" t="s">
        <v>424</v>
      </c>
      <c r="E48" s="373">
        <f>+'Costos LAT 2024'!D19</f>
        <v>7.23</v>
      </c>
      <c r="G48" s="404">
        <f t="shared" ref="G48:Z48" si="31">+(SUM(G5:G7)-1)*2*$E$48</f>
        <v>28.92</v>
      </c>
      <c r="H48" s="404">
        <f t="shared" si="31"/>
        <v>28.92</v>
      </c>
      <c r="I48" s="404">
        <f t="shared" si="31"/>
        <v>28.92</v>
      </c>
      <c r="J48" s="404">
        <f t="shared" si="31"/>
        <v>28.92</v>
      </c>
      <c r="K48" s="404">
        <f t="shared" si="31"/>
        <v>28.92</v>
      </c>
      <c r="L48" s="404">
        <f t="shared" si="31"/>
        <v>28.92</v>
      </c>
      <c r="M48" s="404">
        <f t="shared" si="31"/>
        <v>28.92</v>
      </c>
      <c r="N48" s="404">
        <f>+(SUM(N5:N7)-1)*2*$E$48</f>
        <v>28.92</v>
      </c>
      <c r="O48" s="404">
        <f t="shared" si="31"/>
        <v>28.92</v>
      </c>
      <c r="P48" s="404">
        <f t="shared" si="31"/>
        <v>28.92</v>
      </c>
      <c r="Q48" s="404">
        <f>+(SUM(Q5:Q7)-1)*2*$E$48</f>
        <v>28.92</v>
      </c>
      <c r="R48" s="404">
        <f t="shared" si="31"/>
        <v>28.92</v>
      </c>
      <c r="S48" s="404">
        <f t="shared" si="31"/>
        <v>28.92</v>
      </c>
      <c r="T48" s="404">
        <f t="shared" si="31"/>
        <v>28.92</v>
      </c>
      <c r="U48" s="404">
        <f t="shared" si="31"/>
        <v>28.92</v>
      </c>
      <c r="V48" s="404">
        <f t="shared" si="31"/>
        <v>28.92</v>
      </c>
      <c r="W48" s="404">
        <f t="shared" si="31"/>
        <v>28.92</v>
      </c>
      <c r="X48" s="404">
        <f t="shared" si="31"/>
        <v>28.92</v>
      </c>
      <c r="Y48" s="404">
        <f>+(SUM(Y5:Y7)-1)*2*$E$48</f>
        <v>28.92</v>
      </c>
      <c r="Z48" s="404">
        <f t="shared" si="31"/>
        <v>28.92</v>
      </c>
    </row>
    <row r="49" spans="1:26" outlineLevel="1" x14ac:dyDescent="0.3">
      <c r="A49" s="373">
        <v>47</v>
      </c>
      <c r="B49" s="372" t="s">
        <v>850</v>
      </c>
      <c r="C49" s="373" t="s">
        <v>851</v>
      </c>
      <c r="D49" s="373" t="s">
        <v>424</v>
      </c>
      <c r="E49" s="373">
        <f>+'Costos LAT 2024'!D20</f>
        <v>110.75</v>
      </c>
      <c r="G49" s="386">
        <f t="shared" ref="G49:Z49" si="32">+$E$49*(ROUND(G8*1000/2000,0)+2)</f>
        <v>221.5</v>
      </c>
      <c r="H49" s="386">
        <f t="shared" si="32"/>
        <v>221.5</v>
      </c>
      <c r="I49" s="386">
        <f t="shared" si="32"/>
        <v>775.25</v>
      </c>
      <c r="J49" s="386">
        <f t="shared" si="32"/>
        <v>332.25</v>
      </c>
      <c r="K49" s="386">
        <f t="shared" si="32"/>
        <v>332.25</v>
      </c>
      <c r="L49" s="386">
        <f t="shared" si="32"/>
        <v>221.5</v>
      </c>
      <c r="M49" s="386">
        <f t="shared" si="32"/>
        <v>221.5</v>
      </c>
      <c r="N49" s="386">
        <f>+$E$49*(ROUND(N8*1000/2000,0)+2)</f>
        <v>221.5</v>
      </c>
      <c r="O49" s="386">
        <f t="shared" si="32"/>
        <v>221.5</v>
      </c>
      <c r="P49" s="386">
        <f t="shared" si="32"/>
        <v>221.5</v>
      </c>
      <c r="Q49" s="386">
        <f>+$E$49*(ROUND(Q8*1000/2000,0)+2)</f>
        <v>221.5</v>
      </c>
      <c r="R49" s="386">
        <f t="shared" si="32"/>
        <v>332.25</v>
      </c>
      <c r="S49" s="386">
        <f t="shared" si="32"/>
        <v>332.25</v>
      </c>
      <c r="T49" s="386">
        <f t="shared" si="32"/>
        <v>553.75</v>
      </c>
      <c r="U49" s="386">
        <f t="shared" si="32"/>
        <v>775.25</v>
      </c>
      <c r="V49" s="386">
        <f t="shared" si="32"/>
        <v>221.5</v>
      </c>
      <c r="W49" s="386">
        <f t="shared" si="32"/>
        <v>221.5</v>
      </c>
      <c r="X49" s="386">
        <f t="shared" si="32"/>
        <v>332.25</v>
      </c>
      <c r="Y49" s="386">
        <f>+$E$49*(ROUND(Y8*1000/2000,0)+2)</f>
        <v>221.5</v>
      </c>
      <c r="Z49" s="386">
        <f t="shared" si="32"/>
        <v>332.25</v>
      </c>
    </row>
    <row r="50" spans="1:26" x14ac:dyDescent="0.3">
      <c r="A50" s="373">
        <v>48</v>
      </c>
      <c r="B50" s="402">
        <v>10</v>
      </c>
      <c r="C50" s="393" t="s">
        <v>517</v>
      </c>
      <c r="D50" s="373" t="s">
        <v>375</v>
      </c>
      <c r="F50" s="373" t="s">
        <v>852</v>
      </c>
      <c r="G50" s="389">
        <f>+('Costos LAT 2024'!$D$24)</f>
        <v>19.420000000000002</v>
      </c>
      <c r="H50" s="389">
        <f>+('Costos LAT 2024'!$D$24)</f>
        <v>19.420000000000002</v>
      </c>
      <c r="I50" s="389">
        <f>+('Costos LAT 2024'!$D$24)</f>
        <v>19.420000000000002</v>
      </c>
      <c r="J50" s="389">
        <f>+('Costos LAT 2024'!$D$24)</f>
        <v>19.420000000000002</v>
      </c>
      <c r="K50" s="389">
        <f>+('Costos LAT 2024'!$D$24)</f>
        <v>19.420000000000002</v>
      </c>
      <c r="L50" s="389">
        <f>+('Costos LAT 2024'!$D$24)</f>
        <v>19.420000000000002</v>
      </c>
      <c r="M50" s="389">
        <f>+('Costos LAT 2024'!$D$24)</f>
        <v>19.420000000000002</v>
      </c>
      <c r="N50" s="389">
        <f>+('Costos LAT 2024'!$D$24)</f>
        <v>19.420000000000002</v>
      </c>
      <c r="O50" s="389">
        <f>+('Costos LAT 2024'!$D$24)</f>
        <v>19.420000000000002</v>
      </c>
      <c r="P50" s="389">
        <f>+('Costos LAT 2024'!$D$24)</f>
        <v>19.420000000000002</v>
      </c>
      <c r="Q50" s="389">
        <f>+('Costos LAT 2024'!$D$24)</f>
        <v>19.420000000000002</v>
      </c>
      <c r="R50" s="389">
        <f>+('Costos LAT 2024'!$D$24)</f>
        <v>19.420000000000002</v>
      </c>
      <c r="S50" s="389">
        <f>+('Costos LAT 2024'!$D$24)</f>
        <v>19.420000000000002</v>
      </c>
      <c r="T50" s="389">
        <f>+('Costos LAT 2024'!$D$24)</f>
        <v>19.420000000000002</v>
      </c>
      <c r="U50" s="389">
        <f>+('Costos LAT 2024'!$D$24)</f>
        <v>19.420000000000002</v>
      </c>
      <c r="V50" s="389">
        <f>+('Costos LAT 2024'!$D$24)</f>
        <v>19.420000000000002</v>
      </c>
      <c r="W50" s="389">
        <f>+('Costos LAT 2024'!$D$24)</f>
        <v>19.420000000000002</v>
      </c>
      <c r="X50" s="389">
        <f>+('Costos LAT 2024'!$D$24)</f>
        <v>19.420000000000002</v>
      </c>
      <c r="Y50" s="389">
        <f>+('Costos LAT 2024'!$D$24)</f>
        <v>19.420000000000002</v>
      </c>
      <c r="Z50" s="389">
        <f>+('Costos LAT 2024'!$D$24)</f>
        <v>19.420000000000002</v>
      </c>
    </row>
    <row r="51" spans="1:26" x14ac:dyDescent="0.3">
      <c r="A51" s="373">
        <v>49</v>
      </c>
      <c r="B51" s="402">
        <v>11</v>
      </c>
      <c r="C51" s="393" t="s">
        <v>601</v>
      </c>
      <c r="D51" s="373" t="s">
        <v>635</v>
      </c>
      <c r="F51" s="373" t="s">
        <v>852</v>
      </c>
      <c r="G51" s="389">
        <f>+'Costos LAT 2024'!D41</f>
        <v>500</v>
      </c>
      <c r="H51" s="387">
        <f t="shared" ref="H51:X51" si="33">+G51</f>
        <v>500</v>
      </c>
      <c r="I51" s="387">
        <f t="shared" si="33"/>
        <v>500</v>
      </c>
      <c r="J51" s="387">
        <f t="shared" si="33"/>
        <v>500</v>
      </c>
      <c r="K51" s="387">
        <f t="shared" si="33"/>
        <v>500</v>
      </c>
      <c r="L51" s="387">
        <f t="shared" si="33"/>
        <v>500</v>
      </c>
      <c r="M51" s="387">
        <f t="shared" si="33"/>
        <v>500</v>
      </c>
      <c r="N51" s="387">
        <f>+L51</f>
        <v>500</v>
      </c>
      <c r="O51" s="387">
        <f>+M51</f>
        <v>500</v>
      </c>
      <c r="P51" s="387">
        <f t="shared" si="33"/>
        <v>500</v>
      </c>
      <c r="Q51" s="387">
        <f t="shared" si="33"/>
        <v>500</v>
      </c>
      <c r="R51" s="387">
        <f>+P51</f>
        <v>500</v>
      </c>
      <c r="S51" s="387">
        <f t="shared" si="33"/>
        <v>500</v>
      </c>
      <c r="T51" s="387">
        <f t="shared" si="33"/>
        <v>500</v>
      </c>
      <c r="U51" s="387">
        <f t="shared" si="33"/>
        <v>500</v>
      </c>
      <c r="V51" s="387">
        <f t="shared" si="33"/>
        <v>500</v>
      </c>
      <c r="W51" s="387">
        <f t="shared" si="33"/>
        <v>500</v>
      </c>
      <c r="X51" s="387">
        <f t="shared" si="33"/>
        <v>500</v>
      </c>
      <c r="Y51" s="387">
        <f>+W51</f>
        <v>500</v>
      </c>
      <c r="Z51" s="387">
        <f>+X51</f>
        <v>500</v>
      </c>
    </row>
    <row r="52" spans="1:26" x14ac:dyDescent="0.3">
      <c r="A52" s="373">
        <v>50</v>
      </c>
    </row>
    <row r="53" spans="1:26" x14ac:dyDescent="0.3">
      <c r="A53" s="373">
        <v>51</v>
      </c>
    </row>
    <row r="54" spans="1:26" x14ac:dyDescent="0.3">
      <c r="A54" s="373">
        <v>52</v>
      </c>
      <c r="C54" s="393" t="s">
        <v>593</v>
      </c>
      <c r="D54" s="373" t="s">
        <v>349</v>
      </c>
      <c r="E54" s="373" t="s">
        <v>853</v>
      </c>
      <c r="F54" s="373" t="s">
        <v>699</v>
      </c>
      <c r="G54" s="387">
        <f>+'Costos LAT 2024'!D21</f>
        <v>6600</v>
      </c>
      <c r="H54" s="387">
        <f t="shared" ref="H54:X54" si="34">+G54</f>
        <v>6600</v>
      </c>
      <c r="I54" s="387">
        <f t="shared" si="34"/>
        <v>6600</v>
      </c>
      <c r="J54" s="387">
        <f t="shared" si="34"/>
        <v>6600</v>
      </c>
      <c r="K54" s="387">
        <f t="shared" si="34"/>
        <v>6600</v>
      </c>
      <c r="L54" s="387">
        <f t="shared" si="34"/>
        <v>6600</v>
      </c>
      <c r="M54" s="387">
        <f t="shared" si="34"/>
        <v>6600</v>
      </c>
      <c r="N54" s="387">
        <f>+L54</f>
        <v>6600</v>
      </c>
      <c r="O54" s="387">
        <f>+M54</f>
        <v>6600</v>
      </c>
      <c r="P54" s="387">
        <f t="shared" si="34"/>
        <v>6600</v>
      </c>
      <c r="Q54" s="387">
        <f t="shared" si="34"/>
        <v>6600</v>
      </c>
      <c r="R54" s="387">
        <f>+P54</f>
        <v>6600</v>
      </c>
      <c r="S54" s="387">
        <f t="shared" si="34"/>
        <v>6600</v>
      </c>
      <c r="T54" s="387">
        <f t="shared" si="34"/>
        <v>6600</v>
      </c>
      <c r="U54" s="387">
        <f t="shared" si="34"/>
        <v>6600</v>
      </c>
      <c r="V54" s="387">
        <f t="shared" si="34"/>
        <v>6600</v>
      </c>
      <c r="W54" s="387">
        <f t="shared" si="34"/>
        <v>6600</v>
      </c>
      <c r="X54" s="387">
        <f t="shared" si="34"/>
        <v>6600</v>
      </c>
      <c r="Y54" s="387">
        <f>+W54</f>
        <v>6600</v>
      </c>
      <c r="Z54" s="387">
        <f>+X54</f>
        <v>6600</v>
      </c>
    </row>
    <row r="55" spans="1:26" x14ac:dyDescent="0.3">
      <c r="A55" s="373">
        <v>53</v>
      </c>
      <c r="C55" s="393" t="s">
        <v>593</v>
      </c>
      <c r="D55" s="373" t="s">
        <v>349</v>
      </c>
      <c r="E55" s="373" t="s">
        <v>854</v>
      </c>
      <c r="F55" s="373" t="s">
        <v>699</v>
      </c>
      <c r="G55" s="387">
        <f>+'Costos LAT 2024'!D22</f>
        <v>7000</v>
      </c>
      <c r="H55" s="387">
        <f t="shared" ref="H55:X55" si="35">+G55</f>
        <v>7000</v>
      </c>
      <c r="I55" s="387">
        <f t="shared" si="35"/>
        <v>7000</v>
      </c>
      <c r="J55" s="387">
        <f t="shared" si="35"/>
        <v>7000</v>
      </c>
      <c r="K55" s="387">
        <f t="shared" si="35"/>
        <v>7000</v>
      </c>
      <c r="L55" s="387">
        <f t="shared" si="35"/>
        <v>7000</v>
      </c>
      <c r="M55" s="387">
        <f t="shared" si="35"/>
        <v>7000</v>
      </c>
      <c r="N55" s="387">
        <f>+L55</f>
        <v>7000</v>
      </c>
      <c r="O55" s="387">
        <f>+M55</f>
        <v>7000</v>
      </c>
      <c r="P55" s="387">
        <f t="shared" si="35"/>
        <v>7000</v>
      </c>
      <c r="Q55" s="387">
        <f t="shared" si="35"/>
        <v>7000</v>
      </c>
      <c r="R55" s="387">
        <f>+P55</f>
        <v>7000</v>
      </c>
      <c r="S55" s="387">
        <f t="shared" si="35"/>
        <v>7000</v>
      </c>
      <c r="T55" s="387">
        <f t="shared" si="35"/>
        <v>7000</v>
      </c>
      <c r="U55" s="387">
        <f t="shared" si="35"/>
        <v>7000</v>
      </c>
      <c r="V55" s="387">
        <f t="shared" si="35"/>
        <v>7000</v>
      </c>
      <c r="W55" s="387">
        <f t="shared" si="35"/>
        <v>7000</v>
      </c>
      <c r="X55" s="387">
        <f t="shared" si="35"/>
        <v>7000</v>
      </c>
      <c r="Y55" s="387">
        <f>+W55</f>
        <v>7000</v>
      </c>
      <c r="Z55" s="387">
        <f>+X55</f>
        <v>7000</v>
      </c>
    </row>
    <row r="56" spans="1:26" x14ac:dyDescent="0.3">
      <c r="A56" s="373">
        <v>54</v>
      </c>
    </row>
    <row r="57" spans="1:26" x14ac:dyDescent="0.3">
      <c r="A57" s="373">
        <v>55</v>
      </c>
    </row>
    <row r="58" spans="1:26" ht="23.4" x14ac:dyDescent="0.45">
      <c r="A58" s="373">
        <v>56</v>
      </c>
      <c r="B58" s="1724" t="s">
        <v>855</v>
      </c>
      <c r="C58" s="1724"/>
      <c r="D58" s="1724"/>
    </row>
    <row r="59" spans="1:26" ht="23.4" x14ac:dyDescent="0.45">
      <c r="A59" s="373">
        <v>57</v>
      </c>
      <c r="B59" s="1437"/>
      <c r="C59" s="1437" t="s">
        <v>830</v>
      </c>
      <c r="D59" s="1437"/>
    </row>
    <row r="60" spans="1:26" x14ac:dyDescent="0.3">
      <c r="A60" s="373">
        <v>58</v>
      </c>
    </row>
    <row r="61" spans="1:26" x14ac:dyDescent="0.3">
      <c r="A61" s="373">
        <v>59</v>
      </c>
      <c r="C61" s="373" t="s">
        <v>586</v>
      </c>
      <c r="D61" s="373" t="s">
        <v>455</v>
      </c>
      <c r="G61" s="387">
        <f>+G13+G14</f>
        <v>13.655800000000001</v>
      </c>
      <c r="H61" s="404">
        <f t="shared" ref="H61:Z61" si="36">+H13+H14</f>
        <v>13.655800000000001</v>
      </c>
      <c r="I61" s="404">
        <f t="shared" si="36"/>
        <v>13.655800000000001</v>
      </c>
      <c r="J61" s="404">
        <f t="shared" si="36"/>
        <v>13.655800000000001</v>
      </c>
      <c r="K61" s="404">
        <f t="shared" si="36"/>
        <v>13.655800000000001</v>
      </c>
      <c r="L61" s="404">
        <f t="shared" si="36"/>
        <v>13.655800000000001</v>
      </c>
      <c r="M61" s="404">
        <f t="shared" si="36"/>
        <v>13.655800000000001</v>
      </c>
      <c r="N61" s="404">
        <f>+N13+N14</f>
        <v>13.655800000000001</v>
      </c>
      <c r="O61" s="404">
        <f t="shared" si="36"/>
        <v>13.655800000000001</v>
      </c>
      <c r="P61" s="404">
        <f t="shared" si="36"/>
        <v>13.655800000000001</v>
      </c>
      <c r="Q61" s="404">
        <f>+Q13+Q14</f>
        <v>13.655800000000001</v>
      </c>
      <c r="R61" s="404">
        <f t="shared" si="36"/>
        <v>13.655800000000001</v>
      </c>
      <c r="S61" s="404">
        <f t="shared" si="36"/>
        <v>13.655800000000001</v>
      </c>
      <c r="T61" s="404">
        <f t="shared" si="36"/>
        <v>13.655800000000001</v>
      </c>
      <c r="U61" s="404">
        <f t="shared" si="36"/>
        <v>13.655800000000001</v>
      </c>
      <c r="V61" s="404">
        <f t="shared" si="36"/>
        <v>13.655800000000001</v>
      </c>
      <c r="W61" s="404">
        <f t="shared" si="36"/>
        <v>13.655800000000001</v>
      </c>
      <c r="X61" s="404">
        <f t="shared" si="36"/>
        <v>13.655800000000001</v>
      </c>
      <c r="Y61" s="404">
        <f>+Y13+Y14</f>
        <v>13.655800000000001</v>
      </c>
      <c r="Z61" s="404">
        <f t="shared" si="36"/>
        <v>13.655800000000001</v>
      </c>
    </row>
    <row r="62" spans="1:26" x14ac:dyDescent="0.3">
      <c r="A62" s="373">
        <v>60</v>
      </c>
      <c r="C62" s="373" t="s">
        <v>603</v>
      </c>
      <c r="D62" s="373" t="s">
        <v>636</v>
      </c>
      <c r="G62" s="386">
        <f>+G8*1.1</f>
        <v>0.55000000000000004</v>
      </c>
      <c r="H62" s="386">
        <f t="shared" ref="H62:Z62" si="37">+H8*1.1</f>
        <v>0.55000000000000004</v>
      </c>
      <c r="I62" s="386">
        <f t="shared" si="37"/>
        <v>11</v>
      </c>
      <c r="J62" s="386">
        <f t="shared" si="37"/>
        <v>1.1000000000000001</v>
      </c>
      <c r="K62" s="386">
        <f t="shared" si="37"/>
        <v>1.1000000000000001</v>
      </c>
      <c r="L62" s="386">
        <f t="shared" si="37"/>
        <v>0.55000000000000004</v>
      </c>
      <c r="M62" s="386">
        <f t="shared" si="37"/>
        <v>0.55000000000000004</v>
      </c>
      <c r="N62" s="386">
        <f>+N8*1.1</f>
        <v>0.55000000000000004</v>
      </c>
      <c r="O62" s="386">
        <f t="shared" si="37"/>
        <v>0.55000000000000004</v>
      </c>
      <c r="P62" s="386">
        <f t="shared" si="37"/>
        <v>0.55000000000000004</v>
      </c>
      <c r="Q62" s="386">
        <f>+Q8*1.1</f>
        <v>0.55000000000000004</v>
      </c>
      <c r="R62" s="386">
        <f t="shared" si="37"/>
        <v>1.1000000000000001</v>
      </c>
      <c r="S62" s="386">
        <f t="shared" si="37"/>
        <v>1.1000000000000001</v>
      </c>
      <c r="T62" s="386">
        <f t="shared" si="37"/>
        <v>5.5</v>
      </c>
      <c r="U62" s="386">
        <f t="shared" si="37"/>
        <v>11</v>
      </c>
      <c r="V62" s="386">
        <f t="shared" si="37"/>
        <v>0.55000000000000004</v>
      </c>
      <c r="W62" s="386">
        <f t="shared" si="37"/>
        <v>0.55000000000000004</v>
      </c>
      <c r="X62" s="386">
        <f t="shared" si="37"/>
        <v>1.1000000000000001</v>
      </c>
      <c r="Y62" s="386">
        <f>+Y8*1.1</f>
        <v>0.55000000000000004</v>
      </c>
      <c r="Z62" s="386">
        <f t="shared" si="37"/>
        <v>1.1000000000000001</v>
      </c>
    </row>
    <row r="63" spans="1:26" x14ac:dyDescent="0.3">
      <c r="A63" s="373">
        <v>61</v>
      </c>
      <c r="C63" s="373" t="s">
        <v>604</v>
      </c>
      <c r="D63" s="373" t="s">
        <v>349</v>
      </c>
      <c r="G63" s="386">
        <f>+G62</f>
        <v>0.55000000000000004</v>
      </c>
      <c r="H63" s="386">
        <f t="shared" ref="H63:Z63" si="38">+H62</f>
        <v>0.55000000000000004</v>
      </c>
      <c r="I63" s="386">
        <f t="shared" si="38"/>
        <v>11</v>
      </c>
      <c r="J63" s="386">
        <f t="shared" si="38"/>
        <v>1.1000000000000001</v>
      </c>
      <c r="K63" s="386">
        <f t="shared" si="38"/>
        <v>1.1000000000000001</v>
      </c>
      <c r="L63" s="386">
        <f t="shared" si="38"/>
        <v>0.55000000000000004</v>
      </c>
      <c r="M63" s="386">
        <f t="shared" si="38"/>
        <v>0.55000000000000004</v>
      </c>
      <c r="N63" s="386">
        <f>+N62</f>
        <v>0.55000000000000004</v>
      </c>
      <c r="O63" s="386">
        <f t="shared" si="38"/>
        <v>0.55000000000000004</v>
      </c>
      <c r="P63" s="386">
        <f t="shared" si="38"/>
        <v>0.55000000000000004</v>
      </c>
      <c r="Q63" s="386">
        <f>+Q62</f>
        <v>0.55000000000000004</v>
      </c>
      <c r="R63" s="386">
        <f t="shared" si="38"/>
        <v>1.1000000000000001</v>
      </c>
      <c r="S63" s="386">
        <f t="shared" si="38"/>
        <v>1.1000000000000001</v>
      </c>
      <c r="T63" s="386">
        <f t="shared" si="38"/>
        <v>5.5</v>
      </c>
      <c r="U63" s="386">
        <f t="shared" si="38"/>
        <v>11</v>
      </c>
      <c r="V63" s="386">
        <f t="shared" si="38"/>
        <v>0.55000000000000004</v>
      </c>
      <c r="W63" s="386">
        <f t="shared" si="38"/>
        <v>0.55000000000000004</v>
      </c>
      <c r="X63" s="386">
        <f t="shared" si="38"/>
        <v>1.1000000000000001</v>
      </c>
      <c r="Y63" s="386">
        <f>+Y62</f>
        <v>0.55000000000000004</v>
      </c>
      <c r="Z63" s="386">
        <f t="shared" si="38"/>
        <v>1.1000000000000001</v>
      </c>
    </row>
    <row r="64" spans="1:26" x14ac:dyDescent="0.3">
      <c r="A64" s="373">
        <v>62</v>
      </c>
      <c r="C64" s="373" t="s">
        <v>491</v>
      </c>
      <c r="D64" s="373" t="s">
        <v>635</v>
      </c>
      <c r="G64" s="404">
        <f>+G5</f>
        <v>0</v>
      </c>
      <c r="H64" s="404">
        <f t="shared" ref="H64:Z64" si="39">+H5</f>
        <v>0</v>
      </c>
      <c r="I64" s="404">
        <f t="shared" si="39"/>
        <v>0</v>
      </c>
      <c r="J64" s="404">
        <f t="shared" si="39"/>
        <v>0</v>
      </c>
      <c r="K64" s="404">
        <f t="shared" si="39"/>
        <v>0</v>
      </c>
      <c r="L64" s="404">
        <f t="shared" si="39"/>
        <v>0</v>
      </c>
      <c r="M64" s="404">
        <f t="shared" si="39"/>
        <v>0</v>
      </c>
      <c r="N64" s="404">
        <f>+N5</f>
        <v>0</v>
      </c>
      <c r="O64" s="404">
        <f t="shared" si="39"/>
        <v>0</v>
      </c>
      <c r="P64" s="404">
        <f t="shared" si="39"/>
        <v>0</v>
      </c>
      <c r="Q64" s="404">
        <f>+Q5</f>
        <v>0</v>
      </c>
      <c r="R64" s="404">
        <f t="shared" si="39"/>
        <v>0</v>
      </c>
      <c r="S64" s="404">
        <f t="shared" si="39"/>
        <v>0</v>
      </c>
      <c r="T64" s="404">
        <f t="shared" si="39"/>
        <v>0</v>
      </c>
      <c r="U64" s="404">
        <f t="shared" si="39"/>
        <v>0</v>
      </c>
      <c r="V64" s="404">
        <f t="shared" si="39"/>
        <v>0</v>
      </c>
      <c r="W64" s="404">
        <f t="shared" si="39"/>
        <v>0</v>
      </c>
      <c r="X64" s="404">
        <f t="shared" si="39"/>
        <v>0</v>
      </c>
      <c r="Y64" s="404">
        <f>+Y5</f>
        <v>0</v>
      </c>
      <c r="Z64" s="404">
        <f t="shared" si="39"/>
        <v>0</v>
      </c>
    </row>
    <row r="65" spans="1:26" x14ac:dyDescent="0.3">
      <c r="A65" s="373">
        <v>63</v>
      </c>
      <c r="C65" s="373" t="s">
        <v>492</v>
      </c>
      <c r="D65" s="373" t="s">
        <v>635</v>
      </c>
      <c r="G65" s="404">
        <f>+G6+G7</f>
        <v>3</v>
      </c>
      <c r="H65" s="404">
        <f t="shared" ref="H65:Z65" si="40">+H6+H7</f>
        <v>3</v>
      </c>
      <c r="I65" s="404">
        <f t="shared" si="40"/>
        <v>3</v>
      </c>
      <c r="J65" s="404">
        <f t="shared" si="40"/>
        <v>3</v>
      </c>
      <c r="K65" s="404">
        <f t="shared" si="40"/>
        <v>3</v>
      </c>
      <c r="L65" s="404">
        <f t="shared" si="40"/>
        <v>3</v>
      </c>
      <c r="M65" s="404">
        <f t="shared" si="40"/>
        <v>3</v>
      </c>
      <c r="N65" s="404">
        <f>+N6+N7</f>
        <v>3</v>
      </c>
      <c r="O65" s="404">
        <f t="shared" si="40"/>
        <v>3</v>
      </c>
      <c r="P65" s="404">
        <f t="shared" si="40"/>
        <v>3</v>
      </c>
      <c r="Q65" s="404">
        <f>+Q6+Q7</f>
        <v>3</v>
      </c>
      <c r="R65" s="404">
        <f t="shared" si="40"/>
        <v>3</v>
      </c>
      <c r="S65" s="404">
        <f t="shared" si="40"/>
        <v>3</v>
      </c>
      <c r="T65" s="404">
        <f t="shared" si="40"/>
        <v>3</v>
      </c>
      <c r="U65" s="404">
        <f t="shared" si="40"/>
        <v>3</v>
      </c>
      <c r="V65" s="404">
        <f t="shared" si="40"/>
        <v>3</v>
      </c>
      <c r="W65" s="404">
        <f t="shared" si="40"/>
        <v>3</v>
      </c>
      <c r="X65" s="404">
        <f t="shared" si="40"/>
        <v>3</v>
      </c>
      <c r="Y65" s="404">
        <f>+Y6+Y7</f>
        <v>3</v>
      </c>
      <c r="Z65" s="404">
        <f t="shared" si="40"/>
        <v>3</v>
      </c>
    </row>
    <row r="66" spans="1:26" x14ac:dyDescent="0.3">
      <c r="A66" s="373">
        <v>64</v>
      </c>
      <c r="C66" s="373" t="s">
        <v>605</v>
      </c>
      <c r="D66" s="373" t="s">
        <v>635</v>
      </c>
      <c r="G66" s="404">
        <f>+G65+G64</f>
        <v>3</v>
      </c>
      <c r="H66" s="404">
        <f t="shared" ref="H66:Z66" si="41">+H65+H64</f>
        <v>3</v>
      </c>
      <c r="I66" s="404">
        <f t="shared" si="41"/>
        <v>3</v>
      </c>
      <c r="J66" s="404">
        <f t="shared" si="41"/>
        <v>3</v>
      </c>
      <c r="K66" s="404">
        <f t="shared" si="41"/>
        <v>3</v>
      </c>
      <c r="L66" s="404">
        <f t="shared" si="41"/>
        <v>3</v>
      </c>
      <c r="M66" s="404">
        <f t="shared" si="41"/>
        <v>3</v>
      </c>
      <c r="N66" s="404">
        <f>+N65+N64</f>
        <v>3</v>
      </c>
      <c r="O66" s="404">
        <f t="shared" si="41"/>
        <v>3</v>
      </c>
      <c r="P66" s="404">
        <f t="shared" si="41"/>
        <v>3</v>
      </c>
      <c r="Q66" s="404">
        <f>+Q65+Q64</f>
        <v>3</v>
      </c>
      <c r="R66" s="404">
        <f t="shared" si="41"/>
        <v>3</v>
      </c>
      <c r="S66" s="404">
        <f t="shared" si="41"/>
        <v>3</v>
      </c>
      <c r="T66" s="404">
        <f t="shared" si="41"/>
        <v>3</v>
      </c>
      <c r="U66" s="404">
        <f t="shared" si="41"/>
        <v>3</v>
      </c>
      <c r="V66" s="404">
        <f t="shared" si="41"/>
        <v>3</v>
      </c>
      <c r="W66" s="404">
        <f t="shared" si="41"/>
        <v>3</v>
      </c>
      <c r="X66" s="404">
        <f t="shared" si="41"/>
        <v>3</v>
      </c>
      <c r="Y66" s="404">
        <f>+Y65+Y64</f>
        <v>3</v>
      </c>
      <c r="Z66" s="404">
        <f t="shared" si="41"/>
        <v>3</v>
      </c>
    </row>
    <row r="67" spans="1:26" x14ac:dyDescent="0.3">
      <c r="A67" s="373">
        <v>65</v>
      </c>
      <c r="C67" s="373" t="s">
        <v>606</v>
      </c>
      <c r="D67" s="373" t="s">
        <v>458</v>
      </c>
      <c r="G67" s="404">
        <f>+SUMPRODUCT(G5:G7,'Estructura Tipica'!$F$2:$F$4)</f>
        <v>220.54691428571428</v>
      </c>
      <c r="H67" s="404">
        <f>+SUMPRODUCT(H5:H7,'Estructura Tipica'!$F$2:$F$4)</f>
        <v>220.54691428571428</v>
      </c>
      <c r="I67" s="404">
        <f>+SUMPRODUCT(I5:I7,'Estructura Tipica'!$F$2:$F$4)</f>
        <v>220.54691428571428</v>
      </c>
      <c r="J67" s="404">
        <f>+SUMPRODUCT(J5:J7,'Estructura Tipica'!$F$2:$F$4)</f>
        <v>220.54691428571428</v>
      </c>
      <c r="K67" s="404">
        <f>+SUMPRODUCT(K5:K7,'Estructura Tipica'!$F$2:$F$4)</f>
        <v>220.54691428571428</v>
      </c>
      <c r="L67" s="404">
        <f>+SUMPRODUCT(L5:L7,'Estructura Tipica'!$F$2:$F$4)</f>
        <v>220.54691428571428</v>
      </c>
      <c r="M67" s="404">
        <f>+SUMPRODUCT(M5:M7,'Estructura Tipica'!$F$2:$F$4)</f>
        <v>220.54691428571428</v>
      </c>
      <c r="N67" s="404">
        <f>+SUMPRODUCT(N5:N7,'Estructura Tipica'!$F$2:$F$4)</f>
        <v>220.54691428571428</v>
      </c>
      <c r="O67" s="404">
        <f>+SUMPRODUCT(O5:O7,'Estructura Tipica'!$F$2:$F$4)</f>
        <v>220.54691428571428</v>
      </c>
      <c r="P67" s="404">
        <f>+SUMPRODUCT(P5:P7,'Estructura Tipica'!$F$2:$F$4)</f>
        <v>220.54691428571428</v>
      </c>
      <c r="Q67" s="404">
        <f>+SUMPRODUCT(Q5:Q7,'Estructura Tipica'!$F$2:$F$4)</f>
        <v>220.54691428571428</v>
      </c>
      <c r="R67" s="404">
        <f>+SUMPRODUCT(R5:R7,'Estructura Tipica'!$F$2:$F$4)</f>
        <v>220.54691428571428</v>
      </c>
      <c r="S67" s="404">
        <f>+SUMPRODUCT(S5:S7,'Estructura Tipica'!$F$2:$F$4)</f>
        <v>220.54691428571428</v>
      </c>
      <c r="T67" s="404">
        <f>+SUMPRODUCT(T5:T7,'Estructura Tipica'!$F$2:$F$4)</f>
        <v>220.54691428571428</v>
      </c>
      <c r="U67" s="404">
        <f>+SUMPRODUCT(U5:U7,'Estructura Tipica'!$F$2:$F$4)</f>
        <v>220.54691428571428</v>
      </c>
      <c r="V67" s="404">
        <f>+SUMPRODUCT(V5:V7,'Estructura Tipica'!$F$2:$F$4)</f>
        <v>220.54691428571428</v>
      </c>
      <c r="W67" s="404">
        <f>+SUMPRODUCT(W5:W7,'Estructura Tipica'!$F$2:$F$4)</f>
        <v>220.54691428571428</v>
      </c>
      <c r="X67" s="404">
        <f>+SUMPRODUCT(X5:X7,'Estructura Tipica'!$F$2:$F$4)</f>
        <v>220.54691428571428</v>
      </c>
      <c r="Y67" s="404">
        <f>+SUMPRODUCT(Y5:Y7,'Estructura Tipica'!$F$2:$F$4)</f>
        <v>220.54691428571428</v>
      </c>
      <c r="Z67" s="404">
        <f>+SUMPRODUCT(Z5:Z7,'Estructura Tipica'!$F$2:$F$4)</f>
        <v>220.54691428571428</v>
      </c>
    </row>
    <row r="68" spans="1:26" x14ac:dyDescent="0.3">
      <c r="A68" s="373">
        <v>66</v>
      </c>
      <c r="C68" s="373" t="s">
        <v>607</v>
      </c>
      <c r="D68" s="373" t="s">
        <v>458</v>
      </c>
      <c r="G68" s="404">
        <f>+SUMPRODUCT(G5:G7,'Estructura Tipica'!$G$2:$G$4)</f>
        <v>57.941428571428574</v>
      </c>
      <c r="H68" s="404">
        <f>+SUMPRODUCT(H5:H7,'Estructura Tipica'!$G$2:$G$4)</f>
        <v>57.941428571428574</v>
      </c>
      <c r="I68" s="404">
        <f>+SUMPRODUCT(I5:I7,'Estructura Tipica'!$G$2:$G$4)</f>
        <v>57.941428571428574</v>
      </c>
      <c r="J68" s="404">
        <f>+SUMPRODUCT(J5:J7,'Estructura Tipica'!$G$2:$G$4)</f>
        <v>57.941428571428574</v>
      </c>
      <c r="K68" s="404">
        <f>+SUMPRODUCT(K5:K7,'Estructura Tipica'!$G$2:$G$4)</f>
        <v>57.941428571428574</v>
      </c>
      <c r="L68" s="404">
        <f>+SUMPRODUCT(L5:L7,'Estructura Tipica'!$G$2:$G$4)</f>
        <v>57.941428571428574</v>
      </c>
      <c r="M68" s="404">
        <f>+SUMPRODUCT(M5:M7,'Estructura Tipica'!$G$2:$G$4)</f>
        <v>57.941428571428574</v>
      </c>
      <c r="N68" s="404">
        <f>+SUMPRODUCT(N5:N7,'Estructura Tipica'!$G$2:$G$4)</f>
        <v>57.941428571428574</v>
      </c>
      <c r="O68" s="404">
        <f>+SUMPRODUCT(O5:O7,'Estructura Tipica'!$G$2:$G$4)</f>
        <v>57.941428571428574</v>
      </c>
      <c r="P68" s="404">
        <f>+SUMPRODUCT(P5:P7,'Estructura Tipica'!$G$2:$G$4)</f>
        <v>57.941428571428574</v>
      </c>
      <c r="Q68" s="404">
        <f>+SUMPRODUCT(Q5:Q7,'Estructura Tipica'!$G$2:$G$4)</f>
        <v>57.941428571428574</v>
      </c>
      <c r="R68" s="404">
        <f>+SUMPRODUCT(R5:R7,'Estructura Tipica'!$G$2:$G$4)</f>
        <v>57.941428571428574</v>
      </c>
      <c r="S68" s="404">
        <f>+SUMPRODUCT(S5:S7,'Estructura Tipica'!$G$2:$G$4)</f>
        <v>57.941428571428574</v>
      </c>
      <c r="T68" s="404">
        <f>+SUMPRODUCT(T5:T7,'Estructura Tipica'!$G$2:$G$4)</f>
        <v>57.941428571428574</v>
      </c>
      <c r="U68" s="404">
        <f>+SUMPRODUCT(U5:U7,'Estructura Tipica'!$G$2:$G$4)</f>
        <v>57.941428571428574</v>
      </c>
      <c r="V68" s="404">
        <f>+SUMPRODUCT(V5:V7,'Estructura Tipica'!$G$2:$G$4)</f>
        <v>57.941428571428574</v>
      </c>
      <c r="W68" s="404">
        <f>+SUMPRODUCT(W5:W7,'Estructura Tipica'!$G$2:$G$4)</f>
        <v>57.941428571428574</v>
      </c>
      <c r="X68" s="404">
        <f>+SUMPRODUCT(X5:X7,'Estructura Tipica'!$G$2:$G$4)</f>
        <v>57.941428571428574</v>
      </c>
      <c r="Y68" s="404">
        <f>+SUMPRODUCT(Y5:Y7,'Estructura Tipica'!$G$2:$G$4)</f>
        <v>57.941428571428574</v>
      </c>
      <c r="Z68" s="404">
        <f>+SUMPRODUCT(Z5:Z7,'Estructura Tipica'!$G$2:$G$4)</f>
        <v>57.941428571428574</v>
      </c>
    </row>
    <row r="69" spans="1:26" x14ac:dyDescent="0.3">
      <c r="A69" s="373">
        <v>67</v>
      </c>
      <c r="C69" s="373" t="s">
        <v>608</v>
      </c>
      <c r="D69" s="373" t="s">
        <v>458</v>
      </c>
      <c r="G69" s="404">
        <f>+SUMPRODUCT(G5:G7,'Estructura Tipica'!$H$2:$H$4)</f>
        <v>3.6428571428571432</v>
      </c>
      <c r="H69" s="404">
        <f>+SUMPRODUCT(H5:H7,'Estructura Tipica'!$H$2:$H$4)</f>
        <v>3.6428571428571432</v>
      </c>
      <c r="I69" s="404">
        <f>+SUMPRODUCT(I5:I7,'Estructura Tipica'!$H$2:$H$4)</f>
        <v>3.6428571428571432</v>
      </c>
      <c r="J69" s="404">
        <f>+SUMPRODUCT(J5:J7,'Estructura Tipica'!$H$2:$H$4)</f>
        <v>3.6428571428571432</v>
      </c>
      <c r="K69" s="404">
        <f>+SUMPRODUCT(K5:K7,'Estructura Tipica'!$H$2:$H$4)</f>
        <v>3.6428571428571432</v>
      </c>
      <c r="L69" s="404">
        <f>+SUMPRODUCT(L5:L7,'Estructura Tipica'!$H$2:$H$4)</f>
        <v>3.6428571428571432</v>
      </c>
      <c r="M69" s="404">
        <f>+SUMPRODUCT(M5:M7,'Estructura Tipica'!$H$2:$H$4)</f>
        <v>3.6428571428571432</v>
      </c>
      <c r="N69" s="404">
        <f>+SUMPRODUCT(N5:N7,'Estructura Tipica'!$H$2:$H$4)</f>
        <v>3.6428571428571432</v>
      </c>
      <c r="O69" s="404">
        <f>+SUMPRODUCT(O5:O7,'Estructura Tipica'!$H$2:$H$4)</f>
        <v>3.6428571428571432</v>
      </c>
      <c r="P69" s="404">
        <f>+SUMPRODUCT(P5:P7,'Estructura Tipica'!$H$2:$H$4)</f>
        <v>3.6428571428571432</v>
      </c>
      <c r="Q69" s="404">
        <f>+SUMPRODUCT(Q5:Q7,'Estructura Tipica'!$H$2:$H$4)</f>
        <v>3.6428571428571432</v>
      </c>
      <c r="R69" s="404">
        <f>+SUMPRODUCT(R5:R7,'Estructura Tipica'!$H$2:$H$4)</f>
        <v>3.6428571428571432</v>
      </c>
      <c r="S69" s="404">
        <f>+SUMPRODUCT(S5:S7,'Estructura Tipica'!$H$2:$H$4)</f>
        <v>3.6428571428571432</v>
      </c>
      <c r="T69" s="404">
        <f>+SUMPRODUCT(T5:T7,'Estructura Tipica'!$H$2:$H$4)</f>
        <v>3.6428571428571432</v>
      </c>
      <c r="U69" s="404">
        <f>+SUMPRODUCT(U5:U7,'Estructura Tipica'!$H$2:$H$4)</f>
        <v>3.6428571428571432</v>
      </c>
      <c r="V69" s="404">
        <f>+SUMPRODUCT(V5:V7,'Estructura Tipica'!$H$2:$H$4)</f>
        <v>3.6428571428571432</v>
      </c>
      <c r="W69" s="404">
        <f>+SUMPRODUCT(W5:W7,'Estructura Tipica'!$H$2:$H$4)</f>
        <v>3.6428571428571432</v>
      </c>
      <c r="X69" s="404">
        <f>+SUMPRODUCT(X5:X7,'Estructura Tipica'!$H$2:$H$4)</f>
        <v>3.6428571428571432</v>
      </c>
      <c r="Y69" s="404">
        <f>+SUMPRODUCT(Y5:Y7,'Estructura Tipica'!$H$2:$H$4)</f>
        <v>3.6428571428571432</v>
      </c>
      <c r="Z69" s="404">
        <f>+SUMPRODUCT(Z5:Z7,'Estructura Tipica'!$H$2:$H$4)</f>
        <v>3.6428571428571432</v>
      </c>
    </row>
    <row r="70" spans="1:26" x14ac:dyDescent="0.3">
      <c r="A70" s="373">
        <v>68</v>
      </c>
      <c r="C70" s="373" t="s">
        <v>609</v>
      </c>
      <c r="D70" s="373" t="s">
        <v>458</v>
      </c>
      <c r="G70" s="404">
        <f>+SUMPRODUCT(G5:G7,'Estructura Tipica'!$I$2:$I$4)</f>
        <v>159.01577142857141</v>
      </c>
      <c r="H70" s="404">
        <f>+SUMPRODUCT(H5:H7,'Estructura Tipica'!$I$2:$I$4)</f>
        <v>159.01577142857141</v>
      </c>
      <c r="I70" s="404">
        <f>+SUMPRODUCT(I5:I7,'Estructura Tipica'!$I$2:$I$4)</f>
        <v>159.01577142857141</v>
      </c>
      <c r="J70" s="404">
        <f>+SUMPRODUCT(J5:J7,'Estructura Tipica'!$I$2:$I$4)</f>
        <v>159.01577142857141</v>
      </c>
      <c r="K70" s="404">
        <f>+SUMPRODUCT(K5:K7,'Estructura Tipica'!$I$2:$I$4)</f>
        <v>159.01577142857141</v>
      </c>
      <c r="L70" s="404">
        <f>+SUMPRODUCT(L5:L7,'Estructura Tipica'!$I$2:$I$4)</f>
        <v>159.01577142857141</v>
      </c>
      <c r="M70" s="404">
        <f>+SUMPRODUCT(M5:M7,'Estructura Tipica'!$I$2:$I$4)</f>
        <v>159.01577142857141</v>
      </c>
      <c r="N70" s="404">
        <f>+SUMPRODUCT(N5:N7,'Estructura Tipica'!$I$2:$I$4)</f>
        <v>159.01577142857141</v>
      </c>
      <c r="O70" s="404">
        <f>+SUMPRODUCT(O5:O7,'Estructura Tipica'!$I$2:$I$4)</f>
        <v>159.01577142857141</v>
      </c>
      <c r="P70" s="404">
        <f>+SUMPRODUCT(P5:P7,'Estructura Tipica'!$I$2:$I$4)</f>
        <v>159.01577142857141</v>
      </c>
      <c r="Q70" s="404">
        <f>+SUMPRODUCT(Q5:Q7,'Estructura Tipica'!$I$2:$I$4)</f>
        <v>159.01577142857141</v>
      </c>
      <c r="R70" s="404">
        <f>+SUMPRODUCT(R5:R7,'Estructura Tipica'!$I$2:$I$4)</f>
        <v>159.01577142857141</v>
      </c>
      <c r="S70" s="404">
        <f>+SUMPRODUCT(S5:S7,'Estructura Tipica'!$I$2:$I$4)</f>
        <v>159.01577142857141</v>
      </c>
      <c r="T70" s="404">
        <f>+SUMPRODUCT(T5:T7,'Estructura Tipica'!$I$2:$I$4)</f>
        <v>159.01577142857141</v>
      </c>
      <c r="U70" s="404">
        <f>+SUMPRODUCT(U5:U7,'Estructura Tipica'!$I$2:$I$4)</f>
        <v>159.01577142857141</v>
      </c>
      <c r="V70" s="404">
        <f>+SUMPRODUCT(V5:V7,'Estructura Tipica'!$I$2:$I$4)</f>
        <v>159.01577142857141</v>
      </c>
      <c r="W70" s="404">
        <f>+SUMPRODUCT(W5:W7,'Estructura Tipica'!$I$2:$I$4)</f>
        <v>159.01577142857141</v>
      </c>
      <c r="X70" s="404">
        <f>+SUMPRODUCT(X5:X7,'Estructura Tipica'!$I$2:$I$4)</f>
        <v>159.01577142857141</v>
      </c>
      <c r="Y70" s="404">
        <f>+SUMPRODUCT(Y5:Y7,'Estructura Tipica'!$I$2:$I$4)</f>
        <v>159.01577142857141</v>
      </c>
      <c r="Z70" s="404">
        <f>+SUMPRODUCT(Z5:Z7,'Estructura Tipica'!$I$2:$I$4)</f>
        <v>159.01577142857141</v>
      </c>
    </row>
    <row r="71" spans="1:26" x14ac:dyDescent="0.3">
      <c r="A71" s="373">
        <v>69</v>
      </c>
      <c r="C71" s="373" t="s">
        <v>610</v>
      </c>
      <c r="D71" s="373" t="s">
        <v>390</v>
      </c>
      <c r="G71" s="404">
        <f>+SUMPRODUCT(G5:G7,'Estructura Tipica'!$J$2:$J$4)</f>
        <v>36.771428571428572</v>
      </c>
      <c r="H71" s="404">
        <f>+SUMPRODUCT(H5:H7,'Estructura Tipica'!$J$2:$J$4)</f>
        <v>36.771428571428572</v>
      </c>
      <c r="I71" s="404">
        <f>+SUMPRODUCT(I5:I7,'Estructura Tipica'!$J$2:$J$4)</f>
        <v>36.771428571428572</v>
      </c>
      <c r="J71" s="404">
        <f>+SUMPRODUCT(J5:J7,'Estructura Tipica'!$J$2:$J$4)</f>
        <v>36.771428571428572</v>
      </c>
      <c r="K71" s="404">
        <f>+SUMPRODUCT(K5:K7,'Estructura Tipica'!$J$2:$J$4)</f>
        <v>36.771428571428572</v>
      </c>
      <c r="L71" s="404">
        <f>+SUMPRODUCT(L5:L7,'Estructura Tipica'!$J$2:$J$4)</f>
        <v>36.771428571428572</v>
      </c>
      <c r="M71" s="404">
        <f>+SUMPRODUCT(M5:M7,'Estructura Tipica'!$J$2:$J$4)</f>
        <v>36.771428571428572</v>
      </c>
      <c r="N71" s="404">
        <f>+SUMPRODUCT(N5:N7,'Estructura Tipica'!$J$2:$J$4)</f>
        <v>36.771428571428572</v>
      </c>
      <c r="O71" s="404">
        <f>+SUMPRODUCT(O5:O7,'Estructura Tipica'!$J$2:$J$4)</f>
        <v>36.771428571428572</v>
      </c>
      <c r="P71" s="404">
        <f>+SUMPRODUCT(P5:P7,'Estructura Tipica'!$J$2:$J$4)</f>
        <v>36.771428571428572</v>
      </c>
      <c r="Q71" s="404">
        <f>+SUMPRODUCT(Q5:Q7,'Estructura Tipica'!$J$2:$J$4)</f>
        <v>36.771428571428572</v>
      </c>
      <c r="R71" s="404">
        <f>+SUMPRODUCT(R5:R7,'Estructura Tipica'!$J$2:$J$4)</f>
        <v>36.771428571428572</v>
      </c>
      <c r="S71" s="404">
        <f>+SUMPRODUCT(S5:S7,'Estructura Tipica'!$J$2:$J$4)</f>
        <v>36.771428571428572</v>
      </c>
      <c r="T71" s="404">
        <f>+SUMPRODUCT(T5:T7,'Estructura Tipica'!$J$2:$J$4)</f>
        <v>36.771428571428572</v>
      </c>
      <c r="U71" s="404">
        <f>+SUMPRODUCT(U5:U7,'Estructura Tipica'!$J$2:$J$4)</f>
        <v>36.771428571428572</v>
      </c>
      <c r="V71" s="404">
        <f>+SUMPRODUCT(V5:V7,'Estructura Tipica'!$J$2:$J$4)</f>
        <v>36.771428571428572</v>
      </c>
      <c r="W71" s="404">
        <f>+SUMPRODUCT(W5:W7,'Estructura Tipica'!$J$2:$J$4)</f>
        <v>36.771428571428572</v>
      </c>
      <c r="X71" s="404">
        <f>+SUMPRODUCT(X5:X7,'Estructura Tipica'!$J$2:$J$4)</f>
        <v>36.771428571428572</v>
      </c>
      <c r="Y71" s="404">
        <f>+SUMPRODUCT(Y5:Y7,'Estructura Tipica'!$J$2:$J$4)</f>
        <v>36.771428571428572</v>
      </c>
      <c r="Z71" s="404">
        <f>+SUMPRODUCT(Z5:Z7,'Estructura Tipica'!$J$2:$J$4)</f>
        <v>36.771428571428572</v>
      </c>
    </row>
    <row r="72" spans="1:26" x14ac:dyDescent="0.3">
      <c r="A72" s="373">
        <v>70</v>
      </c>
      <c r="C72" s="373" t="s">
        <v>611</v>
      </c>
      <c r="D72" s="373" t="s">
        <v>637</v>
      </c>
      <c r="G72" s="404">
        <f>+SUMPRODUCT(G5:G7,'Estructura Tipica'!$K$2:$K$4)</f>
        <v>3743.2028571428573</v>
      </c>
      <c r="H72" s="404">
        <f>+SUMPRODUCT(H5:H7,'Estructura Tipica'!$K$2:$K$4)</f>
        <v>3743.2028571428573</v>
      </c>
      <c r="I72" s="404">
        <f>+SUMPRODUCT(I5:I7,'Estructura Tipica'!$K$2:$K$4)</f>
        <v>3743.2028571428573</v>
      </c>
      <c r="J72" s="404">
        <f>+SUMPRODUCT(J5:J7,'Estructura Tipica'!$K$2:$K$4)</f>
        <v>3743.2028571428573</v>
      </c>
      <c r="K72" s="404">
        <f>+SUMPRODUCT(K5:K7,'Estructura Tipica'!$K$2:$K$4)</f>
        <v>3743.2028571428573</v>
      </c>
      <c r="L72" s="404">
        <f>+SUMPRODUCT(L5:L7,'Estructura Tipica'!$K$2:$K$4)</f>
        <v>3743.2028571428573</v>
      </c>
      <c r="M72" s="404">
        <f>+SUMPRODUCT(M5:M7,'Estructura Tipica'!$K$2:$K$4)</f>
        <v>3743.2028571428573</v>
      </c>
      <c r="N72" s="404">
        <f>+SUMPRODUCT(N5:N7,'Estructura Tipica'!$K$2:$K$4)</f>
        <v>3743.2028571428573</v>
      </c>
      <c r="O72" s="404">
        <f>+SUMPRODUCT(O5:O7,'Estructura Tipica'!$K$2:$K$4)</f>
        <v>3743.2028571428573</v>
      </c>
      <c r="P72" s="404">
        <f>+SUMPRODUCT(P5:P7,'Estructura Tipica'!$K$2:$K$4)</f>
        <v>3743.2028571428573</v>
      </c>
      <c r="Q72" s="404">
        <f>+SUMPRODUCT(Q5:Q7,'Estructura Tipica'!$K$2:$K$4)</f>
        <v>3743.2028571428573</v>
      </c>
      <c r="R72" s="404">
        <f>+SUMPRODUCT(R5:R7,'Estructura Tipica'!$K$2:$K$4)</f>
        <v>3743.2028571428573</v>
      </c>
      <c r="S72" s="404">
        <f>+SUMPRODUCT(S5:S7,'Estructura Tipica'!$K$2:$K$4)</f>
        <v>3743.2028571428573</v>
      </c>
      <c r="T72" s="404">
        <f>+SUMPRODUCT(T5:T7,'Estructura Tipica'!$K$2:$K$4)</f>
        <v>3743.2028571428573</v>
      </c>
      <c r="U72" s="404">
        <f>+SUMPRODUCT(U5:U7,'Estructura Tipica'!$K$2:$K$4)</f>
        <v>3743.2028571428573</v>
      </c>
      <c r="V72" s="404">
        <f>+SUMPRODUCT(V5:V7,'Estructura Tipica'!$K$2:$K$4)</f>
        <v>3743.2028571428573</v>
      </c>
      <c r="W72" s="404">
        <f>+SUMPRODUCT(W5:W7,'Estructura Tipica'!$K$2:$K$4)</f>
        <v>3743.2028571428573</v>
      </c>
      <c r="X72" s="404">
        <f>+SUMPRODUCT(X5:X7,'Estructura Tipica'!$K$2:$K$4)</f>
        <v>3743.2028571428573</v>
      </c>
      <c r="Y72" s="404">
        <f>+SUMPRODUCT(Y5:Y7,'Estructura Tipica'!$K$2:$K$4)</f>
        <v>3743.2028571428573</v>
      </c>
      <c r="Z72" s="404">
        <f>+SUMPRODUCT(Z5:Z7,'Estructura Tipica'!$K$2:$K$4)</f>
        <v>3743.2028571428573</v>
      </c>
    </row>
    <row r="73" spans="1:26" x14ac:dyDescent="0.3">
      <c r="A73" s="373">
        <v>71</v>
      </c>
      <c r="C73" s="373" t="s">
        <v>612</v>
      </c>
      <c r="D73" s="373" t="s">
        <v>329</v>
      </c>
      <c r="G73" s="404">
        <v>1</v>
      </c>
      <c r="H73" s="404">
        <f t="shared" ref="H73:X73" si="42">+G73</f>
        <v>1</v>
      </c>
      <c r="I73" s="404">
        <f t="shared" si="42"/>
        <v>1</v>
      </c>
      <c r="J73" s="404">
        <f t="shared" si="42"/>
        <v>1</v>
      </c>
      <c r="K73" s="404">
        <f t="shared" si="42"/>
        <v>1</v>
      </c>
      <c r="L73" s="404">
        <f t="shared" si="42"/>
        <v>1</v>
      </c>
      <c r="M73" s="404">
        <f t="shared" si="42"/>
        <v>1</v>
      </c>
      <c r="N73" s="404">
        <f>+L73</f>
        <v>1</v>
      </c>
      <c r="O73" s="404">
        <f>+M73</f>
        <v>1</v>
      </c>
      <c r="P73" s="404">
        <f t="shared" si="42"/>
        <v>1</v>
      </c>
      <c r="Q73" s="404">
        <f t="shared" si="42"/>
        <v>1</v>
      </c>
      <c r="R73" s="404">
        <f>+P73</f>
        <v>1</v>
      </c>
      <c r="S73" s="404">
        <f t="shared" si="42"/>
        <v>1</v>
      </c>
      <c r="T73" s="404">
        <f t="shared" si="42"/>
        <v>1</v>
      </c>
      <c r="U73" s="404">
        <f t="shared" si="42"/>
        <v>1</v>
      </c>
      <c r="V73" s="404">
        <f t="shared" si="42"/>
        <v>1</v>
      </c>
      <c r="W73" s="404">
        <f t="shared" si="42"/>
        <v>1</v>
      </c>
      <c r="X73" s="404">
        <f t="shared" si="42"/>
        <v>1</v>
      </c>
      <c r="Y73" s="404">
        <f>+W73</f>
        <v>1</v>
      </c>
      <c r="Z73" s="404">
        <f>+X73</f>
        <v>1</v>
      </c>
    </row>
    <row r="74" spans="1:26" x14ac:dyDescent="0.3">
      <c r="A74" s="373">
        <v>72</v>
      </c>
      <c r="C74" s="373" t="s">
        <v>613</v>
      </c>
      <c r="D74" s="373" t="s">
        <v>635</v>
      </c>
      <c r="G74" s="404">
        <f>+G66</f>
        <v>3</v>
      </c>
      <c r="H74" s="404">
        <f>+H66</f>
        <v>3</v>
      </c>
      <c r="I74" s="404">
        <f>+I66</f>
        <v>3</v>
      </c>
      <c r="J74" s="404">
        <f t="shared" ref="J74:Z74" si="43">+J66</f>
        <v>3</v>
      </c>
      <c r="K74" s="404">
        <f t="shared" si="43"/>
        <v>3</v>
      </c>
      <c r="L74" s="404">
        <f t="shared" si="43"/>
        <v>3</v>
      </c>
      <c r="M74" s="404">
        <f t="shared" si="43"/>
        <v>3</v>
      </c>
      <c r="N74" s="404">
        <f>+N66</f>
        <v>3</v>
      </c>
      <c r="O74" s="404">
        <f t="shared" si="43"/>
        <v>3</v>
      </c>
      <c r="P74" s="404">
        <f t="shared" si="43"/>
        <v>3</v>
      </c>
      <c r="Q74" s="404">
        <f>+Q66</f>
        <v>3</v>
      </c>
      <c r="R74" s="404">
        <f t="shared" si="43"/>
        <v>3</v>
      </c>
      <c r="S74" s="404">
        <f t="shared" si="43"/>
        <v>3</v>
      </c>
      <c r="T74" s="404">
        <f t="shared" si="43"/>
        <v>3</v>
      </c>
      <c r="U74" s="404">
        <f t="shared" si="43"/>
        <v>3</v>
      </c>
      <c r="V74" s="404">
        <f t="shared" si="43"/>
        <v>3</v>
      </c>
      <c r="W74" s="404">
        <f t="shared" si="43"/>
        <v>3</v>
      </c>
      <c r="X74" s="404">
        <f t="shared" si="43"/>
        <v>3</v>
      </c>
      <c r="Y74" s="404">
        <f>+Y66</f>
        <v>3</v>
      </c>
      <c r="Z74" s="404">
        <f t="shared" si="43"/>
        <v>3</v>
      </c>
    </row>
    <row r="75" spans="1:26" x14ac:dyDescent="0.3">
      <c r="A75" s="373">
        <v>73</v>
      </c>
      <c r="C75" s="373" t="s">
        <v>411</v>
      </c>
      <c r="D75" s="373" t="s">
        <v>329</v>
      </c>
      <c r="G75" s="373">
        <v>1</v>
      </c>
      <c r="H75" s="404">
        <f t="shared" ref="H75:X75" si="44">+G75</f>
        <v>1</v>
      </c>
      <c r="I75" s="404">
        <f t="shared" si="44"/>
        <v>1</v>
      </c>
      <c r="J75" s="404">
        <f t="shared" si="44"/>
        <v>1</v>
      </c>
      <c r="K75" s="404">
        <f t="shared" si="44"/>
        <v>1</v>
      </c>
      <c r="L75" s="404">
        <f t="shared" si="44"/>
        <v>1</v>
      </c>
      <c r="M75" s="404">
        <f t="shared" si="44"/>
        <v>1</v>
      </c>
      <c r="N75" s="404">
        <f>+L75</f>
        <v>1</v>
      </c>
      <c r="O75" s="404">
        <f>+M75</f>
        <v>1</v>
      </c>
      <c r="P75" s="404">
        <f t="shared" si="44"/>
        <v>1</v>
      </c>
      <c r="Q75" s="404">
        <f t="shared" si="44"/>
        <v>1</v>
      </c>
      <c r="R75" s="404">
        <f>+P75</f>
        <v>1</v>
      </c>
      <c r="S75" s="404">
        <f t="shared" si="44"/>
        <v>1</v>
      </c>
      <c r="T75" s="404">
        <f t="shared" si="44"/>
        <v>1</v>
      </c>
      <c r="U75" s="404">
        <f t="shared" si="44"/>
        <v>1</v>
      </c>
      <c r="V75" s="404">
        <f t="shared" si="44"/>
        <v>1</v>
      </c>
      <c r="W75" s="404">
        <f t="shared" si="44"/>
        <v>1</v>
      </c>
      <c r="X75" s="404">
        <f t="shared" si="44"/>
        <v>1</v>
      </c>
      <c r="Y75" s="404">
        <f>+W75</f>
        <v>1</v>
      </c>
      <c r="Z75" s="404">
        <f>+X75</f>
        <v>1</v>
      </c>
    </row>
    <row r="76" spans="1:26" x14ac:dyDescent="0.3">
      <c r="A76" s="373">
        <v>74</v>
      </c>
      <c r="C76" s="393"/>
    </row>
    <row r="77" spans="1:26" x14ac:dyDescent="0.3">
      <c r="A77" s="373">
        <v>75</v>
      </c>
      <c r="C77" s="393"/>
    </row>
    <row r="78" spans="1:26" x14ac:dyDescent="0.3">
      <c r="A78" s="373">
        <v>76</v>
      </c>
    </row>
    <row r="79" spans="1:26" ht="23.4" x14ac:dyDescent="0.45">
      <c r="A79" s="373">
        <v>77</v>
      </c>
      <c r="C79" s="1437" t="s">
        <v>839</v>
      </c>
    </row>
    <row r="80" spans="1:26" x14ac:dyDescent="0.3">
      <c r="A80" s="373">
        <v>78</v>
      </c>
    </row>
    <row r="81" spans="1:26" x14ac:dyDescent="0.3">
      <c r="A81" s="373">
        <v>79</v>
      </c>
      <c r="C81" s="373" t="s">
        <v>586</v>
      </c>
      <c r="D81" s="373" t="s">
        <v>455</v>
      </c>
      <c r="G81" s="404">
        <f>+'Costos LAT 2024'!D27</f>
        <v>2130</v>
      </c>
      <c r="H81" s="404">
        <f>+G81</f>
        <v>2130</v>
      </c>
      <c r="I81" s="404">
        <f t="shared" ref="I81:X81" si="45">+H81</f>
        <v>2130</v>
      </c>
      <c r="J81" s="404">
        <f t="shared" si="45"/>
        <v>2130</v>
      </c>
      <c r="K81" s="404">
        <f t="shared" si="45"/>
        <v>2130</v>
      </c>
      <c r="L81" s="404">
        <f t="shared" si="45"/>
        <v>2130</v>
      </c>
      <c r="M81" s="404">
        <f t="shared" si="45"/>
        <v>2130</v>
      </c>
      <c r="N81" s="404">
        <f t="shared" ref="N81:N92" si="46">+L81</f>
        <v>2130</v>
      </c>
      <c r="O81" s="404">
        <f t="shared" ref="O81:O92" si="47">+M81</f>
        <v>2130</v>
      </c>
      <c r="P81" s="404">
        <f t="shared" si="45"/>
        <v>2130</v>
      </c>
      <c r="Q81" s="404">
        <f t="shared" si="45"/>
        <v>2130</v>
      </c>
      <c r="R81" s="404">
        <f t="shared" ref="R81:R92" si="48">+P81</f>
        <v>2130</v>
      </c>
      <c r="S81" s="404">
        <f t="shared" si="45"/>
        <v>2130</v>
      </c>
      <c r="T81" s="404">
        <f t="shared" si="45"/>
        <v>2130</v>
      </c>
      <c r="U81" s="404">
        <f t="shared" si="45"/>
        <v>2130</v>
      </c>
      <c r="V81" s="404">
        <f t="shared" si="45"/>
        <v>2130</v>
      </c>
      <c r="W81" s="404">
        <f t="shared" si="45"/>
        <v>2130</v>
      </c>
      <c r="X81" s="404">
        <f t="shared" si="45"/>
        <v>2130</v>
      </c>
      <c r="Y81" s="404">
        <f t="shared" ref="Y81:Y92" si="49">+W81</f>
        <v>2130</v>
      </c>
      <c r="Z81" s="404">
        <f t="shared" ref="Z81:Z92" si="50">+X81</f>
        <v>2130</v>
      </c>
    </row>
    <row r="82" spans="1:26" x14ac:dyDescent="0.3">
      <c r="A82" s="373">
        <v>80</v>
      </c>
      <c r="C82" s="373" t="s">
        <v>603</v>
      </c>
      <c r="D82" s="373" t="s">
        <v>349</v>
      </c>
      <c r="G82" s="404">
        <f>+'Costos LAT 2024'!D28</f>
        <v>7220</v>
      </c>
      <c r="H82" s="404">
        <f t="shared" ref="H82:X92" si="51">+G82</f>
        <v>7220</v>
      </c>
      <c r="I82" s="404">
        <f t="shared" si="51"/>
        <v>7220</v>
      </c>
      <c r="J82" s="404">
        <f t="shared" si="51"/>
        <v>7220</v>
      </c>
      <c r="K82" s="404">
        <f t="shared" si="51"/>
        <v>7220</v>
      </c>
      <c r="L82" s="404">
        <f t="shared" si="51"/>
        <v>7220</v>
      </c>
      <c r="M82" s="404">
        <f t="shared" si="51"/>
        <v>7220</v>
      </c>
      <c r="N82" s="404">
        <f t="shared" si="46"/>
        <v>7220</v>
      </c>
      <c r="O82" s="404">
        <f t="shared" si="47"/>
        <v>7220</v>
      </c>
      <c r="P82" s="404">
        <f t="shared" si="51"/>
        <v>7220</v>
      </c>
      <c r="Q82" s="404">
        <f t="shared" si="51"/>
        <v>7220</v>
      </c>
      <c r="R82" s="404">
        <f t="shared" si="48"/>
        <v>7220</v>
      </c>
      <c r="S82" s="404">
        <f t="shared" si="51"/>
        <v>7220</v>
      </c>
      <c r="T82" s="404">
        <f t="shared" si="51"/>
        <v>7220</v>
      </c>
      <c r="U82" s="404">
        <f t="shared" si="51"/>
        <v>7220</v>
      </c>
      <c r="V82" s="404">
        <f t="shared" si="51"/>
        <v>7220</v>
      </c>
      <c r="W82" s="404">
        <f t="shared" si="51"/>
        <v>7220</v>
      </c>
      <c r="X82" s="404">
        <f t="shared" si="51"/>
        <v>7220</v>
      </c>
      <c r="Y82" s="404">
        <f t="shared" si="49"/>
        <v>7220</v>
      </c>
      <c r="Z82" s="404">
        <f t="shared" si="50"/>
        <v>7220</v>
      </c>
    </row>
    <row r="83" spans="1:26" x14ac:dyDescent="0.3">
      <c r="A83" s="373">
        <v>81</v>
      </c>
      <c r="C83" s="373" t="s">
        <v>604</v>
      </c>
      <c r="D83" s="373" t="s">
        <v>349</v>
      </c>
      <c r="G83" s="404">
        <f>+'Costos LAT 2024'!D29</f>
        <v>3900</v>
      </c>
      <c r="H83" s="404">
        <f t="shared" si="51"/>
        <v>3900</v>
      </c>
      <c r="I83" s="404">
        <f t="shared" si="51"/>
        <v>3900</v>
      </c>
      <c r="J83" s="404">
        <f t="shared" si="51"/>
        <v>3900</v>
      </c>
      <c r="K83" s="404">
        <f t="shared" si="51"/>
        <v>3900</v>
      </c>
      <c r="L83" s="404">
        <f t="shared" si="51"/>
        <v>3900</v>
      </c>
      <c r="M83" s="404">
        <f t="shared" si="51"/>
        <v>3900</v>
      </c>
      <c r="N83" s="404">
        <f t="shared" si="46"/>
        <v>3900</v>
      </c>
      <c r="O83" s="404">
        <f t="shared" si="47"/>
        <v>3900</v>
      </c>
      <c r="P83" s="404">
        <f t="shared" si="51"/>
        <v>3900</v>
      </c>
      <c r="Q83" s="404">
        <f t="shared" si="51"/>
        <v>3900</v>
      </c>
      <c r="R83" s="404">
        <f t="shared" si="48"/>
        <v>3900</v>
      </c>
      <c r="S83" s="404">
        <f t="shared" si="51"/>
        <v>3900</v>
      </c>
      <c r="T83" s="404">
        <f t="shared" si="51"/>
        <v>3900</v>
      </c>
      <c r="U83" s="404">
        <f t="shared" si="51"/>
        <v>3900</v>
      </c>
      <c r="V83" s="404">
        <f t="shared" si="51"/>
        <v>3900</v>
      </c>
      <c r="W83" s="404">
        <f t="shared" si="51"/>
        <v>3900</v>
      </c>
      <c r="X83" s="404">
        <f t="shared" si="51"/>
        <v>3900</v>
      </c>
      <c r="Y83" s="404">
        <f t="shared" si="49"/>
        <v>3900</v>
      </c>
      <c r="Z83" s="404">
        <f t="shared" si="50"/>
        <v>3900</v>
      </c>
    </row>
    <row r="84" spans="1:26" x14ac:dyDescent="0.3">
      <c r="A84" s="373">
        <v>82</v>
      </c>
      <c r="C84" s="373" t="s">
        <v>491</v>
      </c>
      <c r="D84" s="373" t="s">
        <v>635</v>
      </c>
      <c r="G84" s="404">
        <f>+'Costos LAT 2024'!D30</f>
        <v>839.40000000000009</v>
      </c>
      <c r="H84" s="404">
        <f t="shared" si="51"/>
        <v>839.40000000000009</v>
      </c>
      <c r="I84" s="404">
        <f t="shared" si="51"/>
        <v>839.40000000000009</v>
      </c>
      <c r="J84" s="404">
        <f t="shared" si="51"/>
        <v>839.40000000000009</v>
      </c>
      <c r="K84" s="404">
        <f t="shared" si="51"/>
        <v>839.40000000000009</v>
      </c>
      <c r="L84" s="404">
        <f t="shared" si="51"/>
        <v>839.40000000000009</v>
      </c>
      <c r="M84" s="404">
        <f t="shared" si="51"/>
        <v>839.40000000000009</v>
      </c>
      <c r="N84" s="404">
        <f t="shared" si="46"/>
        <v>839.40000000000009</v>
      </c>
      <c r="O84" s="404">
        <f t="shared" si="47"/>
        <v>839.40000000000009</v>
      </c>
      <c r="P84" s="404">
        <f t="shared" si="51"/>
        <v>839.40000000000009</v>
      </c>
      <c r="Q84" s="404">
        <f t="shared" si="51"/>
        <v>839.40000000000009</v>
      </c>
      <c r="R84" s="404">
        <f t="shared" si="48"/>
        <v>839.40000000000009</v>
      </c>
      <c r="S84" s="404">
        <f t="shared" si="51"/>
        <v>839.40000000000009</v>
      </c>
      <c r="T84" s="404">
        <f t="shared" si="51"/>
        <v>839.40000000000009</v>
      </c>
      <c r="U84" s="404">
        <f t="shared" si="51"/>
        <v>839.40000000000009</v>
      </c>
      <c r="V84" s="404">
        <f t="shared" si="51"/>
        <v>839.40000000000009</v>
      </c>
      <c r="W84" s="404">
        <f t="shared" si="51"/>
        <v>839.40000000000009</v>
      </c>
      <c r="X84" s="404">
        <f t="shared" si="51"/>
        <v>839.40000000000009</v>
      </c>
      <c r="Y84" s="404">
        <f t="shared" si="49"/>
        <v>839.40000000000009</v>
      </c>
      <c r="Z84" s="404">
        <f t="shared" si="50"/>
        <v>839.40000000000009</v>
      </c>
    </row>
    <row r="85" spans="1:26" x14ac:dyDescent="0.3">
      <c r="A85" s="373">
        <v>83</v>
      </c>
      <c r="C85" s="373" t="s">
        <v>492</v>
      </c>
      <c r="D85" s="373" t="s">
        <v>635</v>
      </c>
      <c r="G85" s="404">
        <f>+'Costos LAT 2024'!D31</f>
        <v>1678.8000000000002</v>
      </c>
      <c r="H85" s="404">
        <f t="shared" si="51"/>
        <v>1678.8000000000002</v>
      </c>
      <c r="I85" s="404">
        <f t="shared" si="51"/>
        <v>1678.8000000000002</v>
      </c>
      <c r="J85" s="404">
        <f t="shared" si="51"/>
        <v>1678.8000000000002</v>
      </c>
      <c r="K85" s="404">
        <f t="shared" si="51"/>
        <v>1678.8000000000002</v>
      </c>
      <c r="L85" s="404">
        <f t="shared" si="51"/>
        <v>1678.8000000000002</v>
      </c>
      <c r="M85" s="404">
        <f t="shared" si="51"/>
        <v>1678.8000000000002</v>
      </c>
      <c r="N85" s="404">
        <f t="shared" si="46"/>
        <v>1678.8000000000002</v>
      </c>
      <c r="O85" s="404">
        <f t="shared" si="47"/>
        <v>1678.8000000000002</v>
      </c>
      <c r="P85" s="404">
        <f t="shared" si="51"/>
        <v>1678.8000000000002</v>
      </c>
      <c r="Q85" s="404">
        <f t="shared" si="51"/>
        <v>1678.8000000000002</v>
      </c>
      <c r="R85" s="404">
        <f t="shared" si="48"/>
        <v>1678.8000000000002</v>
      </c>
      <c r="S85" s="404">
        <f t="shared" si="51"/>
        <v>1678.8000000000002</v>
      </c>
      <c r="T85" s="404">
        <f t="shared" si="51"/>
        <v>1678.8000000000002</v>
      </c>
      <c r="U85" s="404">
        <f t="shared" si="51"/>
        <v>1678.8000000000002</v>
      </c>
      <c r="V85" s="404">
        <f t="shared" si="51"/>
        <v>1678.8000000000002</v>
      </c>
      <c r="W85" s="404">
        <f t="shared" si="51"/>
        <v>1678.8000000000002</v>
      </c>
      <c r="X85" s="404">
        <f t="shared" si="51"/>
        <v>1678.8000000000002</v>
      </c>
      <c r="Y85" s="404">
        <f t="shared" si="49"/>
        <v>1678.8000000000002</v>
      </c>
      <c r="Z85" s="404">
        <f t="shared" si="50"/>
        <v>1678.8000000000002</v>
      </c>
    </row>
    <row r="86" spans="1:26" x14ac:dyDescent="0.3">
      <c r="A86" s="373">
        <v>84</v>
      </c>
      <c r="C86" s="373" t="s">
        <v>605</v>
      </c>
      <c r="D86" s="373" t="s">
        <v>635</v>
      </c>
      <c r="G86" s="404">
        <f>+'Costos LAT 2024'!D32</f>
        <v>350</v>
      </c>
      <c r="H86" s="404">
        <f t="shared" si="51"/>
        <v>350</v>
      </c>
      <c r="I86" s="404">
        <f t="shared" si="51"/>
        <v>350</v>
      </c>
      <c r="J86" s="404">
        <f t="shared" si="51"/>
        <v>350</v>
      </c>
      <c r="K86" s="404">
        <f t="shared" si="51"/>
        <v>350</v>
      </c>
      <c r="L86" s="404">
        <f t="shared" si="51"/>
        <v>350</v>
      </c>
      <c r="M86" s="404">
        <f t="shared" si="51"/>
        <v>350</v>
      </c>
      <c r="N86" s="404">
        <f t="shared" si="46"/>
        <v>350</v>
      </c>
      <c r="O86" s="404">
        <f t="shared" si="47"/>
        <v>350</v>
      </c>
      <c r="P86" s="404">
        <f t="shared" si="51"/>
        <v>350</v>
      </c>
      <c r="Q86" s="404">
        <f t="shared" si="51"/>
        <v>350</v>
      </c>
      <c r="R86" s="404">
        <f t="shared" si="48"/>
        <v>350</v>
      </c>
      <c r="S86" s="404">
        <f t="shared" si="51"/>
        <v>350</v>
      </c>
      <c r="T86" s="404">
        <f t="shared" si="51"/>
        <v>350</v>
      </c>
      <c r="U86" s="404">
        <f t="shared" si="51"/>
        <v>350</v>
      </c>
      <c r="V86" s="404">
        <f t="shared" si="51"/>
        <v>350</v>
      </c>
      <c r="W86" s="404">
        <f t="shared" si="51"/>
        <v>350</v>
      </c>
      <c r="X86" s="404">
        <f t="shared" si="51"/>
        <v>350</v>
      </c>
      <c r="Y86" s="404">
        <f t="shared" si="49"/>
        <v>350</v>
      </c>
      <c r="Z86" s="404">
        <f t="shared" si="50"/>
        <v>350</v>
      </c>
    </row>
    <row r="87" spans="1:26" x14ac:dyDescent="0.3">
      <c r="A87" s="373">
        <v>85</v>
      </c>
      <c r="C87" s="373" t="s">
        <v>606</v>
      </c>
      <c r="D87" s="373" t="s">
        <v>458</v>
      </c>
      <c r="G87" s="404">
        <f>+'Costos LAT 2024'!D33</f>
        <v>45</v>
      </c>
      <c r="H87" s="404">
        <f t="shared" si="51"/>
        <v>45</v>
      </c>
      <c r="I87" s="404">
        <f t="shared" si="51"/>
        <v>45</v>
      </c>
      <c r="J87" s="404">
        <f t="shared" si="51"/>
        <v>45</v>
      </c>
      <c r="K87" s="404">
        <f t="shared" si="51"/>
        <v>45</v>
      </c>
      <c r="L87" s="404">
        <f t="shared" si="51"/>
        <v>45</v>
      </c>
      <c r="M87" s="404">
        <f t="shared" si="51"/>
        <v>45</v>
      </c>
      <c r="N87" s="404">
        <f t="shared" si="46"/>
        <v>45</v>
      </c>
      <c r="O87" s="404">
        <f t="shared" si="47"/>
        <v>45</v>
      </c>
      <c r="P87" s="404">
        <f t="shared" si="51"/>
        <v>45</v>
      </c>
      <c r="Q87" s="404">
        <f t="shared" si="51"/>
        <v>45</v>
      </c>
      <c r="R87" s="404">
        <f t="shared" si="48"/>
        <v>45</v>
      </c>
      <c r="S87" s="404">
        <f t="shared" si="51"/>
        <v>45</v>
      </c>
      <c r="T87" s="404">
        <f t="shared" si="51"/>
        <v>45</v>
      </c>
      <c r="U87" s="404">
        <f t="shared" si="51"/>
        <v>45</v>
      </c>
      <c r="V87" s="404">
        <f t="shared" si="51"/>
        <v>45</v>
      </c>
      <c r="W87" s="404">
        <f t="shared" si="51"/>
        <v>45</v>
      </c>
      <c r="X87" s="404">
        <f t="shared" si="51"/>
        <v>45</v>
      </c>
      <c r="Y87" s="404">
        <f t="shared" si="49"/>
        <v>45</v>
      </c>
      <c r="Z87" s="404">
        <f t="shared" si="50"/>
        <v>45</v>
      </c>
    </row>
    <row r="88" spans="1:26" x14ac:dyDescent="0.3">
      <c r="A88" s="373">
        <v>86</v>
      </c>
      <c r="C88" s="373" t="s">
        <v>607</v>
      </c>
      <c r="D88" s="373" t="s">
        <v>458</v>
      </c>
      <c r="G88" s="404">
        <f>+'Costos LAT 2024'!D34</f>
        <v>151.49</v>
      </c>
      <c r="H88" s="404">
        <f t="shared" si="51"/>
        <v>151.49</v>
      </c>
      <c r="I88" s="404">
        <f t="shared" si="51"/>
        <v>151.49</v>
      </c>
      <c r="J88" s="404">
        <f t="shared" si="51"/>
        <v>151.49</v>
      </c>
      <c r="K88" s="404">
        <f t="shared" si="51"/>
        <v>151.49</v>
      </c>
      <c r="L88" s="404">
        <f t="shared" si="51"/>
        <v>151.49</v>
      </c>
      <c r="M88" s="404">
        <f t="shared" si="51"/>
        <v>151.49</v>
      </c>
      <c r="N88" s="404">
        <f t="shared" si="46"/>
        <v>151.49</v>
      </c>
      <c r="O88" s="404">
        <f t="shared" si="47"/>
        <v>151.49</v>
      </c>
      <c r="P88" s="404">
        <f t="shared" si="51"/>
        <v>151.49</v>
      </c>
      <c r="Q88" s="404">
        <f t="shared" si="51"/>
        <v>151.49</v>
      </c>
      <c r="R88" s="404">
        <f t="shared" si="48"/>
        <v>151.49</v>
      </c>
      <c r="S88" s="404">
        <f t="shared" si="51"/>
        <v>151.49</v>
      </c>
      <c r="T88" s="404">
        <f t="shared" si="51"/>
        <v>151.49</v>
      </c>
      <c r="U88" s="404">
        <f t="shared" si="51"/>
        <v>151.49</v>
      </c>
      <c r="V88" s="404">
        <f t="shared" si="51"/>
        <v>151.49</v>
      </c>
      <c r="W88" s="404">
        <f t="shared" si="51"/>
        <v>151.49</v>
      </c>
      <c r="X88" s="404">
        <f t="shared" si="51"/>
        <v>151.49</v>
      </c>
      <c r="Y88" s="404">
        <f t="shared" si="49"/>
        <v>151.49</v>
      </c>
      <c r="Z88" s="404">
        <f t="shared" si="50"/>
        <v>151.49</v>
      </c>
    </row>
    <row r="89" spans="1:26" x14ac:dyDescent="0.3">
      <c r="A89" s="373">
        <v>87</v>
      </c>
      <c r="C89" s="373" t="s">
        <v>608</v>
      </c>
      <c r="D89" s="373" t="s">
        <v>458</v>
      </c>
      <c r="G89" s="404">
        <f>+'Costos LAT 2024'!D35</f>
        <v>113.37</v>
      </c>
      <c r="H89" s="404">
        <f t="shared" si="51"/>
        <v>113.37</v>
      </c>
      <c r="I89" s="404">
        <f t="shared" si="51"/>
        <v>113.37</v>
      </c>
      <c r="J89" s="404">
        <f t="shared" si="51"/>
        <v>113.37</v>
      </c>
      <c r="K89" s="404">
        <f t="shared" si="51"/>
        <v>113.37</v>
      </c>
      <c r="L89" s="404">
        <f t="shared" si="51"/>
        <v>113.37</v>
      </c>
      <c r="M89" s="404">
        <f t="shared" si="51"/>
        <v>113.37</v>
      </c>
      <c r="N89" s="404">
        <f t="shared" si="46"/>
        <v>113.37</v>
      </c>
      <c r="O89" s="404">
        <f t="shared" si="47"/>
        <v>113.37</v>
      </c>
      <c r="P89" s="404">
        <f t="shared" si="51"/>
        <v>113.37</v>
      </c>
      <c r="Q89" s="404">
        <f t="shared" si="51"/>
        <v>113.37</v>
      </c>
      <c r="R89" s="404">
        <f t="shared" si="48"/>
        <v>113.37</v>
      </c>
      <c r="S89" s="404">
        <f t="shared" si="51"/>
        <v>113.37</v>
      </c>
      <c r="T89" s="404">
        <f t="shared" si="51"/>
        <v>113.37</v>
      </c>
      <c r="U89" s="404">
        <f t="shared" si="51"/>
        <v>113.37</v>
      </c>
      <c r="V89" s="404">
        <f t="shared" si="51"/>
        <v>113.37</v>
      </c>
      <c r="W89" s="404">
        <f t="shared" si="51"/>
        <v>113.37</v>
      </c>
      <c r="X89" s="404">
        <f t="shared" si="51"/>
        <v>113.37</v>
      </c>
      <c r="Y89" s="404">
        <f t="shared" si="49"/>
        <v>113.37</v>
      </c>
      <c r="Z89" s="404">
        <f t="shared" si="50"/>
        <v>113.37</v>
      </c>
    </row>
    <row r="90" spans="1:26" x14ac:dyDescent="0.3">
      <c r="A90" s="373">
        <v>88</v>
      </c>
      <c r="C90" s="373" t="s">
        <v>609</v>
      </c>
      <c r="D90" s="373" t="s">
        <v>458</v>
      </c>
      <c r="G90" s="404">
        <f>+'Costos LAT 2024'!D36</f>
        <v>48.79</v>
      </c>
      <c r="H90" s="404">
        <f t="shared" si="51"/>
        <v>48.79</v>
      </c>
      <c r="I90" s="404">
        <f t="shared" si="51"/>
        <v>48.79</v>
      </c>
      <c r="J90" s="404">
        <f t="shared" si="51"/>
        <v>48.79</v>
      </c>
      <c r="K90" s="404">
        <f t="shared" si="51"/>
        <v>48.79</v>
      </c>
      <c r="L90" s="404">
        <f t="shared" si="51"/>
        <v>48.79</v>
      </c>
      <c r="M90" s="404">
        <f t="shared" si="51"/>
        <v>48.79</v>
      </c>
      <c r="N90" s="404">
        <f t="shared" si="46"/>
        <v>48.79</v>
      </c>
      <c r="O90" s="404">
        <f t="shared" si="47"/>
        <v>48.79</v>
      </c>
      <c r="P90" s="404">
        <f t="shared" si="51"/>
        <v>48.79</v>
      </c>
      <c r="Q90" s="404">
        <f t="shared" si="51"/>
        <v>48.79</v>
      </c>
      <c r="R90" s="404">
        <f t="shared" si="48"/>
        <v>48.79</v>
      </c>
      <c r="S90" s="404">
        <f t="shared" si="51"/>
        <v>48.79</v>
      </c>
      <c r="T90" s="404">
        <f t="shared" si="51"/>
        <v>48.79</v>
      </c>
      <c r="U90" s="404">
        <f t="shared" si="51"/>
        <v>48.79</v>
      </c>
      <c r="V90" s="404">
        <f t="shared" si="51"/>
        <v>48.79</v>
      </c>
      <c r="W90" s="404">
        <f t="shared" si="51"/>
        <v>48.79</v>
      </c>
      <c r="X90" s="404">
        <f t="shared" si="51"/>
        <v>48.79</v>
      </c>
      <c r="Y90" s="404">
        <f t="shared" si="49"/>
        <v>48.79</v>
      </c>
      <c r="Z90" s="404">
        <f t="shared" si="50"/>
        <v>48.79</v>
      </c>
    </row>
    <row r="91" spans="1:26" x14ac:dyDescent="0.3">
      <c r="A91" s="373">
        <v>89</v>
      </c>
      <c r="C91" s="373" t="s">
        <v>610</v>
      </c>
      <c r="D91" s="373" t="s">
        <v>390</v>
      </c>
      <c r="G91" s="404">
        <f>+'Costos LAT 2024'!D37</f>
        <v>7.48</v>
      </c>
      <c r="H91" s="404">
        <f t="shared" si="51"/>
        <v>7.48</v>
      </c>
      <c r="I91" s="404">
        <f t="shared" si="51"/>
        <v>7.48</v>
      </c>
      <c r="J91" s="404">
        <f t="shared" si="51"/>
        <v>7.48</v>
      </c>
      <c r="K91" s="404">
        <f t="shared" si="51"/>
        <v>7.48</v>
      </c>
      <c r="L91" s="404">
        <f t="shared" si="51"/>
        <v>7.48</v>
      </c>
      <c r="M91" s="404">
        <f t="shared" si="51"/>
        <v>7.48</v>
      </c>
      <c r="N91" s="404">
        <f t="shared" si="46"/>
        <v>7.48</v>
      </c>
      <c r="O91" s="404">
        <f t="shared" si="47"/>
        <v>7.48</v>
      </c>
      <c r="P91" s="404">
        <f t="shared" si="51"/>
        <v>7.48</v>
      </c>
      <c r="Q91" s="404">
        <f t="shared" si="51"/>
        <v>7.48</v>
      </c>
      <c r="R91" s="404">
        <f t="shared" si="48"/>
        <v>7.48</v>
      </c>
      <c r="S91" s="404">
        <f t="shared" si="51"/>
        <v>7.48</v>
      </c>
      <c r="T91" s="404">
        <f t="shared" si="51"/>
        <v>7.48</v>
      </c>
      <c r="U91" s="404">
        <f t="shared" si="51"/>
        <v>7.48</v>
      </c>
      <c r="V91" s="404">
        <f t="shared" si="51"/>
        <v>7.48</v>
      </c>
      <c r="W91" s="404">
        <f t="shared" si="51"/>
        <v>7.48</v>
      </c>
      <c r="X91" s="404">
        <f t="shared" si="51"/>
        <v>7.48</v>
      </c>
      <c r="Y91" s="404">
        <f t="shared" si="49"/>
        <v>7.48</v>
      </c>
      <c r="Z91" s="404">
        <f t="shared" si="50"/>
        <v>7.48</v>
      </c>
    </row>
    <row r="92" spans="1:26" x14ac:dyDescent="0.3">
      <c r="A92" s="373">
        <v>90</v>
      </c>
      <c r="C92" s="373" t="s">
        <v>611</v>
      </c>
      <c r="D92" s="373" t="s">
        <v>637</v>
      </c>
      <c r="G92" s="404">
        <f>+'Costos LAT 2024'!D38</f>
        <v>2.8200000000000003</v>
      </c>
      <c r="H92" s="404">
        <f t="shared" si="51"/>
        <v>2.8200000000000003</v>
      </c>
      <c r="I92" s="404">
        <f t="shared" si="51"/>
        <v>2.8200000000000003</v>
      </c>
      <c r="J92" s="404">
        <f t="shared" si="51"/>
        <v>2.8200000000000003</v>
      </c>
      <c r="K92" s="404">
        <f t="shared" si="51"/>
        <v>2.8200000000000003</v>
      </c>
      <c r="L92" s="404">
        <f t="shared" si="51"/>
        <v>2.8200000000000003</v>
      </c>
      <c r="M92" s="404">
        <f t="shared" si="51"/>
        <v>2.8200000000000003</v>
      </c>
      <c r="N92" s="404">
        <f t="shared" si="46"/>
        <v>2.8200000000000003</v>
      </c>
      <c r="O92" s="404">
        <f t="shared" si="47"/>
        <v>2.8200000000000003</v>
      </c>
      <c r="P92" s="404">
        <f t="shared" si="51"/>
        <v>2.8200000000000003</v>
      </c>
      <c r="Q92" s="404">
        <f t="shared" si="51"/>
        <v>2.8200000000000003</v>
      </c>
      <c r="R92" s="404">
        <f t="shared" si="48"/>
        <v>2.8200000000000003</v>
      </c>
      <c r="S92" s="404">
        <f t="shared" si="51"/>
        <v>2.8200000000000003</v>
      </c>
      <c r="T92" s="404">
        <f t="shared" si="51"/>
        <v>2.8200000000000003</v>
      </c>
      <c r="U92" s="404">
        <f t="shared" si="51"/>
        <v>2.8200000000000003</v>
      </c>
      <c r="V92" s="404">
        <f t="shared" si="51"/>
        <v>2.8200000000000003</v>
      </c>
      <c r="W92" s="404">
        <f t="shared" si="51"/>
        <v>2.8200000000000003</v>
      </c>
      <c r="X92" s="404">
        <f t="shared" si="51"/>
        <v>2.8200000000000003</v>
      </c>
      <c r="Y92" s="404">
        <f t="shared" si="49"/>
        <v>2.8200000000000003</v>
      </c>
      <c r="Z92" s="404">
        <f t="shared" si="50"/>
        <v>2.8200000000000003</v>
      </c>
    </row>
    <row r="93" spans="1:26" x14ac:dyDescent="0.3">
      <c r="A93" s="373">
        <v>91</v>
      </c>
      <c r="C93" s="373" t="s">
        <v>612</v>
      </c>
      <c r="D93" s="373" t="s">
        <v>329</v>
      </c>
      <c r="G93" s="387">
        <f>+(G25*'Costos LAT 2024'!$D$42)</f>
        <v>1202.46</v>
      </c>
      <c r="H93" s="387">
        <f>+(H25*'Costos LAT 2024'!$D$42)</f>
        <v>2139.5429668246443</v>
      </c>
      <c r="I93" s="387">
        <f>+(I25*'Costos LAT 2024'!$D$42)</f>
        <v>2139.5429668246443</v>
      </c>
      <c r="J93" s="387">
        <f>+(J25*'Costos LAT 2024'!$D$42)</f>
        <v>2139.5429668246443</v>
      </c>
      <c r="K93" s="387">
        <f>+(K25*'Costos LAT 2024'!$D$42)</f>
        <v>2139.5429668246443</v>
      </c>
      <c r="L93" s="387">
        <f>+(L25*'Costos LAT 2024'!$D$42)</f>
        <v>2139.5429668246443</v>
      </c>
      <c r="M93" s="387">
        <f>+(M25*'Costos LAT 2024'!$D$42)</f>
        <v>2139.5429668246443</v>
      </c>
      <c r="N93" s="387">
        <f>+(N25*'Costos LAT 2024'!$D$42)</f>
        <v>2139.5429668246443</v>
      </c>
      <c r="O93" s="387">
        <f>+(O25*'Costos LAT 2024'!$D$42)</f>
        <v>2139.5429668246443</v>
      </c>
      <c r="P93" s="387">
        <f>+(P25*'Costos LAT 2024'!$D$42)</f>
        <v>2139.5429668246443</v>
      </c>
      <c r="Q93" s="387">
        <f>+(Q25*'Costos LAT 2024'!$D$42)</f>
        <v>2139.5429668246443</v>
      </c>
      <c r="R93" s="387">
        <f>+(R25*'Costos LAT 2024'!$D$42)</f>
        <v>2139.5429668246443</v>
      </c>
      <c r="S93" s="387">
        <f>+(S25*'Costos LAT 2024'!$D$42)</f>
        <v>2139.5429668246443</v>
      </c>
      <c r="T93" s="387">
        <f>+(T25*'Costos LAT 2024'!$D$42)</f>
        <v>2139.5429668246443</v>
      </c>
      <c r="U93" s="387">
        <f>+(U25*'Costos LAT 2024'!$D$42)</f>
        <v>2139.5429668246443</v>
      </c>
      <c r="V93" s="387">
        <f>+(V25*'Costos LAT 2024'!$D$42)</f>
        <v>2139.5429668246443</v>
      </c>
      <c r="W93" s="387">
        <f>+(W25*'Costos LAT 2024'!$D$42)</f>
        <v>2139.5429668246443</v>
      </c>
      <c r="X93" s="387">
        <f>+(X25*'Costos LAT 2024'!$D$42)</f>
        <v>2139.5429668246443</v>
      </c>
      <c r="Y93" s="387">
        <f>+(Y25*'Costos LAT 2024'!$D$42)</f>
        <v>2139.5429668246443</v>
      </c>
      <c r="Z93" s="387">
        <f>+(Z25*'Costos LAT 2024'!$D$42)</f>
        <v>2139.5429668246443</v>
      </c>
    </row>
    <row r="94" spans="1:26" x14ac:dyDescent="0.3">
      <c r="A94" s="373">
        <v>92</v>
      </c>
      <c r="C94" s="373" t="s">
        <v>613</v>
      </c>
      <c r="D94" s="373" t="s">
        <v>635</v>
      </c>
      <c r="G94" s="386">
        <f>+'Costos LAT 2024'!D40</f>
        <v>600</v>
      </c>
      <c r="H94" s="386">
        <f>+G94</f>
        <v>600</v>
      </c>
      <c r="I94" s="386">
        <f t="shared" ref="I94:X94" si="52">+H94</f>
        <v>600</v>
      </c>
      <c r="J94" s="386">
        <f t="shared" si="52"/>
        <v>600</v>
      </c>
      <c r="K94" s="386">
        <f t="shared" si="52"/>
        <v>600</v>
      </c>
      <c r="L94" s="386">
        <f t="shared" si="52"/>
        <v>600</v>
      </c>
      <c r="M94" s="386">
        <f t="shared" si="52"/>
        <v>600</v>
      </c>
      <c r="N94" s="386">
        <f>+L94</f>
        <v>600</v>
      </c>
      <c r="O94" s="386">
        <f>+M94</f>
        <v>600</v>
      </c>
      <c r="P94" s="386">
        <f t="shared" si="52"/>
        <v>600</v>
      </c>
      <c r="Q94" s="386">
        <f t="shared" si="52"/>
        <v>600</v>
      </c>
      <c r="R94" s="386">
        <f>+P94</f>
        <v>600</v>
      </c>
      <c r="S94" s="386">
        <f t="shared" si="52"/>
        <v>600</v>
      </c>
      <c r="T94" s="386">
        <f t="shared" si="52"/>
        <v>600</v>
      </c>
      <c r="U94" s="386">
        <f t="shared" si="52"/>
        <v>600</v>
      </c>
      <c r="V94" s="386">
        <f t="shared" si="52"/>
        <v>600</v>
      </c>
      <c r="W94" s="386">
        <f t="shared" si="52"/>
        <v>600</v>
      </c>
      <c r="X94" s="386">
        <f t="shared" si="52"/>
        <v>600</v>
      </c>
      <c r="Y94" s="386">
        <f>+W94</f>
        <v>600</v>
      </c>
      <c r="Z94" s="386">
        <f>+X94</f>
        <v>600</v>
      </c>
    </row>
    <row r="95" spans="1:26" x14ac:dyDescent="0.3">
      <c r="A95" s="373">
        <v>93</v>
      </c>
      <c r="C95" s="373" t="s">
        <v>411</v>
      </c>
      <c r="D95" s="373" t="s">
        <v>329</v>
      </c>
      <c r="G95" s="404">
        <f>2000*$D$2/$D$1</f>
        <v>81070.77348087891</v>
      </c>
      <c r="H95" s="404">
        <f t="shared" ref="H95:Z95" si="53">2000*$D$2/$D$1</f>
        <v>81070.77348087891</v>
      </c>
      <c r="I95" s="404">
        <f t="shared" si="53"/>
        <v>81070.77348087891</v>
      </c>
      <c r="J95" s="404">
        <f t="shared" si="53"/>
        <v>81070.77348087891</v>
      </c>
      <c r="K95" s="404">
        <f t="shared" si="53"/>
        <v>81070.77348087891</v>
      </c>
      <c r="L95" s="404">
        <f t="shared" si="53"/>
        <v>81070.77348087891</v>
      </c>
      <c r="M95" s="404">
        <f t="shared" si="53"/>
        <v>81070.77348087891</v>
      </c>
      <c r="N95" s="404">
        <f t="shared" si="53"/>
        <v>81070.77348087891</v>
      </c>
      <c r="O95" s="404">
        <f t="shared" si="53"/>
        <v>81070.77348087891</v>
      </c>
      <c r="P95" s="404">
        <f t="shared" si="53"/>
        <v>81070.77348087891</v>
      </c>
      <c r="Q95" s="404">
        <f t="shared" si="53"/>
        <v>81070.77348087891</v>
      </c>
      <c r="R95" s="404">
        <f t="shared" si="53"/>
        <v>81070.77348087891</v>
      </c>
      <c r="S95" s="404">
        <f t="shared" si="53"/>
        <v>81070.77348087891</v>
      </c>
      <c r="T95" s="404">
        <f t="shared" si="53"/>
        <v>81070.77348087891</v>
      </c>
      <c r="U95" s="404">
        <f t="shared" si="53"/>
        <v>81070.77348087891</v>
      </c>
      <c r="V95" s="404">
        <f t="shared" si="53"/>
        <v>81070.77348087891</v>
      </c>
      <c r="W95" s="404">
        <f t="shared" si="53"/>
        <v>81070.77348087891</v>
      </c>
      <c r="X95" s="404">
        <f t="shared" si="53"/>
        <v>81070.77348087891</v>
      </c>
      <c r="Y95" s="404">
        <f t="shared" si="53"/>
        <v>81070.77348087891</v>
      </c>
      <c r="Z95" s="404">
        <f t="shared" si="53"/>
        <v>81070.77348087891</v>
      </c>
    </row>
    <row r="96" spans="1:26" x14ac:dyDescent="0.3">
      <c r="A96" s="373">
        <v>94</v>
      </c>
    </row>
    <row r="97" spans="1:26" x14ac:dyDescent="0.3">
      <c r="A97" s="373">
        <v>95</v>
      </c>
    </row>
    <row r="98" spans="1:26" x14ac:dyDescent="0.3">
      <c r="A98" s="373">
        <v>96</v>
      </c>
    </row>
    <row r="99" spans="1:26" ht="23.4" x14ac:dyDescent="0.45">
      <c r="A99" s="373">
        <v>97</v>
      </c>
      <c r="C99" s="1437" t="s">
        <v>830</v>
      </c>
    </row>
    <row r="100" spans="1:26" x14ac:dyDescent="0.3">
      <c r="A100" s="373">
        <v>98</v>
      </c>
    </row>
    <row r="101" spans="1:26" x14ac:dyDescent="0.3">
      <c r="A101" s="373">
        <v>99</v>
      </c>
      <c r="C101" s="111" t="s">
        <v>392</v>
      </c>
      <c r="D101" s="373" t="s">
        <v>329</v>
      </c>
      <c r="G101" s="373">
        <v>1</v>
      </c>
      <c r="H101" s="373">
        <v>1</v>
      </c>
      <c r="I101" s="373">
        <v>1</v>
      </c>
      <c r="J101" s="373">
        <v>1</v>
      </c>
      <c r="K101" s="373">
        <v>1</v>
      </c>
      <c r="L101" s="373">
        <v>1</v>
      </c>
      <c r="M101" s="373">
        <v>1</v>
      </c>
      <c r="N101" s="373">
        <v>0</v>
      </c>
      <c r="O101" s="373">
        <v>1</v>
      </c>
      <c r="P101" s="373">
        <v>1</v>
      </c>
      <c r="Q101" s="373">
        <v>2</v>
      </c>
      <c r="R101" s="373">
        <v>1</v>
      </c>
      <c r="S101" s="373">
        <v>1</v>
      </c>
      <c r="T101" s="373">
        <v>1</v>
      </c>
      <c r="U101" s="373">
        <v>1</v>
      </c>
      <c r="V101" s="373">
        <v>1</v>
      </c>
      <c r="W101" s="373">
        <v>1</v>
      </c>
      <c r="X101" s="373">
        <v>1</v>
      </c>
      <c r="Y101" s="373">
        <v>1</v>
      </c>
      <c r="Z101" s="373">
        <v>1</v>
      </c>
    </row>
    <row r="102" spans="1:26" x14ac:dyDescent="0.3">
      <c r="A102" s="373">
        <v>100</v>
      </c>
      <c r="C102" s="111" t="s">
        <v>483</v>
      </c>
      <c r="D102" s="373" t="s">
        <v>375</v>
      </c>
      <c r="G102" s="373">
        <f>150*SUM(G5:G7)</f>
        <v>450</v>
      </c>
      <c r="H102" s="373">
        <f t="shared" ref="H102:Z102" si="54">150*SUM(H5:H7)</f>
        <v>450</v>
      </c>
      <c r="I102" s="373">
        <f t="shared" si="54"/>
        <v>450</v>
      </c>
      <c r="J102" s="373">
        <f t="shared" si="54"/>
        <v>450</v>
      </c>
      <c r="K102" s="373">
        <f t="shared" si="54"/>
        <v>450</v>
      </c>
      <c r="L102" s="373">
        <f t="shared" si="54"/>
        <v>450</v>
      </c>
      <c r="M102" s="373">
        <f t="shared" si="54"/>
        <v>450</v>
      </c>
      <c r="N102" s="373">
        <f>150*SUM(N5:N7)</f>
        <v>450</v>
      </c>
      <c r="O102" s="373">
        <f t="shared" si="54"/>
        <v>450</v>
      </c>
      <c r="P102" s="373">
        <f t="shared" si="54"/>
        <v>450</v>
      </c>
      <c r="Q102" s="373">
        <f>150*SUM(Q5:Q7)</f>
        <v>450</v>
      </c>
      <c r="R102" s="373">
        <f t="shared" si="54"/>
        <v>450</v>
      </c>
      <c r="S102" s="373">
        <f t="shared" si="54"/>
        <v>450</v>
      </c>
      <c r="T102" s="373">
        <f t="shared" si="54"/>
        <v>450</v>
      </c>
      <c r="U102" s="373">
        <f t="shared" si="54"/>
        <v>450</v>
      </c>
      <c r="V102" s="373">
        <f t="shared" si="54"/>
        <v>450</v>
      </c>
      <c r="W102" s="373">
        <f t="shared" si="54"/>
        <v>450</v>
      </c>
      <c r="X102" s="373">
        <f t="shared" si="54"/>
        <v>450</v>
      </c>
      <c r="Y102" s="373">
        <f>150*SUM(Y5:Y7)</f>
        <v>450</v>
      </c>
      <c r="Z102" s="373">
        <f t="shared" si="54"/>
        <v>450</v>
      </c>
    </row>
    <row r="103" spans="1:26" x14ac:dyDescent="0.3">
      <c r="A103" s="373">
        <v>101</v>
      </c>
      <c r="C103" s="142" t="s">
        <v>484</v>
      </c>
      <c r="D103" s="373" t="s">
        <v>390</v>
      </c>
      <c r="G103" s="373">
        <f>40*G8*1000</f>
        <v>20000</v>
      </c>
      <c r="H103" s="373">
        <f t="shared" ref="H103:Z103" si="55">40*H8*1000</f>
        <v>20000</v>
      </c>
      <c r="I103" s="373">
        <f t="shared" si="55"/>
        <v>400000</v>
      </c>
      <c r="J103" s="373">
        <f t="shared" si="55"/>
        <v>40000</v>
      </c>
      <c r="K103" s="373">
        <f t="shared" si="55"/>
        <v>40000</v>
      </c>
      <c r="L103" s="373">
        <f t="shared" si="55"/>
        <v>20000</v>
      </c>
      <c r="M103" s="373">
        <f t="shared" si="55"/>
        <v>20000</v>
      </c>
      <c r="N103" s="373">
        <f>40*N8*1000</f>
        <v>20000</v>
      </c>
      <c r="O103" s="373">
        <f t="shared" si="55"/>
        <v>20000</v>
      </c>
      <c r="P103" s="373">
        <f t="shared" si="55"/>
        <v>20000</v>
      </c>
      <c r="Q103" s="373">
        <f>40*Q8*1000</f>
        <v>20000</v>
      </c>
      <c r="R103" s="373">
        <f t="shared" si="55"/>
        <v>40000</v>
      </c>
      <c r="S103" s="373">
        <f t="shared" si="55"/>
        <v>40000</v>
      </c>
      <c r="T103" s="373">
        <f t="shared" si="55"/>
        <v>200000</v>
      </c>
      <c r="U103" s="373">
        <f t="shared" si="55"/>
        <v>400000</v>
      </c>
      <c r="V103" s="373">
        <f t="shared" si="55"/>
        <v>20000</v>
      </c>
      <c r="W103" s="373">
        <f t="shared" si="55"/>
        <v>20000</v>
      </c>
      <c r="X103" s="373">
        <f t="shared" si="55"/>
        <v>40000</v>
      </c>
      <c r="Y103" s="373">
        <f>40*Y8*1000</f>
        <v>20000</v>
      </c>
      <c r="Z103" s="373">
        <f t="shared" si="55"/>
        <v>40000</v>
      </c>
    </row>
    <row r="104" spans="1:26" x14ac:dyDescent="0.3">
      <c r="A104" s="373">
        <v>102</v>
      </c>
      <c r="C104" s="142" t="s">
        <v>602</v>
      </c>
      <c r="D104" s="373" t="s">
        <v>390</v>
      </c>
      <c r="G104" s="373">
        <f>+G103*IF(G2="SING",0.1,IF(G2="SN",0.25,IF(G2="SC",0.5,IF(G2="SS",0.75,NA))))</f>
        <v>2000</v>
      </c>
      <c r="H104" s="373">
        <f>+H103*IF(H2="SING",0.1,IF(H2="SN",0.25,IF(H2="SC",0.5,IF(H2="SS",0.75,NA))))</f>
        <v>2000</v>
      </c>
      <c r="I104" s="373">
        <f>+I103*IF(I2="SING",0.1,IF(I2="SN",0.25,IF(I2="SC",0.5,IF(I2="SS",0.75,NA))))</f>
        <v>40000</v>
      </c>
      <c r="J104" s="373">
        <f>+J103*IF(J2="SING",0.1,IF(J2="SN",0.25,IF(J2="SC",0.5,IF(J2="SS",0.75,NA))))</f>
        <v>4000</v>
      </c>
      <c r="K104" s="373">
        <f>+K103*IF(K2="SING",0.1,IF(K2="SN",0.25,IF(K2="SC",0.5,IF(K2="SS",0.75,NA))))</f>
        <v>4000</v>
      </c>
      <c r="L104" s="373">
        <f>+L103*IF(L2="SING",0.1,IF(L2="SN",0.25,IF(L2="SC",0.5,IF(L2="SS",0.75,NA))))</f>
        <v>2000</v>
      </c>
      <c r="M104" s="373">
        <f>+M103*IF(M2="SING",0.1,IF(M2="SN",0.25,IF(M2="SC",0.5,IF(M2="SS",0.75,NA))))</f>
        <v>2000</v>
      </c>
      <c r="N104" s="373">
        <f>+N103*IF(N2="SING",0.1,IF(N2="SN",0.25,IF(N2="SC",0.5,IF(N2="SS",0.75,NA))))</f>
        <v>5000</v>
      </c>
      <c r="O104" s="373">
        <f>+O103*IF(O2="SING",0.1,IF(O2="SN",0.25,IF(O2="SC",0.5,IF(O2="SS",0.75,NA))))</f>
        <v>5000</v>
      </c>
      <c r="P104" s="373">
        <f>+P103*IF(P2="SING",0.1,IF(P2="SN",0.25,IF(P2="SC",0.5,IF(P2="SS",0.75,NA))))</f>
        <v>5000</v>
      </c>
      <c r="Q104" s="373">
        <f>+Q103*IF(Q2="SING",0.1,IF(Q2="SN",0.25,IF(Q2="SC",0.5,IF(Q2="SS",0.75,NA))))</f>
        <v>5000</v>
      </c>
      <c r="R104" s="373">
        <f>+R103*IF(R2="SING",0.1,IF(R2="SN",0.25,IF(R2="SC",0.5,IF(R2="SS",0.75,NA))))</f>
        <v>10000</v>
      </c>
      <c r="S104" s="373">
        <f>+S103*IF(S2="SING",0.1,IF(S2="SN",0.25,IF(S2="SC",0.5,IF(S2="SS",0.75,NA))))</f>
        <v>20000</v>
      </c>
      <c r="T104" s="373">
        <f>+T103*IF(T2="SING",0.1,IF(T2="SN",0.25,IF(T2="SC",0.5,IF(T2="SS",0.75,NA))))</f>
        <v>100000</v>
      </c>
      <c r="U104" s="373">
        <f>+U103*IF(U2="SING",0.1,IF(U2="SN",0.25,IF(U2="SC",0.5,IF(U2="SS",0.75,NA))))</f>
        <v>200000</v>
      </c>
      <c r="V104" s="373">
        <f>+V103*IF(V2="SING",0.1,IF(V2="SN",0.25,IF(V2="SC",0.5,IF(V2="SS",0.75,NA))))</f>
        <v>10000</v>
      </c>
      <c r="W104" s="373">
        <f>+W103*IF(W2="SING",0.1,IF(W2="SN",0.25,IF(W2="SC",0.5,IF(W2="SS",0.75,NA))))</f>
        <v>15000</v>
      </c>
      <c r="X104" s="373">
        <f>+X103*IF(X2="SING",0.1,IF(X2="SN",0.25,IF(X2="SC",0.5,IF(X2="SS",0.75,NA))))</f>
        <v>30000</v>
      </c>
      <c r="Y104" s="373">
        <f>+Y103*IF(Y2="SING",0.1,IF(Y2="SN",0.25,IF(Y2="SC",0.5,IF(Y2="SS",0.75,NA))))</f>
        <v>15000</v>
      </c>
      <c r="Z104" s="373">
        <f>+Z103*IF(Z2="SING",0.1,IF(Z2="SN",0.25,IF(Z2="SC",0.5,IF(Z2="SS",0.75,NA))))</f>
        <v>30000</v>
      </c>
    </row>
    <row r="105" spans="1:26" x14ac:dyDescent="0.3">
      <c r="A105" s="373">
        <v>103</v>
      </c>
      <c r="C105" s="142" t="s">
        <v>501</v>
      </c>
      <c r="D105" s="373" t="s">
        <v>349</v>
      </c>
      <c r="G105" s="373">
        <f>+G8</f>
        <v>0.5</v>
      </c>
      <c r="H105" s="373">
        <f t="shared" ref="H105:Z105" si="56">+H8</f>
        <v>0.5</v>
      </c>
      <c r="I105" s="373">
        <f t="shared" si="56"/>
        <v>10</v>
      </c>
      <c r="J105" s="373">
        <f t="shared" si="56"/>
        <v>1</v>
      </c>
      <c r="K105" s="373">
        <f t="shared" si="56"/>
        <v>1</v>
      </c>
      <c r="L105" s="373">
        <f t="shared" si="56"/>
        <v>0.5</v>
      </c>
      <c r="M105" s="373">
        <f t="shared" si="56"/>
        <v>0.5</v>
      </c>
      <c r="N105" s="373">
        <f>+N8</f>
        <v>0.5</v>
      </c>
      <c r="O105" s="373">
        <f t="shared" si="56"/>
        <v>0.5</v>
      </c>
      <c r="P105" s="373">
        <f t="shared" si="56"/>
        <v>0.5</v>
      </c>
      <c r="Q105" s="373">
        <f>+Q8</f>
        <v>0.5</v>
      </c>
      <c r="R105" s="373">
        <f t="shared" si="56"/>
        <v>1</v>
      </c>
      <c r="S105" s="373">
        <f t="shared" si="56"/>
        <v>1</v>
      </c>
      <c r="T105" s="373">
        <f t="shared" si="56"/>
        <v>5</v>
      </c>
      <c r="U105" s="373">
        <f t="shared" si="56"/>
        <v>10</v>
      </c>
      <c r="V105" s="373">
        <f t="shared" si="56"/>
        <v>0.5</v>
      </c>
      <c r="W105" s="373">
        <f t="shared" si="56"/>
        <v>0.5</v>
      </c>
      <c r="X105" s="373">
        <f t="shared" si="56"/>
        <v>1</v>
      </c>
      <c r="Y105" s="373">
        <f>+Y8</f>
        <v>0.5</v>
      </c>
      <c r="Z105" s="373">
        <f t="shared" si="56"/>
        <v>1</v>
      </c>
    </row>
    <row r="106" spans="1:26" x14ac:dyDescent="0.3">
      <c r="A106" s="373">
        <v>104</v>
      </c>
      <c r="C106" s="111" t="s">
        <v>856</v>
      </c>
      <c r="D106" s="373" t="s">
        <v>635</v>
      </c>
      <c r="G106" s="373">
        <f>+SUM(G5:G7)</f>
        <v>3</v>
      </c>
      <c r="H106" s="373">
        <f t="shared" ref="H106:Z106" si="57">+SUM(H5:H7)</f>
        <v>3</v>
      </c>
      <c r="I106" s="373">
        <f t="shared" si="57"/>
        <v>3</v>
      </c>
      <c r="J106" s="373">
        <f t="shared" si="57"/>
        <v>3</v>
      </c>
      <c r="K106" s="373">
        <f t="shared" si="57"/>
        <v>3</v>
      </c>
      <c r="L106" s="373">
        <f t="shared" si="57"/>
        <v>3</v>
      </c>
      <c r="M106" s="373">
        <f t="shared" si="57"/>
        <v>3</v>
      </c>
      <c r="N106" s="373">
        <f>+SUM(N5:N7)</f>
        <v>3</v>
      </c>
      <c r="O106" s="373">
        <f t="shared" si="57"/>
        <v>3</v>
      </c>
      <c r="P106" s="373">
        <f t="shared" si="57"/>
        <v>3</v>
      </c>
      <c r="Q106" s="373">
        <f>+SUM(Q5:Q7)</f>
        <v>3</v>
      </c>
      <c r="R106" s="373">
        <f t="shared" si="57"/>
        <v>3</v>
      </c>
      <c r="S106" s="373">
        <f t="shared" si="57"/>
        <v>3</v>
      </c>
      <c r="T106" s="373">
        <f t="shared" si="57"/>
        <v>3</v>
      </c>
      <c r="U106" s="373">
        <f t="shared" si="57"/>
        <v>3</v>
      </c>
      <c r="V106" s="373">
        <f t="shared" si="57"/>
        <v>3</v>
      </c>
      <c r="W106" s="373">
        <f t="shared" si="57"/>
        <v>3</v>
      </c>
      <c r="X106" s="373">
        <f t="shared" si="57"/>
        <v>3</v>
      </c>
      <c r="Y106" s="373">
        <f>+SUM(Y5:Y7)</f>
        <v>3</v>
      </c>
      <c r="Z106" s="373">
        <f t="shared" si="57"/>
        <v>3</v>
      </c>
    </row>
    <row r="107" spans="1:26" x14ac:dyDescent="0.3">
      <c r="A107" s="373">
        <v>105</v>
      </c>
      <c r="C107" s="433"/>
    </row>
    <row r="108" spans="1:26" x14ac:dyDescent="0.3">
      <c r="A108" s="373">
        <v>106</v>
      </c>
      <c r="C108" s="433"/>
    </row>
    <row r="109" spans="1:26" ht="23.4" x14ac:dyDescent="0.45">
      <c r="A109" s="373">
        <v>107</v>
      </c>
      <c r="C109" s="1437" t="s">
        <v>839</v>
      </c>
    </row>
    <row r="110" spans="1:26" x14ac:dyDescent="0.3">
      <c r="A110" s="373">
        <v>108</v>
      </c>
      <c r="C110" s="111" t="s">
        <v>392</v>
      </c>
      <c r="D110" s="373" t="s">
        <v>329</v>
      </c>
      <c r="G110" s="404">
        <f>+'Costos LAT 2024'!D45</f>
        <v>350000</v>
      </c>
      <c r="H110" s="404">
        <f>+G110</f>
        <v>350000</v>
      </c>
      <c r="I110" s="404">
        <f t="shared" ref="I110:X110" si="58">+H110</f>
        <v>350000</v>
      </c>
      <c r="J110" s="404">
        <f t="shared" si="58"/>
        <v>350000</v>
      </c>
      <c r="K110" s="404">
        <f t="shared" si="58"/>
        <v>350000</v>
      </c>
      <c r="L110" s="404">
        <f t="shared" si="58"/>
        <v>350000</v>
      </c>
      <c r="M110" s="404">
        <f t="shared" si="58"/>
        <v>350000</v>
      </c>
      <c r="N110" s="404">
        <f t="shared" ref="N110:O115" si="59">+L110</f>
        <v>350000</v>
      </c>
      <c r="O110" s="404">
        <f t="shared" si="59"/>
        <v>350000</v>
      </c>
      <c r="P110" s="404">
        <f t="shared" si="58"/>
        <v>350000</v>
      </c>
      <c r="Q110" s="404">
        <f t="shared" si="58"/>
        <v>350000</v>
      </c>
      <c r="R110" s="404">
        <f t="shared" ref="R110:R115" si="60">+P110</f>
        <v>350000</v>
      </c>
      <c r="S110" s="404">
        <f t="shared" si="58"/>
        <v>350000</v>
      </c>
      <c r="T110" s="404">
        <f t="shared" si="58"/>
        <v>350000</v>
      </c>
      <c r="U110" s="404">
        <f t="shared" si="58"/>
        <v>350000</v>
      </c>
      <c r="V110" s="404">
        <f t="shared" si="58"/>
        <v>350000</v>
      </c>
      <c r="W110" s="404">
        <f t="shared" si="58"/>
        <v>350000</v>
      </c>
      <c r="X110" s="404">
        <f t="shared" si="58"/>
        <v>350000</v>
      </c>
      <c r="Y110" s="404">
        <f t="shared" ref="Y110:Z115" si="61">+W110</f>
        <v>350000</v>
      </c>
      <c r="Z110" s="404">
        <f t="shared" si="61"/>
        <v>350000</v>
      </c>
    </row>
    <row r="111" spans="1:26" x14ac:dyDescent="0.3">
      <c r="A111" s="373">
        <v>109</v>
      </c>
      <c r="C111" s="111" t="s">
        <v>483</v>
      </c>
      <c r="D111" s="373" t="s">
        <v>375</v>
      </c>
      <c r="G111" s="404">
        <f>+'Costos LAT 2024'!D46</f>
        <v>3.99</v>
      </c>
      <c r="H111" s="404">
        <f t="shared" ref="H111:X115" si="62">+G111</f>
        <v>3.99</v>
      </c>
      <c r="I111" s="404">
        <f t="shared" si="62"/>
        <v>3.99</v>
      </c>
      <c r="J111" s="404">
        <f t="shared" si="62"/>
        <v>3.99</v>
      </c>
      <c r="K111" s="404">
        <f t="shared" si="62"/>
        <v>3.99</v>
      </c>
      <c r="L111" s="404">
        <f t="shared" si="62"/>
        <v>3.99</v>
      </c>
      <c r="M111" s="404">
        <f t="shared" si="62"/>
        <v>3.99</v>
      </c>
      <c r="N111" s="404">
        <f t="shared" si="59"/>
        <v>3.99</v>
      </c>
      <c r="O111" s="404">
        <f t="shared" si="59"/>
        <v>3.99</v>
      </c>
      <c r="P111" s="404">
        <f t="shared" si="62"/>
        <v>3.99</v>
      </c>
      <c r="Q111" s="404">
        <f t="shared" si="62"/>
        <v>3.99</v>
      </c>
      <c r="R111" s="404">
        <f t="shared" si="60"/>
        <v>3.99</v>
      </c>
      <c r="S111" s="404">
        <f t="shared" si="62"/>
        <v>3.99</v>
      </c>
      <c r="T111" s="404">
        <f t="shared" si="62"/>
        <v>3.99</v>
      </c>
      <c r="U111" s="404">
        <f t="shared" si="62"/>
        <v>3.99</v>
      </c>
      <c r="V111" s="404">
        <f t="shared" si="62"/>
        <v>3.99</v>
      </c>
      <c r="W111" s="404">
        <f t="shared" si="62"/>
        <v>3.99</v>
      </c>
      <c r="X111" s="404">
        <f t="shared" si="62"/>
        <v>3.99</v>
      </c>
      <c r="Y111" s="404">
        <f t="shared" si="61"/>
        <v>3.99</v>
      </c>
      <c r="Z111" s="404">
        <f t="shared" si="61"/>
        <v>3.99</v>
      </c>
    </row>
    <row r="112" spans="1:26" x14ac:dyDescent="0.3">
      <c r="A112" s="373">
        <v>110</v>
      </c>
      <c r="C112" s="142" t="s">
        <v>484</v>
      </c>
      <c r="D112" s="373" t="s">
        <v>390</v>
      </c>
      <c r="G112" s="373" t="s">
        <v>857</v>
      </c>
      <c r="H112" s="404" t="str">
        <f t="shared" si="62"/>
        <v xml:space="preserve"> de tabla</v>
      </c>
      <c r="I112" s="404" t="str">
        <f t="shared" si="62"/>
        <v xml:space="preserve"> de tabla</v>
      </c>
      <c r="J112" s="404" t="str">
        <f t="shared" si="62"/>
        <v xml:space="preserve"> de tabla</v>
      </c>
      <c r="K112" s="404" t="str">
        <f t="shared" si="62"/>
        <v xml:space="preserve"> de tabla</v>
      </c>
      <c r="L112" s="404" t="str">
        <f t="shared" si="62"/>
        <v xml:space="preserve"> de tabla</v>
      </c>
      <c r="M112" s="404" t="str">
        <f t="shared" si="62"/>
        <v xml:space="preserve"> de tabla</v>
      </c>
      <c r="N112" s="404" t="str">
        <f t="shared" si="59"/>
        <v xml:space="preserve"> de tabla</v>
      </c>
      <c r="O112" s="404" t="str">
        <f t="shared" si="59"/>
        <v xml:space="preserve"> de tabla</v>
      </c>
      <c r="P112" s="404" t="str">
        <f t="shared" si="62"/>
        <v xml:space="preserve"> de tabla</v>
      </c>
      <c r="Q112" s="404" t="str">
        <f t="shared" si="62"/>
        <v xml:space="preserve"> de tabla</v>
      </c>
      <c r="R112" s="404" t="str">
        <f t="shared" si="60"/>
        <v xml:space="preserve"> de tabla</v>
      </c>
      <c r="S112" s="404" t="str">
        <f t="shared" si="62"/>
        <v xml:space="preserve"> de tabla</v>
      </c>
      <c r="T112" s="404" t="str">
        <f t="shared" si="62"/>
        <v xml:space="preserve"> de tabla</v>
      </c>
      <c r="U112" s="404" t="str">
        <f t="shared" si="62"/>
        <v xml:space="preserve"> de tabla</v>
      </c>
      <c r="V112" s="404" t="str">
        <f t="shared" si="62"/>
        <v xml:space="preserve"> de tabla</v>
      </c>
      <c r="W112" s="404" t="str">
        <f t="shared" si="62"/>
        <v xml:space="preserve"> de tabla</v>
      </c>
      <c r="X112" s="404" t="str">
        <f t="shared" si="62"/>
        <v xml:space="preserve"> de tabla</v>
      </c>
      <c r="Y112" s="404" t="str">
        <f t="shared" si="61"/>
        <v xml:space="preserve"> de tabla</v>
      </c>
      <c r="Z112" s="404" t="str">
        <f t="shared" si="61"/>
        <v xml:space="preserve"> de tabla</v>
      </c>
    </row>
    <row r="113" spans="1:26" x14ac:dyDescent="0.3">
      <c r="A113" s="373">
        <v>111</v>
      </c>
      <c r="C113" s="142" t="s">
        <v>602</v>
      </c>
      <c r="D113" s="373" t="s">
        <v>390</v>
      </c>
      <c r="G113" s="389">
        <f>+'Costos LAT 2024'!D48</f>
        <v>4.42</v>
      </c>
      <c r="H113" s="404">
        <f t="shared" si="62"/>
        <v>4.42</v>
      </c>
      <c r="I113" s="404">
        <f t="shared" si="62"/>
        <v>4.42</v>
      </c>
      <c r="J113" s="404">
        <f t="shared" si="62"/>
        <v>4.42</v>
      </c>
      <c r="K113" s="404">
        <f t="shared" si="62"/>
        <v>4.42</v>
      </c>
      <c r="L113" s="404">
        <f t="shared" si="62"/>
        <v>4.42</v>
      </c>
      <c r="M113" s="404">
        <f t="shared" si="62"/>
        <v>4.42</v>
      </c>
      <c r="N113" s="404">
        <f t="shared" si="59"/>
        <v>4.42</v>
      </c>
      <c r="O113" s="404">
        <f t="shared" si="59"/>
        <v>4.42</v>
      </c>
      <c r="P113" s="404">
        <f t="shared" si="62"/>
        <v>4.42</v>
      </c>
      <c r="Q113" s="404">
        <f t="shared" si="62"/>
        <v>4.42</v>
      </c>
      <c r="R113" s="404">
        <f t="shared" si="60"/>
        <v>4.42</v>
      </c>
      <c r="S113" s="404">
        <f t="shared" si="62"/>
        <v>4.42</v>
      </c>
      <c r="T113" s="404">
        <f t="shared" si="62"/>
        <v>4.42</v>
      </c>
      <c r="U113" s="404">
        <f t="shared" si="62"/>
        <v>4.42</v>
      </c>
      <c r="V113" s="404">
        <f t="shared" si="62"/>
        <v>4.42</v>
      </c>
      <c r="W113" s="404">
        <f t="shared" si="62"/>
        <v>4.42</v>
      </c>
      <c r="X113" s="404">
        <f t="shared" si="62"/>
        <v>4.42</v>
      </c>
      <c r="Y113" s="404">
        <f t="shared" si="61"/>
        <v>4.42</v>
      </c>
      <c r="Z113" s="404">
        <f t="shared" si="61"/>
        <v>4.42</v>
      </c>
    </row>
    <row r="114" spans="1:26" x14ac:dyDescent="0.3">
      <c r="A114" s="373">
        <v>112</v>
      </c>
      <c r="C114" s="142" t="s">
        <v>501</v>
      </c>
      <c r="D114" s="373" t="s">
        <v>349</v>
      </c>
      <c r="G114" s="404">
        <f>+'Costos LAT 2024'!D49</f>
        <v>0</v>
      </c>
      <c r="H114" s="404">
        <f t="shared" si="62"/>
        <v>0</v>
      </c>
      <c r="I114" s="404">
        <f t="shared" si="62"/>
        <v>0</v>
      </c>
      <c r="J114" s="404">
        <f t="shared" si="62"/>
        <v>0</v>
      </c>
      <c r="K114" s="404">
        <f t="shared" si="62"/>
        <v>0</v>
      </c>
      <c r="L114" s="404">
        <f t="shared" si="62"/>
        <v>0</v>
      </c>
      <c r="M114" s="404">
        <f t="shared" si="62"/>
        <v>0</v>
      </c>
      <c r="N114" s="404">
        <f t="shared" si="59"/>
        <v>0</v>
      </c>
      <c r="O114" s="404">
        <f t="shared" si="59"/>
        <v>0</v>
      </c>
      <c r="P114" s="404">
        <f t="shared" si="62"/>
        <v>0</v>
      </c>
      <c r="Q114" s="404">
        <f t="shared" si="62"/>
        <v>0</v>
      </c>
      <c r="R114" s="404">
        <f t="shared" si="60"/>
        <v>0</v>
      </c>
      <c r="S114" s="404">
        <f t="shared" si="62"/>
        <v>0</v>
      </c>
      <c r="T114" s="404">
        <f t="shared" si="62"/>
        <v>0</v>
      </c>
      <c r="U114" s="404">
        <f t="shared" si="62"/>
        <v>0</v>
      </c>
      <c r="V114" s="404">
        <f t="shared" si="62"/>
        <v>0</v>
      </c>
      <c r="W114" s="404">
        <f t="shared" si="62"/>
        <v>0</v>
      </c>
      <c r="X114" s="404">
        <f t="shared" si="62"/>
        <v>0</v>
      </c>
      <c r="Y114" s="404">
        <f t="shared" si="61"/>
        <v>0</v>
      </c>
      <c r="Z114" s="404">
        <f t="shared" si="61"/>
        <v>0</v>
      </c>
    </row>
    <row r="115" spans="1:26" x14ac:dyDescent="0.3">
      <c r="A115" s="373">
        <v>113</v>
      </c>
      <c r="C115" s="111" t="s">
        <v>856</v>
      </c>
      <c r="D115" s="373" t="s">
        <v>635</v>
      </c>
      <c r="G115" s="404">
        <f>+'Costos LAT 2024'!D50</f>
        <v>0</v>
      </c>
      <c r="H115" s="404">
        <f t="shared" si="62"/>
        <v>0</v>
      </c>
      <c r="I115" s="404">
        <f t="shared" si="62"/>
        <v>0</v>
      </c>
      <c r="J115" s="404">
        <f t="shared" si="62"/>
        <v>0</v>
      </c>
      <c r="K115" s="404">
        <f t="shared" si="62"/>
        <v>0</v>
      </c>
      <c r="L115" s="404">
        <f t="shared" si="62"/>
        <v>0</v>
      </c>
      <c r="M115" s="404">
        <f t="shared" si="62"/>
        <v>0</v>
      </c>
      <c r="N115" s="404">
        <f t="shared" si="59"/>
        <v>0</v>
      </c>
      <c r="O115" s="404">
        <f t="shared" si="59"/>
        <v>0</v>
      </c>
      <c r="P115" s="404">
        <f t="shared" si="62"/>
        <v>0</v>
      </c>
      <c r="Q115" s="404">
        <f t="shared" si="62"/>
        <v>0</v>
      </c>
      <c r="R115" s="404">
        <f t="shared" si="60"/>
        <v>0</v>
      </c>
      <c r="S115" s="404">
        <f t="shared" si="62"/>
        <v>0</v>
      </c>
      <c r="T115" s="404">
        <f t="shared" si="62"/>
        <v>0</v>
      </c>
      <c r="U115" s="404">
        <f t="shared" si="62"/>
        <v>0</v>
      </c>
      <c r="V115" s="404">
        <f t="shared" si="62"/>
        <v>0</v>
      </c>
      <c r="W115" s="404">
        <f t="shared" si="62"/>
        <v>0</v>
      </c>
      <c r="X115" s="404">
        <f t="shared" si="62"/>
        <v>0</v>
      </c>
      <c r="Y115" s="404">
        <f t="shared" si="61"/>
        <v>0</v>
      </c>
      <c r="Z115" s="404">
        <f t="shared" si="61"/>
        <v>0</v>
      </c>
    </row>
    <row r="116" spans="1:26" x14ac:dyDescent="0.3">
      <c r="C116" s="433"/>
      <c r="G116" s="404"/>
    </row>
    <row r="117" spans="1:26" x14ac:dyDescent="0.3">
      <c r="C117" s="373" t="s">
        <v>858</v>
      </c>
    </row>
    <row r="118" spans="1:26" x14ac:dyDescent="0.3">
      <c r="B118" s="373" t="s">
        <v>859</v>
      </c>
      <c r="D118" s="387">
        <f>1500*$D$2/$D$1</f>
        <v>60803.080110659175</v>
      </c>
    </row>
  </sheetData>
  <mergeCells count="2">
    <mergeCell ref="B10:D10"/>
    <mergeCell ref="B58:D58"/>
  </mergeCells>
  <phoneticPr fontId="92" type="noConversion"/>
  <pageMargins left="0.7" right="0.7" top="0.75" bottom="0.75" header="0.3" footer="0.3"/>
  <pageSetup paperSize="9" orientation="portrait" r:id="rId1"/>
  <ignoredErrors>
    <ignoredError sqref="Z20 R20:X20 O20:P20 G20:M20" formulaRange="1"/>
  </ignoredError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943ED-B0CC-41CA-BE35-D98C5F89D78F}">
  <sheetPr>
    <tabColor theme="3" tint="0.59999389629810485"/>
  </sheetPr>
  <dimension ref="A1:L50"/>
  <sheetViews>
    <sheetView topLeftCell="A30" workbookViewId="0">
      <selection activeCell="D37" sqref="D37"/>
    </sheetView>
  </sheetViews>
  <sheetFormatPr baseColWidth="10" defaultColWidth="11.44140625" defaultRowHeight="13.2" x14ac:dyDescent="0.25"/>
  <cols>
    <col min="1" max="1" width="43.33203125" customWidth="1"/>
    <col min="12" max="12" width="37.33203125" bestFit="1" customWidth="1"/>
  </cols>
  <sheetData>
    <row r="1" spans="1:7" x14ac:dyDescent="0.25">
      <c r="A1" s="1725" t="s">
        <v>860</v>
      </c>
      <c r="B1" s="1725"/>
      <c r="C1" s="1725"/>
      <c r="D1" s="1725"/>
    </row>
    <row r="2" spans="1:7" x14ac:dyDescent="0.25">
      <c r="A2" s="1725"/>
      <c r="B2" s="1725"/>
      <c r="C2" s="1725"/>
      <c r="D2" s="1725"/>
    </row>
    <row r="3" spans="1:7" x14ac:dyDescent="0.25">
      <c r="A3" s="9" t="s">
        <v>861</v>
      </c>
      <c r="B3" s="9" t="s">
        <v>862</v>
      </c>
      <c r="C3" s="9" t="s">
        <v>863</v>
      </c>
      <c r="D3" s="9" t="s">
        <v>108</v>
      </c>
    </row>
    <row r="4" spans="1:7" ht="14.4" x14ac:dyDescent="0.3">
      <c r="A4" s="382" t="s">
        <v>591</v>
      </c>
      <c r="B4" s="375" t="s">
        <v>634</v>
      </c>
      <c r="C4" s="375" t="s">
        <v>699</v>
      </c>
      <c r="D4" s="1528">
        <f>1.21*'Estructura Tipica'!E2</f>
        <v>2573.8413844000002</v>
      </c>
    </row>
    <row r="5" spans="1:7" ht="14.4" x14ac:dyDescent="0.3">
      <c r="A5" s="382" t="s">
        <v>592</v>
      </c>
      <c r="B5" s="375" t="s">
        <v>634</v>
      </c>
      <c r="C5" s="375" t="s">
        <v>699</v>
      </c>
      <c r="D5" s="1528">
        <f>1.21*'Estructura Tipica'!E3</f>
        <v>5888.7557871999988</v>
      </c>
    </row>
    <row r="6" spans="1:7" ht="14.4" x14ac:dyDescent="0.3">
      <c r="A6" s="382" t="s">
        <v>864</v>
      </c>
      <c r="B6" s="375" t="s">
        <v>349</v>
      </c>
      <c r="C6" s="375" t="s">
        <v>699</v>
      </c>
      <c r="D6" s="9">
        <v>4600</v>
      </c>
    </row>
    <row r="7" spans="1:7" ht="14.4" x14ac:dyDescent="0.3">
      <c r="A7" s="382" t="s">
        <v>594</v>
      </c>
      <c r="B7" s="375" t="s">
        <v>349</v>
      </c>
      <c r="C7" s="375" t="s">
        <v>699</v>
      </c>
      <c r="D7" s="9">
        <v>2290</v>
      </c>
    </row>
    <row r="8" spans="1:7" ht="14.4" x14ac:dyDescent="0.3">
      <c r="A8" s="382" t="s">
        <v>595</v>
      </c>
      <c r="B8" s="375" t="s">
        <v>424</v>
      </c>
      <c r="C8" s="375" t="s">
        <v>699</v>
      </c>
      <c r="D8" s="9">
        <v>209.93</v>
      </c>
    </row>
    <row r="9" spans="1:7" ht="14.4" x14ac:dyDescent="0.3">
      <c r="A9" s="382" t="s">
        <v>596</v>
      </c>
      <c r="B9" s="375" t="s">
        <v>424</v>
      </c>
      <c r="C9" s="375" t="s">
        <v>699</v>
      </c>
      <c r="D9" s="9">
        <v>617.86</v>
      </c>
    </row>
    <row r="10" spans="1:7" ht="14.4" x14ac:dyDescent="0.3">
      <c r="A10" s="382" t="s">
        <v>597</v>
      </c>
      <c r="B10" s="375" t="s">
        <v>424</v>
      </c>
      <c r="C10" s="375" t="s">
        <v>699</v>
      </c>
      <c r="D10" s="9">
        <v>6.52</v>
      </c>
      <c r="G10" s="608"/>
    </row>
    <row r="11" spans="1:7" ht="14.4" x14ac:dyDescent="0.3">
      <c r="A11" s="382" t="s">
        <v>865</v>
      </c>
      <c r="B11" s="9"/>
      <c r="C11" s="9"/>
      <c r="D11" s="9"/>
    </row>
    <row r="12" spans="1:7" ht="14.4" x14ac:dyDescent="0.3">
      <c r="A12" s="375" t="s">
        <v>842</v>
      </c>
      <c r="B12" s="375" t="s">
        <v>424</v>
      </c>
      <c r="C12" s="375" t="s">
        <v>699</v>
      </c>
      <c r="D12" s="9">
        <v>48.62</v>
      </c>
    </row>
    <row r="13" spans="1:7" ht="14.4" x14ac:dyDescent="0.3">
      <c r="A13" s="375" t="s">
        <v>844</v>
      </c>
      <c r="B13" s="375" t="s">
        <v>424</v>
      </c>
      <c r="C13" s="375" t="s">
        <v>699</v>
      </c>
      <c r="D13" s="9">
        <v>200.32</v>
      </c>
    </row>
    <row r="14" spans="1:7" ht="14.4" x14ac:dyDescent="0.3">
      <c r="A14" s="382" t="s">
        <v>599</v>
      </c>
      <c r="B14" s="9"/>
      <c r="C14" s="9"/>
      <c r="D14" s="9"/>
    </row>
    <row r="15" spans="1:7" ht="14.4" x14ac:dyDescent="0.3">
      <c r="A15" s="375" t="s">
        <v>845</v>
      </c>
      <c r="B15" s="375" t="s">
        <v>424</v>
      </c>
      <c r="C15" s="375" t="s">
        <v>699</v>
      </c>
      <c r="D15" s="9">
        <v>0.98</v>
      </c>
      <c r="G15" s="608"/>
    </row>
    <row r="16" spans="1:7" ht="14.4" hidden="1" x14ac:dyDescent="0.3">
      <c r="A16" s="375" t="s">
        <v>846</v>
      </c>
      <c r="B16" s="375" t="s">
        <v>424</v>
      </c>
      <c r="C16" s="375" t="s">
        <v>699</v>
      </c>
      <c r="D16" s="9">
        <v>0</v>
      </c>
      <c r="G16" s="608"/>
    </row>
    <row r="17" spans="1:7" ht="14.4" x14ac:dyDescent="0.3">
      <c r="A17" s="375" t="s">
        <v>847</v>
      </c>
      <c r="B17" s="375" t="s">
        <v>424</v>
      </c>
      <c r="C17" s="375" t="s">
        <v>699</v>
      </c>
      <c r="D17" s="9">
        <v>6.95</v>
      </c>
      <c r="G17" s="608"/>
    </row>
    <row r="18" spans="1:7" ht="14.4" x14ac:dyDescent="0.3">
      <c r="A18" s="382" t="s">
        <v>600</v>
      </c>
      <c r="B18" s="9"/>
      <c r="C18" s="9"/>
      <c r="D18" s="9"/>
    </row>
    <row r="19" spans="1:7" ht="14.4" x14ac:dyDescent="0.3">
      <c r="A19" s="375" t="s">
        <v>849</v>
      </c>
      <c r="B19" s="375" t="s">
        <v>424</v>
      </c>
      <c r="C19" s="375" t="s">
        <v>699</v>
      </c>
      <c r="D19" s="9">
        <v>7.23</v>
      </c>
      <c r="G19" s="608"/>
    </row>
    <row r="20" spans="1:7" ht="14.4" x14ac:dyDescent="0.3">
      <c r="A20" s="375" t="s">
        <v>851</v>
      </c>
      <c r="B20" s="375" t="s">
        <v>424</v>
      </c>
      <c r="C20" s="375" t="s">
        <v>699</v>
      </c>
      <c r="D20" s="9">
        <v>110.75</v>
      </c>
    </row>
    <row r="21" spans="1:7" ht="14.4" x14ac:dyDescent="0.3">
      <c r="A21" s="382" t="s">
        <v>866</v>
      </c>
      <c r="B21" s="375" t="s">
        <v>349</v>
      </c>
      <c r="C21" s="375" t="s">
        <v>699</v>
      </c>
      <c r="D21" s="9">
        <v>6600</v>
      </c>
    </row>
    <row r="22" spans="1:7" ht="14.4" x14ac:dyDescent="0.3">
      <c r="A22" s="382" t="s">
        <v>593</v>
      </c>
      <c r="B22" s="375" t="s">
        <v>349</v>
      </c>
      <c r="C22" s="375" t="s">
        <v>699</v>
      </c>
      <c r="D22" s="9">
        <v>7000</v>
      </c>
    </row>
    <row r="23" spans="1:7" x14ac:dyDescent="0.25">
      <c r="A23" s="9"/>
      <c r="B23" s="9"/>
      <c r="C23" s="9"/>
      <c r="D23" s="9"/>
    </row>
    <row r="24" spans="1:7" ht="14.4" x14ac:dyDescent="0.3">
      <c r="A24" s="412" t="s">
        <v>867</v>
      </c>
      <c r="B24" s="410" t="s">
        <v>637</v>
      </c>
      <c r="C24" s="9" t="s">
        <v>699</v>
      </c>
      <c r="D24" s="9">
        <v>19.420000000000002</v>
      </c>
      <c r="G24" s="608"/>
    </row>
    <row r="25" spans="1:7" x14ac:dyDescent="0.25">
      <c r="A25" s="1725" t="s">
        <v>868</v>
      </c>
      <c r="B25" s="1725"/>
      <c r="C25" s="1725"/>
      <c r="D25" s="1725"/>
    </row>
    <row r="26" spans="1:7" x14ac:dyDescent="0.25">
      <c r="A26" s="1725"/>
      <c r="B26" s="1725"/>
      <c r="C26" s="1725"/>
      <c r="D26" s="1725"/>
    </row>
    <row r="27" spans="1:7" ht="14.4" x14ac:dyDescent="0.3">
      <c r="A27" s="375" t="s">
        <v>586</v>
      </c>
      <c r="B27" s="375" t="s">
        <v>455</v>
      </c>
      <c r="C27" s="9"/>
      <c r="D27" s="9">
        <f>2.13*1000</f>
        <v>2130</v>
      </c>
    </row>
    <row r="28" spans="1:7" ht="14.4" x14ac:dyDescent="0.3">
      <c r="A28" s="375" t="s">
        <v>603</v>
      </c>
      <c r="B28" s="375" t="s">
        <v>349</v>
      </c>
      <c r="C28" s="9"/>
      <c r="D28" s="1528">
        <f>7.22*1000</f>
        <v>7220</v>
      </c>
      <c r="E28" t="s">
        <v>662</v>
      </c>
    </row>
    <row r="29" spans="1:7" ht="14.4" x14ac:dyDescent="0.3">
      <c r="A29" s="375" t="s">
        <v>604</v>
      </c>
      <c r="B29" s="375" t="s">
        <v>349</v>
      </c>
      <c r="C29" s="9"/>
      <c r="D29" s="1528">
        <v>3900</v>
      </c>
    </row>
    <row r="30" spans="1:7" ht="14.4" x14ac:dyDescent="0.3">
      <c r="A30" s="375" t="s">
        <v>491</v>
      </c>
      <c r="B30" s="375" t="s">
        <v>635</v>
      </c>
      <c r="C30" s="9"/>
      <c r="D30" s="9">
        <f>279.8*3</f>
        <v>839.40000000000009</v>
      </c>
    </row>
    <row r="31" spans="1:7" ht="14.4" x14ac:dyDescent="0.3">
      <c r="A31" s="375" t="s">
        <v>492</v>
      </c>
      <c r="B31" s="375" t="s">
        <v>635</v>
      </c>
      <c r="C31" s="9"/>
      <c r="D31" s="9">
        <f>279.8*6</f>
        <v>1678.8000000000002</v>
      </c>
    </row>
    <row r="32" spans="1:7" ht="14.4" x14ac:dyDescent="0.3">
      <c r="A32" s="375" t="s">
        <v>605</v>
      </c>
      <c r="B32" s="375" t="s">
        <v>635</v>
      </c>
      <c r="C32" s="9"/>
      <c r="D32" s="9">
        <v>350</v>
      </c>
      <c r="E32" s="660" t="s">
        <v>869</v>
      </c>
    </row>
    <row r="33" spans="1:12" ht="14.4" x14ac:dyDescent="0.3">
      <c r="A33" s="375" t="s">
        <v>606</v>
      </c>
      <c r="B33" s="375" t="s">
        <v>458</v>
      </c>
      <c r="C33" s="9"/>
      <c r="D33" s="9">
        <v>45</v>
      </c>
      <c r="E33" t="s">
        <v>662</v>
      </c>
    </row>
    <row r="34" spans="1:12" ht="14.4" x14ac:dyDescent="0.3">
      <c r="A34" s="375" t="s">
        <v>607</v>
      </c>
      <c r="B34" s="375" t="s">
        <v>458</v>
      </c>
      <c r="C34" s="9"/>
      <c r="D34" s="9">
        <f>97.63+53.86</f>
        <v>151.49</v>
      </c>
    </row>
    <row r="35" spans="1:12" ht="14.4" x14ac:dyDescent="0.3">
      <c r="A35" s="375" t="s">
        <v>608</v>
      </c>
      <c r="B35" s="375" t="s">
        <v>458</v>
      </c>
      <c r="C35" s="9"/>
      <c r="D35" s="9">
        <f>59.51+53.86</f>
        <v>113.37</v>
      </c>
    </row>
    <row r="36" spans="1:12" ht="14.4" x14ac:dyDescent="0.3">
      <c r="A36" s="375" t="s">
        <v>609</v>
      </c>
      <c r="B36" s="375" t="s">
        <v>458</v>
      </c>
      <c r="C36" s="9"/>
      <c r="D36" s="9">
        <f>26.82+21.97</f>
        <v>48.79</v>
      </c>
    </row>
    <row r="37" spans="1:12" ht="14.4" x14ac:dyDescent="0.3">
      <c r="A37" s="375" t="s">
        <v>610</v>
      </c>
      <c r="B37" s="375" t="s">
        <v>390</v>
      </c>
      <c r="C37" s="9"/>
      <c r="D37" s="9">
        <v>7.48</v>
      </c>
    </row>
    <row r="38" spans="1:12" ht="14.4" x14ac:dyDescent="0.3">
      <c r="A38" s="375" t="s">
        <v>611</v>
      </c>
      <c r="B38" s="375" t="s">
        <v>637</v>
      </c>
      <c r="C38" s="9"/>
      <c r="D38" s="9">
        <f>0.95+1.87</f>
        <v>2.8200000000000003</v>
      </c>
    </row>
    <row r="39" spans="1:12" ht="14.4" hidden="1" x14ac:dyDescent="0.3">
      <c r="A39" s="375" t="s">
        <v>612</v>
      </c>
      <c r="B39" s="375" t="s">
        <v>329</v>
      </c>
      <c r="C39" s="9"/>
      <c r="D39" s="9">
        <v>0</v>
      </c>
    </row>
    <row r="40" spans="1:12" ht="14.4" x14ac:dyDescent="0.3">
      <c r="A40" s="375" t="s">
        <v>613</v>
      </c>
      <c r="B40" s="375" t="s">
        <v>635</v>
      </c>
      <c r="C40" s="9"/>
      <c r="D40" s="9">
        <v>600</v>
      </c>
      <c r="E40" s="660" t="s">
        <v>869</v>
      </c>
    </row>
    <row r="41" spans="1:12" ht="14.4" x14ac:dyDescent="0.3">
      <c r="A41" s="382" t="s">
        <v>601</v>
      </c>
      <c r="B41" s="375" t="s">
        <v>635</v>
      </c>
      <c r="C41" s="9"/>
      <c r="D41" s="9">
        <v>500</v>
      </c>
      <c r="E41" s="660" t="s">
        <v>869</v>
      </c>
    </row>
    <row r="42" spans="1:12" ht="14.4" x14ac:dyDescent="0.3">
      <c r="A42" s="375" t="s">
        <v>612</v>
      </c>
      <c r="B42" s="375" t="s">
        <v>637</v>
      </c>
      <c r="C42" s="9"/>
      <c r="D42" s="475">
        <f>400.82/'Estructura Tipica'!$M$7</f>
        <v>18.996208530805685</v>
      </c>
    </row>
    <row r="43" spans="1:12" x14ac:dyDescent="0.25">
      <c r="A43" s="1725" t="s">
        <v>870</v>
      </c>
      <c r="B43" s="1725"/>
      <c r="C43" s="1725"/>
      <c r="D43" s="1725"/>
    </row>
    <row r="44" spans="1:12" x14ac:dyDescent="0.25">
      <c r="A44" s="1725"/>
      <c r="B44" s="1725"/>
      <c r="C44" s="1725"/>
      <c r="D44" s="1725"/>
    </row>
    <row r="45" spans="1:12" ht="14.4" x14ac:dyDescent="0.3">
      <c r="A45" s="375" t="s">
        <v>392</v>
      </c>
      <c r="B45" s="375" t="s">
        <v>329</v>
      </c>
      <c r="C45" s="375" t="s">
        <v>699</v>
      </c>
      <c r="D45" s="379">
        <v>350000</v>
      </c>
      <c r="E45" s="660" t="s">
        <v>869</v>
      </c>
      <c r="F45" s="476"/>
      <c r="L45" s="481"/>
    </row>
    <row r="46" spans="1:12" ht="14.4" x14ac:dyDescent="0.3">
      <c r="A46" s="375" t="s">
        <v>483</v>
      </c>
      <c r="B46" s="375" t="s">
        <v>375</v>
      </c>
      <c r="C46" s="375" t="s">
        <v>699</v>
      </c>
      <c r="D46" s="519">
        <v>3.99</v>
      </c>
      <c r="F46" s="487"/>
    </row>
    <row r="47" spans="1:12" ht="14.4" x14ac:dyDescent="0.3">
      <c r="A47" s="375" t="s">
        <v>484</v>
      </c>
      <c r="B47" s="375" t="s">
        <v>390</v>
      </c>
      <c r="C47" s="375" t="s">
        <v>699</v>
      </c>
      <c r="D47" s="9"/>
    </row>
    <row r="48" spans="1:12" ht="14.4" x14ac:dyDescent="0.3">
      <c r="A48" s="375" t="s">
        <v>602</v>
      </c>
      <c r="B48" s="375" t="s">
        <v>390</v>
      </c>
      <c r="C48" s="375" t="s">
        <v>699</v>
      </c>
      <c r="D48" s="519">
        <v>4.42</v>
      </c>
      <c r="F48" s="487"/>
    </row>
    <row r="49" spans="1:6" ht="15.6" customHeight="1" x14ac:dyDescent="0.3">
      <c r="A49" s="375"/>
      <c r="B49" s="375"/>
      <c r="C49" s="375"/>
      <c r="D49" s="375"/>
      <c r="F49" s="476"/>
    </row>
    <row r="50" spans="1:6" ht="14.4" x14ac:dyDescent="0.3">
      <c r="A50" s="375"/>
      <c r="B50" s="375"/>
      <c r="C50" s="375"/>
      <c r="D50" s="375"/>
      <c r="F50" s="476"/>
    </row>
  </sheetData>
  <mergeCells count="3">
    <mergeCell ref="A25:D26"/>
    <mergeCell ref="A1:D2"/>
    <mergeCell ref="A43:D44"/>
  </mergeCells>
  <pageMargins left="0.7" right="0.7" top="0.75" bottom="0.75" header="0.3" footer="0.3"/>
  <pageSetup paperSize="9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>
    <tabColor theme="4" tint="0.39997558519241921"/>
  </sheetPr>
  <dimension ref="A1:Z47"/>
  <sheetViews>
    <sheetView topLeftCell="H1" zoomScale="40" zoomScaleNormal="40" workbookViewId="0">
      <selection activeCell="O16" sqref="O16:O19"/>
    </sheetView>
  </sheetViews>
  <sheetFormatPr baseColWidth="10" defaultColWidth="11.44140625" defaultRowHeight="14.4" outlineLevelRow="1" x14ac:dyDescent="0.3"/>
  <cols>
    <col min="1" max="2" width="11.44140625" style="373"/>
    <col min="3" max="3" width="53" style="373" bestFit="1" customWidth="1"/>
    <col min="4" max="4" width="11.44140625" style="373"/>
    <col min="5" max="5" width="14.88671875" style="373" bestFit="1" customWidth="1"/>
    <col min="6" max="6" width="14.88671875" style="373" customWidth="1"/>
    <col min="7" max="7" width="16.109375" style="373" bestFit="1" customWidth="1"/>
    <col min="8" max="8" width="19.5546875" style="373" bestFit="1" customWidth="1"/>
    <col min="9" max="9" width="14.33203125" style="373" bestFit="1" customWidth="1"/>
    <col min="10" max="10" width="30.44140625" style="373" bestFit="1" customWidth="1"/>
    <col min="11" max="11" width="15.109375" style="373" bestFit="1" customWidth="1"/>
    <col min="12" max="12" width="14.33203125" style="373" bestFit="1" customWidth="1"/>
    <col min="13" max="13" width="11.6640625" style="373" bestFit="1" customWidth="1"/>
    <col min="14" max="14" width="11.6640625" style="373" customWidth="1"/>
    <col min="15" max="15" width="32.88671875" style="373" customWidth="1"/>
    <col min="16" max="16" width="24.6640625" style="373" bestFit="1" customWidth="1"/>
    <col min="17" max="17" width="24.6640625" style="373" customWidth="1"/>
    <col min="18" max="18" width="29.109375" style="373" bestFit="1" customWidth="1"/>
    <col min="19" max="19" width="16.33203125" style="373" customWidth="1"/>
    <col min="20" max="20" width="20.88671875" style="373" bestFit="1" customWidth="1"/>
    <col min="21" max="21" width="15.109375" style="373" bestFit="1" customWidth="1"/>
    <col min="22" max="22" width="13.88671875" style="373" bestFit="1" customWidth="1"/>
    <col min="23" max="23" width="22.88671875" style="373" bestFit="1" customWidth="1"/>
    <col min="24" max="24" width="14.5546875" style="373" bestFit="1" customWidth="1"/>
    <col min="25" max="25" width="14.5546875" style="373" customWidth="1"/>
    <col min="26" max="26" width="28.5546875" style="373" bestFit="1" customWidth="1"/>
    <col min="27" max="16384" width="11.44140625" style="373"/>
  </cols>
  <sheetData>
    <row r="1" spans="1:26" x14ac:dyDescent="0.3">
      <c r="C1" s="373" t="s">
        <v>145</v>
      </c>
      <c r="D1" s="375">
        <f>+'Indices Base'!$B$2</f>
        <v>907.99</v>
      </c>
      <c r="E1" s="1458"/>
      <c r="G1" s="1458"/>
      <c r="H1" s="1458"/>
      <c r="I1" s="1458"/>
      <c r="K1" s="1458"/>
      <c r="L1" s="1458"/>
      <c r="N1" s="1458"/>
      <c r="Q1" s="1458"/>
      <c r="T1" s="1458"/>
      <c r="Y1" s="1458"/>
    </row>
    <row r="2" spans="1:26" x14ac:dyDescent="0.3">
      <c r="C2" s="1458" t="s">
        <v>821</v>
      </c>
      <c r="D2" s="604">
        <f>+'Indices Base'!$B$3</f>
        <v>36805.725806451621</v>
      </c>
      <c r="E2" s="1458"/>
    </row>
    <row r="3" spans="1:26" x14ac:dyDescent="0.3">
      <c r="A3" s="373">
        <v>1</v>
      </c>
      <c r="G3" s="1458" t="s">
        <v>272</v>
      </c>
      <c r="H3" s="1458" t="s">
        <v>274</v>
      </c>
      <c r="I3" s="1458" t="s">
        <v>273</v>
      </c>
      <c r="J3" s="373" t="s">
        <v>276</v>
      </c>
      <c r="K3" s="1458" t="s">
        <v>277</v>
      </c>
      <c r="L3" s="1458" t="s">
        <v>279</v>
      </c>
      <c r="M3" s="373" t="s">
        <v>278</v>
      </c>
      <c r="N3" s="1458" t="s">
        <v>280</v>
      </c>
      <c r="O3" s="373" t="s">
        <v>281</v>
      </c>
      <c r="P3" s="373" t="s">
        <v>282</v>
      </c>
      <c r="Q3" s="1458" t="s">
        <v>283</v>
      </c>
      <c r="R3" s="373" t="s">
        <v>796</v>
      </c>
      <c r="S3" s="373" t="s">
        <v>797</v>
      </c>
      <c r="T3" s="1458" t="s">
        <v>275</v>
      </c>
      <c r="U3" s="373" t="s">
        <v>798</v>
      </c>
      <c r="V3" s="373" t="s">
        <v>799</v>
      </c>
      <c r="W3" s="373" t="s">
        <v>801</v>
      </c>
      <c r="X3" s="373" t="s">
        <v>802</v>
      </c>
      <c r="Y3" s="1458" t="s">
        <v>806</v>
      </c>
      <c r="Z3" s="373" t="s">
        <v>804</v>
      </c>
    </row>
    <row r="4" spans="1:26" x14ac:dyDescent="0.3">
      <c r="A4" s="373">
        <v>2</v>
      </c>
    </row>
    <row r="5" spans="1:26" x14ac:dyDescent="0.3">
      <c r="A5" s="373">
        <v>3</v>
      </c>
      <c r="C5" s="373" t="s">
        <v>825</v>
      </c>
      <c r="G5" s="659">
        <v>0</v>
      </c>
      <c r="H5" s="659">
        <v>0</v>
      </c>
      <c r="I5" s="659">
        <v>19</v>
      </c>
      <c r="J5" s="659">
        <v>1</v>
      </c>
      <c r="K5" s="659">
        <v>2</v>
      </c>
      <c r="L5" s="659">
        <v>0</v>
      </c>
      <c r="M5" s="659">
        <v>0</v>
      </c>
      <c r="N5" s="659">
        <v>0</v>
      </c>
      <c r="O5" s="659">
        <v>0</v>
      </c>
      <c r="P5" s="659">
        <v>0</v>
      </c>
      <c r="Q5" s="659">
        <v>0</v>
      </c>
      <c r="R5" s="659">
        <v>1</v>
      </c>
      <c r="S5" s="659">
        <v>1</v>
      </c>
      <c r="T5" s="659">
        <v>1</v>
      </c>
      <c r="U5" s="659">
        <v>50</v>
      </c>
      <c r="V5" s="659">
        <v>1</v>
      </c>
      <c r="W5" s="659">
        <v>1</v>
      </c>
      <c r="X5" s="659">
        <v>1</v>
      </c>
      <c r="Y5" s="659">
        <v>1</v>
      </c>
      <c r="Z5" s="659">
        <v>9</v>
      </c>
    </row>
    <row r="6" spans="1:26" x14ac:dyDescent="0.3">
      <c r="A6" s="373">
        <v>4</v>
      </c>
      <c r="C6" s="373" t="s">
        <v>826</v>
      </c>
      <c r="G6" s="659">
        <v>1</v>
      </c>
      <c r="H6" s="659">
        <v>1</v>
      </c>
      <c r="I6" s="659">
        <v>8</v>
      </c>
      <c r="J6" s="659">
        <v>1</v>
      </c>
      <c r="K6" s="659">
        <v>1</v>
      </c>
      <c r="L6" s="659">
        <v>1</v>
      </c>
      <c r="M6" s="659">
        <v>1</v>
      </c>
      <c r="N6" s="659">
        <v>1</v>
      </c>
      <c r="O6" s="659">
        <v>1</v>
      </c>
      <c r="P6" s="659">
        <v>1</v>
      </c>
      <c r="Q6" s="659">
        <v>1</v>
      </c>
      <c r="R6" s="659">
        <v>1</v>
      </c>
      <c r="S6" s="659">
        <v>1</v>
      </c>
      <c r="T6" s="659">
        <v>1</v>
      </c>
      <c r="U6" s="659">
        <v>15</v>
      </c>
      <c r="V6" s="659">
        <v>1</v>
      </c>
      <c r="W6" s="659">
        <v>1</v>
      </c>
      <c r="X6" s="659">
        <v>1</v>
      </c>
      <c r="Y6" s="659">
        <v>1</v>
      </c>
      <c r="Z6" s="659">
        <v>3</v>
      </c>
    </row>
    <row r="7" spans="1:26" x14ac:dyDescent="0.3">
      <c r="A7" s="373">
        <v>5</v>
      </c>
      <c r="C7" s="373" t="s">
        <v>827</v>
      </c>
      <c r="G7" s="659">
        <v>2</v>
      </c>
      <c r="H7" s="659">
        <v>2</v>
      </c>
      <c r="I7" s="659">
        <v>2</v>
      </c>
      <c r="J7" s="659">
        <v>2</v>
      </c>
      <c r="K7" s="659">
        <v>2</v>
      </c>
      <c r="L7" s="659">
        <v>2</v>
      </c>
      <c r="M7" s="659">
        <v>2</v>
      </c>
      <c r="N7" s="659">
        <v>2</v>
      </c>
      <c r="O7" s="659">
        <v>2</v>
      </c>
      <c r="P7" s="659">
        <v>2</v>
      </c>
      <c r="Q7" s="659">
        <v>2</v>
      </c>
      <c r="R7" s="659">
        <v>2</v>
      </c>
      <c r="S7" s="659">
        <v>2</v>
      </c>
      <c r="T7" s="659">
        <v>2</v>
      </c>
      <c r="U7" s="659">
        <v>8</v>
      </c>
      <c r="V7" s="659">
        <v>2</v>
      </c>
      <c r="W7" s="659">
        <v>2</v>
      </c>
      <c r="X7" s="659">
        <v>2</v>
      </c>
      <c r="Y7" s="659">
        <v>2</v>
      </c>
      <c r="Z7" s="659">
        <v>3</v>
      </c>
    </row>
    <row r="8" spans="1:26" x14ac:dyDescent="0.3">
      <c r="A8" s="373">
        <v>6</v>
      </c>
      <c r="C8" s="373" t="s">
        <v>828</v>
      </c>
      <c r="G8" s="387">
        <v>0.5</v>
      </c>
      <c r="H8" s="387">
        <v>0.5</v>
      </c>
      <c r="I8" s="387">
        <v>10</v>
      </c>
      <c r="J8" s="387">
        <v>1</v>
      </c>
      <c r="K8" s="387">
        <v>1</v>
      </c>
      <c r="L8" s="387">
        <v>0.5</v>
      </c>
      <c r="M8" s="387">
        <v>0.5</v>
      </c>
      <c r="N8" s="387">
        <v>0.5</v>
      </c>
      <c r="O8" s="387">
        <v>0.5</v>
      </c>
      <c r="P8" s="387">
        <v>0.5</v>
      </c>
      <c r="Q8" s="387">
        <v>0.5</v>
      </c>
      <c r="R8" s="387">
        <v>1</v>
      </c>
      <c r="S8" s="387">
        <v>1</v>
      </c>
      <c r="T8" s="387">
        <v>5</v>
      </c>
      <c r="U8" s="387">
        <v>25</v>
      </c>
      <c r="V8" s="387">
        <v>1</v>
      </c>
      <c r="W8" s="387">
        <v>1</v>
      </c>
      <c r="X8" s="387">
        <v>1</v>
      </c>
      <c r="Y8" s="387">
        <v>1</v>
      </c>
      <c r="Z8" s="387">
        <v>5</v>
      </c>
    </row>
    <row r="9" spans="1:26" x14ac:dyDescent="0.3">
      <c r="A9" s="373">
        <v>7</v>
      </c>
    </row>
    <row r="10" spans="1:26" ht="23.4" x14ac:dyDescent="0.45">
      <c r="A10" s="373">
        <v>8</v>
      </c>
      <c r="B10" s="1724" t="s">
        <v>871</v>
      </c>
      <c r="C10" s="1724"/>
      <c r="D10" s="1724"/>
      <c r="E10" s="1437"/>
      <c r="F10" s="1437"/>
    </row>
    <row r="11" spans="1:26" ht="23.4" x14ac:dyDescent="0.45">
      <c r="A11" s="373">
        <v>9</v>
      </c>
      <c r="B11" s="1437"/>
      <c r="C11" s="1437" t="s">
        <v>830</v>
      </c>
      <c r="D11" s="1437"/>
      <c r="E11" s="1437"/>
      <c r="F11" s="1437"/>
    </row>
    <row r="12" spans="1:26" x14ac:dyDescent="0.3">
      <c r="A12" s="373">
        <v>10</v>
      </c>
      <c r="E12" s="1458" t="s">
        <v>872</v>
      </c>
    </row>
    <row r="13" spans="1:26" x14ac:dyDescent="0.3">
      <c r="A13" s="373">
        <v>11</v>
      </c>
      <c r="B13" s="372">
        <v>1</v>
      </c>
      <c r="C13" s="393" t="s">
        <v>591</v>
      </c>
      <c r="D13" s="373" t="s">
        <v>634</v>
      </c>
      <c r="G13" s="404">
        <f>+G5*'Estructura Tipica'!$A$2/1000</f>
        <v>0</v>
      </c>
      <c r="H13" s="389">
        <f>+H5*'Estructura Tipica'!$A$2/1000</f>
        <v>0</v>
      </c>
      <c r="I13" s="389">
        <f>+I5*'Estructura Tipica'!$A$2/1000</f>
        <v>35.391300000000001</v>
      </c>
      <c r="J13" s="389">
        <f>+J5*'Estructura Tipica'!$A$2/1000</f>
        <v>1.8627</v>
      </c>
      <c r="K13" s="389">
        <f>+K5*'Estructura Tipica'!$A$2/1000</f>
        <v>3.7254</v>
      </c>
      <c r="L13" s="389">
        <f>+L5*'Estructura Tipica'!$A$2/1000</f>
        <v>0</v>
      </c>
      <c r="M13" s="389">
        <f>+M5*'Estructura Tipica'!$A$2/1000</f>
        <v>0</v>
      </c>
      <c r="N13" s="389">
        <f>+N5*'Estructura Tipica'!$A$2/1000</f>
        <v>0</v>
      </c>
      <c r="O13" s="389">
        <f>+O5*'Estructura Tipica'!$A$2/1000</f>
        <v>0</v>
      </c>
      <c r="P13" s="389">
        <f>+P5*'Estructura Tipica'!$A$2/1000</f>
        <v>0</v>
      </c>
      <c r="Q13" s="389">
        <f>+Q5*'Estructura Tipica'!$A$2/1000</f>
        <v>0</v>
      </c>
      <c r="R13" s="389">
        <f>+R5*'Estructura Tipica'!$A$2/1000</f>
        <v>1.8627</v>
      </c>
      <c r="S13" s="389">
        <f>+S5*'Estructura Tipica'!$A$2/1000</f>
        <v>1.8627</v>
      </c>
      <c r="T13" s="389">
        <f>+T5*'Estructura Tipica'!$A$2/1000</f>
        <v>1.8627</v>
      </c>
      <c r="U13" s="389">
        <f>+U5*'Estructura Tipica'!$A$2/1000</f>
        <v>93.135000000000005</v>
      </c>
      <c r="V13" s="389">
        <f>+V5*'Estructura Tipica'!$A$2/1000</f>
        <v>1.8627</v>
      </c>
      <c r="W13" s="389">
        <f>+W5*'Estructura Tipica'!$A$2/1000</f>
        <v>1.8627</v>
      </c>
      <c r="X13" s="389">
        <f>+X5*'Estructura Tipica'!$A$2/1000</f>
        <v>1.8627</v>
      </c>
      <c r="Y13" s="389">
        <f>+Y5*'Estructura Tipica'!$A$2/1000</f>
        <v>1.8627</v>
      </c>
      <c r="Z13" s="389">
        <f>+Z5*'Estructura Tipica'!$A$2/1000</f>
        <v>16.764299999999999</v>
      </c>
    </row>
    <row r="14" spans="1:26" x14ac:dyDescent="0.3">
      <c r="A14" s="373">
        <v>12</v>
      </c>
      <c r="B14" s="372">
        <v>2</v>
      </c>
      <c r="C14" s="393" t="s">
        <v>592</v>
      </c>
      <c r="D14" s="373" t="s">
        <v>634</v>
      </c>
      <c r="G14" s="404">
        <f>+G15+G16</f>
        <v>13.655800000000001</v>
      </c>
      <c r="H14" s="387">
        <f t="shared" ref="H14:Z14" si="0">+H15+H16</f>
        <v>13.655800000000001</v>
      </c>
      <c r="I14" s="387">
        <f t="shared" si="0"/>
        <v>42.008600000000001</v>
      </c>
      <c r="J14" s="387">
        <f t="shared" si="0"/>
        <v>13.655800000000001</v>
      </c>
      <c r="K14" s="387">
        <f t="shared" si="0"/>
        <v>13.655800000000001</v>
      </c>
      <c r="L14" s="387">
        <f t="shared" si="0"/>
        <v>13.655800000000001</v>
      </c>
      <c r="M14" s="387">
        <f t="shared" si="0"/>
        <v>13.655800000000001</v>
      </c>
      <c r="N14" s="387">
        <f>+N15+N16</f>
        <v>13.655800000000001</v>
      </c>
      <c r="O14" s="387">
        <f t="shared" si="0"/>
        <v>13.655800000000001</v>
      </c>
      <c r="P14" s="387">
        <f t="shared" si="0"/>
        <v>13.655800000000001</v>
      </c>
      <c r="Q14" s="387">
        <f>+Q15+Q16</f>
        <v>13.655800000000001</v>
      </c>
      <c r="R14" s="387">
        <f t="shared" si="0"/>
        <v>13.655800000000001</v>
      </c>
      <c r="S14" s="387">
        <f t="shared" si="0"/>
        <v>13.655800000000001</v>
      </c>
      <c r="T14" s="387">
        <f t="shared" si="0"/>
        <v>13.655800000000001</v>
      </c>
      <c r="U14" s="387">
        <f t="shared" si="0"/>
        <v>99.177599999999998</v>
      </c>
      <c r="V14" s="387">
        <f t="shared" si="0"/>
        <v>13.655800000000001</v>
      </c>
      <c r="W14" s="387">
        <f t="shared" si="0"/>
        <v>13.655800000000001</v>
      </c>
      <c r="X14" s="387">
        <f t="shared" si="0"/>
        <v>13.655800000000001</v>
      </c>
      <c r="Y14" s="387">
        <f>+Y15+Y16</f>
        <v>13.655800000000001</v>
      </c>
      <c r="Z14" s="387">
        <f t="shared" si="0"/>
        <v>26.5593</v>
      </c>
    </row>
    <row r="15" spans="1:26" outlineLevel="1" x14ac:dyDescent="0.3">
      <c r="A15" s="373">
        <v>13</v>
      </c>
      <c r="B15" s="372" t="s">
        <v>421</v>
      </c>
      <c r="C15" s="373" t="s">
        <v>831</v>
      </c>
      <c r="D15" s="373" t="s">
        <v>634</v>
      </c>
      <c r="G15" s="404">
        <f>+G6*'Estructura Tipica'!$A$3/1000</f>
        <v>4.0503999999999998</v>
      </c>
      <c r="H15" s="387">
        <f>+H6*'Estructura Tipica'!$A$3/1000</f>
        <v>4.0503999999999998</v>
      </c>
      <c r="I15" s="387">
        <f>+I6*'Estructura Tipica'!$A$3/1000</f>
        <v>32.403199999999998</v>
      </c>
      <c r="J15" s="387">
        <f>+J6*'Estructura Tipica'!$A$3/1000</f>
        <v>4.0503999999999998</v>
      </c>
      <c r="K15" s="387">
        <f>+K6*'Estructura Tipica'!$A$3/1000</f>
        <v>4.0503999999999998</v>
      </c>
      <c r="L15" s="387">
        <f>+L6*'Estructura Tipica'!$A$3/1000</f>
        <v>4.0503999999999998</v>
      </c>
      <c r="M15" s="387">
        <f>+M6*'Estructura Tipica'!$A$3/1000</f>
        <v>4.0503999999999998</v>
      </c>
      <c r="N15" s="387">
        <f>+N6*'Estructura Tipica'!$A$3/1000</f>
        <v>4.0503999999999998</v>
      </c>
      <c r="O15" s="387">
        <f>+O6*'Estructura Tipica'!$A$3/1000</f>
        <v>4.0503999999999998</v>
      </c>
      <c r="P15" s="387">
        <f>+P6*'Estructura Tipica'!$A$3/1000</f>
        <v>4.0503999999999998</v>
      </c>
      <c r="Q15" s="387">
        <f>+Q6*'Estructura Tipica'!$A$3/1000</f>
        <v>4.0503999999999998</v>
      </c>
      <c r="R15" s="387">
        <f>+R6*'Estructura Tipica'!$A$3/1000</f>
        <v>4.0503999999999998</v>
      </c>
      <c r="S15" s="387">
        <f>+S6*'Estructura Tipica'!$A$3/1000</f>
        <v>4.0503999999999998</v>
      </c>
      <c r="T15" s="387">
        <f>+T6*'Estructura Tipica'!$A$3/1000</f>
        <v>4.0503999999999998</v>
      </c>
      <c r="U15" s="387">
        <f>+U6*'Estructura Tipica'!$A$3/1000</f>
        <v>60.755999999999993</v>
      </c>
      <c r="V15" s="387">
        <f>+V6*'Estructura Tipica'!$A$3/1000</f>
        <v>4.0503999999999998</v>
      </c>
      <c r="W15" s="387">
        <f>+W6*'Estructura Tipica'!$A$3/1000</f>
        <v>4.0503999999999998</v>
      </c>
      <c r="X15" s="387">
        <f>+X6*'Estructura Tipica'!$A$3/1000</f>
        <v>4.0503999999999998</v>
      </c>
      <c r="Y15" s="387">
        <f>+Y6*'Estructura Tipica'!$A$3/1000</f>
        <v>4.0503999999999998</v>
      </c>
      <c r="Z15" s="387">
        <f>+Z6*'Estructura Tipica'!$A$3/1000</f>
        <v>12.151199999999999</v>
      </c>
    </row>
    <row r="16" spans="1:26" outlineLevel="1" x14ac:dyDescent="0.3">
      <c r="A16" s="373">
        <v>14</v>
      </c>
      <c r="B16" s="372" t="s">
        <v>436</v>
      </c>
      <c r="C16" s="373" t="s">
        <v>832</v>
      </c>
      <c r="D16" s="373" t="s">
        <v>634</v>
      </c>
      <c r="G16" s="404">
        <f>+'Estructura Tipica'!$A$4*G7/1000</f>
        <v>9.6054000000000013</v>
      </c>
      <c r="H16" s="387">
        <f>+'Estructura Tipica'!$A$4*H7/1000</f>
        <v>9.6054000000000013</v>
      </c>
      <c r="I16" s="387">
        <f>+'Estructura Tipica'!$A$4*I7/1000</f>
        <v>9.6054000000000013</v>
      </c>
      <c r="J16" s="387">
        <f>+'Estructura Tipica'!$A$4*J7/1000</f>
        <v>9.6054000000000013</v>
      </c>
      <c r="K16" s="387">
        <f>+'Estructura Tipica'!$A$4*K7/1000</f>
        <v>9.6054000000000013</v>
      </c>
      <c r="L16" s="387">
        <f>+'Estructura Tipica'!$A$4*L7/1000</f>
        <v>9.6054000000000013</v>
      </c>
      <c r="M16" s="387">
        <f>+'Estructura Tipica'!$A$4*M7/1000</f>
        <v>9.6054000000000013</v>
      </c>
      <c r="N16" s="387">
        <f>+'Estructura Tipica'!$A$4*N7/1000</f>
        <v>9.6054000000000013</v>
      </c>
      <c r="O16" s="387">
        <f>+'Estructura Tipica'!$A$4*O7/1000</f>
        <v>9.6054000000000013</v>
      </c>
      <c r="P16" s="387">
        <f>+'Estructura Tipica'!$A$4*P7/1000</f>
        <v>9.6054000000000013</v>
      </c>
      <c r="Q16" s="387">
        <f>+'Estructura Tipica'!$A$4*Q7/1000</f>
        <v>9.6054000000000013</v>
      </c>
      <c r="R16" s="387">
        <f>+'Estructura Tipica'!$A$4*R7/1000</f>
        <v>9.6054000000000013</v>
      </c>
      <c r="S16" s="387">
        <f>+'Estructura Tipica'!$A$4*S7/1000</f>
        <v>9.6054000000000013</v>
      </c>
      <c r="T16" s="387">
        <f>+'Estructura Tipica'!$A$4*T7/1000</f>
        <v>9.6054000000000013</v>
      </c>
      <c r="U16" s="387">
        <f>+'Estructura Tipica'!$A$4*U7/1000</f>
        <v>38.421600000000005</v>
      </c>
      <c r="V16" s="387">
        <f>+'Estructura Tipica'!$A$4*V7/1000</f>
        <v>9.6054000000000013</v>
      </c>
      <c r="W16" s="387">
        <f>+'Estructura Tipica'!$A$4*W7/1000</f>
        <v>9.6054000000000013</v>
      </c>
      <c r="X16" s="387">
        <f>+'Estructura Tipica'!$A$4*X7/1000</f>
        <v>9.6054000000000013</v>
      </c>
      <c r="Y16" s="387">
        <f>+'Estructura Tipica'!$A$4*Y7/1000</f>
        <v>9.6054000000000013</v>
      </c>
      <c r="Z16" s="387">
        <f>+'Estructura Tipica'!$A$4*Z7/1000</f>
        <v>14.408100000000003</v>
      </c>
    </row>
    <row r="17" spans="1:26" x14ac:dyDescent="0.3">
      <c r="A17" s="373">
        <v>15</v>
      </c>
      <c r="B17" s="372">
        <v>2</v>
      </c>
      <c r="C17" s="393" t="s">
        <v>593</v>
      </c>
      <c r="D17" s="373" t="s">
        <v>634</v>
      </c>
      <c r="G17" s="404">
        <f>+G8*3*1.1*'Pesos Mat LAT'!$D$6/1000</f>
        <v>1.7077500000000003</v>
      </c>
      <c r="H17" s="389">
        <f>+H8*3*1.1*'Pesos Mat LAT'!$D$6/1000</f>
        <v>1.7077500000000003</v>
      </c>
      <c r="I17" s="389">
        <f>+I8*3*1.1*'Pesos Mat LAT'!$D$6/1000</f>
        <v>34.155000000000001</v>
      </c>
      <c r="J17" s="389">
        <f>+J8*3*1.1*'Pesos Mat LAT'!$D$6/1000</f>
        <v>3.4155000000000006</v>
      </c>
      <c r="K17" s="389">
        <f>+K8*3*1.1*'Pesos Mat LAT'!$D$6/1000</f>
        <v>3.4155000000000006</v>
      </c>
      <c r="L17" s="389">
        <f>+L8*3*1.1*'Pesos Mat LAT'!$D$6/1000</f>
        <v>1.7077500000000003</v>
      </c>
      <c r="M17" s="389">
        <f>+M8*3*1.1*'Pesos Mat LAT'!$D$6/1000</f>
        <v>1.7077500000000003</v>
      </c>
      <c r="N17" s="389">
        <f>+N8*3*1.1*'Pesos Mat LAT'!$D$6/1000</f>
        <v>1.7077500000000003</v>
      </c>
      <c r="O17" s="389">
        <f>+O8*3*1.1*'Pesos Mat LAT'!$D$6/1000</f>
        <v>1.7077500000000003</v>
      </c>
      <c r="P17" s="389">
        <f>+P8*3*1.1*'Pesos Mat LAT'!$D$6/1000</f>
        <v>1.7077500000000003</v>
      </c>
      <c r="Q17" s="389">
        <f>+Q8*3*1.1*'Pesos Mat LAT'!$D$6/1000</f>
        <v>1.7077500000000003</v>
      </c>
      <c r="R17" s="389">
        <f>+R8*3*1.1*'Pesos Mat LAT'!$D$6/1000</f>
        <v>3.4155000000000006</v>
      </c>
      <c r="S17" s="389">
        <f>+S8*3*1.1*'Pesos Mat LAT'!$D$6/1000</f>
        <v>3.4155000000000006</v>
      </c>
      <c r="T17" s="389">
        <f>+T8*3*1.1*'Pesos Mat LAT'!$D$6/1000</f>
        <v>17.077500000000001</v>
      </c>
      <c r="U17" s="389">
        <f>+U8*3*1.1*'Pesos Mat LAT'!$D$6/1000</f>
        <v>85.387500000000003</v>
      </c>
      <c r="V17" s="389">
        <f>+V8*3*1.1*'Pesos Mat LAT'!$D$6/1000</f>
        <v>3.4155000000000006</v>
      </c>
      <c r="W17" s="389">
        <f>+W8*3*1.1*'Pesos Mat LAT'!$D$6/1000</f>
        <v>3.4155000000000006</v>
      </c>
      <c r="X17" s="389">
        <f>+X8*3*1.1*'Pesos Mat LAT'!$D$6/1000</f>
        <v>3.4155000000000006</v>
      </c>
      <c r="Y17" s="389">
        <f>+Y8*3*1.1*'Pesos Mat LAT'!$D$6/1000</f>
        <v>3.4155000000000006</v>
      </c>
      <c r="Z17" s="389">
        <f>+Z8*3*1.1*'Pesos Mat LAT'!$D$6/1000</f>
        <v>17.077500000000001</v>
      </c>
    </row>
    <row r="18" spans="1:26" x14ac:dyDescent="0.3">
      <c r="A18" s="373">
        <v>16</v>
      </c>
      <c r="B18" s="372">
        <v>3</v>
      </c>
      <c r="C18" s="393" t="s">
        <v>594</v>
      </c>
      <c r="D18" s="373" t="s">
        <v>634</v>
      </c>
      <c r="G18" s="404">
        <f>+G8*1.1*'Pesos Mat LAT'!$D$7/1000</f>
        <v>0.26620000000000005</v>
      </c>
      <c r="H18" s="373">
        <f>+H8*1.1*'Pesos Mat LAT'!$D$7/1000</f>
        <v>0.26620000000000005</v>
      </c>
      <c r="I18" s="373">
        <f>+I8*1.1*'Pesos Mat LAT'!$D$7/1000</f>
        <v>5.3239999999999998</v>
      </c>
      <c r="J18" s="373">
        <f>+J8*1.1*'Pesos Mat LAT'!$D$7/1000</f>
        <v>0.5324000000000001</v>
      </c>
      <c r="K18" s="373">
        <f>+K8*1.1*'Pesos Mat LAT'!$D$7/1000</f>
        <v>0.5324000000000001</v>
      </c>
      <c r="L18" s="373">
        <f>+L8*1.1*'Pesos Mat LAT'!$D$7/1000</f>
        <v>0.26620000000000005</v>
      </c>
      <c r="M18" s="373">
        <f>+M8*1.1*'Pesos Mat LAT'!$D$7/1000</f>
        <v>0.26620000000000005</v>
      </c>
      <c r="N18" s="373">
        <f>+N8*1.1*'Pesos Mat LAT'!$D$7/1000</f>
        <v>0.26620000000000005</v>
      </c>
      <c r="O18" s="373">
        <f>+O8*1.1*'Pesos Mat LAT'!$D$7/1000</f>
        <v>0.26620000000000005</v>
      </c>
      <c r="P18" s="373">
        <f>+P8*1.1*'Pesos Mat LAT'!$D$7/1000</f>
        <v>0.26620000000000005</v>
      </c>
      <c r="Q18" s="373">
        <f>+Q8*1.1*'Pesos Mat LAT'!$D$7/1000</f>
        <v>0.26620000000000005</v>
      </c>
      <c r="R18" s="373">
        <f>+R8*1.1*'Pesos Mat LAT'!$D$7/1000</f>
        <v>0.5324000000000001</v>
      </c>
      <c r="S18" s="373">
        <f>+S8*1.1*'Pesos Mat LAT'!$D$7/1000</f>
        <v>0.5324000000000001</v>
      </c>
      <c r="T18" s="373">
        <f>+T8*1.1*'Pesos Mat LAT'!$D$7/1000</f>
        <v>2.6619999999999999</v>
      </c>
      <c r="U18" s="373">
        <f>+U8*1.1*'Pesos Mat LAT'!$D$7/1000</f>
        <v>13.310000000000002</v>
      </c>
      <c r="V18" s="373">
        <f>+V8*1.1*'Pesos Mat LAT'!$D$7/1000</f>
        <v>0.5324000000000001</v>
      </c>
      <c r="W18" s="373">
        <f>+W8*1.1*'Pesos Mat LAT'!$D$7/1000</f>
        <v>0.5324000000000001</v>
      </c>
      <c r="X18" s="373">
        <f>+X8*1.1*'Pesos Mat LAT'!$D$7/1000</f>
        <v>0.5324000000000001</v>
      </c>
      <c r="Y18" s="373">
        <f>+Y8*1.1*'Pesos Mat LAT'!$D$7/1000</f>
        <v>0.5324000000000001</v>
      </c>
      <c r="Z18" s="373">
        <f>+Z8*1.1*'Pesos Mat LAT'!$D$7/1000</f>
        <v>2.6619999999999999</v>
      </c>
    </row>
    <row r="19" spans="1:26" x14ac:dyDescent="0.3">
      <c r="A19" s="373">
        <v>17</v>
      </c>
      <c r="B19" s="372">
        <v>4</v>
      </c>
      <c r="C19" s="393" t="s">
        <v>595</v>
      </c>
      <c r="D19" s="373" t="s">
        <v>634</v>
      </c>
      <c r="G19" s="404">
        <f>+(G5*3+SUM(G6:G7))*'Pesos Mat LAT'!$D$10/1000</f>
        <v>6.9000000000000006E-2</v>
      </c>
      <c r="H19" s="386">
        <f>+(H5*3+SUM(H6:H7))*'Pesos Mat LAT'!$D$10/1000</f>
        <v>6.9000000000000006E-2</v>
      </c>
      <c r="I19" s="386">
        <f>+(I5*3+SUM(I6:I7))*'Pesos Mat LAT'!$D$10/1000</f>
        <v>1.5409999999999999</v>
      </c>
      <c r="J19" s="386">
        <f>+(J5*3+SUM(J6:J7))*'Pesos Mat LAT'!$D$10/1000</f>
        <v>0.13800000000000001</v>
      </c>
      <c r="K19" s="386">
        <f>+(K5*3+SUM(K6:K7))*'Pesos Mat LAT'!$D$10/1000</f>
        <v>0.20699999999999999</v>
      </c>
      <c r="L19" s="386">
        <f>+(L5*3+SUM(L6:L7))*'Pesos Mat LAT'!$D$10/1000</f>
        <v>6.9000000000000006E-2</v>
      </c>
      <c r="M19" s="386">
        <f>+(M5*3+SUM(M6:M7))*'Pesos Mat LAT'!$D$10/1000</f>
        <v>6.9000000000000006E-2</v>
      </c>
      <c r="N19" s="386">
        <f>+(N5*3+SUM(N6:N7))*'Pesos Mat LAT'!$D$10/1000</f>
        <v>6.9000000000000006E-2</v>
      </c>
      <c r="O19" s="386">
        <f>+(O5*3+SUM(O6:O7))*'Pesos Mat LAT'!$D$10/1000</f>
        <v>6.9000000000000006E-2</v>
      </c>
      <c r="P19" s="386">
        <f>+(P5*3+SUM(P6:P7))*'Pesos Mat LAT'!$D$10/1000</f>
        <v>6.9000000000000006E-2</v>
      </c>
      <c r="Q19" s="386">
        <f>+(Q5*3+SUM(Q6:Q7))*'Pesos Mat LAT'!$D$10/1000</f>
        <v>6.9000000000000006E-2</v>
      </c>
      <c r="R19" s="386">
        <f>+(R5*3+SUM(R6:R7))*'Pesos Mat LAT'!$D$10/1000</f>
        <v>0.13800000000000001</v>
      </c>
      <c r="S19" s="386">
        <f>+(S5*3+SUM(S6:S7))*'Pesos Mat LAT'!$D$10/1000</f>
        <v>0.13800000000000001</v>
      </c>
      <c r="T19" s="386">
        <f>+(T5*3+SUM(T6:T7))*'Pesos Mat LAT'!$D$10/1000</f>
        <v>0.13800000000000001</v>
      </c>
      <c r="U19" s="386">
        <f>+(U5*3+SUM(U6:U7))*'Pesos Mat LAT'!$D$10/1000</f>
        <v>3.9790000000000001</v>
      </c>
      <c r="V19" s="386">
        <f>+(V5*3+SUM(V6:V7))*'Pesos Mat LAT'!$D$10/1000</f>
        <v>0.13800000000000001</v>
      </c>
      <c r="W19" s="386">
        <f>+(W5*3+SUM(W6:W7))*'Pesos Mat LAT'!$D$10/1000</f>
        <v>0.13800000000000001</v>
      </c>
      <c r="X19" s="386">
        <f>+(X5*3+SUM(X6:X7))*'Pesos Mat LAT'!$D$10/1000</f>
        <v>0.13800000000000001</v>
      </c>
      <c r="Y19" s="386">
        <f>+(Y5*3+SUM(Y6:Y7))*'Pesos Mat LAT'!$D$10/1000</f>
        <v>0.13800000000000001</v>
      </c>
      <c r="Z19" s="386">
        <f>+(Z5*3+SUM(Z6:Z7))*'Pesos Mat LAT'!$D$10/1000</f>
        <v>0.75900000000000001</v>
      </c>
    </row>
    <row r="20" spans="1:26" x14ac:dyDescent="0.3">
      <c r="A20" s="373">
        <v>18</v>
      </c>
      <c r="B20" s="372">
        <v>5</v>
      </c>
      <c r="C20" s="393" t="s">
        <v>596</v>
      </c>
      <c r="D20" s="373" t="s">
        <v>634</v>
      </c>
      <c r="G20" s="404">
        <f>+SUM(G6:G7)*3*2*'Pesos Mat LAT'!$D$9/1000</f>
        <v>0.18</v>
      </c>
      <c r="H20" s="373">
        <f>+SUM(H6:H7)*3*2*'Pesos Mat LAT'!$D$9/1000</f>
        <v>0.18</v>
      </c>
      <c r="I20" s="373">
        <f>+SUM(I6:I7)*3*2*'Pesos Mat LAT'!$D$9/1000</f>
        <v>0.6</v>
      </c>
      <c r="J20" s="373">
        <f>+SUM(J6:J7)*3*2*'Pesos Mat LAT'!$D$9/1000</f>
        <v>0.18</v>
      </c>
      <c r="K20" s="373">
        <f>+SUM(K6:K7)*3*2*'Pesos Mat LAT'!$D$9/1000</f>
        <v>0.18</v>
      </c>
      <c r="L20" s="373">
        <f>+SUM(L6:L7)*3*2*'Pesos Mat LAT'!$D$9/1000</f>
        <v>0.18</v>
      </c>
      <c r="M20" s="373">
        <f>+SUM(M6:M7)*3*2*'Pesos Mat LAT'!$D$9/1000</f>
        <v>0.18</v>
      </c>
      <c r="N20" s="373">
        <f>+SUM(N6:N7)*3*2*'Pesos Mat LAT'!$D$9/1000</f>
        <v>0.18</v>
      </c>
      <c r="O20" s="373">
        <f>+SUM(O6:O7)*3*2*'Pesos Mat LAT'!$D$9/1000</f>
        <v>0.18</v>
      </c>
      <c r="P20" s="373">
        <f>+SUM(P6:P7)*3*2*'Pesos Mat LAT'!$D$9/1000</f>
        <v>0.18</v>
      </c>
      <c r="Q20" s="373">
        <f>+SUM(Q6:Q7)*3*2*'Pesos Mat LAT'!$D$9/1000</f>
        <v>0.18</v>
      </c>
      <c r="R20" s="373">
        <f>+SUM(R6:R7)*3*2*'Pesos Mat LAT'!$D$9/1000</f>
        <v>0.18</v>
      </c>
      <c r="S20" s="373">
        <f>+SUM(S6:S7)*3*2*'Pesos Mat LAT'!$D$9/1000</f>
        <v>0.18</v>
      </c>
      <c r="T20" s="373">
        <f>+SUM(T6:T7)*3*2*'Pesos Mat LAT'!$D$9/1000</f>
        <v>0.18</v>
      </c>
      <c r="U20" s="373">
        <f>+SUM(U6:U7)*3*2*'Pesos Mat LAT'!$D$9/1000</f>
        <v>1.38</v>
      </c>
      <c r="V20" s="373">
        <f>+SUM(V6:V7)*3*2*'Pesos Mat LAT'!$D$9/1000</f>
        <v>0.18</v>
      </c>
      <c r="W20" s="373">
        <f>+SUM(W6:W7)*3*2*'Pesos Mat LAT'!$D$9/1000</f>
        <v>0.18</v>
      </c>
      <c r="X20" s="373">
        <f>+SUM(X6:X7)*3*2*'Pesos Mat LAT'!$D$9/1000</f>
        <v>0.18</v>
      </c>
      <c r="Y20" s="373">
        <f>+SUM(Y6:Y7)*3*2*'Pesos Mat LAT'!$D$9/1000</f>
        <v>0.18</v>
      </c>
      <c r="Z20" s="373">
        <f>+SUM(Z6:Z7)*3*2*'Pesos Mat LAT'!$D$9/1000</f>
        <v>0.36</v>
      </c>
    </row>
    <row r="21" spans="1:26" x14ac:dyDescent="0.3">
      <c r="A21" s="373">
        <v>19</v>
      </c>
      <c r="B21" s="372">
        <v>6</v>
      </c>
      <c r="C21" s="393" t="s">
        <v>597</v>
      </c>
      <c r="D21" s="373" t="s">
        <v>634</v>
      </c>
      <c r="G21" s="404">
        <f>+(G19*16+G20*17)*'Pesos Mat LAT'!$D$8/1000</f>
        <v>1.8738000000000001E-2</v>
      </c>
      <c r="H21" s="386">
        <f>+(H19*16+H20*17)*'Pesos Mat LAT'!$D$8/1000</f>
        <v>1.8738000000000001E-2</v>
      </c>
      <c r="I21" s="386">
        <f>+(I19*16+I20*17)*'Pesos Mat LAT'!$D$8/1000</f>
        <v>0.15685199999999996</v>
      </c>
      <c r="J21" s="386">
        <f>+(J19*16+J20*17)*'Pesos Mat LAT'!$D$8/1000</f>
        <v>2.3706000000000001E-2</v>
      </c>
      <c r="K21" s="386">
        <f>+(K19*16+K20*17)*'Pesos Mat LAT'!$D$8/1000</f>
        <v>2.8673999999999998E-2</v>
      </c>
      <c r="L21" s="386">
        <f>+(L19*16+L20*17)*'Pesos Mat LAT'!$D$8/1000</f>
        <v>1.8738000000000001E-2</v>
      </c>
      <c r="M21" s="386">
        <f>+(M19*16+M20*17)*'Pesos Mat LAT'!$D$8/1000</f>
        <v>1.8738000000000001E-2</v>
      </c>
      <c r="N21" s="386">
        <f>+(N19*16+N20*17)*'Pesos Mat LAT'!$D$8/1000</f>
        <v>1.8738000000000001E-2</v>
      </c>
      <c r="O21" s="386">
        <f>+(O19*16+O20*17)*'Pesos Mat LAT'!$D$8/1000</f>
        <v>1.8738000000000001E-2</v>
      </c>
      <c r="P21" s="386">
        <f>+(P19*16+P20*17)*'Pesos Mat LAT'!$D$8/1000</f>
        <v>1.8738000000000001E-2</v>
      </c>
      <c r="Q21" s="386">
        <f>+(Q19*16+Q20*17)*'Pesos Mat LAT'!$D$8/1000</f>
        <v>1.8738000000000001E-2</v>
      </c>
      <c r="R21" s="386">
        <f>+(R19*16+R20*17)*'Pesos Mat LAT'!$D$8/1000</f>
        <v>2.3706000000000001E-2</v>
      </c>
      <c r="S21" s="386">
        <f>+(S19*16+S20*17)*'Pesos Mat LAT'!$D$8/1000</f>
        <v>2.3706000000000001E-2</v>
      </c>
      <c r="T21" s="386">
        <f>+(T19*16+T20*17)*'Pesos Mat LAT'!$D$8/1000</f>
        <v>2.3706000000000001E-2</v>
      </c>
      <c r="U21" s="386">
        <f>+(U19*16+U20*17)*'Pesos Mat LAT'!$D$8/1000</f>
        <v>0.39205800000000002</v>
      </c>
      <c r="V21" s="386">
        <f>+(V19*16+V20*17)*'Pesos Mat LAT'!$D$8/1000</f>
        <v>2.3706000000000001E-2</v>
      </c>
      <c r="W21" s="386">
        <f>+(W19*16+W20*17)*'Pesos Mat LAT'!$D$8/1000</f>
        <v>2.3706000000000001E-2</v>
      </c>
      <c r="X21" s="386">
        <f>+(X19*16+X20*17)*'Pesos Mat LAT'!$D$8/1000</f>
        <v>2.3706000000000001E-2</v>
      </c>
      <c r="Y21" s="386">
        <f>+(Y19*16+Y20*17)*'Pesos Mat LAT'!$D$8/1000</f>
        <v>2.3706000000000001E-2</v>
      </c>
      <c r="Z21" s="386">
        <f>+(Z19*16+Z20*17)*'Pesos Mat LAT'!$D$8/1000</f>
        <v>8.2187999999999997E-2</v>
      </c>
    </row>
    <row r="22" spans="1:26" x14ac:dyDescent="0.3">
      <c r="A22" s="373">
        <v>20</v>
      </c>
      <c r="B22" s="402">
        <v>10</v>
      </c>
      <c r="C22" s="393" t="s">
        <v>517</v>
      </c>
      <c r="D22" s="373" t="s">
        <v>634</v>
      </c>
      <c r="G22" s="404">
        <f>+SUM(G23:G25)*'Pesos Mat LAT'!$D$11/1000</f>
        <v>0.16691766</v>
      </c>
      <c r="H22" s="373">
        <f>+SUM(H23:H25)*'Pesos Mat LAT'!$D$11/1000</f>
        <v>0.16691766</v>
      </c>
      <c r="I22" s="373">
        <f>+SUM(I23:I25)*'Pesos Mat LAT'!$D$11/1000</f>
        <v>1.4326197600000001</v>
      </c>
      <c r="J22" s="373">
        <f>+SUM(J23:J25)*'Pesos Mat LAT'!$D$11/1000</f>
        <v>0.21382296000000001</v>
      </c>
      <c r="K22" s="373">
        <f>+SUM(K23:K25)*'Pesos Mat LAT'!$D$11/1000</f>
        <v>0.26072826000000004</v>
      </c>
      <c r="L22" s="373">
        <f>+SUM(L23:L25)*'Pesos Mat LAT'!$D$11/1000</f>
        <v>0.16691766</v>
      </c>
      <c r="M22" s="373">
        <f>+SUM(M23:M25)*'Pesos Mat LAT'!$D$11/1000</f>
        <v>0.16691766</v>
      </c>
      <c r="N22" s="373">
        <f>+SUM(N23:N25)*'Pesos Mat LAT'!$D$11/1000</f>
        <v>0.16691766</v>
      </c>
      <c r="O22" s="373">
        <f>+SUM(O23:O25)*'Pesos Mat LAT'!$D$11/1000</f>
        <v>0.16691766</v>
      </c>
      <c r="P22" s="373">
        <f>+SUM(P23:P25)*'Pesos Mat LAT'!$D$11/1000</f>
        <v>0.16691766</v>
      </c>
      <c r="Q22" s="373">
        <f>+SUM(Q23:Q25)*'Pesos Mat LAT'!$D$11/1000</f>
        <v>0.16691766</v>
      </c>
      <c r="R22" s="373">
        <f>+SUM(R23:R25)*'Pesos Mat LAT'!$D$11/1000</f>
        <v>0.21382296000000001</v>
      </c>
      <c r="S22" s="373">
        <f>+SUM(S23:S25)*'Pesos Mat LAT'!$D$11/1000</f>
        <v>0.21382296000000001</v>
      </c>
      <c r="T22" s="373">
        <f>+SUM(T23:T25)*'Pesos Mat LAT'!$D$11/1000</f>
        <v>0.21382296000000001</v>
      </c>
      <c r="U22" s="373">
        <f>+SUM(U23:U25)*'Pesos Mat LAT'!$D$11/1000</f>
        <v>3.6014378399999996</v>
      </c>
      <c r="V22" s="373">
        <f>+SUM(V23:V25)*'Pesos Mat LAT'!$D$11/1000</f>
        <v>0.21382296000000001</v>
      </c>
      <c r="W22" s="373">
        <f>+SUM(W23:W25)*'Pesos Mat LAT'!$D$11/1000</f>
        <v>0.21382296000000001</v>
      </c>
      <c r="X22" s="373">
        <f>+SUM(X23:X25)*'Pesos Mat LAT'!$D$11/1000</f>
        <v>0.21382296000000001</v>
      </c>
      <c r="Y22" s="373">
        <f>+SUM(Y23:Y25)*'Pesos Mat LAT'!$D$11/1000</f>
        <v>0.21382296000000001</v>
      </c>
      <c r="Z22" s="373">
        <f>+SUM(Z23:Z25)*'Pesos Mat LAT'!$D$11/1000</f>
        <v>0.75277448999999996</v>
      </c>
    </row>
    <row r="23" spans="1:26" outlineLevel="1" x14ac:dyDescent="0.3">
      <c r="A23" s="373">
        <v>21</v>
      </c>
      <c r="B23" s="372" t="s">
        <v>833</v>
      </c>
      <c r="C23" s="373" t="s">
        <v>834</v>
      </c>
      <c r="D23" s="373" t="s">
        <v>375</v>
      </c>
      <c r="G23" s="404">
        <f>+G5*('Estructura Tipica'!$L$2+'Estructura Tipica'!$M$2)</f>
        <v>0</v>
      </c>
      <c r="H23" s="373">
        <f>+H5*('Estructura Tipica'!$L$2+'Estructura Tipica'!$M$2)</f>
        <v>0</v>
      </c>
      <c r="I23" s="373">
        <f>+I5*('Estructura Tipica'!$L$2+'Estructura Tipica'!$M$2)</f>
        <v>601.35</v>
      </c>
      <c r="J23" s="373">
        <f>+J5*('Estructura Tipica'!$L$2+'Estructura Tipica'!$M$2)</f>
        <v>31.650000000000002</v>
      </c>
      <c r="K23" s="373">
        <f>+K5*('Estructura Tipica'!$L$2+'Estructura Tipica'!$M$2)</f>
        <v>63.300000000000004</v>
      </c>
      <c r="L23" s="373">
        <f>+L5*('Estructura Tipica'!$L$2+'Estructura Tipica'!$M$2)</f>
        <v>0</v>
      </c>
      <c r="M23" s="373">
        <f>+M5*('Estructura Tipica'!$L$2+'Estructura Tipica'!$M$2)</f>
        <v>0</v>
      </c>
      <c r="N23" s="373">
        <f>+N5*('Estructura Tipica'!$L$2+'Estructura Tipica'!$M$2)</f>
        <v>0</v>
      </c>
      <c r="O23" s="373">
        <f>+O5*('Estructura Tipica'!$L$2+'Estructura Tipica'!$M$2)</f>
        <v>0</v>
      </c>
      <c r="P23" s="373">
        <f>+P5*('Estructura Tipica'!$L$2+'Estructura Tipica'!$M$2)</f>
        <v>0</v>
      </c>
      <c r="Q23" s="373">
        <f>+Q5*('Estructura Tipica'!$L$2+'Estructura Tipica'!$M$2)</f>
        <v>0</v>
      </c>
      <c r="R23" s="373">
        <f>+R5*('Estructura Tipica'!$L$2+'Estructura Tipica'!$M$2)</f>
        <v>31.650000000000002</v>
      </c>
      <c r="S23" s="373">
        <f>+S5*('Estructura Tipica'!$L$2+'Estructura Tipica'!$M$2)</f>
        <v>31.650000000000002</v>
      </c>
      <c r="T23" s="373">
        <f>+T5*('Estructura Tipica'!$L$2+'Estructura Tipica'!$M$2)</f>
        <v>31.650000000000002</v>
      </c>
      <c r="U23" s="373">
        <f>+U5*('Estructura Tipica'!$L$2+'Estructura Tipica'!$M$2)</f>
        <v>1582.5</v>
      </c>
      <c r="V23" s="373">
        <f>+V5*('Estructura Tipica'!$L$2+'Estructura Tipica'!$M$2)</f>
        <v>31.650000000000002</v>
      </c>
      <c r="W23" s="373">
        <f>+W5*('Estructura Tipica'!$L$2+'Estructura Tipica'!$M$2)</f>
        <v>31.650000000000002</v>
      </c>
      <c r="X23" s="373">
        <f>+X5*('Estructura Tipica'!$L$2+'Estructura Tipica'!$M$2)</f>
        <v>31.650000000000002</v>
      </c>
      <c r="Y23" s="373">
        <f>+Y5*('Estructura Tipica'!$L$2+'Estructura Tipica'!$M$2)</f>
        <v>31.650000000000002</v>
      </c>
      <c r="Z23" s="373">
        <f>+Z5*('Estructura Tipica'!$L$2+'Estructura Tipica'!$M$2)</f>
        <v>284.85000000000002</v>
      </c>
    </row>
    <row r="24" spans="1:26" outlineLevel="1" x14ac:dyDescent="0.3">
      <c r="A24" s="373">
        <v>22</v>
      </c>
      <c r="B24" s="372" t="s">
        <v>835</v>
      </c>
      <c r="C24" s="373" t="s">
        <v>836</v>
      </c>
      <c r="D24" s="373" t="s">
        <v>375</v>
      </c>
      <c r="G24" s="404">
        <f>+G6*('Estructura Tipica'!$L$3+'Estructura Tipica'!$M$3)</f>
        <v>36.1</v>
      </c>
      <c r="H24" s="373">
        <f>+H6*('Estructura Tipica'!$L$3+'Estructura Tipica'!$M$3)</f>
        <v>36.1</v>
      </c>
      <c r="I24" s="373">
        <f>+I6*('Estructura Tipica'!$L$3+'Estructura Tipica'!$M$3)</f>
        <v>288.8</v>
      </c>
      <c r="J24" s="373">
        <f>+J6*('Estructura Tipica'!$L$3+'Estructura Tipica'!$M$3)</f>
        <v>36.1</v>
      </c>
      <c r="K24" s="373">
        <f>+K6*('Estructura Tipica'!$L$3+'Estructura Tipica'!$M$3)</f>
        <v>36.1</v>
      </c>
      <c r="L24" s="373">
        <f>+L6*('Estructura Tipica'!$L$3+'Estructura Tipica'!$M$3)</f>
        <v>36.1</v>
      </c>
      <c r="M24" s="373">
        <f>+M6*('Estructura Tipica'!$L$3+'Estructura Tipica'!$M$3)</f>
        <v>36.1</v>
      </c>
      <c r="N24" s="373">
        <f>+N6*('Estructura Tipica'!$L$3+'Estructura Tipica'!$M$3)</f>
        <v>36.1</v>
      </c>
      <c r="O24" s="373">
        <f>+O6*('Estructura Tipica'!$L$3+'Estructura Tipica'!$M$3)</f>
        <v>36.1</v>
      </c>
      <c r="P24" s="373">
        <f>+P6*('Estructura Tipica'!$L$3+'Estructura Tipica'!$M$3)</f>
        <v>36.1</v>
      </c>
      <c r="Q24" s="373">
        <f>+Q6*('Estructura Tipica'!$L$3+'Estructura Tipica'!$M$3)</f>
        <v>36.1</v>
      </c>
      <c r="R24" s="373">
        <f>+R6*('Estructura Tipica'!$L$3+'Estructura Tipica'!$M$3)</f>
        <v>36.1</v>
      </c>
      <c r="S24" s="373">
        <f>+S6*('Estructura Tipica'!$L$3+'Estructura Tipica'!$M$3)</f>
        <v>36.1</v>
      </c>
      <c r="T24" s="373">
        <f>+T6*('Estructura Tipica'!$L$3+'Estructura Tipica'!$M$3)</f>
        <v>36.1</v>
      </c>
      <c r="U24" s="373">
        <f>+U6*('Estructura Tipica'!$L$3+'Estructura Tipica'!$M$3)</f>
        <v>541.5</v>
      </c>
      <c r="V24" s="373">
        <f>+V6*('Estructura Tipica'!$L$3+'Estructura Tipica'!$M$3)</f>
        <v>36.1</v>
      </c>
      <c r="W24" s="373">
        <f>+W6*('Estructura Tipica'!$L$3+'Estructura Tipica'!$M$3)</f>
        <v>36.1</v>
      </c>
      <c r="X24" s="373">
        <f>+X6*('Estructura Tipica'!$L$3+'Estructura Tipica'!$M$3)</f>
        <v>36.1</v>
      </c>
      <c r="Y24" s="373">
        <f>+Y6*('Estructura Tipica'!$L$3+'Estructura Tipica'!$M$3)</f>
        <v>36.1</v>
      </c>
      <c r="Z24" s="373">
        <f>+Z6*('Estructura Tipica'!$L$3+'Estructura Tipica'!$M$3)</f>
        <v>108.30000000000001</v>
      </c>
    </row>
    <row r="25" spans="1:26" outlineLevel="1" x14ac:dyDescent="0.3">
      <c r="A25" s="373">
        <v>23</v>
      </c>
      <c r="B25" s="372" t="s">
        <v>837</v>
      </c>
      <c r="C25" s="373" t="s">
        <v>838</v>
      </c>
      <c r="D25" s="373" t="s">
        <v>375</v>
      </c>
      <c r="G25" s="404">
        <f>+G7*('Estructura Tipica'!$L$4+'Estructura Tipica'!$M$4)</f>
        <v>76.53</v>
      </c>
      <c r="H25" s="373">
        <f>+H7*('Estructura Tipica'!$L$4+'Estructura Tipica'!$M$4)</f>
        <v>76.53</v>
      </c>
      <c r="I25" s="373">
        <f>+I7*('Estructura Tipica'!$L$4+'Estructura Tipica'!$M$4)</f>
        <v>76.53</v>
      </c>
      <c r="J25" s="373">
        <f>+J7*('Estructura Tipica'!$L$4+'Estructura Tipica'!$M$4)</f>
        <v>76.53</v>
      </c>
      <c r="K25" s="373">
        <f>+K7*('Estructura Tipica'!$L$4+'Estructura Tipica'!$M$4)</f>
        <v>76.53</v>
      </c>
      <c r="L25" s="373">
        <f>+L7*('Estructura Tipica'!$L$4+'Estructura Tipica'!$M$4)</f>
        <v>76.53</v>
      </c>
      <c r="M25" s="373">
        <f>+M7*('Estructura Tipica'!$L$4+'Estructura Tipica'!$M$4)</f>
        <v>76.53</v>
      </c>
      <c r="N25" s="373">
        <f>+N7*('Estructura Tipica'!$L$4+'Estructura Tipica'!$M$4)</f>
        <v>76.53</v>
      </c>
      <c r="O25" s="373">
        <f>+O7*('Estructura Tipica'!$L$4+'Estructura Tipica'!$M$4)</f>
        <v>76.53</v>
      </c>
      <c r="P25" s="373">
        <f>+P7*('Estructura Tipica'!$L$4+'Estructura Tipica'!$M$4)</f>
        <v>76.53</v>
      </c>
      <c r="Q25" s="373">
        <f>+Q7*('Estructura Tipica'!$L$4+'Estructura Tipica'!$M$4)</f>
        <v>76.53</v>
      </c>
      <c r="R25" s="373">
        <f>+R7*('Estructura Tipica'!$L$4+'Estructura Tipica'!$M$4)</f>
        <v>76.53</v>
      </c>
      <c r="S25" s="373">
        <f>+S7*('Estructura Tipica'!$L$4+'Estructura Tipica'!$M$4)</f>
        <v>76.53</v>
      </c>
      <c r="T25" s="373">
        <f>+T7*('Estructura Tipica'!$L$4+'Estructura Tipica'!$M$4)</f>
        <v>76.53</v>
      </c>
      <c r="U25" s="373">
        <f>+U7*('Estructura Tipica'!$L$4+'Estructura Tipica'!$M$4)</f>
        <v>306.12</v>
      </c>
      <c r="V25" s="373">
        <f>+V7*('Estructura Tipica'!$L$4+'Estructura Tipica'!$M$4)</f>
        <v>76.53</v>
      </c>
      <c r="W25" s="373">
        <f>+W7*('Estructura Tipica'!$L$4+'Estructura Tipica'!$M$4)</f>
        <v>76.53</v>
      </c>
      <c r="X25" s="373">
        <f>+X7*('Estructura Tipica'!$L$4+'Estructura Tipica'!$M$4)</f>
        <v>76.53</v>
      </c>
      <c r="Y25" s="373">
        <f>+Y7*('Estructura Tipica'!$L$4+'Estructura Tipica'!$M$4)</f>
        <v>76.53</v>
      </c>
      <c r="Z25" s="373">
        <f>+Z7*('Estructura Tipica'!$L$4+'Estructura Tipica'!$M$4)</f>
        <v>114.795</v>
      </c>
    </row>
    <row r="26" spans="1:26" x14ac:dyDescent="0.3">
      <c r="A26" s="373">
        <v>24</v>
      </c>
      <c r="B26" s="373">
        <v>11</v>
      </c>
      <c r="C26" s="373" t="s">
        <v>601</v>
      </c>
      <c r="D26" s="373" t="s">
        <v>634</v>
      </c>
      <c r="G26" s="404">
        <f t="shared" ref="G26:Z26" si="1">+(G5+G6+G7)*100/1000</f>
        <v>0.3</v>
      </c>
      <c r="H26" s="373">
        <f t="shared" si="1"/>
        <v>0.3</v>
      </c>
      <c r="I26" s="373">
        <f t="shared" si="1"/>
        <v>2.9</v>
      </c>
      <c r="J26" s="373">
        <f t="shared" si="1"/>
        <v>0.4</v>
      </c>
      <c r="K26" s="373">
        <f t="shared" si="1"/>
        <v>0.5</v>
      </c>
      <c r="L26" s="373">
        <f t="shared" si="1"/>
        <v>0.3</v>
      </c>
      <c r="M26" s="373">
        <f t="shared" si="1"/>
        <v>0.3</v>
      </c>
      <c r="N26" s="373">
        <f>+(N5+N6+N7)*100/1000</f>
        <v>0.3</v>
      </c>
      <c r="O26" s="373">
        <f t="shared" si="1"/>
        <v>0.3</v>
      </c>
      <c r="P26" s="373">
        <f t="shared" si="1"/>
        <v>0.3</v>
      </c>
      <c r="Q26" s="373">
        <f>+(Q5+Q6+Q7)*100/1000</f>
        <v>0.3</v>
      </c>
      <c r="R26" s="373">
        <f t="shared" si="1"/>
        <v>0.4</v>
      </c>
      <c r="S26" s="373">
        <f t="shared" si="1"/>
        <v>0.4</v>
      </c>
      <c r="T26" s="373">
        <f t="shared" si="1"/>
        <v>0.4</v>
      </c>
      <c r="U26" s="373">
        <f t="shared" si="1"/>
        <v>7.3</v>
      </c>
      <c r="V26" s="373">
        <f t="shared" si="1"/>
        <v>0.4</v>
      </c>
      <c r="W26" s="373">
        <f t="shared" si="1"/>
        <v>0.4</v>
      </c>
      <c r="X26" s="373">
        <f t="shared" si="1"/>
        <v>0.4</v>
      </c>
      <c r="Y26" s="373">
        <f>+(Y5+Y6+Y7)*100/1000</f>
        <v>0.4</v>
      </c>
      <c r="Z26" s="373">
        <f t="shared" si="1"/>
        <v>1.5</v>
      </c>
    </row>
    <row r="27" spans="1:26" x14ac:dyDescent="0.3">
      <c r="A27" s="373">
        <v>25</v>
      </c>
    </row>
    <row r="28" spans="1:26" x14ac:dyDescent="0.3">
      <c r="A28" s="373">
        <v>26</v>
      </c>
      <c r="B28" s="372">
        <v>7</v>
      </c>
      <c r="C28" s="393" t="s">
        <v>598</v>
      </c>
      <c r="D28" s="373" t="s">
        <v>634</v>
      </c>
      <c r="F28" s="373" t="s">
        <v>699</v>
      </c>
      <c r="G28" s="403">
        <f>+G29+G30</f>
        <v>2.4E-2</v>
      </c>
      <c r="H28" s="403">
        <f t="shared" ref="H28:Z28" si="2">+H29+H30</f>
        <v>2.4E-2</v>
      </c>
      <c r="I28" s="403">
        <f t="shared" si="2"/>
        <v>0.156</v>
      </c>
      <c r="J28" s="403">
        <f t="shared" si="2"/>
        <v>2.8000000000000001E-2</v>
      </c>
      <c r="K28" s="403">
        <f t="shared" si="2"/>
        <v>3.2000000000000001E-2</v>
      </c>
      <c r="L28" s="403">
        <f t="shared" si="2"/>
        <v>2.4E-2</v>
      </c>
      <c r="M28" s="403">
        <f t="shared" si="2"/>
        <v>2.4E-2</v>
      </c>
      <c r="N28" s="403">
        <f>+N29+N30</f>
        <v>2.4E-2</v>
      </c>
      <c r="O28" s="403">
        <f t="shared" si="2"/>
        <v>2.4E-2</v>
      </c>
      <c r="P28" s="403">
        <f t="shared" si="2"/>
        <v>2.4E-2</v>
      </c>
      <c r="Q28" s="403">
        <f>+Q29+Q30</f>
        <v>2.4E-2</v>
      </c>
      <c r="R28" s="403">
        <f t="shared" si="2"/>
        <v>2.8000000000000001E-2</v>
      </c>
      <c r="S28" s="403">
        <f t="shared" si="2"/>
        <v>2.8000000000000001E-2</v>
      </c>
      <c r="T28" s="403">
        <f t="shared" si="2"/>
        <v>2.8000000000000001E-2</v>
      </c>
      <c r="U28" s="403">
        <f t="shared" si="2"/>
        <v>0.38400000000000001</v>
      </c>
      <c r="V28" s="403">
        <f t="shared" si="2"/>
        <v>2.8000000000000001E-2</v>
      </c>
      <c r="W28" s="403">
        <f t="shared" si="2"/>
        <v>2.8000000000000001E-2</v>
      </c>
      <c r="X28" s="403">
        <f t="shared" si="2"/>
        <v>2.8000000000000001E-2</v>
      </c>
      <c r="Y28" s="403">
        <f>+Y29+Y30</f>
        <v>2.8000000000000001E-2</v>
      </c>
      <c r="Z28" s="403">
        <f t="shared" si="2"/>
        <v>8.4000000000000005E-2</v>
      </c>
    </row>
    <row r="29" spans="1:26" outlineLevel="1" x14ac:dyDescent="0.3">
      <c r="A29" s="373">
        <v>27</v>
      </c>
      <c r="B29" s="372" t="s">
        <v>841</v>
      </c>
      <c r="C29" s="373" t="s">
        <v>842</v>
      </c>
      <c r="D29" s="373" t="s">
        <v>424</v>
      </c>
      <c r="E29" s="450">
        <v>4.0000000000000001E-3</v>
      </c>
      <c r="F29" s="373" t="s">
        <v>699</v>
      </c>
      <c r="G29" s="386">
        <f t="shared" ref="G29:Z29" si="3">+SUM(G6:G7)*$E$29*2</f>
        <v>2.4E-2</v>
      </c>
      <c r="H29" s="404">
        <f t="shared" si="3"/>
        <v>2.4E-2</v>
      </c>
      <c r="I29" s="404">
        <f t="shared" si="3"/>
        <v>0.08</v>
      </c>
      <c r="J29" s="404">
        <f t="shared" si="3"/>
        <v>2.4E-2</v>
      </c>
      <c r="K29" s="404">
        <f t="shared" si="3"/>
        <v>2.4E-2</v>
      </c>
      <c r="L29" s="404">
        <f t="shared" si="3"/>
        <v>2.4E-2</v>
      </c>
      <c r="M29" s="404">
        <f t="shared" si="3"/>
        <v>2.4E-2</v>
      </c>
      <c r="N29" s="404">
        <f>+SUM(N6:N7)*$E$29*2</f>
        <v>2.4E-2</v>
      </c>
      <c r="O29" s="404">
        <f t="shared" si="3"/>
        <v>2.4E-2</v>
      </c>
      <c r="P29" s="404">
        <f t="shared" si="3"/>
        <v>2.4E-2</v>
      </c>
      <c r="Q29" s="404">
        <f>+SUM(Q6:Q7)*$E$29*2</f>
        <v>2.4E-2</v>
      </c>
      <c r="R29" s="404">
        <f t="shared" si="3"/>
        <v>2.4E-2</v>
      </c>
      <c r="S29" s="404">
        <f t="shared" si="3"/>
        <v>2.4E-2</v>
      </c>
      <c r="T29" s="404">
        <f t="shared" si="3"/>
        <v>2.4E-2</v>
      </c>
      <c r="U29" s="404">
        <f t="shared" si="3"/>
        <v>0.184</v>
      </c>
      <c r="V29" s="404">
        <f t="shared" si="3"/>
        <v>2.4E-2</v>
      </c>
      <c r="W29" s="404">
        <f t="shared" si="3"/>
        <v>2.4E-2</v>
      </c>
      <c r="X29" s="404">
        <f t="shared" si="3"/>
        <v>2.4E-2</v>
      </c>
      <c r="Y29" s="404">
        <f>+SUM(Y6:Y7)*$E$29*2</f>
        <v>2.4E-2</v>
      </c>
      <c r="Z29" s="404">
        <f t="shared" si="3"/>
        <v>4.8000000000000001E-2</v>
      </c>
    </row>
    <row r="30" spans="1:26" outlineLevel="1" x14ac:dyDescent="0.3">
      <c r="A30" s="373">
        <v>28</v>
      </c>
      <c r="B30" s="372" t="s">
        <v>843</v>
      </c>
      <c r="C30" s="373" t="s">
        <v>844</v>
      </c>
      <c r="D30" s="373" t="s">
        <v>424</v>
      </c>
      <c r="E30" s="450">
        <v>4.0000000000000001E-3</v>
      </c>
      <c r="F30" s="373" t="s">
        <v>699</v>
      </c>
      <c r="G30" s="404">
        <f t="shared" ref="G30:Z30" si="4">+G5*$E$30</f>
        <v>0</v>
      </c>
      <c r="H30" s="404">
        <f t="shared" si="4"/>
        <v>0</v>
      </c>
      <c r="I30" s="404">
        <f t="shared" si="4"/>
        <v>7.5999999999999998E-2</v>
      </c>
      <c r="J30" s="404">
        <f t="shared" si="4"/>
        <v>4.0000000000000001E-3</v>
      </c>
      <c r="K30" s="404">
        <f t="shared" si="4"/>
        <v>8.0000000000000002E-3</v>
      </c>
      <c r="L30" s="404">
        <f t="shared" si="4"/>
        <v>0</v>
      </c>
      <c r="M30" s="404">
        <f t="shared" si="4"/>
        <v>0</v>
      </c>
      <c r="N30" s="404">
        <f>+N5*$E$30</f>
        <v>0</v>
      </c>
      <c r="O30" s="404">
        <f t="shared" si="4"/>
        <v>0</v>
      </c>
      <c r="P30" s="404">
        <f t="shared" si="4"/>
        <v>0</v>
      </c>
      <c r="Q30" s="404">
        <f>+Q5*$E$30</f>
        <v>0</v>
      </c>
      <c r="R30" s="404">
        <f t="shared" si="4"/>
        <v>4.0000000000000001E-3</v>
      </c>
      <c r="S30" s="404">
        <f t="shared" si="4"/>
        <v>4.0000000000000001E-3</v>
      </c>
      <c r="T30" s="404">
        <f t="shared" si="4"/>
        <v>4.0000000000000001E-3</v>
      </c>
      <c r="U30" s="404">
        <f t="shared" si="4"/>
        <v>0.2</v>
      </c>
      <c r="V30" s="404">
        <f t="shared" si="4"/>
        <v>4.0000000000000001E-3</v>
      </c>
      <c r="W30" s="404">
        <f t="shared" si="4"/>
        <v>4.0000000000000001E-3</v>
      </c>
      <c r="X30" s="404">
        <f t="shared" si="4"/>
        <v>4.0000000000000001E-3</v>
      </c>
      <c r="Y30" s="404">
        <f>+Y5*$E$30</f>
        <v>4.0000000000000001E-3</v>
      </c>
      <c r="Z30" s="404">
        <f t="shared" si="4"/>
        <v>3.6000000000000004E-2</v>
      </c>
    </row>
    <row r="31" spans="1:26" x14ac:dyDescent="0.3">
      <c r="A31" s="373">
        <v>29</v>
      </c>
      <c r="B31" s="372">
        <v>8</v>
      </c>
      <c r="C31" s="393" t="s">
        <v>599</v>
      </c>
      <c r="D31" s="373" t="s">
        <v>634</v>
      </c>
      <c r="F31" s="373" t="s">
        <v>699</v>
      </c>
      <c r="G31" s="405">
        <f>+SUM(G32:G34)</f>
        <v>6.0999999999999999E-2</v>
      </c>
      <c r="H31" s="403">
        <f t="shared" ref="H31:Z31" si="5">+SUM(H32:H34)</f>
        <v>6.0999999999999999E-2</v>
      </c>
      <c r="I31" s="403">
        <f t="shared" si="5"/>
        <v>0.95899999999999996</v>
      </c>
      <c r="J31" s="403">
        <f t="shared" si="5"/>
        <v>9.7000000000000003E-2</v>
      </c>
      <c r="K31" s="403">
        <f t="shared" si="5"/>
        <v>0.13300000000000001</v>
      </c>
      <c r="L31" s="403">
        <f t="shared" si="5"/>
        <v>6.0999999999999999E-2</v>
      </c>
      <c r="M31" s="403">
        <f t="shared" si="5"/>
        <v>6.0999999999999999E-2</v>
      </c>
      <c r="N31" s="403">
        <f>+SUM(N32:N34)</f>
        <v>6.0999999999999999E-2</v>
      </c>
      <c r="O31" s="403">
        <f t="shared" si="5"/>
        <v>6.0999999999999999E-2</v>
      </c>
      <c r="P31" s="403">
        <f t="shared" si="5"/>
        <v>6.0999999999999999E-2</v>
      </c>
      <c r="Q31" s="403">
        <f>+SUM(Q32:Q34)</f>
        <v>6.0999999999999999E-2</v>
      </c>
      <c r="R31" s="403">
        <f t="shared" si="5"/>
        <v>9.7000000000000003E-2</v>
      </c>
      <c r="S31" s="403">
        <f t="shared" si="5"/>
        <v>9.7000000000000003E-2</v>
      </c>
      <c r="T31" s="403">
        <f t="shared" si="5"/>
        <v>9.9000000000000005E-2</v>
      </c>
      <c r="U31" s="403">
        <f t="shared" si="5"/>
        <v>2.4730000000000003</v>
      </c>
      <c r="V31" s="403">
        <f t="shared" si="5"/>
        <v>9.7000000000000003E-2</v>
      </c>
      <c r="W31" s="403">
        <f t="shared" si="5"/>
        <v>9.7000000000000003E-2</v>
      </c>
      <c r="X31" s="403">
        <f t="shared" si="5"/>
        <v>9.7000000000000003E-2</v>
      </c>
      <c r="Y31" s="403">
        <f>+SUM(Y32:Y34)</f>
        <v>9.7000000000000003E-2</v>
      </c>
      <c r="Z31" s="403">
        <f t="shared" si="5"/>
        <v>0.47699999999999998</v>
      </c>
    </row>
    <row r="32" spans="1:26" outlineLevel="1" x14ac:dyDescent="0.3">
      <c r="A32" s="373">
        <v>30</v>
      </c>
      <c r="B32" s="372"/>
      <c r="C32" s="373" t="s">
        <v>845</v>
      </c>
      <c r="D32" s="373" t="s">
        <v>424</v>
      </c>
      <c r="E32" s="451">
        <v>1E-3</v>
      </c>
      <c r="F32" s="373" t="s">
        <v>699</v>
      </c>
      <c r="G32" s="386">
        <f t="shared" ref="G32:Z32" si="6">+$E$32*ROUNDUP(G8*1000/2000,0)</f>
        <v>1E-3</v>
      </c>
      <c r="H32" s="404">
        <f t="shared" si="6"/>
        <v>1E-3</v>
      </c>
      <c r="I32" s="404">
        <f t="shared" si="6"/>
        <v>5.0000000000000001E-3</v>
      </c>
      <c r="J32" s="404">
        <f t="shared" si="6"/>
        <v>1E-3</v>
      </c>
      <c r="K32" s="404">
        <f t="shared" si="6"/>
        <v>1E-3</v>
      </c>
      <c r="L32" s="404">
        <f t="shared" si="6"/>
        <v>1E-3</v>
      </c>
      <c r="M32" s="404">
        <f t="shared" si="6"/>
        <v>1E-3</v>
      </c>
      <c r="N32" s="404">
        <f>+$E$32*ROUNDUP(N8*1000/2000,0)</f>
        <v>1E-3</v>
      </c>
      <c r="O32" s="404">
        <f t="shared" si="6"/>
        <v>1E-3</v>
      </c>
      <c r="P32" s="404">
        <f t="shared" si="6"/>
        <v>1E-3</v>
      </c>
      <c r="Q32" s="404">
        <f>+$E$32*ROUNDUP(Q8*1000/2000,0)</f>
        <v>1E-3</v>
      </c>
      <c r="R32" s="404">
        <f t="shared" si="6"/>
        <v>1E-3</v>
      </c>
      <c r="S32" s="404">
        <f t="shared" si="6"/>
        <v>1E-3</v>
      </c>
      <c r="T32" s="404">
        <f t="shared" si="6"/>
        <v>3.0000000000000001E-3</v>
      </c>
      <c r="U32" s="404">
        <f t="shared" si="6"/>
        <v>1.3000000000000001E-2</v>
      </c>
      <c r="V32" s="404">
        <f t="shared" si="6"/>
        <v>1E-3</v>
      </c>
      <c r="W32" s="404">
        <f t="shared" si="6"/>
        <v>1E-3</v>
      </c>
      <c r="X32" s="404">
        <f t="shared" si="6"/>
        <v>1E-3</v>
      </c>
      <c r="Y32" s="404">
        <f>+$E$32*ROUNDUP(Y8*1000/2000,0)</f>
        <v>1E-3</v>
      </c>
      <c r="Z32" s="404">
        <f t="shared" si="6"/>
        <v>3.0000000000000001E-3</v>
      </c>
    </row>
    <row r="33" spans="1:26" outlineLevel="1" x14ac:dyDescent="0.3">
      <c r="A33" s="373">
        <v>31</v>
      </c>
      <c r="B33" s="372"/>
      <c r="C33" s="373" t="s">
        <v>846</v>
      </c>
      <c r="D33" s="373" t="s">
        <v>424</v>
      </c>
      <c r="E33" s="450">
        <v>2E-3</v>
      </c>
      <c r="F33" s="373" t="s">
        <v>699</v>
      </c>
      <c r="G33" s="373">
        <f t="shared" ref="G33:Z33" si="7">+$E$33*G5*3</f>
        <v>0</v>
      </c>
      <c r="H33" s="404">
        <f t="shared" si="7"/>
        <v>0</v>
      </c>
      <c r="I33" s="404">
        <f t="shared" si="7"/>
        <v>0.11399999999999999</v>
      </c>
      <c r="J33" s="404">
        <f t="shared" si="7"/>
        <v>6.0000000000000001E-3</v>
      </c>
      <c r="K33" s="404">
        <f t="shared" si="7"/>
        <v>1.2E-2</v>
      </c>
      <c r="L33" s="404">
        <f t="shared" si="7"/>
        <v>0</v>
      </c>
      <c r="M33" s="404">
        <f t="shared" si="7"/>
        <v>0</v>
      </c>
      <c r="N33" s="404">
        <f>+$E$33*N5*3</f>
        <v>0</v>
      </c>
      <c r="O33" s="404">
        <f t="shared" si="7"/>
        <v>0</v>
      </c>
      <c r="P33" s="404">
        <f t="shared" si="7"/>
        <v>0</v>
      </c>
      <c r="Q33" s="404">
        <f>+$E$33*Q5*3</f>
        <v>0</v>
      </c>
      <c r="R33" s="404">
        <f t="shared" si="7"/>
        <v>6.0000000000000001E-3</v>
      </c>
      <c r="S33" s="404">
        <f t="shared" si="7"/>
        <v>6.0000000000000001E-3</v>
      </c>
      <c r="T33" s="404">
        <f t="shared" si="7"/>
        <v>6.0000000000000001E-3</v>
      </c>
      <c r="U33" s="404">
        <f t="shared" si="7"/>
        <v>0.30000000000000004</v>
      </c>
      <c r="V33" s="404">
        <f t="shared" si="7"/>
        <v>6.0000000000000001E-3</v>
      </c>
      <c r="W33" s="404">
        <f t="shared" si="7"/>
        <v>6.0000000000000001E-3</v>
      </c>
      <c r="X33" s="404">
        <f t="shared" si="7"/>
        <v>6.0000000000000001E-3</v>
      </c>
      <c r="Y33" s="404">
        <f>+$E$33*Y5*3</f>
        <v>6.0000000000000001E-3</v>
      </c>
      <c r="Z33" s="404">
        <f t="shared" si="7"/>
        <v>5.4000000000000006E-2</v>
      </c>
    </row>
    <row r="34" spans="1:26" outlineLevel="1" x14ac:dyDescent="0.3">
      <c r="A34" s="373">
        <v>32</v>
      </c>
      <c r="B34" s="372"/>
      <c r="C34" s="373" t="s">
        <v>847</v>
      </c>
      <c r="D34" s="373" t="s">
        <v>424</v>
      </c>
      <c r="E34" s="450">
        <v>5.0000000000000001E-3</v>
      </c>
      <c r="F34" s="373" t="s">
        <v>699</v>
      </c>
      <c r="G34" s="373">
        <f t="shared" ref="G34:Z34" si="8">+(SUM(G5:G7)-1)*2*3*$E$34</f>
        <v>0.06</v>
      </c>
      <c r="H34" s="404">
        <f t="shared" si="8"/>
        <v>0.06</v>
      </c>
      <c r="I34" s="404">
        <f t="shared" si="8"/>
        <v>0.84</v>
      </c>
      <c r="J34" s="404">
        <f t="shared" si="8"/>
        <v>0.09</v>
      </c>
      <c r="K34" s="404">
        <f t="shared" si="8"/>
        <v>0.12</v>
      </c>
      <c r="L34" s="404">
        <f t="shared" si="8"/>
        <v>0.06</v>
      </c>
      <c r="M34" s="404">
        <f t="shared" si="8"/>
        <v>0.06</v>
      </c>
      <c r="N34" s="404">
        <f>+(SUM(N5:N7)-1)*2*3*$E$34</f>
        <v>0.06</v>
      </c>
      <c r="O34" s="404">
        <f t="shared" si="8"/>
        <v>0.06</v>
      </c>
      <c r="P34" s="404">
        <f t="shared" si="8"/>
        <v>0.06</v>
      </c>
      <c r="Q34" s="404">
        <f>+(SUM(Q5:Q7)-1)*2*3*$E$34</f>
        <v>0.06</v>
      </c>
      <c r="R34" s="404">
        <f t="shared" si="8"/>
        <v>0.09</v>
      </c>
      <c r="S34" s="404">
        <f t="shared" si="8"/>
        <v>0.09</v>
      </c>
      <c r="T34" s="404">
        <f t="shared" si="8"/>
        <v>0.09</v>
      </c>
      <c r="U34" s="404">
        <f t="shared" si="8"/>
        <v>2.16</v>
      </c>
      <c r="V34" s="404">
        <f t="shared" si="8"/>
        <v>0.09</v>
      </c>
      <c r="W34" s="404">
        <f t="shared" si="8"/>
        <v>0.09</v>
      </c>
      <c r="X34" s="404">
        <f t="shared" si="8"/>
        <v>0.09</v>
      </c>
      <c r="Y34" s="404">
        <f>+(SUM(Y5:Y7)-1)*2*3*$E$34</f>
        <v>0.09</v>
      </c>
      <c r="Z34" s="404">
        <f t="shared" si="8"/>
        <v>0.42</v>
      </c>
    </row>
    <row r="35" spans="1:26" x14ac:dyDescent="0.3">
      <c r="A35" s="373">
        <v>33</v>
      </c>
      <c r="B35" s="372">
        <v>9</v>
      </c>
      <c r="C35" s="393" t="s">
        <v>600</v>
      </c>
      <c r="D35" s="373" t="s">
        <v>634</v>
      </c>
      <c r="F35" s="373" t="s">
        <v>699</v>
      </c>
      <c r="G35" s="403">
        <f>+SUM(G36:G37)</f>
        <v>0.03</v>
      </c>
      <c r="H35" s="403">
        <f t="shared" ref="H35:Z35" si="9">+SUM(H36:H37)</f>
        <v>0.03</v>
      </c>
      <c r="I35" s="403">
        <f t="shared" si="9"/>
        <v>0.35700000000000004</v>
      </c>
      <c r="J35" s="403">
        <f t="shared" si="9"/>
        <v>4.5000000000000005E-2</v>
      </c>
      <c r="K35" s="403">
        <f t="shared" si="9"/>
        <v>5.7000000000000002E-2</v>
      </c>
      <c r="L35" s="403">
        <f t="shared" si="9"/>
        <v>0.03</v>
      </c>
      <c r="M35" s="403">
        <f t="shared" si="9"/>
        <v>0.03</v>
      </c>
      <c r="N35" s="403">
        <f>+SUM(N36:N37)</f>
        <v>0.03</v>
      </c>
      <c r="O35" s="403">
        <f t="shared" si="9"/>
        <v>0.03</v>
      </c>
      <c r="P35" s="403">
        <f t="shared" si="9"/>
        <v>0.03</v>
      </c>
      <c r="Q35" s="403">
        <f>+SUM(Q36:Q37)</f>
        <v>0.03</v>
      </c>
      <c r="R35" s="403">
        <f t="shared" si="9"/>
        <v>4.5000000000000005E-2</v>
      </c>
      <c r="S35" s="403">
        <f t="shared" si="9"/>
        <v>4.5000000000000005E-2</v>
      </c>
      <c r="T35" s="403">
        <f t="shared" si="9"/>
        <v>5.1000000000000004E-2</v>
      </c>
      <c r="U35" s="403">
        <f t="shared" si="9"/>
        <v>0.90900000000000003</v>
      </c>
      <c r="V35" s="403">
        <f t="shared" si="9"/>
        <v>4.5000000000000005E-2</v>
      </c>
      <c r="W35" s="403">
        <f t="shared" si="9"/>
        <v>4.5000000000000005E-2</v>
      </c>
      <c r="X35" s="403">
        <f t="shared" si="9"/>
        <v>4.5000000000000005E-2</v>
      </c>
      <c r="Y35" s="403">
        <f>+SUM(Y36:Y37)</f>
        <v>4.5000000000000005E-2</v>
      </c>
      <c r="Z35" s="403">
        <f t="shared" si="9"/>
        <v>0.183</v>
      </c>
    </row>
    <row r="36" spans="1:26" outlineLevel="1" x14ac:dyDescent="0.3">
      <c r="A36" s="373">
        <v>34</v>
      </c>
      <c r="B36" s="372" t="s">
        <v>848</v>
      </c>
      <c r="C36" s="373" t="s">
        <v>849</v>
      </c>
      <c r="D36" s="373" t="s">
        <v>424</v>
      </c>
      <c r="E36" s="450">
        <v>6.0000000000000001E-3</v>
      </c>
      <c r="G36" s="404">
        <f t="shared" ref="G36:Z36" si="10">+(SUM(G5:G7)-1)*2*$E$36</f>
        <v>2.4E-2</v>
      </c>
      <c r="H36" s="404">
        <f t="shared" si="10"/>
        <v>2.4E-2</v>
      </c>
      <c r="I36" s="404">
        <f t="shared" si="10"/>
        <v>0.33600000000000002</v>
      </c>
      <c r="J36" s="404">
        <f t="shared" si="10"/>
        <v>3.6000000000000004E-2</v>
      </c>
      <c r="K36" s="404">
        <f t="shared" si="10"/>
        <v>4.8000000000000001E-2</v>
      </c>
      <c r="L36" s="404">
        <f t="shared" si="10"/>
        <v>2.4E-2</v>
      </c>
      <c r="M36" s="404">
        <f t="shared" si="10"/>
        <v>2.4E-2</v>
      </c>
      <c r="N36" s="404">
        <f>+(SUM(N5:N7)-1)*2*$E$36</f>
        <v>2.4E-2</v>
      </c>
      <c r="O36" s="404">
        <f t="shared" si="10"/>
        <v>2.4E-2</v>
      </c>
      <c r="P36" s="404">
        <f t="shared" si="10"/>
        <v>2.4E-2</v>
      </c>
      <c r="Q36" s="404">
        <f>+(SUM(Q5:Q7)-1)*2*$E$36</f>
        <v>2.4E-2</v>
      </c>
      <c r="R36" s="404">
        <f t="shared" si="10"/>
        <v>3.6000000000000004E-2</v>
      </c>
      <c r="S36" s="404">
        <f t="shared" si="10"/>
        <v>3.6000000000000004E-2</v>
      </c>
      <c r="T36" s="404">
        <f t="shared" si="10"/>
        <v>3.6000000000000004E-2</v>
      </c>
      <c r="U36" s="404">
        <f t="shared" si="10"/>
        <v>0.86399999999999999</v>
      </c>
      <c r="V36" s="404">
        <f t="shared" si="10"/>
        <v>3.6000000000000004E-2</v>
      </c>
      <c r="W36" s="404">
        <f t="shared" si="10"/>
        <v>3.6000000000000004E-2</v>
      </c>
      <c r="X36" s="404">
        <f t="shared" si="10"/>
        <v>3.6000000000000004E-2</v>
      </c>
      <c r="Y36" s="404">
        <f>+(SUM(Y5:Y7)-1)*2*$E$36</f>
        <v>3.6000000000000004E-2</v>
      </c>
      <c r="Z36" s="404">
        <f t="shared" si="10"/>
        <v>0.16800000000000001</v>
      </c>
    </row>
    <row r="37" spans="1:26" outlineLevel="1" x14ac:dyDescent="0.3">
      <c r="A37" s="373">
        <v>35</v>
      </c>
      <c r="B37" s="372" t="s">
        <v>850</v>
      </c>
      <c r="C37" s="373" t="s">
        <v>851</v>
      </c>
      <c r="D37" s="373" t="s">
        <v>424</v>
      </c>
      <c r="E37" s="450">
        <v>3.0000000000000001E-3</v>
      </c>
      <c r="G37" s="386">
        <f t="shared" ref="G37:Z37" si="11">+$E$37*(ROUND(G8*1000/2000,0)+2)</f>
        <v>6.0000000000000001E-3</v>
      </c>
      <c r="H37" s="386">
        <f t="shared" si="11"/>
        <v>6.0000000000000001E-3</v>
      </c>
      <c r="I37" s="386">
        <f t="shared" si="11"/>
        <v>2.1000000000000001E-2</v>
      </c>
      <c r="J37" s="386">
        <f t="shared" si="11"/>
        <v>9.0000000000000011E-3</v>
      </c>
      <c r="K37" s="386">
        <f t="shared" si="11"/>
        <v>9.0000000000000011E-3</v>
      </c>
      <c r="L37" s="386">
        <f t="shared" si="11"/>
        <v>6.0000000000000001E-3</v>
      </c>
      <c r="M37" s="386">
        <f t="shared" si="11"/>
        <v>6.0000000000000001E-3</v>
      </c>
      <c r="N37" s="386">
        <f>+$E$37*(ROUND(N8*1000/2000,0)+2)</f>
        <v>6.0000000000000001E-3</v>
      </c>
      <c r="O37" s="386">
        <f t="shared" si="11"/>
        <v>6.0000000000000001E-3</v>
      </c>
      <c r="P37" s="386">
        <f t="shared" si="11"/>
        <v>6.0000000000000001E-3</v>
      </c>
      <c r="Q37" s="386">
        <f>+$E$37*(ROUND(Q8*1000/2000,0)+2)</f>
        <v>6.0000000000000001E-3</v>
      </c>
      <c r="R37" s="386">
        <f t="shared" si="11"/>
        <v>9.0000000000000011E-3</v>
      </c>
      <c r="S37" s="386">
        <f t="shared" si="11"/>
        <v>9.0000000000000011E-3</v>
      </c>
      <c r="T37" s="386">
        <f t="shared" si="11"/>
        <v>1.4999999999999999E-2</v>
      </c>
      <c r="U37" s="386">
        <f t="shared" si="11"/>
        <v>4.4999999999999998E-2</v>
      </c>
      <c r="V37" s="386">
        <f t="shared" si="11"/>
        <v>9.0000000000000011E-3</v>
      </c>
      <c r="W37" s="386">
        <f t="shared" si="11"/>
        <v>9.0000000000000011E-3</v>
      </c>
      <c r="X37" s="386">
        <f t="shared" si="11"/>
        <v>9.0000000000000011E-3</v>
      </c>
      <c r="Y37" s="386">
        <f>+$E$37*(ROUND(Y8*1000/2000,0)+2)</f>
        <v>9.0000000000000011E-3</v>
      </c>
      <c r="Z37" s="386">
        <f t="shared" si="11"/>
        <v>1.4999999999999999E-2</v>
      </c>
    </row>
    <row r="38" spans="1:26" x14ac:dyDescent="0.3">
      <c r="A38" s="373">
        <v>36</v>
      </c>
    </row>
    <row r="39" spans="1:26" x14ac:dyDescent="0.3">
      <c r="A39" s="373">
        <v>37</v>
      </c>
    </row>
    <row r="40" spans="1:26" x14ac:dyDescent="0.3">
      <c r="A40" s="373">
        <v>38</v>
      </c>
      <c r="C40" s="38" t="s">
        <v>873</v>
      </c>
      <c r="D40" s="1458" t="s">
        <v>634</v>
      </c>
      <c r="G40" s="389">
        <f>+G13+G14+G17+G18+G19+G20+G21+G22+G26+G28+G31+G35</f>
        <v>16.479405660000005</v>
      </c>
      <c r="H40" s="389">
        <f t="shared" ref="H40:Z40" si="12">+H13+H14+H17+H18+H19+H20+H21+H22+H26+H28+H31+H35</f>
        <v>16.479405660000005</v>
      </c>
      <c r="I40" s="389">
        <f t="shared" si="12"/>
        <v>124.98137176</v>
      </c>
      <c r="J40" s="389">
        <f t="shared" si="12"/>
        <v>20.591928960000004</v>
      </c>
      <c r="K40" s="389">
        <f t="shared" si="12"/>
        <v>22.727502259999998</v>
      </c>
      <c r="L40" s="389">
        <f t="shared" si="12"/>
        <v>16.479405660000005</v>
      </c>
      <c r="M40" s="389">
        <f t="shared" si="12"/>
        <v>16.479405660000005</v>
      </c>
      <c r="N40" s="389">
        <f>+N13+N14+N17+N18+N19+N20+N21+N22+N26+N28+N31+N35</f>
        <v>16.479405660000005</v>
      </c>
      <c r="O40" s="389">
        <f t="shared" si="12"/>
        <v>16.479405660000005</v>
      </c>
      <c r="P40" s="389">
        <f t="shared" si="12"/>
        <v>16.479405660000005</v>
      </c>
      <c r="Q40" s="389">
        <f>+Q13+Q14+Q17+Q18+Q19+Q20+Q21+Q22+Q26+Q28+Q31+Q35</f>
        <v>16.479405660000005</v>
      </c>
      <c r="R40" s="389">
        <f t="shared" si="12"/>
        <v>20.591928960000004</v>
      </c>
      <c r="S40" s="389">
        <f t="shared" si="12"/>
        <v>20.591928960000004</v>
      </c>
      <c r="T40" s="389">
        <f t="shared" si="12"/>
        <v>36.391528959999995</v>
      </c>
      <c r="U40" s="389">
        <f t="shared" si="12"/>
        <v>311.42859584000007</v>
      </c>
      <c r="V40" s="389">
        <f t="shared" si="12"/>
        <v>20.591928960000004</v>
      </c>
      <c r="W40" s="389">
        <f t="shared" si="12"/>
        <v>20.591928960000004</v>
      </c>
      <c r="X40" s="389">
        <f t="shared" si="12"/>
        <v>20.591928960000004</v>
      </c>
      <c r="Y40" s="389">
        <f>+Y13+Y14+Y17+Y18+Y19+Y20+Y21+Y22+Y26+Y28+Y31+Y35</f>
        <v>20.591928960000004</v>
      </c>
      <c r="Z40" s="389">
        <f t="shared" si="12"/>
        <v>67.261062490000015</v>
      </c>
    </row>
    <row r="41" spans="1:26" x14ac:dyDescent="0.3">
      <c r="A41" s="373">
        <v>39</v>
      </c>
      <c r="C41" s="1458" t="s">
        <v>874</v>
      </c>
      <c r="D41" s="1458" t="s">
        <v>699</v>
      </c>
      <c r="G41" s="387">
        <f>VLOOKUP(G3,'Data SSEE'!$A$1:$K$21,11,FALSE)*G40*SSEE!$F$165</f>
        <v>294.83578557770466</v>
      </c>
      <c r="H41" s="387">
        <f>VLOOKUP(H3,'Data SSEE'!$A$1:$K$21,11,FALSE)*H40*SSEE!$F$165</f>
        <v>56.898134058855291</v>
      </c>
      <c r="I41" s="387">
        <f>VLOOKUP(I3,'Data SSEE'!$A$1:$K$21,11,FALSE)*I40*SSEE!$F$165</f>
        <v>1961.4583283736604</v>
      </c>
      <c r="J41" s="387">
        <f>VLOOKUP(J3,'Data SSEE'!$A$1:$K$21,11,FALSE)*J40*SSEE!$F$165</f>
        <v>392.11274542494971</v>
      </c>
      <c r="K41" s="387">
        <f>VLOOKUP(K3,'Data SSEE'!$A$1:$K$21,11,FALSE)*K40*SSEE!$F$165</f>
        <v>439.9121710806287</v>
      </c>
      <c r="L41" s="387">
        <f>VLOOKUP(L3,'Data SSEE'!$A$1:$K$21,11,FALSE)*L40*SSEE!$F$165</f>
        <v>553.46366766341055</v>
      </c>
      <c r="M41" s="387">
        <f>VLOOKUP(M3,'Data SSEE'!$A$1:$K$21,11,FALSE)*M40*SSEE!$F$165</f>
        <v>225.86835035484981</v>
      </c>
      <c r="N41" s="387">
        <f>VLOOKUP(N3,'Data SSEE'!$A$1:$K$21,11,FALSE)*N40*SSEE!$F$165</f>
        <v>1467.282184366238</v>
      </c>
      <c r="O41" s="387">
        <f>VLOOKUP(O3,'Data SSEE'!$A$1:$K$21,11,FALSE)*O40*SSEE!$F$165</f>
        <v>1484.5240431719517</v>
      </c>
      <c r="P41" s="387">
        <f>VLOOKUP(P3,'Data SSEE'!$A$1:$K$21,11,FALSE)*P40*SSEE!$F$165</f>
        <v>1260.3798786976733</v>
      </c>
      <c r="Q41" s="387">
        <f>VLOOKUP(Q3,'Data SSEE'!$A$1:$K$21,11,FALSE)*Q40*SSEE!$F$165</f>
        <v>779.33201801826033</v>
      </c>
      <c r="R41" s="387">
        <f>VLOOKUP(R3,'Data SSEE'!$A$1:$K$21,11,FALSE)*R40*SSEE!$F$165</f>
        <v>112.03221297855707</v>
      </c>
      <c r="S41" s="387">
        <f>VLOOKUP(S3,'Data SSEE'!$A$1:$K$21,11,FALSE)*S40*SSEE!$F$165</f>
        <v>366.25915781451346</v>
      </c>
      <c r="T41" s="387">
        <f>VLOOKUP(T3,'Data SSEE'!$A$1:$K$21,11,FALSE)*T40*SSEE!$F$165</f>
        <v>997.57173076179242</v>
      </c>
      <c r="U41" s="387">
        <f>VLOOKUP(U3,'Data SSEE'!$A$1:$K$21,11,FALSE)*U40*SSEE!$F$165</f>
        <v>7754.9318295822659</v>
      </c>
      <c r="V41" s="387">
        <f>VLOOKUP(V3,'Data SSEE'!$A$1:$K$21,11,FALSE)*V40*SSEE!$F$165</f>
        <v>586.01465250322155</v>
      </c>
      <c r="W41" s="387">
        <f>VLOOKUP(W3,'Data SSEE'!$A$1:$K$21,11,FALSE)*W40*SSEE!$F$165</f>
        <v>607.55930884525173</v>
      </c>
      <c r="X41" s="387">
        <f>VLOOKUP(X3,'Data SSEE'!$A$1:$K$21,11,FALSE)*X40*SSEE!$F$165</f>
        <v>1253.898999106158</v>
      </c>
      <c r="Y41" s="387">
        <f>VLOOKUP(Y3,'Data SSEE'!$A$1:$K$21,11,FALSE)*Y40*SSEE!$F$165</f>
        <v>34.471450147248326</v>
      </c>
      <c r="Z41" s="387">
        <f>VLOOKUP(Z3,'Data SSEE'!$A$1:$K$21,11,FALSE)*Z40*SSEE!$F$165</f>
        <v>1069.6700870665979</v>
      </c>
    </row>
    <row r="47" spans="1:26" x14ac:dyDescent="0.3">
      <c r="I47" s="1459"/>
    </row>
  </sheetData>
  <mergeCells count="1">
    <mergeCell ref="B10:D10"/>
  </mergeCells>
  <phoneticPr fontId="92" type="noConversion"/>
  <pageMargins left="0.7" right="0.7" top="0.75" bottom="0.75" header="0.3" footer="0.3"/>
  <pageSetup paperSize="9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Hoja84">
    <tabColor theme="3" tint="0.59999389629810485"/>
  </sheetPr>
  <dimension ref="A1:D11"/>
  <sheetViews>
    <sheetView zoomScale="55" zoomScaleNormal="55" workbookViewId="0">
      <selection activeCell="C6" sqref="C6"/>
    </sheetView>
  </sheetViews>
  <sheetFormatPr baseColWidth="10" defaultColWidth="11.44140625" defaultRowHeight="14.4" x14ac:dyDescent="0.3"/>
  <cols>
    <col min="1" max="1" width="3.5546875" style="407" customWidth="1"/>
    <col min="2" max="2" width="128.88671875" style="587" bestFit="1" customWidth="1"/>
    <col min="3" max="3" width="13.33203125" style="588" bestFit="1" customWidth="1"/>
    <col min="4" max="4" width="27" style="589" customWidth="1"/>
    <col min="5" max="16384" width="11.44140625" style="373"/>
  </cols>
  <sheetData>
    <row r="1" spans="1:4" x14ac:dyDescent="0.3">
      <c r="A1" s="392"/>
    </row>
    <row r="3" spans="1:4" x14ac:dyDescent="0.3">
      <c r="A3" s="396"/>
      <c r="B3" s="398" t="s">
        <v>875</v>
      </c>
      <c r="C3" s="395" t="s">
        <v>862</v>
      </c>
      <c r="D3" s="394" t="s">
        <v>876</v>
      </c>
    </row>
    <row r="4" spans="1:4" x14ac:dyDescent="0.3">
      <c r="A4" s="396"/>
      <c r="B4" s="398"/>
      <c r="C4" s="585"/>
      <c r="D4" s="586" t="s">
        <v>877</v>
      </c>
    </row>
    <row r="5" spans="1:4" x14ac:dyDescent="0.3">
      <c r="A5" s="408"/>
      <c r="B5" s="397" t="s">
        <v>878</v>
      </c>
      <c r="C5" s="396"/>
      <c r="D5" s="396"/>
    </row>
    <row r="6" spans="1:4" x14ac:dyDescent="0.3">
      <c r="A6" s="409"/>
      <c r="B6" s="411" t="s">
        <v>879</v>
      </c>
      <c r="C6" s="401" t="s">
        <v>349</v>
      </c>
      <c r="D6" s="590">
        <v>1035</v>
      </c>
    </row>
    <row r="7" spans="1:4" x14ac:dyDescent="0.3">
      <c r="A7" s="409"/>
      <c r="B7" s="411" t="s">
        <v>880</v>
      </c>
      <c r="C7" s="413" t="s">
        <v>349</v>
      </c>
      <c r="D7" s="591">
        <v>484</v>
      </c>
    </row>
    <row r="8" spans="1:4" x14ac:dyDescent="0.3">
      <c r="A8" s="409"/>
      <c r="B8" s="411" t="s">
        <v>881</v>
      </c>
      <c r="C8" s="401" t="s">
        <v>424</v>
      </c>
      <c r="D8" s="400">
        <v>4.5</v>
      </c>
    </row>
    <row r="9" spans="1:4" x14ac:dyDescent="0.3">
      <c r="A9" s="409"/>
      <c r="B9" s="411" t="s">
        <v>882</v>
      </c>
      <c r="C9" s="401" t="s">
        <v>883</v>
      </c>
      <c r="D9" s="590">
        <v>10</v>
      </c>
    </row>
    <row r="10" spans="1:4" x14ac:dyDescent="0.3">
      <c r="A10" s="409"/>
      <c r="B10" s="411" t="s">
        <v>884</v>
      </c>
      <c r="C10" s="401" t="s">
        <v>883</v>
      </c>
      <c r="D10" s="590">
        <v>23</v>
      </c>
    </row>
    <row r="11" spans="1:4" x14ac:dyDescent="0.3">
      <c r="A11" s="409"/>
      <c r="B11" s="412" t="s">
        <v>885</v>
      </c>
      <c r="C11" s="413" t="s">
        <v>637</v>
      </c>
      <c r="D11" s="400">
        <v>1.482</v>
      </c>
    </row>
  </sheetData>
  <pageMargins left="0.7" right="0.7" top="0.75" bottom="0.75" header="0.3" footer="0.3"/>
  <pageSetup paperSize="9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Hoja81">
    <tabColor theme="3" tint="0.59999389629810485"/>
  </sheetPr>
  <dimension ref="A1:H21"/>
  <sheetViews>
    <sheetView zoomScale="70" zoomScaleNormal="70" workbookViewId="0">
      <selection activeCell="B27" sqref="B27"/>
    </sheetView>
  </sheetViews>
  <sheetFormatPr baseColWidth="10" defaultColWidth="11.44140625" defaultRowHeight="14.4" x14ac:dyDescent="0.3"/>
  <cols>
    <col min="1" max="1" width="11.44140625" style="373"/>
    <col min="2" max="2" width="30.33203125" style="373" bestFit="1" customWidth="1"/>
    <col min="3" max="4" width="11.44140625" style="373"/>
    <col min="5" max="5" width="15.5546875" style="373" customWidth="1"/>
    <col min="6" max="6" width="11.44140625" style="373"/>
    <col min="7" max="7" width="12.88671875" style="373" customWidth="1"/>
    <col min="8" max="13" width="11.44140625" style="373"/>
    <col min="14" max="14" width="20.44140625" style="373" customWidth="1"/>
    <col min="15" max="16384" width="11.44140625" style="373"/>
  </cols>
  <sheetData>
    <row r="1" spans="1:8" x14ac:dyDescent="0.3">
      <c r="A1" s="1456" t="s">
        <v>886</v>
      </c>
      <c r="B1" s="1456" t="s">
        <v>887</v>
      </c>
      <c r="C1" s="1439" t="s">
        <v>888</v>
      </c>
      <c r="D1" s="375" t="s">
        <v>889</v>
      </c>
      <c r="E1" s="1456" t="s">
        <v>890</v>
      </c>
    </row>
    <row r="2" spans="1:8" x14ac:dyDescent="0.3">
      <c r="A2" s="375">
        <v>1</v>
      </c>
      <c r="B2" s="558" t="s">
        <v>272</v>
      </c>
      <c r="C2" s="375">
        <f>+VLOOKUP(B2,'Data SSEE'!$A$1:$N$21,14,FALSE)</f>
        <v>830</v>
      </c>
      <c r="D2" s="519">
        <f>+IF(C2&lt;1000,1,EXP((C2-1000)/8150))</f>
        <v>1</v>
      </c>
      <c r="E2" s="519">
        <f>+D2^0.5</f>
        <v>1</v>
      </c>
      <c r="F2" s="390"/>
      <c r="G2" s="391"/>
      <c r="H2" s="390"/>
    </row>
    <row r="3" spans="1:8" x14ac:dyDescent="0.3">
      <c r="A3" s="375">
        <f>+A2+1</f>
        <v>2</v>
      </c>
      <c r="B3" s="558" t="s">
        <v>274</v>
      </c>
      <c r="C3" s="375">
        <f>+VLOOKUP(B3,'Data SSEE'!$A$1:$N$21,14,FALSE)</f>
        <v>1020</v>
      </c>
      <c r="D3" s="519">
        <f t="shared" ref="D3:D18" si="0">+IF(C3&lt;1000,1,EXP((C3-1000)/8150))</f>
        <v>1.0024570012224714</v>
      </c>
      <c r="E3" s="519">
        <f t="shared" ref="E3:E18" si="1">+D3^0.5</f>
        <v>1.0012277469299737</v>
      </c>
      <c r="F3" s="390"/>
      <c r="G3" s="391"/>
      <c r="H3" s="390"/>
    </row>
    <row r="4" spans="1:8" x14ac:dyDescent="0.3">
      <c r="A4" s="375">
        <f t="shared" ref="A4:A21" si="2">+A3+1</f>
        <v>3</v>
      </c>
      <c r="B4" s="558" t="s">
        <v>273</v>
      </c>
      <c r="C4" s="375">
        <f>+VLOOKUP(B4,'Data SSEE'!$A$1:$N$21,14,FALSE)</f>
        <v>570</v>
      </c>
      <c r="D4" s="519">
        <f t="shared" si="0"/>
        <v>1</v>
      </c>
      <c r="E4" s="519">
        <f t="shared" si="1"/>
        <v>1</v>
      </c>
      <c r="F4" s="390"/>
      <c r="G4" s="391"/>
      <c r="H4" s="390"/>
    </row>
    <row r="5" spans="1:8" x14ac:dyDescent="0.3">
      <c r="A5" s="375">
        <f t="shared" si="2"/>
        <v>4</v>
      </c>
      <c r="B5" s="558" t="s">
        <v>275</v>
      </c>
      <c r="C5" s="375">
        <f>+VLOOKUP(B5,'Data SSEE'!$A$1:$N$21,14,FALSE)</f>
        <v>950</v>
      </c>
      <c r="D5" s="519">
        <f t="shared" si="0"/>
        <v>1</v>
      </c>
      <c r="E5" s="519">
        <f t="shared" si="1"/>
        <v>1</v>
      </c>
      <c r="F5" s="390"/>
      <c r="G5" s="391"/>
      <c r="H5" s="390"/>
    </row>
    <row r="6" spans="1:8" x14ac:dyDescent="0.3">
      <c r="A6" s="375">
        <f t="shared" si="2"/>
        <v>5</v>
      </c>
      <c r="B6" s="558" t="s">
        <v>276</v>
      </c>
      <c r="C6" s="375">
        <f>+VLOOKUP(B6,'Data SSEE'!$A$1:$N$21,14,FALSE)</f>
        <v>1255</v>
      </c>
      <c r="D6" s="519">
        <f t="shared" si="0"/>
        <v>1.0317829689710394</v>
      </c>
      <c r="E6" s="519">
        <f t="shared" si="1"/>
        <v>1.0157671824640917</v>
      </c>
    </row>
    <row r="7" spans="1:8" x14ac:dyDescent="0.3">
      <c r="A7" s="375">
        <f t="shared" si="2"/>
        <v>6</v>
      </c>
      <c r="B7" s="558" t="s">
        <v>277</v>
      </c>
      <c r="C7" s="375">
        <f>+VLOOKUP(B7,'Data SSEE'!$A$1:$N$21,14,FALSE)</f>
        <v>1265</v>
      </c>
      <c r="D7" s="519">
        <f t="shared" si="0"/>
        <v>1.0330497373435925</v>
      </c>
      <c r="E7" s="519">
        <f t="shared" si="1"/>
        <v>1.0163905437102376</v>
      </c>
    </row>
    <row r="8" spans="1:8" x14ac:dyDescent="0.3">
      <c r="A8" s="375">
        <f t="shared" si="2"/>
        <v>7</v>
      </c>
      <c r="B8" s="558" t="s">
        <v>278</v>
      </c>
      <c r="C8" s="375">
        <f>+VLOOKUP(B8,'Data SSEE'!$A$1:$N$21,14,FALSE)</f>
        <v>128</v>
      </c>
      <c r="D8" s="519">
        <f t="shared" si="0"/>
        <v>1</v>
      </c>
      <c r="E8" s="519">
        <f t="shared" si="1"/>
        <v>1</v>
      </c>
    </row>
    <row r="9" spans="1:8" x14ac:dyDescent="0.3">
      <c r="A9" s="375">
        <f t="shared" si="2"/>
        <v>8</v>
      </c>
      <c r="B9" s="558" t="s">
        <v>279</v>
      </c>
      <c r="C9" s="375">
        <f>+VLOOKUP(B9,'Data SSEE'!$A$1:$N$21,14,FALSE)</f>
        <v>2113</v>
      </c>
      <c r="D9" s="519">
        <f t="shared" si="0"/>
        <v>1.146328718658449</v>
      </c>
      <c r="E9" s="519">
        <f t="shared" si="1"/>
        <v>1.0706674173890083</v>
      </c>
    </row>
    <row r="10" spans="1:8" x14ac:dyDescent="0.3">
      <c r="A10" s="375">
        <f t="shared" si="2"/>
        <v>9</v>
      </c>
      <c r="B10" s="558" t="s">
        <v>280</v>
      </c>
      <c r="C10" s="375">
        <f>+VLOOKUP(B10,'Data SSEE'!$A$1:$N$21,14,FALSE)</f>
        <v>1077</v>
      </c>
      <c r="D10" s="519">
        <f t="shared" si="0"/>
        <v>1.0094926246098284</v>
      </c>
      <c r="E10" s="519">
        <f t="shared" si="1"/>
        <v>1.0047351017108084</v>
      </c>
    </row>
    <row r="11" spans="1:8" x14ac:dyDescent="0.3">
      <c r="A11" s="375">
        <f t="shared" si="2"/>
        <v>10</v>
      </c>
      <c r="B11" s="558" t="s">
        <v>281</v>
      </c>
      <c r="C11" s="375">
        <f>+VLOOKUP(B11,'Data SSEE'!$A$1:$N$21,14,FALSE)</f>
        <v>807</v>
      </c>
      <c r="D11" s="519">
        <f t="shared" si="0"/>
        <v>1</v>
      </c>
      <c r="E11" s="519">
        <f t="shared" si="1"/>
        <v>1</v>
      </c>
    </row>
    <row r="12" spans="1:8" x14ac:dyDescent="0.3">
      <c r="A12" s="375">
        <f t="shared" si="2"/>
        <v>11</v>
      </c>
      <c r="B12" s="558" t="s">
        <v>282</v>
      </c>
      <c r="C12" s="375">
        <f>+VLOOKUP(B12,'Data SSEE'!$A$1:$N$21,14,FALSE)</f>
        <v>753</v>
      </c>
      <c r="D12" s="519">
        <f t="shared" si="0"/>
        <v>1</v>
      </c>
      <c r="E12" s="519">
        <f t="shared" si="1"/>
        <v>1</v>
      </c>
    </row>
    <row r="13" spans="1:8" x14ac:dyDescent="0.3">
      <c r="A13" s="375">
        <f t="shared" si="2"/>
        <v>12</v>
      </c>
      <c r="B13" s="558" t="s">
        <v>283</v>
      </c>
      <c r="C13" s="375">
        <f>+VLOOKUP(B13,'Data SSEE'!$A$1:$N$21,14,FALSE)</f>
        <v>314</v>
      </c>
      <c r="D13" s="519">
        <f t="shared" si="0"/>
        <v>1</v>
      </c>
      <c r="E13" s="519">
        <f t="shared" si="1"/>
        <v>1</v>
      </c>
    </row>
    <row r="14" spans="1:8" x14ac:dyDescent="0.3">
      <c r="A14" s="375">
        <f t="shared" si="2"/>
        <v>13</v>
      </c>
      <c r="B14" s="558" t="s">
        <v>796</v>
      </c>
      <c r="C14" s="375">
        <f>+VLOOKUP(B14,'Data SSEE'!$A$1:$N$21,14,FALSE)</f>
        <v>177</v>
      </c>
      <c r="D14" s="519">
        <f t="shared" si="0"/>
        <v>1</v>
      </c>
      <c r="E14" s="519">
        <f t="shared" si="1"/>
        <v>1</v>
      </c>
    </row>
    <row r="15" spans="1:8" x14ac:dyDescent="0.3">
      <c r="A15" s="375">
        <f t="shared" si="2"/>
        <v>14</v>
      </c>
      <c r="B15" s="558" t="s">
        <v>797</v>
      </c>
      <c r="C15" s="375">
        <f>+VLOOKUP(B15,'Data SSEE'!$A$1:$N$21,14,FALSE)</f>
        <v>226</v>
      </c>
      <c r="D15" s="519">
        <f t="shared" si="0"/>
        <v>1</v>
      </c>
      <c r="E15" s="519">
        <f t="shared" si="1"/>
        <v>1</v>
      </c>
    </row>
    <row r="16" spans="1:8" x14ac:dyDescent="0.3">
      <c r="A16" s="375">
        <f t="shared" si="2"/>
        <v>15</v>
      </c>
      <c r="B16" s="558" t="s">
        <v>798</v>
      </c>
      <c r="C16" s="375">
        <f>+VLOOKUP(B16,'Data SSEE'!$A$1:$N$21,14,FALSE)</f>
        <v>483</v>
      </c>
      <c r="D16" s="519">
        <f t="shared" si="0"/>
        <v>1</v>
      </c>
      <c r="E16" s="519">
        <f t="shared" si="1"/>
        <v>1</v>
      </c>
    </row>
    <row r="17" spans="1:5" x14ac:dyDescent="0.3">
      <c r="A17" s="375">
        <f t="shared" si="2"/>
        <v>16</v>
      </c>
      <c r="B17" s="558" t="s">
        <v>799</v>
      </c>
      <c r="C17" s="375">
        <f>+VLOOKUP(B17,'Data SSEE'!$A$1:$N$21,14,FALSE)</f>
        <v>664</v>
      </c>
      <c r="D17" s="519">
        <f t="shared" si="0"/>
        <v>1</v>
      </c>
      <c r="E17" s="519">
        <f t="shared" si="1"/>
        <v>1</v>
      </c>
    </row>
    <row r="18" spans="1:5" x14ac:dyDescent="0.3">
      <c r="A18" s="375">
        <f t="shared" si="2"/>
        <v>17</v>
      </c>
      <c r="B18" s="558" t="s">
        <v>801</v>
      </c>
      <c r="C18" s="375">
        <f>+VLOOKUP(B18,'Data SSEE'!$A$1:$N$21,14,FALSE)</f>
        <v>164</v>
      </c>
      <c r="D18" s="519">
        <f t="shared" si="0"/>
        <v>1</v>
      </c>
      <c r="E18" s="519">
        <f t="shared" si="1"/>
        <v>1</v>
      </c>
    </row>
    <row r="19" spans="1:5" x14ac:dyDescent="0.3">
      <c r="A19" s="375">
        <f t="shared" si="2"/>
        <v>18</v>
      </c>
      <c r="B19" s="558" t="s">
        <v>802</v>
      </c>
      <c r="C19" s="375">
        <f>+VLOOKUP(B19,'Data SSEE'!$A$1:$N$21,14,FALSE)</f>
        <v>35</v>
      </c>
      <c r="D19" s="519">
        <f>+IF(C19&lt;1000,1,EXP((C19-1000)/8150))</f>
        <v>1</v>
      </c>
      <c r="E19" s="519">
        <f>+D19^0.5</f>
        <v>1</v>
      </c>
    </row>
    <row r="20" spans="1:5" x14ac:dyDescent="0.3">
      <c r="A20" s="375">
        <f t="shared" si="2"/>
        <v>19</v>
      </c>
      <c r="B20" s="558" t="s">
        <v>804</v>
      </c>
      <c r="C20" s="375">
        <f>+VLOOKUP(B20,'Data SSEE'!$A$1:$N$21,14,FALSE)</f>
        <v>142</v>
      </c>
      <c r="D20" s="519">
        <f>+IF(C20&lt;1000,1,EXP((C20-1000)/8150))</f>
        <v>1</v>
      </c>
      <c r="E20" s="519">
        <f>+D20^0.5</f>
        <v>1</v>
      </c>
    </row>
    <row r="21" spans="1:5" x14ac:dyDescent="0.3">
      <c r="A21" s="375">
        <f t="shared" si="2"/>
        <v>20</v>
      </c>
      <c r="B21" s="558" t="s">
        <v>806</v>
      </c>
      <c r="C21" s="375">
        <f>+VLOOKUP(B21,'Data SSEE'!$A$1:$N$21,14,FALSE)</f>
        <v>130</v>
      </c>
      <c r="D21" s="519">
        <f>+IF(C21&lt;1000,1,EXP((C21-1000)/8150))</f>
        <v>1</v>
      </c>
      <c r="E21" s="519">
        <f>+D21^0.5</f>
        <v>1</v>
      </c>
    </row>
  </sheetData>
  <pageMargins left="0.7" right="0.7" top="0.75" bottom="0.75" header="0.3" footer="0.3"/>
  <pageSetup paperSize="9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Hoja83">
    <tabColor theme="3" tint="0.59999389629810485"/>
  </sheetPr>
  <dimension ref="A1:P41"/>
  <sheetViews>
    <sheetView zoomScaleNormal="100" workbookViewId="0">
      <selection activeCell="M7" sqref="M7"/>
    </sheetView>
  </sheetViews>
  <sheetFormatPr baseColWidth="10" defaultColWidth="11.44140625" defaultRowHeight="14.4" x14ac:dyDescent="0.3"/>
  <cols>
    <col min="1" max="16384" width="11.44140625" style="373"/>
  </cols>
  <sheetData>
    <row r="1" spans="1:16" ht="39.6" x14ac:dyDescent="0.3">
      <c r="A1" s="520" t="s">
        <v>891</v>
      </c>
      <c r="B1" s="520" t="s">
        <v>892</v>
      </c>
      <c r="C1" s="520" t="s">
        <v>893</v>
      </c>
      <c r="D1" s="520" t="s">
        <v>894</v>
      </c>
      <c r="E1" s="520" t="s">
        <v>895</v>
      </c>
      <c r="F1" s="520" t="s">
        <v>896</v>
      </c>
      <c r="G1" s="520" t="s">
        <v>897</v>
      </c>
      <c r="H1" s="520" t="s">
        <v>898</v>
      </c>
      <c r="I1" s="520" t="s">
        <v>899</v>
      </c>
      <c r="J1" s="520" t="s">
        <v>900</v>
      </c>
      <c r="K1" s="520" t="s">
        <v>901</v>
      </c>
      <c r="L1" s="520" t="s">
        <v>902</v>
      </c>
      <c r="M1" s="520" t="s">
        <v>903</v>
      </c>
      <c r="N1" s="520" t="s">
        <v>904</v>
      </c>
      <c r="O1" s="520" t="s">
        <v>905</v>
      </c>
      <c r="P1" s="520" t="s">
        <v>906</v>
      </c>
    </row>
    <row r="2" spans="1:16" x14ac:dyDescent="0.3">
      <c r="A2" s="375">
        <v>1862.7</v>
      </c>
      <c r="B2" s="375">
        <v>76</v>
      </c>
      <c r="C2" s="375">
        <v>106.6285</v>
      </c>
      <c r="D2" s="375">
        <v>81.813140000000004</v>
      </c>
      <c r="E2" s="375">
        <v>2127.1416400000003</v>
      </c>
      <c r="F2" s="377">
        <f>+AVERAGE(B9:H9)</f>
        <v>10.327360000000001</v>
      </c>
      <c r="G2" s="521">
        <f>+AVERAGE(B15:H15)</f>
        <v>5.0842857142857145</v>
      </c>
      <c r="H2" s="522">
        <f>+AVERAGE(B21:H21)</f>
        <v>0.13857142857142857</v>
      </c>
      <c r="I2" s="522">
        <f>+AVERAGE(B27:H27)</f>
        <v>5.3110742857142865</v>
      </c>
      <c r="J2" s="522">
        <f>+AVERAGE(B33:H33)</f>
        <v>4.0285714285714285</v>
      </c>
      <c r="K2" s="522">
        <f>+AVERAGE(B39:H39)</f>
        <v>65.457142857142856</v>
      </c>
      <c r="L2" s="375">
        <v>2.73</v>
      </c>
      <c r="M2" s="375">
        <v>28.92</v>
      </c>
      <c r="N2" s="375">
        <v>68.92</v>
      </c>
      <c r="O2" s="375" t="s">
        <v>907</v>
      </c>
      <c r="P2" s="375">
        <v>0</v>
      </c>
    </row>
    <row r="3" spans="1:16" x14ac:dyDescent="0.3">
      <c r="A3" s="375">
        <v>4050.3999999999996</v>
      </c>
      <c r="B3" s="375">
        <v>385.2</v>
      </c>
      <c r="C3" s="375">
        <v>243.95799999999997</v>
      </c>
      <c r="D3" s="375">
        <v>187.18231999999998</v>
      </c>
      <c r="E3" s="375">
        <v>4866.740319999999</v>
      </c>
      <c r="F3" s="377">
        <f>+AVERAGE(B10:H10)</f>
        <v>33.995771428571437</v>
      </c>
      <c r="G3" s="521">
        <f>+AVERAGE(B16:H16)</f>
        <v>11.747142857142856</v>
      </c>
      <c r="H3" s="522">
        <f>+AVERAGE(B22:H22)</f>
        <v>0.50571428571428567</v>
      </c>
      <c r="I3" s="522">
        <f>+AVERAGE(B28:H28)</f>
        <v>21.796057142857148</v>
      </c>
      <c r="J3" s="522">
        <f>+AVERAGE(B34:H34)</f>
        <v>12.05142857142857</v>
      </c>
      <c r="K3" s="522">
        <f>+AVERAGE(B40:H40)</f>
        <v>574.7171428571429</v>
      </c>
      <c r="L3" s="375">
        <v>3.62</v>
      </c>
      <c r="M3" s="375">
        <v>32.480000000000004</v>
      </c>
      <c r="N3" s="375">
        <v>72.48</v>
      </c>
      <c r="O3" s="375" t="s">
        <v>908</v>
      </c>
      <c r="P3" s="375">
        <v>0</v>
      </c>
    </row>
    <row r="4" spans="1:16" x14ac:dyDescent="0.3">
      <c r="A4" s="375">
        <v>4802.7000000000007</v>
      </c>
      <c r="B4" s="375">
        <v>429.2</v>
      </c>
      <c r="C4" s="375">
        <v>287.75450000000001</v>
      </c>
      <c r="D4" s="375">
        <v>220.78618000000003</v>
      </c>
      <c r="E4" s="375">
        <v>5740.4406800000006</v>
      </c>
      <c r="F4" s="377">
        <f>+AVERAGE(B11:H11)</f>
        <v>93.275571428571425</v>
      </c>
      <c r="G4" s="521">
        <f>+AVERAGE(B17:H17)</f>
        <v>23.09714285714286</v>
      </c>
      <c r="H4" s="522">
        <f>+AVERAGE(B23:H23)</f>
        <v>1.5685714285714287</v>
      </c>
      <c r="I4" s="522">
        <f>+AVERAGE(B29:H29)</f>
        <v>68.609857142857138</v>
      </c>
      <c r="J4" s="522">
        <f>+AVERAGE(B35:H35)</f>
        <v>12.36</v>
      </c>
      <c r="K4" s="522">
        <f>+AVERAGE(B41:H41)</f>
        <v>1584.2428571428572</v>
      </c>
      <c r="L4" s="375">
        <v>4.0529999999999999</v>
      </c>
      <c r="M4" s="375">
        <v>34.212000000000003</v>
      </c>
      <c r="N4" s="375">
        <v>74.212000000000003</v>
      </c>
      <c r="O4" s="375" t="s">
        <v>908</v>
      </c>
      <c r="P4" s="375">
        <v>0</v>
      </c>
    </row>
    <row r="5" spans="1:16" x14ac:dyDescent="0.3">
      <c r="N5" s="406"/>
    </row>
    <row r="6" spans="1:16" x14ac:dyDescent="0.3">
      <c r="M6" s="373">
        <f>+M2+L2</f>
        <v>31.650000000000002</v>
      </c>
    </row>
    <row r="7" spans="1:16" x14ac:dyDescent="0.3">
      <c r="M7" s="373">
        <f>+M6/1.5</f>
        <v>21.1</v>
      </c>
    </row>
    <row r="8" spans="1:16" ht="39.6" x14ac:dyDescent="0.3">
      <c r="B8" s="520" t="s">
        <v>909</v>
      </c>
      <c r="C8" s="520" t="s">
        <v>910</v>
      </c>
      <c r="D8" s="520" t="s">
        <v>911</v>
      </c>
      <c r="E8" s="520" t="s">
        <v>912</v>
      </c>
      <c r="F8" s="520" t="s">
        <v>913</v>
      </c>
      <c r="G8" s="520" t="s">
        <v>914</v>
      </c>
      <c r="H8" s="520" t="s">
        <v>915</v>
      </c>
    </row>
    <row r="9" spans="1:16" x14ac:dyDescent="0.3">
      <c r="B9" s="375">
        <v>0</v>
      </c>
      <c r="C9" s="375">
        <v>4.8080000000000007</v>
      </c>
      <c r="D9" s="375">
        <v>5.5760000000000014</v>
      </c>
      <c r="E9" s="375">
        <v>6.1760000000000019</v>
      </c>
      <c r="F9" s="375">
        <v>10.584</v>
      </c>
      <c r="G9" s="375">
        <v>45.147520000000007</v>
      </c>
      <c r="H9" s="375">
        <v>0</v>
      </c>
    </row>
    <row r="10" spans="1:16" x14ac:dyDescent="0.3">
      <c r="B10" s="375">
        <v>6.9119999999999999</v>
      </c>
      <c r="C10" s="375">
        <v>9.6280000000000001</v>
      </c>
      <c r="D10" s="375">
        <v>21.802000000000007</v>
      </c>
      <c r="E10" s="375">
        <v>27.693999999999999</v>
      </c>
      <c r="F10" s="375">
        <v>19.712000000000003</v>
      </c>
      <c r="G10" s="375">
        <v>152.22240000000002</v>
      </c>
      <c r="H10" s="375">
        <v>0</v>
      </c>
    </row>
    <row r="11" spans="1:16" x14ac:dyDescent="0.3">
      <c r="B11" s="375">
        <v>0</v>
      </c>
      <c r="C11" s="375">
        <v>20.16</v>
      </c>
      <c r="D11" s="375">
        <v>21.815999999999999</v>
      </c>
      <c r="E11" s="375">
        <v>34.583999999999996</v>
      </c>
      <c r="F11" s="375">
        <v>145.40800000000002</v>
      </c>
      <c r="G11" s="375">
        <v>191.345</v>
      </c>
      <c r="H11" s="375">
        <v>239.61599999999999</v>
      </c>
    </row>
    <row r="14" spans="1:16" ht="26.4" x14ac:dyDescent="0.3">
      <c r="B14" s="520" t="s">
        <v>916</v>
      </c>
      <c r="C14" s="520" t="s">
        <v>917</v>
      </c>
      <c r="D14" s="520" t="s">
        <v>918</v>
      </c>
      <c r="E14" s="520" t="s">
        <v>919</v>
      </c>
      <c r="F14" s="520" t="s">
        <v>920</v>
      </c>
      <c r="G14" s="520" t="s">
        <v>921</v>
      </c>
      <c r="H14" s="520" t="s">
        <v>922</v>
      </c>
    </row>
    <row r="15" spans="1:16" x14ac:dyDescent="0.3">
      <c r="B15" s="375">
        <v>0</v>
      </c>
      <c r="C15" s="375">
        <v>5.16</v>
      </c>
      <c r="D15" s="375">
        <v>5.92</v>
      </c>
      <c r="E15" s="375">
        <v>6.52</v>
      </c>
      <c r="F15" s="375">
        <v>10.99</v>
      </c>
      <c r="G15" s="375">
        <v>7</v>
      </c>
      <c r="H15" s="375">
        <v>0</v>
      </c>
    </row>
    <row r="16" spans="1:16" x14ac:dyDescent="0.3">
      <c r="B16" s="375">
        <v>4.51</v>
      </c>
      <c r="C16" s="375">
        <v>10</v>
      </c>
      <c r="D16" s="375">
        <v>14.52</v>
      </c>
      <c r="E16" s="375">
        <v>18.72</v>
      </c>
      <c r="F16" s="375">
        <v>17.600000000000001</v>
      </c>
      <c r="G16" s="375">
        <v>16.88</v>
      </c>
      <c r="H16" s="375">
        <v>0</v>
      </c>
    </row>
    <row r="17" spans="2:8" x14ac:dyDescent="0.3">
      <c r="B17" s="375">
        <v>0</v>
      </c>
      <c r="C17" s="375">
        <v>16.2</v>
      </c>
      <c r="D17" s="375">
        <v>14.64</v>
      </c>
      <c r="E17" s="375">
        <v>23.6</v>
      </c>
      <c r="F17" s="375">
        <v>25</v>
      </c>
      <c r="G17" s="375">
        <v>24</v>
      </c>
      <c r="H17" s="375">
        <v>58.24</v>
      </c>
    </row>
    <row r="20" spans="2:8" ht="26.4" x14ac:dyDescent="0.3">
      <c r="B20" s="520" t="s">
        <v>923</v>
      </c>
      <c r="C20" s="520" t="s">
        <v>924</v>
      </c>
      <c r="D20" s="520" t="s">
        <v>925</v>
      </c>
      <c r="E20" s="520" t="s">
        <v>926</v>
      </c>
      <c r="F20" s="520" t="s">
        <v>927</v>
      </c>
      <c r="G20" s="520" t="s">
        <v>928</v>
      </c>
      <c r="H20" s="520" t="s">
        <v>929</v>
      </c>
    </row>
    <row r="21" spans="2:8" x14ac:dyDescent="0.3">
      <c r="B21" s="375">
        <v>0</v>
      </c>
      <c r="C21" s="375">
        <v>0</v>
      </c>
      <c r="D21" s="375">
        <v>0</v>
      </c>
      <c r="E21" s="375">
        <v>0</v>
      </c>
      <c r="F21" s="375">
        <v>0</v>
      </c>
      <c r="G21" s="375">
        <v>0.97</v>
      </c>
      <c r="H21" s="375">
        <v>0</v>
      </c>
    </row>
    <row r="22" spans="2:8" x14ac:dyDescent="0.3">
      <c r="B22" s="375">
        <v>0</v>
      </c>
      <c r="C22" s="375">
        <v>0</v>
      </c>
      <c r="D22" s="375">
        <v>0.65</v>
      </c>
      <c r="E22" s="375">
        <v>0.8</v>
      </c>
      <c r="F22" s="375">
        <v>0.8</v>
      </c>
      <c r="G22" s="375">
        <v>1.29</v>
      </c>
      <c r="H22" s="375">
        <v>0</v>
      </c>
    </row>
    <row r="23" spans="2:8" x14ac:dyDescent="0.3">
      <c r="B23" s="375">
        <v>0</v>
      </c>
      <c r="C23" s="375">
        <v>0.65</v>
      </c>
      <c r="D23" s="375">
        <v>0.65</v>
      </c>
      <c r="E23" s="375">
        <v>0.97</v>
      </c>
      <c r="F23" s="375">
        <v>2.1</v>
      </c>
      <c r="G23" s="375">
        <v>2.4500000000000002</v>
      </c>
      <c r="H23" s="375">
        <v>4.16</v>
      </c>
    </row>
    <row r="26" spans="2:8" ht="52.8" x14ac:dyDescent="0.3">
      <c r="B26" s="520" t="s">
        <v>930</v>
      </c>
      <c r="C26" s="520" t="s">
        <v>931</v>
      </c>
      <c r="D26" s="520" t="s">
        <v>932</v>
      </c>
      <c r="E26" s="520" t="s">
        <v>933</v>
      </c>
      <c r="F26" s="520" t="s">
        <v>934</v>
      </c>
      <c r="G26" s="520" t="s">
        <v>935</v>
      </c>
      <c r="H26" s="520" t="s">
        <v>936</v>
      </c>
    </row>
    <row r="27" spans="2:8" x14ac:dyDescent="0.3">
      <c r="B27" s="375">
        <v>0</v>
      </c>
      <c r="C27" s="375">
        <v>0</v>
      </c>
      <c r="D27" s="375">
        <v>0</v>
      </c>
      <c r="E27" s="375">
        <v>0</v>
      </c>
      <c r="F27" s="375">
        <v>0</v>
      </c>
      <c r="G27" s="375">
        <v>37.177520000000008</v>
      </c>
      <c r="H27" s="375">
        <v>0</v>
      </c>
    </row>
    <row r="28" spans="2:8" x14ac:dyDescent="0.3">
      <c r="B28" s="375">
        <v>2.4020000000000001</v>
      </c>
      <c r="C28" s="375">
        <v>0</v>
      </c>
      <c r="D28" s="375">
        <v>6.6320000000000068</v>
      </c>
      <c r="E28" s="375">
        <v>8.1739999999999995</v>
      </c>
      <c r="F28" s="375">
        <v>1.3120000000000012</v>
      </c>
      <c r="G28" s="375">
        <v>134.05240000000003</v>
      </c>
      <c r="H28" s="375">
        <v>0</v>
      </c>
    </row>
    <row r="29" spans="2:8" x14ac:dyDescent="0.3">
      <c r="B29" s="375">
        <v>0</v>
      </c>
      <c r="C29" s="375">
        <v>3.3100000000000023</v>
      </c>
      <c r="D29" s="375">
        <v>6.525999999999998</v>
      </c>
      <c r="E29" s="375">
        <v>10.013999999999996</v>
      </c>
      <c r="F29" s="375">
        <v>118.30800000000002</v>
      </c>
      <c r="G29" s="375">
        <v>164.89500000000001</v>
      </c>
      <c r="H29" s="375">
        <v>177.21599999999998</v>
      </c>
    </row>
    <row r="32" spans="2:8" ht="39.6" x14ac:dyDescent="0.3">
      <c r="B32" s="520" t="s">
        <v>937</v>
      </c>
      <c r="C32" s="520" t="s">
        <v>938</v>
      </c>
      <c r="D32" s="520" t="s">
        <v>939</v>
      </c>
      <c r="E32" s="520" t="s">
        <v>940</v>
      </c>
      <c r="F32" s="520" t="s">
        <v>941</v>
      </c>
      <c r="G32" s="520" t="s">
        <v>942</v>
      </c>
      <c r="H32" s="520" t="s">
        <v>943</v>
      </c>
    </row>
    <row r="33" spans="2:8" x14ac:dyDescent="0.3">
      <c r="B33" s="375">
        <v>15.4</v>
      </c>
      <c r="C33" s="375">
        <v>0</v>
      </c>
      <c r="D33" s="375">
        <v>0</v>
      </c>
      <c r="E33" s="375">
        <v>0</v>
      </c>
      <c r="F33" s="375">
        <v>0</v>
      </c>
      <c r="G33" s="375">
        <v>12.799999999999999</v>
      </c>
      <c r="H33" s="375">
        <v>0</v>
      </c>
    </row>
    <row r="34" spans="2:8" x14ac:dyDescent="0.3">
      <c r="B34" s="375">
        <v>20.159999999999997</v>
      </c>
      <c r="C34" s="375">
        <v>0</v>
      </c>
      <c r="D34" s="375">
        <v>0</v>
      </c>
      <c r="E34" s="375">
        <v>14.879999999999999</v>
      </c>
      <c r="F34" s="375">
        <v>15</v>
      </c>
      <c r="G34" s="375">
        <v>34.32</v>
      </c>
      <c r="H34" s="375">
        <v>0</v>
      </c>
    </row>
    <row r="35" spans="2:8" x14ac:dyDescent="0.3">
      <c r="B35" s="375">
        <v>0</v>
      </c>
      <c r="C35" s="375">
        <v>0</v>
      </c>
      <c r="D35" s="375">
        <v>0</v>
      </c>
      <c r="E35" s="375">
        <v>15.36</v>
      </c>
      <c r="F35" s="375">
        <v>21.24</v>
      </c>
      <c r="G35" s="375">
        <v>38.400000000000006</v>
      </c>
      <c r="H35" s="375">
        <v>11.52</v>
      </c>
    </row>
    <row r="38" spans="2:8" ht="39.6" x14ac:dyDescent="0.3">
      <c r="B38" s="520" t="s">
        <v>944</v>
      </c>
      <c r="C38" s="520" t="s">
        <v>945</v>
      </c>
      <c r="D38" s="520" t="s">
        <v>946</v>
      </c>
      <c r="E38" s="520" t="s">
        <v>947</v>
      </c>
      <c r="F38" s="520" t="s">
        <v>948</v>
      </c>
      <c r="G38" s="520" t="s">
        <v>949</v>
      </c>
      <c r="H38" s="520" t="s">
        <v>950</v>
      </c>
    </row>
    <row r="39" spans="2:8" x14ac:dyDescent="0.3">
      <c r="B39" s="375">
        <v>0</v>
      </c>
      <c r="C39" s="375">
        <v>0</v>
      </c>
      <c r="D39" s="375">
        <v>0</v>
      </c>
      <c r="E39" s="375">
        <v>0</v>
      </c>
      <c r="F39" s="375">
        <v>0</v>
      </c>
      <c r="G39" s="375">
        <v>458.2</v>
      </c>
      <c r="H39" s="375">
        <v>0</v>
      </c>
    </row>
    <row r="40" spans="2:8" x14ac:dyDescent="0.3">
      <c r="B40" s="375">
        <v>743</v>
      </c>
      <c r="C40" s="375">
        <v>0</v>
      </c>
      <c r="D40" s="375">
        <v>448.82</v>
      </c>
      <c r="E40" s="375">
        <v>530.6</v>
      </c>
      <c r="F40" s="375">
        <v>600</v>
      </c>
      <c r="G40" s="375">
        <v>1700.6</v>
      </c>
      <c r="H40" s="375">
        <v>0</v>
      </c>
    </row>
    <row r="41" spans="2:8" x14ac:dyDescent="0.3">
      <c r="B41" s="375">
        <v>0</v>
      </c>
      <c r="C41" s="375">
        <v>759</v>
      </c>
      <c r="D41" s="375">
        <v>489.8</v>
      </c>
      <c r="E41" s="375">
        <v>570.4</v>
      </c>
      <c r="F41" s="375">
        <v>2273</v>
      </c>
      <c r="G41" s="375">
        <v>2228.5</v>
      </c>
      <c r="H41" s="375">
        <v>4769</v>
      </c>
    </row>
  </sheetData>
  <pageMargins left="0.7" right="0.7" top="0.75" bottom="0.75" header="0.3" footer="0.3"/>
  <pageSetup paperSize="9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Hoja85">
    <tabColor theme="3" tint="0.39997558519241921"/>
  </sheetPr>
  <dimension ref="A1:K30"/>
  <sheetViews>
    <sheetView zoomScale="70" zoomScaleNormal="70" workbookViewId="0">
      <selection activeCell="N20" sqref="N20"/>
    </sheetView>
  </sheetViews>
  <sheetFormatPr baseColWidth="10" defaultColWidth="11.44140625" defaultRowHeight="14.4" x14ac:dyDescent="0.3"/>
  <cols>
    <col min="1" max="1" width="21.6640625" style="373" bestFit="1" customWidth="1"/>
    <col min="2" max="7" width="11.44140625" style="373"/>
    <col min="8" max="8" width="21.33203125" style="373" bestFit="1" customWidth="1"/>
    <col min="9" max="16384" width="11.44140625" style="373"/>
  </cols>
  <sheetData>
    <row r="1" spans="1:11" x14ac:dyDescent="0.3">
      <c r="A1" s="1458" t="s">
        <v>951</v>
      </c>
      <c r="H1" s="1726" t="s">
        <v>952</v>
      </c>
      <c r="I1" s="1727"/>
      <c r="J1" s="1727"/>
      <c r="K1" s="1727"/>
    </row>
    <row r="2" spans="1:11" x14ac:dyDescent="0.3">
      <c r="A2" s="375"/>
      <c r="B2" s="375" t="s">
        <v>953</v>
      </c>
      <c r="C2" s="375" t="s">
        <v>954</v>
      </c>
      <c r="D2" s="375" t="s">
        <v>209</v>
      </c>
      <c r="H2" s="9" t="s">
        <v>955</v>
      </c>
      <c r="I2" s="9" t="s">
        <v>953</v>
      </c>
      <c r="J2" s="9" t="s">
        <v>956</v>
      </c>
      <c r="K2" s="9" t="s">
        <v>957</v>
      </c>
    </row>
    <row r="3" spans="1:11" x14ac:dyDescent="0.3">
      <c r="A3" s="1456" t="s">
        <v>958</v>
      </c>
      <c r="B3" s="1456">
        <v>1</v>
      </c>
      <c r="C3" s="1456">
        <v>8000</v>
      </c>
      <c r="D3" s="1456">
        <f t="shared" ref="D3:D10" si="0">+C3*B3</f>
        <v>8000</v>
      </c>
      <c r="H3" s="9" t="s">
        <v>958</v>
      </c>
      <c r="I3" s="9">
        <v>1</v>
      </c>
      <c r="J3" s="9">
        <v>8000</v>
      </c>
      <c r="K3" s="9">
        <v>750</v>
      </c>
    </row>
    <row r="4" spans="1:11" x14ac:dyDescent="0.3">
      <c r="A4" s="1456" t="s">
        <v>959</v>
      </c>
      <c r="B4" s="1456">
        <v>1</v>
      </c>
      <c r="C4" s="1456">
        <v>14000</v>
      </c>
      <c r="D4" s="1456">
        <f t="shared" si="0"/>
        <v>14000</v>
      </c>
      <c r="H4" s="9" t="s">
        <v>959</v>
      </c>
      <c r="I4" s="9">
        <v>1</v>
      </c>
      <c r="J4" s="9">
        <v>14000</v>
      </c>
      <c r="K4" s="9">
        <v>1400</v>
      </c>
    </row>
    <row r="5" spans="1:11" x14ac:dyDescent="0.3">
      <c r="A5" s="1456" t="s">
        <v>960</v>
      </c>
      <c r="B5" s="1456">
        <v>1</v>
      </c>
      <c r="C5" s="1456">
        <v>14000</v>
      </c>
      <c r="D5" s="1456">
        <f t="shared" si="0"/>
        <v>14000</v>
      </c>
      <c r="H5" s="9" t="s">
        <v>960</v>
      </c>
      <c r="I5" s="9">
        <v>1</v>
      </c>
      <c r="J5" s="9">
        <v>14000</v>
      </c>
      <c r="K5" s="9">
        <v>1400</v>
      </c>
    </row>
    <row r="6" spans="1:11" x14ac:dyDescent="0.3">
      <c r="A6" s="1458" t="s">
        <v>961</v>
      </c>
      <c r="B6" s="373">
        <v>1</v>
      </c>
      <c r="C6" s="373">
        <v>6500</v>
      </c>
      <c r="D6" s="373">
        <v>6500</v>
      </c>
      <c r="H6" s="9" t="s">
        <v>962</v>
      </c>
      <c r="I6" s="9">
        <v>1</v>
      </c>
      <c r="J6" s="9">
        <v>7000</v>
      </c>
      <c r="K6" s="9">
        <v>1400</v>
      </c>
    </row>
    <row r="7" spans="1:11" x14ac:dyDescent="0.3">
      <c r="A7" s="1456" t="s">
        <v>963</v>
      </c>
      <c r="B7" s="1456">
        <v>1</v>
      </c>
      <c r="C7" s="1456">
        <v>9200</v>
      </c>
      <c r="D7" s="1456">
        <f t="shared" si="0"/>
        <v>9200</v>
      </c>
      <c r="H7" s="9" t="s">
        <v>964</v>
      </c>
      <c r="I7" s="9">
        <v>1</v>
      </c>
      <c r="J7" s="9">
        <v>1000</v>
      </c>
      <c r="K7" s="9">
        <f>+J7*0.1</f>
        <v>100</v>
      </c>
    </row>
    <row r="8" spans="1:11" x14ac:dyDescent="0.3">
      <c r="A8" s="1456" t="s">
        <v>965</v>
      </c>
      <c r="B8" s="1456">
        <v>1</v>
      </c>
      <c r="C8" s="1456">
        <v>22000</v>
      </c>
      <c r="D8" s="1456">
        <f t="shared" si="0"/>
        <v>22000</v>
      </c>
      <c r="H8" s="9"/>
      <c r="I8" s="9"/>
      <c r="J8" s="9">
        <f>+SUMPRODUCT($I$3:$I$7,J3:J7)</f>
        <v>44000</v>
      </c>
      <c r="K8" s="9">
        <f>+SUMPRODUCT($I$3:$I$7,K3:K7)</f>
        <v>5050</v>
      </c>
    </row>
    <row r="9" spans="1:11" x14ac:dyDescent="0.3">
      <c r="A9" s="1456" t="s">
        <v>966</v>
      </c>
      <c r="B9" s="1456">
        <v>1</v>
      </c>
      <c r="C9" s="1456">
        <v>48000</v>
      </c>
      <c r="D9" s="1456">
        <f t="shared" si="0"/>
        <v>48000</v>
      </c>
      <c r="H9" s="1726" t="s">
        <v>967</v>
      </c>
      <c r="I9" s="1727"/>
      <c r="J9" s="1727"/>
      <c r="K9" s="1727"/>
    </row>
    <row r="10" spans="1:11" x14ac:dyDescent="0.3">
      <c r="A10" s="1456" t="s">
        <v>968</v>
      </c>
      <c r="B10" s="1456">
        <v>1</v>
      </c>
      <c r="C10" s="1456">
        <v>39000</v>
      </c>
      <c r="D10" s="1456">
        <f t="shared" si="0"/>
        <v>39000</v>
      </c>
      <c r="H10" s="9"/>
      <c r="I10" s="9" t="s">
        <v>953</v>
      </c>
      <c r="J10" s="9" t="s">
        <v>956</v>
      </c>
      <c r="K10" s="9" t="s">
        <v>957</v>
      </c>
    </row>
    <row r="11" spans="1:11" x14ac:dyDescent="0.3">
      <c r="A11" s="1456" t="s">
        <v>209</v>
      </c>
      <c r="B11" s="375"/>
      <c r="C11" s="375"/>
      <c r="D11" s="380">
        <f>+SUM(D5:D9)</f>
        <v>99700</v>
      </c>
      <c r="H11" s="9" t="s">
        <v>958</v>
      </c>
      <c r="I11" s="9">
        <v>1</v>
      </c>
      <c r="J11" s="9">
        <v>8000</v>
      </c>
      <c r="K11" s="9">
        <v>1500</v>
      </c>
    </row>
    <row r="12" spans="1:11" x14ac:dyDescent="0.3">
      <c r="H12" s="9" t="s">
        <v>969</v>
      </c>
      <c r="I12" s="9">
        <v>1</v>
      </c>
      <c r="J12" s="9">
        <v>6000</v>
      </c>
      <c r="K12" s="9">
        <v>900</v>
      </c>
    </row>
    <row r="13" spans="1:11" x14ac:dyDescent="0.3">
      <c r="H13" s="9" t="s">
        <v>970</v>
      </c>
      <c r="I13" s="9">
        <v>1</v>
      </c>
      <c r="J13" s="9">
        <v>8000</v>
      </c>
      <c r="K13" s="9">
        <v>1000</v>
      </c>
    </row>
    <row r="14" spans="1:11" x14ac:dyDescent="0.3">
      <c r="A14" s="375" t="s">
        <v>971</v>
      </c>
      <c r="B14" s="375"/>
      <c r="C14" s="375"/>
      <c r="D14" s="375"/>
      <c r="H14" s="9" t="s">
        <v>964</v>
      </c>
      <c r="I14" s="9">
        <v>1</v>
      </c>
      <c r="J14" s="9">
        <v>1000</v>
      </c>
      <c r="K14" s="9">
        <v>100</v>
      </c>
    </row>
    <row r="15" spans="1:11" x14ac:dyDescent="0.3">
      <c r="A15" s="375"/>
      <c r="B15" s="375" t="s">
        <v>953</v>
      </c>
      <c r="C15" s="375" t="s">
        <v>954</v>
      </c>
      <c r="D15" s="375" t="s">
        <v>209</v>
      </c>
      <c r="H15" s="9" t="s">
        <v>972</v>
      </c>
      <c r="I15" s="9">
        <v>1</v>
      </c>
      <c r="J15" s="9">
        <v>1000</v>
      </c>
      <c r="K15" s="9">
        <v>100</v>
      </c>
    </row>
    <row r="16" spans="1:11" x14ac:dyDescent="0.3">
      <c r="A16" s="1456" t="s">
        <v>952</v>
      </c>
      <c r="B16" s="375">
        <v>1</v>
      </c>
      <c r="C16" s="519">
        <f>+J8</f>
        <v>44000</v>
      </c>
      <c r="D16" s="380">
        <f>+C16*B16</f>
        <v>44000</v>
      </c>
      <c r="H16" s="9"/>
      <c r="I16" s="9"/>
      <c r="J16" s="9">
        <f>+SUMPRODUCT($I$11:$I$15,J11:J15)</f>
        <v>24000</v>
      </c>
      <c r="K16" s="9">
        <f>+SUMPRODUCT($I$3:$I$7,K11:K15)</f>
        <v>3600</v>
      </c>
    </row>
    <row r="17" spans="1:11" x14ac:dyDescent="0.3">
      <c r="A17" s="1456" t="s">
        <v>965</v>
      </c>
      <c r="B17" s="375">
        <v>1</v>
      </c>
      <c r="C17" s="379">
        <f>+J16</f>
        <v>24000</v>
      </c>
      <c r="D17" s="380">
        <f>+C17*B17</f>
        <v>24000</v>
      </c>
      <c r="H17"/>
      <c r="I17"/>
      <c r="J17"/>
      <c r="K17"/>
    </row>
    <row r="18" spans="1:11" x14ac:dyDescent="0.3">
      <c r="A18" s="1456" t="s">
        <v>966</v>
      </c>
      <c r="B18" s="375">
        <v>1</v>
      </c>
      <c r="C18" s="379">
        <f>+J23</f>
        <v>48000</v>
      </c>
      <c r="D18" s="375">
        <f>+C18*B18</f>
        <v>48000</v>
      </c>
      <c r="H18" s="9" t="s">
        <v>973</v>
      </c>
      <c r="I18" s="9" t="s">
        <v>953</v>
      </c>
      <c r="J18" s="9" t="s">
        <v>956</v>
      </c>
      <c r="K18" s="9" t="s">
        <v>957</v>
      </c>
    </row>
    <row r="19" spans="1:11" x14ac:dyDescent="0.3">
      <c r="A19" s="1456" t="s">
        <v>968</v>
      </c>
      <c r="B19" s="375">
        <v>1</v>
      </c>
      <c r="C19" s="379">
        <f>+J30</f>
        <v>38500</v>
      </c>
      <c r="D19" s="375">
        <f>+C19*B19</f>
        <v>38500</v>
      </c>
      <c r="H19" s="9" t="s">
        <v>958</v>
      </c>
      <c r="I19" s="9">
        <v>1</v>
      </c>
      <c r="J19" s="9">
        <v>8000</v>
      </c>
      <c r="K19" s="9">
        <v>750</v>
      </c>
    </row>
    <row r="20" spans="1:11" x14ac:dyDescent="0.3">
      <c r="A20" s="1456" t="s">
        <v>209</v>
      </c>
      <c r="B20" s="375"/>
      <c r="C20" s="375"/>
      <c r="D20" s="380">
        <f>+SUM(D16:D19)</f>
        <v>154500</v>
      </c>
      <c r="H20" s="9" t="s">
        <v>974</v>
      </c>
      <c r="I20" s="9">
        <v>1</v>
      </c>
      <c r="J20" s="9">
        <v>15000</v>
      </c>
      <c r="K20" s="9">
        <f>+J20*0.1</f>
        <v>1500</v>
      </c>
    </row>
    <row r="21" spans="1:11" x14ac:dyDescent="0.3">
      <c r="H21" s="9" t="s">
        <v>975</v>
      </c>
      <c r="I21" s="9">
        <v>1</v>
      </c>
      <c r="J21" s="9">
        <v>10000</v>
      </c>
      <c r="K21" s="9">
        <f>+J21*0.1</f>
        <v>1000</v>
      </c>
    </row>
    <row r="22" spans="1:11" x14ac:dyDescent="0.3">
      <c r="A22" s="375" t="s">
        <v>976</v>
      </c>
      <c r="B22" s="375"/>
      <c r="C22" s="375"/>
      <c r="D22" s="375"/>
      <c r="H22" s="9" t="s">
        <v>977</v>
      </c>
      <c r="I22" s="9">
        <v>1</v>
      </c>
      <c r="J22" s="9">
        <v>15000</v>
      </c>
      <c r="K22" s="9">
        <v>1700</v>
      </c>
    </row>
    <row r="23" spans="1:11" x14ac:dyDescent="0.3">
      <c r="A23" s="375"/>
      <c r="B23" s="375" t="s">
        <v>953</v>
      </c>
      <c r="C23" s="375" t="s">
        <v>954</v>
      </c>
      <c r="D23" s="375" t="s">
        <v>209</v>
      </c>
      <c r="H23" s="9"/>
      <c r="I23" s="9"/>
      <c r="J23" s="9">
        <f>+SUMPRODUCT($I$19:$I$22,J19:J22)</f>
        <v>48000</v>
      </c>
      <c r="K23" s="9">
        <f>+SUMPRODUCT($I$19:$I$22,K19:K22)</f>
        <v>4950</v>
      </c>
    </row>
    <row r="24" spans="1:11" x14ac:dyDescent="0.3">
      <c r="A24" s="375"/>
      <c r="B24" s="375"/>
      <c r="C24" s="375"/>
      <c r="D24" s="375"/>
      <c r="H24"/>
      <c r="I24"/>
      <c r="J24"/>
      <c r="K24"/>
    </row>
    <row r="25" spans="1:11" x14ac:dyDescent="0.3">
      <c r="A25" s="1456" t="s">
        <v>952</v>
      </c>
      <c r="B25" s="375">
        <v>1</v>
      </c>
      <c r="C25" s="519">
        <f>+J8</f>
        <v>44000</v>
      </c>
      <c r="D25" s="380">
        <f>+C25*B25</f>
        <v>44000</v>
      </c>
      <c r="H25" s="304" t="s">
        <v>978</v>
      </c>
      <c r="I25" s="9" t="s">
        <v>953</v>
      </c>
      <c r="J25" s="9" t="s">
        <v>956</v>
      </c>
      <c r="K25" s="9" t="s">
        <v>957</v>
      </c>
    </row>
    <row r="26" spans="1:11" x14ac:dyDescent="0.3">
      <c r="A26" s="1456" t="s">
        <v>965</v>
      </c>
      <c r="B26" s="375">
        <v>1</v>
      </c>
      <c r="C26" s="379">
        <f>+J16</f>
        <v>24000</v>
      </c>
      <c r="D26" s="380">
        <f>+C26*B26</f>
        <v>24000</v>
      </c>
      <c r="H26" s="9" t="s">
        <v>958</v>
      </c>
      <c r="I26" s="9">
        <v>1</v>
      </c>
      <c r="J26" s="9">
        <v>7500</v>
      </c>
      <c r="K26" s="9">
        <v>750</v>
      </c>
    </row>
    <row r="27" spans="1:11" x14ac:dyDescent="0.3">
      <c r="A27" s="1456" t="s">
        <v>966</v>
      </c>
      <c r="B27" s="375">
        <v>1</v>
      </c>
      <c r="C27" s="379">
        <f>+J23</f>
        <v>48000</v>
      </c>
      <c r="D27" s="380">
        <f>+C27*B27</f>
        <v>48000</v>
      </c>
      <c r="H27" s="9" t="s">
        <v>974</v>
      </c>
      <c r="I27" s="9">
        <v>1</v>
      </c>
      <c r="J27" s="9">
        <v>15000</v>
      </c>
      <c r="K27" s="9">
        <f>+J27*0.1</f>
        <v>1500</v>
      </c>
    </row>
    <row r="28" spans="1:11" x14ac:dyDescent="0.3">
      <c r="A28" s="1456" t="s">
        <v>968</v>
      </c>
      <c r="B28" s="375">
        <v>1</v>
      </c>
      <c r="C28" s="379">
        <f>+J30</f>
        <v>38500</v>
      </c>
      <c r="D28" s="380">
        <f>+C28*B28</f>
        <v>38500</v>
      </c>
      <c r="H28" s="9" t="s">
        <v>964</v>
      </c>
      <c r="I28" s="9">
        <v>1</v>
      </c>
      <c r="J28" s="9">
        <v>1000</v>
      </c>
      <c r="K28" s="9">
        <f>+J28*0.1</f>
        <v>100</v>
      </c>
    </row>
    <row r="29" spans="1:11" x14ac:dyDescent="0.3">
      <c r="A29" s="1456" t="s">
        <v>209</v>
      </c>
      <c r="B29" s="375"/>
      <c r="C29" s="375"/>
      <c r="D29" s="380">
        <f>+SUM(D25:D28)</f>
        <v>154500</v>
      </c>
      <c r="H29" s="9" t="s">
        <v>977</v>
      </c>
      <c r="I29" s="9">
        <v>1</v>
      </c>
      <c r="J29" s="9">
        <v>15000</v>
      </c>
      <c r="K29" s="9">
        <v>1700</v>
      </c>
    </row>
    <row r="30" spans="1:11" x14ac:dyDescent="0.3">
      <c r="H30" s="9"/>
      <c r="I30" s="9"/>
      <c r="J30" s="9">
        <f>+SUMPRODUCT($I$19:$I$22,J26:J29)</f>
        <v>38500</v>
      </c>
      <c r="K30" s="9">
        <f>+SUMPRODUCT($I$19:$I$22,K26:K29)</f>
        <v>4050</v>
      </c>
    </row>
  </sheetData>
  <mergeCells count="2">
    <mergeCell ref="H1:K1"/>
    <mergeCell ref="H9:K9"/>
  </mergeCells>
  <pageMargins left="0.7" right="0.7" top="0.75" bottom="0.75" header="0.3" footer="0.3"/>
  <pageSetup paperSize="9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95FA6-2D5A-448B-9FEC-0498199DF5E9}">
  <sheetPr>
    <tabColor theme="3" tint="0.59999389629810485"/>
  </sheetPr>
  <dimension ref="A1:K150"/>
  <sheetViews>
    <sheetView topLeftCell="A80" zoomScale="70" zoomScaleNormal="70" workbookViewId="0">
      <selection activeCell="F31" sqref="F31"/>
    </sheetView>
  </sheetViews>
  <sheetFormatPr baseColWidth="10" defaultColWidth="11.44140625" defaultRowHeight="13.2" x14ac:dyDescent="0.25"/>
  <cols>
    <col min="1" max="1" width="79.5546875" bestFit="1" customWidth="1"/>
    <col min="4" max="4" width="14.33203125" hidden="1" customWidth="1"/>
    <col min="5" max="5" width="11.44140625" style="3" customWidth="1"/>
    <col min="6" max="6" width="43.109375" bestFit="1" customWidth="1"/>
  </cols>
  <sheetData>
    <row r="1" spans="1:9" x14ac:dyDescent="0.25">
      <c r="A1" s="1728" t="s">
        <v>979</v>
      </c>
      <c r="B1" s="1729"/>
      <c r="C1" s="1729"/>
      <c r="D1" s="1729"/>
      <c r="E1" s="1730"/>
      <c r="I1" s="493" t="s">
        <v>980</v>
      </c>
    </row>
    <row r="2" spans="1:9" ht="14.4" x14ac:dyDescent="0.3">
      <c r="A2" s="382"/>
      <c r="B2" s="382"/>
      <c r="C2" s="382"/>
      <c r="D2" s="1440" t="s">
        <v>108</v>
      </c>
      <c r="E2" s="1440" t="s">
        <v>108</v>
      </c>
      <c r="I2" s="493">
        <v>648</v>
      </c>
    </row>
    <row r="3" spans="1:9" ht="14.4" x14ac:dyDescent="0.3">
      <c r="A3" s="375" t="s">
        <v>981</v>
      </c>
      <c r="B3" s="375" t="s">
        <v>424</v>
      </c>
      <c r="C3" s="1439" t="s">
        <v>699</v>
      </c>
      <c r="D3" s="381">
        <v>25432.717184689041</v>
      </c>
      <c r="E3" s="381">
        <v>25432.717184689041</v>
      </c>
      <c r="I3" s="645">
        <v>26798.14</v>
      </c>
    </row>
    <row r="4" spans="1:9" ht="14.4" x14ac:dyDescent="0.3">
      <c r="A4" s="375" t="s">
        <v>982</v>
      </c>
      <c r="B4" s="375" t="s">
        <v>424</v>
      </c>
      <c r="C4" s="1439" t="s">
        <v>699</v>
      </c>
      <c r="D4" s="381">
        <v>16421.096643866138</v>
      </c>
      <c r="E4" s="381">
        <v>16421.096643866138</v>
      </c>
    </row>
    <row r="5" spans="1:9" ht="14.4" x14ac:dyDescent="0.3">
      <c r="A5" s="375" t="s">
        <v>983</v>
      </c>
      <c r="B5" s="375" t="s">
        <v>424</v>
      </c>
      <c r="C5" s="1439" t="s">
        <v>699</v>
      </c>
      <c r="D5" s="381">
        <v>78764.074007999996</v>
      </c>
      <c r="E5" s="381">
        <v>78764.074007999996</v>
      </c>
    </row>
    <row r="6" spans="1:9" ht="14.4" x14ac:dyDescent="0.3">
      <c r="A6" s="375" t="s">
        <v>984</v>
      </c>
      <c r="B6" s="375" t="s">
        <v>424</v>
      </c>
      <c r="C6" s="1439" t="s">
        <v>699</v>
      </c>
      <c r="D6" s="381">
        <v>10931.857433599998</v>
      </c>
      <c r="E6" s="381">
        <v>10931.857433599998</v>
      </c>
    </row>
    <row r="7" spans="1:9" ht="14.4" x14ac:dyDescent="0.3">
      <c r="A7" s="375" t="s">
        <v>985</v>
      </c>
      <c r="B7" s="375" t="s">
        <v>424</v>
      </c>
      <c r="C7" s="1439" t="s">
        <v>699</v>
      </c>
      <c r="D7" s="381">
        <v>6500.4719118156954</v>
      </c>
      <c r="E7" s="381">
        <v>6500.4719118156954</v>
      </c>
    </row>
    <row r="8" spans="1:9" ht="14.4" x14ac:dyDescent="0.3">
      <c r="A8" s="375" t="s">
        <v>986</v>
      </c>
      <c r="B8" s="375" t="s">
        <v>424</v>
      </c>
      <c r="C8" s="1439" t="s">
        <v>699</v>
      </c>
      <c r="D8" s="381">
        <v>2986.8050352279874</v>
      </c>
      <c r="E8" s="381">
        <v>2986.8050352279874</v>
      </c>
    </row>
    <row r="9" spans="1:9" ht="14.4" x14ac:dyDescent="0.3">
      <c r="A9" s="375"/>
      <c r="B9" s="375"/>
      <c r="C9" s="1439"/>
      <c r="D9" s="381">
        <v>769800</v>
      </c>
      <c r="E9" s="381">
        <v>769800</v>
      </c>
    </row>
    <row r="10" spans="1:9" ht="14.4" x14ac:dyDescent="0.3">
      <c r="A10" s="375"/>
      <c r="B10" s="375"/>
      <c r="C10" s="1439"/>
      <c r="D10" s="381">
        <v>101600</v>
      </c>
      <c r="E10" s="381">
        <v>101600</v>
      </c>
    </row>
    <row r="11" spans="1:9" ht="14.4" x14ac:dyDescent="0.3">
      <c r="A11" s="375"/>
      <c r="B11" s="375"/>
      <c r="C11" s="1439"/>
      <c r="D11" s="381">
        <v>6900</v>
      </c>
      <c r="E11" s="381">
        <v>6900</v>
      </c>
    </row>
    <row r="12" spans="1:9" ht="14.4" x14ac:dyDescent="0.3">
      <c r="A12" s="375" t="s">
        <v>987</v>
      </c>
      <c r="B12" s="375" t="s">
        <v>424</v>
      </c>
      <c r="C12" s="1439" t="s">
        <v>699</v>
      </c>
      <c r="D12" s="381">
        <v>845.97406216452737</v>
      </c>
      <c r="E12" s="381">
        <v>845.97406216452737</v>
      </c>
    </row>
    <row r="13" spans="1:9" ht="14.4" x14ac:dyDescent="0.3">
      <c r="A13" s="375" t="s">
        <v>988</v>
      </c>
      <c r="B13" s="375"/>
      <c r="C13" s="1439"/>
      <c r="D13" s="381"/>
      <c r="E13" s="381"/>
    </row>
    <row r="14" spans="1:9" ht="14.4" x14ac:dyDescent="0.3">
      <c r="A14" s="375" t="s">
        <v>989</v>
      </c>
      <c r="B14" s="375" t="s">
        <v>375</v>
      </c>
      <c r="C14" s="1439" t="s">
        <v>699</v>
      </c>
      <c r="D14" s="381">
        <v>4.8521839999999994</v>
      </c>
      <c r="E14" s="381">
        <v>4.8521839999999994</v>
      </c>
    </row>
    <row r="15" spans="1:9" ht="14.4" x14ac:dyDescent="0.3">
      <c r="A15" s="375" t="s">
        <v>990</v>
      </c>
      <c r="B15" s="375" t="s">
        <v>375</v>
      </c>
      <c r="C15" s="1439" t="s">
        <v>699</v>
      </c>
      <c r="D15" s="381">
        <v>1.2056040000000001</v>
      </c>
      <c r="E15" s="381">
        <v>1.2056040000000001</v>
      </c>
    </row>
    <row r="16" spans="1:9" ht="14.4" x14ac:dyDescent="0.3">
      <c r="A16" s="375" t="s">
        <v>991</v>
      </c>
      <c r="B16" s="375" t="s">
        <v>424</v>
      </c>
      <c r="C16" s="1439" t="s">
        <v>699</v>
      </c>
      <c r="D16" s="381">
        <v>43.610120000000002</v>
      </c>
      <c r="E16" s="381">
        <v>43.610120000000002</v>
      </c>
    </row>
    <row r="17" spans="1:6" ht="14.4" x14ac:dyDescent="0.3">
      <c r="A17" s="375" t="s">
        <v>992</v>
      </c>
      <c r="B17" s="375" t="s">
        <v>424</v>
      </c>
      <c r="C17" s="1439" t="s">
        <v>699</v>
      </c>
      <c r="D17" s="381">
        <v>60.816023999999999</v>
      </c>
      <c r="E17" s="381">
        <v>60.816023999999999</v>
      </c>
    </row>
    <row r="18" spans="1:6" ht="14.4" x14ac:dyDescent="0.3">
      <c r="A18" s="375" t="s">
        <v>993</v>
      </c>
      <c r="B18" s="375" t="s">
        <v>424</v>
      </c>
      <c r="C18" s="1439" t="s">
        <v>699</v>
      </c>
      <c r="D18" s="381">
        <v>165.58449999999999</v>
      </c>
      <c r="E18" s="381">
        <v>165.58449999999999</v>
      </c>
    </row>
    <row r="19" spans="1:6" ht="14.4" x14ac:dyDescent="0.3">
      <c r="A19" s="375" t="s">
        <v>994</v>
      </c>
      <c r="B19" s="375" t="s">
        <v>424</v>
      </c>
      <c r="C19" s="1439" t="s">
        <v>699</v>
      </c>
      <c r="D19" s="381">
        <v>165.58449999999999</v>
      </c>
      <c r="E19" s="381">
        <v>165.58449999999999</v>
      </c>
    </row>
    <row r="20" spans="1:6" ht="14.4" x14ac:dyDescent="0.3">
      <c r="A20" s="375" t="s">
        <v>995</v>
      </c>
      <c r="B20" s="375" t="s">
        <v>329</v>
      </c>
      <c r="C20" s="1439" t="s">
        <v>699</v>
      </c>
      <c r="D20" s="381">
        <v>10418.799999999999</v>
      </c>
      <c r="E20" s="381">
        <v>10418.799999999999</v>
      </c>
    </row>
    <row r="21" spans="1:6" ht="14.4" x14ac:dyDescent="0.3">
      <c r="A21" s="375" t="s">
        <v>996</v>
      </c>
      <c r="B21" s="375"/>
      <c r="C21" s="1439"/>
      <c r="D21" s="381">
        <v>0</v>
      </c>
      <c r="E21" s="381">
        <v>0</v>
      </c>
    </row>
    <row r="22" spans="1:6" ht="14.4" x14ac:dyDescent="0.3">
      <c r="A22" s="375" t="s">
        <v>997</v>
      </c>
      <c r="B22" s="375" t="s">
        <v>375</v>
      </c>
      <c r="C22" s="1439" t="s">
        <v>699</v>
      </c>
      <c r="D22" s="381">
        <v>15.62</v>
      </c>
      <c r="E22" s="381">
        <v>15.62</v>
      </c>
    </row>
    <row r="23" spans="1:6" ht="14.4" x14ac:dyDescent="0.3">
      <c r="A23" s="375" t="s">
        <v>998</v>
      </c>
      <c r="B23" s="375" t="s">
        <v>375</v>
      </c>
      <c r="C23" s="1439" t="s">
        <v>699</v>
      </c>
      <c r="D23" s="381">
        <v>9.81</v>
      </c>
      <c r="E23" s="381">
        <v>9.81</v>
      </c>
    </row>
    <row r="24" spans="1:6" ht="14.4" x14ac:dyDescent="0.3">
      <c r="A24" s="375" t="s">
        <v>999</v>
      </c>
      <c r="B24" s="375" t="s">
        <v>424</v>
      </c>
      <c r="C24" s="1439" t="s">
        <v>699</v>
      </c>
      <c r="D24" s="381">
        <v>11.23</v>
      </c>
      <c r="E24" s="381">
        <v>11.23</v>
      </c>
    </row>
    <row r="25" spans="1:6" ht="14.4" x14ac:dyDescent="0.3">
      <c r="A25" s="375" t="s">
        <v>1000</v>
      </c>
      <c r="B25" s="375"/>
      <c r="C25" s="375"/>
      <c r="D25" s="381">
        <v>0</v>
      </c>
      <c r="E25" s="381">
        <v>0</v>
      </c>
    </row>
    <row r="26" spans="1:6" ht="14.4" x14ac:dyDescent="0.3">
      <c r="A26" s="375" t="s">
        <v>1001</v>
      </c>
      <c r="B26" s="375" t="s">
        <v>424</v>
      </c>
      <c r="C26" s="375"/>
      <c r="D26" s="381">
        <v>0</v>
      </c>
      <c r="E26" s="381">
        <v>0</v>
      </c>
    </row>
    <row r="27" spans="1:6" ht="14.4" x14ac:dyDescent="0.3">
      <c r="A27" s="375" t="s">
        <v>1002</v>
      </c>
      <c r="B27" s="375" t="s">
        <v>424</v>
      </c>
      <c r="C27" s="1439" t="s">
        <v>699</v>
      </c>
      <c r="D27" s="381">
        <v>0</v>
      </c>
      <c r="E27" s="381">
        <v>0</v>
      </c>
      <c r="F27" s="481" t="s">
        <v>1003</v>
      </c>
    </row>
    <row r="28" spans="1:6" ht="14.4" x14ac:dyDescent="0.3">
      <c r="A28" s="375" t="s">
        <v>1004</v>
      </c>
      <c r="B28" s="375" t="s">
        <v>424</v>
      </c>
      <c r="C28" s="1439" t="s">
        <v>699</v>
      </c>
      <c r="D28" s="381">
        <v>0</v>
      </c>
      <c r="E28" s="381">
        <v>0</v>
      </c>
    </row>
    <row r="29" spans="1:6" ht="14.4" x14ac:dyDescent="0.3">
      <c r="A29" s="375" t="s">
        <v>1005</v>
      </c>
      <c r="B29" s="375" t="s">
        <v>424</v>
      </c>
      <c r="C29" s="1439" t="s">
        <v>699</v>
      </c>
      <c r="D29" s="381">
        <v>0</v>
      </c>
      <c r="E29" s="381">
        <v>0</v>
      </c>
    </row>
    <row r="30" spans="1:6" ht="14.4" x14ac:dyDescent="0.3">
      <c r="A30" s="375" t="s">
        <v>1006</v>
      </c>
      <c r="B30" s="375"/>
      <c r="C30" s="1439"/>
      <c r="D30" s="381">
        <v>0</v>
      </c>
      <c r="E30" s="381">
        <v>0</v>
      </c>
    </row>
    <row r="31" spans="1:6" ht="14.4" x14ac:dyDescent="0.3">
      <c r="A31" s="375" t="s">
        <v>1007</v>
      </c>
      <c r="B31" s="375" t="s">
        <v>424</v>
      </c>
      <c r="C31" s="1439" t="s">
        <v>852</v>
      </c>
      <c r="D31" s="381">
        <v>3060000</v>
      </c>
      <c r="E31" s="381">
        <v>4202736.4946873914</v>
      </c>
      <c r="F31" s="650"/>
    </row>
    <row r="32" spans="1:6" ht="14.4" x14ac:dyDescent="0.3">
      <c r="A32" s="375" t="s">
        <v>1008</v>
      </c>
      <c r="B32" s="375" t="s">
        <v>424</v>
      </c>
      <c r="C32" s="1439" t="s">
        <v>852</v>
      </c>
      <c r="D32" s="381">
        <f t="shared" ref="D32:D33" si="0">3100*850</f>
        <v>2635000</v>
      </c>
      <c r="E32" s="381">
        <v>3619023.0926474757</v>
      </c>
    </row>
    <row r="33" spans="1:5" ht="14.4" x14ac:dyDescent="0.3">
      <c r="A33" s="375" t="s">
        <v>1009</v>
      </c>
      <c r="B33" s="375" t="s">
        <v>424</v>
      </c>
      <c r="C33" s="1439" t="s">
        <v>852</v>
      </c>
      <c r="D33" s="381">
        <f t="shared" si="0"/>
        <v>2635000</v>
      </c>
      <c r="E33" s="381">
        <v>3619023.0926474757</v>
      </c>
    </row>
    <row r="34" spans="1:5" ht="14.4" x14ac:dyDescent="0.3">
      <c r="A34" s="375" t="s">
        <v>1010</v>
      </c>
      <c r="B34" s="375" t="s">
        <v>424</v>
      </c>
      <c r="C34" s="1439" t="s">
        <v>852</v>
      </c>
      <c r="D34" s="381">
        <v>850000</v>
      </c>
      <c r="E34" s="381">
        <v>1167426.8040798309</v>
      </c>
    </row>
    <row r="35" spans="1:5" ht="14.4" x14ac:dyDescent="0.3">
      <c r="A35" s="375" t="s">
        <v>1011</v>
      </c>
      <c r="B35" s="375" t="s">
        <v>424</v>
      </c>
      <c r="C35" s="1439" t="s">
        <v>852</v>
      </c>
      <c r="D35" s="381">
        <v>1000000</v>
      </c>
      <c r="E35" s="381">
        <v>1373443.2989174481</v>
      </c>
    </row>
    <row r="36" spans="1:5" ht="14.4" x14ac:dyDescent="0.3">
      <c r="A36" s="375" t="s">
        <v>1012</v>
      </c>
      <c r="B36" s="375" t="s">
        <v>424</v>
      </c>
      <c r="C36" s="1439" t="s">
        <v>852</v>
      </c>
      <c r="D36" s="381">
        <v>1000000</v>
      </c>
      <c r="E36" s="381">
        <v>1373443.2989174481</v>
      </c>
    </row>
    <row r="37" spans="1:5" ht="14.4" x14ac:dyDescent="0.3">
      <c r="A37" s="375" t="s">
        <v>1013</v>
      </c>
      <c r="B37" s="375"/>
      <c r="C37" s="1439" t="s">
        <v>852</v>
      </c>
      <c r="D37" s="381">
        <v>0</v>
      </c>
      <c r="E37" s="381">
        <v>0</v>
      </c>
    </row>
    <row r="38" spans="1:5" ht="14.4" x14ac:dyDescent="0.3">
      <c r="A38" s="375" t="s">
        <v>1014</v>
      </c>
      <c r="B38" s="375" t="s">
        <v>424</v>
      </c>
      <c r="C38" s="1439" t="s">
        <v>852</v>
      </c>
      <c r="D38" s="1157">
        <v>3000000</v>
      </c>
      <c r="E38" s="381">
        <v>4120329.896752344</v>
      </c>
    </row>
    <row r="39" spans="1:5" ht="14.4" x14ac:dyDescent="0.3">
      <c r="A39" s="375" t="s">
        <v>1015</v>
      </c>
      <c r="B39" s="375" t="s">
        <v>424</v>
      </c>
      <c r="C39" s="1439" t="s">
        <v>852</v>
      </c>
      <c r="D39" s="1157">
        <v>1000000</v>
      </c>
      <c r="E39" s="381">
        <v>1373443.2989174481</v>
      </c>
    </row>
    <row r="40" spans="1:5" ht="14.4" x14ac:dyDescent="0.3">
      <c r="A40" s="375" t="s">
        <v>1016</v>
      </c>
      <c r="B40" s="375"/>
      <c r="C40" s="1439" t="s">
        <v>852</v>
      </c>
      <c r="D40" s="381">
        <v>0</v>
      </c>
      <c r="E40" s="381">
        <v>0</v>
      </c>
    </row>
    <row r="41" spans="1:5" ht="14.4" x14ac:dyDescent="0.3">
      <c r="A41" s="375" t="s">
        <v>1017</v>
      </c>
      <c r="B41" s="375" t="s">
        <v>424</v>
      </c>
      <c r="C41" s="1439" t="s">
        <v>852</v>
      </c>
      <c r="D41" s="381">
        <f>130*850</f>
        <v>110500</v>
      </c>
      <c r="E41" s="381">
        <v>151765.48453037802</v>
      </c>
    </row>
    <row r="42" spans="1:5" ht="14.4" x14ac:dyDescent="0.3">
      <c r="A42" s="375" t="s">
        <v>1018</v>
      </c>
      <c r="B42" s="375" t="s">
        <v>424</v>
      </c>
      <c r="C42" s="1439" t="s">
        <v>852</v>
      </c>
      <c r="D42" s="381">
        <f>150*850</f>
        <v>127500</v>
      </c>
      <c r="E42" s="381">
        <v>175114.02061197461</v>
      </c>
    </row>
    <row r="43" spans="1:5" ht="14.4" x14ac:dyDescent="0.3">
      <c r="A43" s="375" t="s">
        <v>1019</v>
      </c>
      <c r="B43" s="375" t="s">
        <v>424</v>
      </c>
      <c r="C43" s="1439" t="s">
        <v>852</v>
      </c>
      <c r="D43" s="381">
        <f>400*850</f>
        <v>340000</v>
      </c>
      <c r="E43" s="381">
        <v>466970.72163193236</v>
      </c>
    </row>
    <row r="44" spans="1:5" ht="14.4" x14ac:dyDescent="0.3">
      <c r="A44" s="375" t="s">
        <v>1020</v>
      </c>
      <c r="B44" s="375" t="s">
        <v>424</v>
      </c>
      <c r="C44" s="1439" t="s">
        <v>852</v>
      </c>
      <c r="D44" s="381">
        <f>250*850</f>
        <v>212500</v>
      </c>
      <c r="E44" s="381">
        <v>291856.70101995772</v>
      </c>
    </row>
    <row r="45" spans="1:5" ht="14.4" x14ac:dyDescent="0.3">
      <c r="A45" s="375" t="s">
        <v>1021</v>
      </c>
      <c r="B45" s="375" t="s">
        <v>424</v>
      </c>
      <c r="C45" s="1439" t="s">
        <v>852</v>
      </c>
      <c r="D45" s="381">
        <f>124*850</f>
        <v>105400</v>
      </c>
      <c r="E45" s="381">
        <v>144760.92370589904</v>
      </c>
    </row>
    <row r="46" spans="1:5" ht="14.4" x14ac:dyDescent="0.3">
      <c r="A46" s="375" t="s">
        <v>1022</v>
      </c>
      <c r="B46" s="375" t="s">
        <v>375</v>
      </c>
      <c r="C46" s="1439" t="s">
        <v>852</v>
      </c>
      <c r="D46" s="381">
        <v>1800</v>
      </c>
      <c r="E46" s="381">
        <v>2472.1979380514067</v>
      </c>
    </row>
    <row r="47" spans="1:5" ht="14.4" x14ac:dyDescent="0.3">
      <c r="A47" s="375" t="s">
        <v>1023</v>
      </c>
      <c r="B47" s="375"/>
      <c r="C47" s="1439" t="s">
        <v>852</v>
      </c>
      <c r="D47" s="381">
        <v>0</v>
      </c>
      <c r="E47" s="381">
        <v>0</v>
      </c>
    </row>
    <row r="48" spans="1:5" ht="14.4" x14ac:dyDescent="0.3">
      <c r="A48" s="375" t="s">
        <v>1024</v>
      </c>
      <c r="B48" s="375" t="s">
        <v>375</v>
      </c>
      <c r="C48" s="1439" t="s">
        <v>852</v>
      </c>
      <c r="D48" s="381">
        <v>3500</v>
      </c>
      <c r="E48" s="381">
        <v>4807.0515462110689</v>
      </c>
    </row>
    <row r="49" spans="1:6" ht="14.4" x14ac:dyDescent="0.3">
      <c r="A49" s="375" t="s">
        <v>1025</v>
      </c>
      <c r="B49" s="375" t="s">
        <v>375</v>
      </c>
      <c r="C49" s="1439" t="s">
        <v>852</v>
      </c>
      <c r="D49" s="381">
        <v>6000</v>
      </c>
      <c r="E49" s="381">
        <v>8240.6597935046884</v>
      </c>
    </row>
    <row r="50" spans="1:6" ht="14.4" x14ac:dyDescent="0.3">
      <c r="A50" s="375" t="s">
        <v>1026</v>
      </c>
      <c r="B50" s="375"/>
      <c r="C50" s="381" t="s">
        <v>699</v>
      </c>
      <c r="D50" s="381"/>
      <c r="E50" s="381"/>
    </row>
    <row r="51" spans="1:6" ht="14.4" x14ac:dyDescent="0.3">
      <c r="A51" s="375" t="s">
        <v>1027</v>
      </c>
      <c r="B51" s="375" t="s">
        <v>329</v>
      </c>
      <c r="C51" s="381" t="s">
        <v>699</v>
      </c>
      <c r="D51" s="381"/>
      <c r="E51" s="381"/>
    </row>
    <row r="52" spans="1:6" ht="14.4" x14ac:dyDescent="0.3">
      <c r="A52" s="375" t="s">
        <v>1028</v>
      </c>
      <c r="B52" s="375" t="s">
        <v>424</v>
      </c>
      <c r="C52" s="1439" t="s">
        <v>699</v>
      </c>
      <c r="D52" s="381"/>
      <c r="E52" s="381"/>
    </row>
    <row r="53" spans="1:6" ht="14.4" x14ac:dyDescent="0.3">
      <c r="A53" s="375" t="s">
        <v>1029</v>
      </c>
      <c r="B53" s="375"/>
      <c r="C53" s="381" t="s">
        <v>699</v>
      </c>
      <c r="D53" s="381"/>
      <c r="E53" s="381"/>
    </row>
    <row r="54" spans="1:6" ht="14.4" x14ac:dyDescent="0.3">
      <c r="A54" s="375" t="s">
        <v>1030</v>
      </c>
      <c r="B54" s="375" t="s">
        <v>424</v>
      </c>
      <c r="C54" s="381" t="s">
        <v>699</v>
      </c>
      <c r="D54" s="381"/>
      <c r="E54" s="381"/>
      <c r="F54" s="481" t="s">
        <v>1031</v>
      </c>
    </row>
    <row r="55" spans="1:6" ht="14.4" x14ac:dyDescent="0.3">
      <c r="A55" s="375" t="s">
        <v>1032</v>
      </c>
      <c r="B55" s="375" t="s">
        <v>424</v>
      </c>
      <c r="C55" s="381" t="s">
        <v>699</v>
      </c>
      <c r="D55" s="1529"/>
      <c r="E55" s="1522"/>
      <c r="F55" s="481" t="s">
        <v>1031</v>
      </c>
    </row>
    <row r="56" spans="1:6" ht="14.4" x14ac:dyDescent="0.3">
      <c r="A56" s="375" t="s">
        <v>1033</v>
      </c>
      <c r="B56" s="375" t="s">
        <v>424</v>
      </c>
      <c r="C56" s="381" t="s">
        <v>699</v>
      </c>
      <c r="D56" s="381"/>
      <c r="E56" s="381"/>
      <c r="F56" s="481" t="s">
        <v>1031</v>
      </c>
    </row>
    <row r="57" spans="1:6" ht="14.4" x14ac:dyDescent="0.3">
      <c r="A57" s="375" t="s">
        <v>1034</v>
      </c>
      <c r="B57" s="375" t="s">
        <v>424</v>
      </c>
      <c r="C57" s="381" t="s">
        <v>699</v>
      </c>
      <c r="D57" s="381"/>
      <c r="E57" s="381"/>
      <c r="F57" s="481" t="s">
        <v>1031</v>
      </c>
    </row>
    <row r="58" spans="1:6" ht="14.4" x14ac:dyDescent="0.3">
      <c r="A58" s="375" t="s">
        <v>1035</v>
      </c>
      <c r="B58" s="375" t="s">
        <v>424</v>
      </c>
      <c r="C58" s="381" t="s">
        <v>699</v>
      </c>
      <c r="D58" s="381"/>
      <c r="E58" s="381"/>
      <c r="F58" s="481" t="s">
        <v>1031</v>
      </c>
    </row>
    <row r="59" spans="1:6" ht="14.4" x14ac:dyDescent="0.3">
      <c r="A59" s="375" t="s">
        <v>1036</v>
      </c>
      <c r="B59" s="375" t="s">
        <v>424</v>
      </c>
      <c r="C59" s="381" t="s">
        <v>699</v>
      </c>
      <c r="D59" s="381"/>
      <c r="E59" s="381"/>
      <c r="F59" s="481" t="s">
        <v>1031</v>
      </c>
    </row>
    <row r="60" spans="1:6" ht="14.4" x14ac:dyDescent="0.3">
      <c r="A60" s="375" t="s">
        <v>1037</v>
      </c>
      <c r="B60" s="375" t="s">
        <v>424</v>
      </c>
      <c r="C60" s="381" t="s">
        <v>699</v>
      </c>
      <c r="D60" s="381"/>
      <c r="E60" s="381"/>
      <c r="F60" s="481" t="s">
        <v>1031</v>
      </c>
    </row>
    <row r="61" spans="1:6" ht="14.4" x14ac:dyDescent="0.3">
      <c r="A61" s="375" t="s">
        <v>1038</v>
      </c>
      <c r="B61" s="375" t="s">
        <v>424</v>
      </c>
      <c r="C61" s="381" t="s">
        <v>699</v>
      </c>
      <c r="D61" s="381"/>
      <c r="E61" s="381"/>
      <c r="F61" s="481" t="s">
        <v>1031</v>
      </c>
    </row>
    <row r="62" spans="1:6" ht="14.4" x14ac:dyDescent="0.3">
      <c r="A62" s="375" t="s">
        <v>1039</v>
      </c>
      <c r="B62" s="375" t="s">
        <v>424</v>
      </c>
      <c r="C62" s="381" t="s">
        <v>699</v>
      </c>
      <c r="D62" s="381"/>
      <c r="E62" s="381"/>
      <c r="F62" s="481" t="s">
        <v>1031</v>
      </c>
    </row>
    <row r="63" spans="1:6" ht="14.4" x14ac:dyDescent="0.3">
      <c r="A63" s="375" t="s">
        <v>1040</v>
      </c>
      <c r="B63" s="375" t="s">
        <v>424</v>
      </c>
      <c r="C63" s="381" t="s">
        <v>699</v>
      </c>
      <c r="D63" s="381"/>
      <c r="E63" s="381"/>
      <c r="F63" s="481" t="s">
        <v>1031</v>
      </c>
    </row>
    <row r="64" spans="1:6" ht="14.4" x14ac:dyDescent="0.3">
      <c r="A64" s="375" t="s">
        <v>1041</v>
      </c>
      <c r="B64" s="375" t="s">
        <v>424</v>
      </c>
      <c r="C64" s="381" t="s">
        <v>699</v>
      </c>
      <c r="D64" s="381"/>
      <c r="E64" s="381"/>
      <c r="F64" s="481" t="s">
        <v>1031</v>
      </c>
    </row>
    <row r="65" spans="1:6" ht="14.4" x14ac:dyDescent="0.3">
      <c r="A65" s="375" t="s">
        <v>1042</v>
      </c>
      <c r="B65" s="375" t="s">
        <v>424</v>
      </c>
      <c r="C65" s="381" t="s">
        <v>699</v>
      </c>
      <c r="D65" s="381"/>
      <c r="E65" s="381"/>
      <c r="F65" s="481" t="s">
        <v>1031</v>
      </c>
    </row>
    <row r="66" spans="1:6" ht="14.4" x14ac:dyDescent="0.3">
      <c r="A66" s="375" t="s">
        <v>1043</v>
      </c>
      <c r="B66" s="375"/>
      <c r="C66" s="1439"/>
      <c r="D66" s="381"/>
      <c r="E66" s="381"/>
      <c r="F66" s="493" t="s">
        <v>1044</v>
      </c>
    </row>
    <row r="67" spans="1:6" ht="14.4" x14ac:dyDescent="0.3">
      <c r="A67" s="375" t="s">
        <v>1045</v>
      </c>
      <c r="B67" s="375" t="s">
        <v>424</v>
      </c>
      <c r="C67" s="381" t="s">
        <v>699</v>
      </c>
      <c r="D67" s="1157">
        <v>1760060.2626410718</v>
      </c>
      <c r="E67" s="381">
        <f>+D67</f>
        <v>1760060.2626410718</v>
      </c>
      <c r="F67" s="493"/>
    </row>
    <row r="68" spans="1:6" ht="14.4" x14ac:dyDescent="0.3">
      <c r="A68" s="375" t="s">
        <v>1046</v>
      </c>
      <c r="B68" s="375" t="s">
        <v>424</v>
      </c>
      <c r="C68" s="381" t="s">
        <v>699</v>
      </c>
      <c r="D68" s="1157">
        <v>2574477.8442056905</v>
      </c>
      <c r="E68" s="381">
        <f t="shared" ref="E68:E70" si="1">+D68</f>
        <v>2574477.8442056905</v>
      </c>
      <c r="F68" s="493"/>
    </row>
    <row r="69" spans="1:6" ht="14.4" x14ac:dyDescent="0.3">
      <c r="A69" s="1456" t="s">
        <v>1047</v>
      </c>
      <c r="B69" s="375" t="s">
        <v>424</v>
      </c>
      <c r="C69" s="381" t="s">
        <v>699</v>
      </c>
      <c r="D69" s="1157">
        <v>2290531.1868424872</v>
      </c>
      <c r="E69" s="381">
        <f t="shared" si="1"/>
        <v>2290531.1868424872</v>
      </c>
      <c r="F69" s="493"/>
    </row>
    <row r="70" spans="1:6" ht="14.4" x14ac:dyDescent="0.3">
      <c r="A70" s="375" t="s">
        <v>1048</v>
      </c>
      <c r="B70" s="375" t="s">
        <v>424</v>
      </c>
      <c r="C70" s="381" t="s">
        <v>699</v>
      </c>
      <c r="D70" s="1157">
        <v>3642841.0569852139</v>
      </c>
      <c r="E70" s="381">
        <f t="shared" si="1"/>
        <v>3642841.0569852139</v>
      </c>
      <c r="F70" s="493"/>
    </row>
    <row r="71" spans="1:6" ht="14.4" x14ac:dyDescent="0.3">
      <c r="A71" s="1731" t="s">
        <v>585</v>
      </c>
      <c r="B71" s="1732"/>
      <c r="C71" s="1732"/>
      <c r="D71" s="1733"/>
      <c r="E71" s="1530"/>
    </row>
    <row r="72" spans="1:6" ht="14.4" x14ac:dyDescent="0.3">
      <c r="A72" s="375" t="s">
        <v>981</v>
      </c>
      <c r="B72" s="375" t="s">
        <v>424</v>
      </c>
      <c r="C72" s="1439" t="s">
        <v>852</v>
      </c>
      <c r="D72" s="1531">
        <f>4841.46065568953*$I$2</f>
        <v>3137266.5048868153</v>
      </c>
      <c r="E72" s="1439">
        <f>+D72*'Indices Base'!$B$3/'Costos SSEE 2024'!$I$3</f>
        <v>4308857.65805496</v>
      </c>
      <c r="F72" s="651"/>
    </row>
    <row r="73" spans="1:6" ht="14.4" x14ac:dyDescent="0.3">
      <c r="A73" s="375" t="s">
        <v>982</v>
      </c>
      <c r="B73" s="375" t="s">
        <v>424</v>
      </c>
      <c r="C73" s="1439" t="s">
        <v>852</v>
      </c>
      <c r="D73" s="381">
        <f>4132.95421827155*$I$2</f>
        <v>2678154.3334399648</v>
      </c>
      <c r="E73" s="1439">
        <f>+D73*'Indices Base'!$B$3/'Costos SSEE 2024'!$I$3</f>
        <v>3678293.1227298444</v>
      </c>
      <c r="F73" s="476"/>
    </row>
    <row r="74" spans="1:6" ht="14.4" x14ac:dyDescent="0.3">
      <c r="A74" s="375" t="s">
        <v>983</v>
      </c>
      <c r="B74" s="375" t="s">
        <v>424</v>
      </c>
      <c r="C74" s="1439" t="s">
        <v>852</v>
      </c>
      <c r="D74" s="381">
        <f>6271.65598314619*$I$2</f>
        <v>4064033.0770787313</v>
      </c>
      <c r="E74" s="1439">
        <f>+D74*'Indices Base'!$B$3/'Costos SSEE 2024'!$I$3</f>
        <v>5581718.9962926405</v>
      </c>
      <c r="F74" s="476"/>
    </row>
    <row r="75" spans="1:6" ht="14.4" x14ac:dyDescent="0.3">
      <c r="A75" s="375" t="s">
        <v>984</v>
      </c>
      <c r="B75" s="375" t="s">
        <v>424</v>
      </c>
      <c r="C75" s="1439" t="s">
        <v>852</v>
      </c>
      <c r="D75" s="381">
        <f>1614.14601900788*$I$2</f>
        <v>1045966.6203171064</v>
      </c>
      <c r="E75" s="1439">
        <f>+D75*'Indices Base'!$B$3/'Costos SSEE 2024'!$I$3</f>
        <v>1436575.8455658604</v>
      </c>
      <c r="F75" s="476"/>
    </row>
    <row r="76" spans="1:6" ht="14.4" x14ac:dyDescent="0.3">
      <c r="A76" s="375" t="s">
        <v>985</v>
      </c>
      <c r="B76" s="375" t="s">
        <v>424</v>
      </c>
      <c r="C76" s="1439" t="s">
        <v>852</v>
      </c>
      <c r="D76" s="381">
        <f>2372.46523038669*$I$2</f>
        <v>1537357.4692905752</v>
      </c>
      <c r="E76" s="1439">
        <f>+D76*'Indices Base'!$B$3/'Costos SSEE 2024'!$I$3</f>
        <v>2111473.314237827</v>
      </c>
      <c r="F76" s="476"/>
    </row>
    <row r="77" spans="1:6" ht="14.4" x14ac:dyDescent="0.3">
      <c r="A77" s="375" t="s">
        <v>986</v>
      </c>
      <c r="B77" s="375" t="s">
        <v>424</v>
      </c>
      <c r="C77" s="1439" t="s">
        <v>852</v>
      </c>
      <c r="D77" s="381">
        <f>812.126924996682*$I$2</f>
        <v>526258.24739784992</v>
      </c>
      <c r="E77" s="1439">
        <f>+D77*'Indices Base'!$B$3/'Costos SSEE 2024'!$I$3</f>
        <v>722785.86338861752</v>
      </c>
      <c r="F77" s="476"/>
    </row>
    <row r="78" spans="1:6" ht="14.4" x14ac:dyDescent="0.3">
      <c r="A78" s="375" t="s">
        <v>1087</v>
      </c>
      <c r="B78" s="375" t="s">
        <v>424</v>
      </c>
      <c r="C78" s="1439" t="s">
        <v>852</v>
      </c>
      <c r="D78" s="1642"/>
      <c r="E78" s="381">
        <v>41018349.131358013</v>
      </c>
      <c r="F78" s="476"/>
    </row>
    <row r="79" spans="1:6" ht="14.4" x14ac:dyDescent="0.3">
      <c r="A79" s="375" t="s">
        <v>1089</v>
      </c>
      <c r="B79" s="375" t="s">
        <v>424</v>
      </c>
      <c r="C79" s="1439" t="s">
        <v>852</v>
      </c>
      <c r="D79" s="1642"/>
      <c r="E79" s="381">
        <f>+E74</f>
        <v>5581718.9962926405</v>
      </c>
      <c r="F79" s="476"/>
    </row>
    <row r="80" spans="1:6" ht="14.4" x14ac:dyDescent="0.3">
      <c r="A80" s="375" t="s">
        <v>1091</v>
      </c>
      <c r="B80" s="375" t="s">
        <v>424</v>
      </c>
      <c r="C80" s="1439" t="s">
        <v>852</v>
      </c>
      <c r="D80" s="1642"/>
      <c r="E80" s="381">
        <f>+E73</f>
        <v>3678293.1227298444</v>
      </c>
      <c r="F80" s="476"/>
    </row>
    <row r="81" spans="1:6" ht="14.4" x14ac:dyDescent="0.3">
      <c r="A81" s="375" t="s">
        <v>987</v>
      </c>
      <c r="B81" s="375" t="s">
        <v>424</v>
      </c>
      <c r="C81" s="1439" t="s">
        <v>852</v>
      </c>
      <c r="D81" s="381">
        <f>835*$I$2</f>
        <v>541080</v>
      </c>
      <c r="E81" s="1439">
        <f>+D81*'Indices Base'!$B$3/'Costos SSEE 2024'!$I$3</f>
        <v>743142.70017825277</v>
      </c>
      <c r="F81" s="476"/>
    </row>
    <row r="82" spans="1:6" ht="14.4" x14ac:dyDescent="0.3">
      <c r="A82" s="375" t="s">
        <v>1045</v>
      </c>
      <c r="B82" s="375" t="s">
        <v>424</v>
      </c>
      <c r="C82" s="1439" t="s">
        <v>852</v>
      </c>
      <c r="D82" s="381">
        <v>36233228.722670421</v>
      </c>
      <c r="E82" s="1439">
        <f>+D82*'Indices Base'!$B$3/'Costos SSEE 2024'!$I$3</f>
        <v>49764285.1872949</v>
      </c>
      <c r="F82" s="476"/>
    </row>
    <row r="83" spans="1:6" ht="14.4" x14ac:dyDescent="0.3">
      <c r="A83" s="375" t="s">
        <v>1046</v>
      </c>
      <c r="B83" s="375" t="s">
        <v>424</v>
      </c>
      <c r="C83" s="1439" t="s">
        <v>852</v>
      </c>
      <c r="D83" s="381">
        <v>47103251.267003149</v>
      </c>
      <c r="E83" s="1439">
        <f>+D83*'Indices Base'!$B$3/'Costos SSEE 2024'!$I$3</f>
        <v>64693644.80989027</v>
      </c>
      <c r="F83" s="476"/>
    </row>
    <row r="84" spans="1:6" ht="14.4" x14ac:dyDescent="0.3">
      <c r="A84" s="375" t="s">
        <v>1048</v>
      </c>
      <c r="B84" s="375" t="s">
        <v>424</v>
      </c>
      <c r="C84" s="1439" t="s">
        <v>852</v>
      </c>
      <c r="D84" s="381">
        <v>53832287.162289299</v>
      </c>
      <c r="E84" s="1439">
        <f>+D84*'Indices Base'!$B$3/'Costos SSEE 2024'!$I$3</f>
        <v>73935594.068445995</v>
      </c>
      <c r="F84" s="476"/>
    </row>
    <row r="85" spans="1:6" ht="14.4" x14ac:dyDescent="0.3">
      <c r="A85" s="375" t="s">
        <v>586</v>
      </c>
      <c r="B85" s="375"/>
      <c r="C85" s="375"/>
      <c r="D85" s="1439">
        <v>0</v>
      </c>
      <c r="E85" s="1439">
        <v>0</v>
      </c>
      <c r="F85" s="476"/>
    </row>
    <row r="86" spans="1:6" ht="14.4" x14ac:dyDescent="0.3">
      <c r="A86" s="375" t="s">
        <v>1030</v>
      </c>
      <c r="B86" s="375" t="s">
        <v>424</v>
      </c>
      <c r="C86" s="1439" t="s">
        <v>852</v>
      </c>
      <c r="D86" s="605">
        <f>2.31*$I$2</f>
        <v>1496.88</v>
      </c>
      <c r="E86" s="1439">
        <f>+D86*'Indices Base'!$B$3/'Costos SSEE 2024'!$I$3</f>
        <v>2055.8798052835496</v>
      </c>
      <c r="F86" s="621" t="s">
        <v>1049</v>
      </c>
    </row>
    <row r="87" spans="1:6" ht="14.4" x14ac:dyDescent="0.3">
      <c r="A87" s="375" t="s">
        <v>1032</v>
      </c>
      <c r="B87" s="375" t="s">
        <v>424</v>
      </c>
      <c r="C87" s="1439" t="s">
        <v>852</v>
      </c>
      <c r="D87" s="605">
        <f>2.31*$I$2</f>
        <v>1496.88</v>
      </c>
      <c r="E87" s="1439">
        <f>+D87*'Indices Base'!$B$3/'Costos SSEE 2024'!$I$3</f>
        <v>2055.8798052835496</v>
      </c>
      <c r="F87" s="621" t="s">
        <v>1049</v>
      </c>
    </row>
    <row r="88" spans="1:6" ht="14.4" x14ac:dyDescent="0.3">
      <c r="A88" s="375" t="s">
        <v>1033</v>
      </c>
      <c r="B88" s="375" t="s">
        <v>424</v>
      </c>
      <c r="C88" s="1439" t="s">
        <v>852</v>
      </c>
      <c r="D88" s="605">
        <f>2.31*$I$2</f>
        <v>1496.88</v>
      </c>
      <c r="E88" s="1439">
        <f>+D88*'Indices Base'!$B$3/'Costos SSEE 2024'!$I$3</f>
        <v>2055.8798052835496</v>
      </c>
      <c r="F88" s="621" t="s">
        <v>1049</v>
      </c>
    </row>
    <row r="89" spans="1:6" ht="14.4" x14ac:dyDescent="0.3">
      <c r="A89" s="375" t="s">
        <v>1034</v>
      </c>
      <c r="B89" s="375" t="s">
        <v>424</v>
      </c>
      <c r="C89" s="1439" t="s">
        <v>852</v>
      </c>
      <c r="D89" s="605">
        <f>2.31*$I$2</f>
        <v>1496.88</v>
      </c>
      <c r="E89" s="1439">
        <f>+D89*'Indices Base'!$B$3/'Costos SSEE 2024'!$I$3</f>
        <v>2055.8798052835496</v>
      </c>
      <c r="F89" s="621" t="s">
        <v>1049</v>
      </c>
    </row>
    <row r="90" spans="1:6" ht="14.4" x14ac:dyDescent="0.3">
      <c r="A90" s="375" t="s">
        <v>1035</v>
      </c>
      <c r="B90" s="375" t="s">
        <v>424</v>
      </c>
      <c r="C90" s="1439" t="s">
        <v>852</v>
      </c>
      <c r="D90" s="605"/>
      <c r="E90" s="605">
        <v>0</v>
      </c>
      <c r="F90" s="621"/>
    </row>
    <row r="91" spans="1:6" ht="14.4" x14ac:dyDescent="0.3">
      <c r="A91" s="375" t="s">
        <v>1036</v>
      </c>
      <c r="B91" s="375" t="s">
        <v>424</v>
      </c>
      <c r="C91" s="1439" t="s">
        <v>852</v>
      </c>
      <c r="D91" s="605">
        <f>2.31*$I$2</f>
        <v>1496.88</v>
      </c>
      <c r="E91" s="1439">
        <f>+D91*'Indices Base'!$B$3/'Costos SSEE 2024'!$I$3</f>
        <v>2055.8798052835496</v>
      </c>
      <c r="F91" s="621" t="s">
        <v>1049</v>
      </c>
    </row>
    <row r="92" spans="1:6" ht="14.4" x14ac:dyDescent="0.3">
      <c r="A92" s="375" t="s">
        <v>1037</v>
      </c>
      <c r="B92" s="375" t="s">
        <v>424</v>
      </c>
      <c r="C92" s="1439" t="s">
        <v>852</v>
      </c>
      <c r="D92" s="605">
        <f>2.31*$I$2</f>
        <v>1496.88</v>
      </c>
      <c r="E92" s="1439">
        <f>+D92*'Indices Base'!$B$3/'Costos SSEE 2024'!$I$3</f>
        <v>2055.8798052835496</v>
      </c>
      <c r="F92" s="621" t="s">
        <v>1049</v>
      </c>
    </row>
    <row r="93" spans="1:6" ht="14.4" x14ac:dyDescent="0.3">
      <c r="A93" s="375" t="s">
        <v>1038</v>
      </c>
      <c r="B93" s="375" t="s">
        <v>424</v>
      </c>
      <c r="C93" s="1439" t="s">
        <v>852</v>
      </c>
      <c r="D93" s="605">
        <f>2.31*$I$2</f>
        <v>1496.88</v>
      </c>
      <c r="E93" s="1439">
        <f>+D93*'Indices Base'!$B$3/'Costos SSEE 2024'!$I$3</f>
        <v>2055.8798052835496</v>
      </c>
      <c r="F93" s="621" t="s">
        <v>1049</v>
      </c>
    </row>
    <row r="94" spans="1:6" ht="14.4" x14ac:dyDescent="0.3">
      <c r="A94" s="375" t="s">
        <v>1039</v>
      </c>
      <c r="B94" s="375" t="s">
        <v>424</v>
      </c>
      <c r="C94" s="1439" t="s">
        <v>852</v>
      </c>
      <c r="D94" s="605"/>
      <c r="E94" s="605">
        <v>0</v>
      </c>
      <c r="F94" s="621"/>
    </row>
    <row r="95" spans="1:6" ht="14.4" x14ac:dyDescent="0.3">
      <c r="A95" s="375" t="s">
        <v>1040</v>
      </c>
      <c r="B95" s="375" t="s">
        <v>424</v>
      </c>
      <c r="C95" s="1439" t="s">
        <v>852</v>
      </c>
      <c r="D95" s="605"/>
      <c r="E95" s="605">
        <v>0</v>
      </c>
      <c r="F95" s="621"/>
    </row>
    <row r="96" spans="1:6" ht="14.4" x14ac:dyDescent="0.3">
      <c r="A96" s="375" t="s">
        <v>1041</v>
      </c>
      <c r="B96" s="375" t="s">
        <v>424</v>
      </c>
      <c r="C96" s="1439" t="s">
        <v>852</v>
      </c>
      <c r="D96" s="605">
        <f>2.31*$I$2</f>
        <v>1496.88</v>
      </c>
      <c r="E96" s="1439">
        <f>+D96*'Indices Base'!$B$3/'Costos SSEE 2024'!$I$3</f>
        <v>2055.8798052835496</v>
      </c>
      <c r="F96" s="621" t="s">
        <v>1049</v>
      </c>
    </row>
    <row r="97" spans="1:6" ht="14.4" x14ac:dyDescent="0.3">
      <c r="A97" s="375" t="s">
        <v>1042</v>
      </c>
      <c r="B97" s="375" t="s">
        <v>424</v>
      </c>
      <c r="C97" s="1439" t="s">
        <v>852</v>
      </c>
      <c r="D97" s="605">
        <f>2.31*$I$2</f>
        <v>1496.88</v>
      </c>
      <c r="E97" s="1439">
        <f>+D97*'Indices Base'!$B$3/'Costos SSEE 2024'!$I$3</f>
        <v>2055.8798052835496</v>
      </c>
      <c r="F97" s="621" t="s">
        <v>1049</v>
      </c>
    </row>
    <row r="98" spans="1:6" ht="14.4" x14ac:dyDescent="0.3">
      <c r="A98" s="375" t="s">
        <v>1045</v>
      </c>
      <c r="B98" s="375" t="s">
        <v>424</v>
      </c>
      <c r="C98" s="1439" t="s">
        <v>852</v>
      </c>
      <c r="D98" s="605">
        <f>2.31*$I$2</f>
        <v>1496.88</v>
      </c>
      <c r="E98" s="1439">
        <f>+D98*'Indices Base'!$B$3/'Costos SSEE 2024'!$I$3</f>
        <v>2055.8798052835496</v>
      </c>
      <c r="F98" s="621" t="s">
        <v>1049</v>
      </c>
    </row>
    <row r="99" spans="1:6" ht="14.4" x14ac:dyDescent="0.3">
      <c r="A99" s="375" t="s">
        <v>1046</v>
      </c>
      <c r="B99" s="375" t="s">
        <v>424</v>
      </c>
      <c r="C99" s="1439" t="s">
        <v>852</v>
      </c>
      <c r="D99" s="605">
        <f>2.31*$I$2</f>
        <v>1496.88</v>
      </c>
      <c r="E99" s="1439">
        <f>+D99*'Indices Base'!$B$3/'Costos SSEE 2024'!$I$3</f>
        <v>2055.8798052835496</v>
      </c>
      <c r="F99" s="621" t="s">
        <v>1049</v>
      </c>
    </row>
    <row r="100" spans="1:6" ht="14.4" x14ac:dyDescent="0.3">
      <c r="A100" s="375" t="s">
        <v>1048</v>
      </c>
      <c r="B100" s="375" t="s">
        <v>424</v>
      </c>
      <c r="C100" s="1439" t="s">
        <v>852</v>
      </c>
      <c r="D100" s="605">
        <f>2.31*$I$2</f>
        <v>1496.88</v>
      </c>
      <c r="E100" s="1439">
        <f>+D100*'Indices Base'!$B$3/'Costos SSEE 2024'!$I$3</f>
        <v>2055.8798052835496</v>
      </c>
      <c r="F100" s="621" t="s">
        <v>1049</v>
      </c>
    </row>
    <row r="101" spans="1:6" ht="14.4" x14ac:dyDescent="0.3">
      <c r="A101" s="375" t="s">
        <v>587</v>
      </c>
      <c r="B101" s="375"/>
      <c r="C101" s="1439"/>
      <c r="D101" s="605">
        <v>0</v>
      </c>
      <c r="E101" s="605">
        <v>0</v>
      </c>
      <c r="F101" s="476"/>
    </row>
    <row r="102" spans="1:6" ht="14.4" x14ac:dyDescent="0.3">
      <c r="A102" s="375" t="s">
        <v>1050</v>
      </c>
      <c r="B102" s="375" t="s">
        <v>424</v>
      </c>
      <c r="C102" s="1439" t="s">
        <v>852</v>
      </c>
      <c r="D102" s="605">
        <v>1000000</v>
      </c>
      <c r="E102" s="1439">
        <f>+D102*'Indices Base'!$B$3/'Costos SSEE 2024'!$I$3</f>
        <v>1373443.2989174481</v>
      </c>
      <c r="F102" s="476"/>
    </row>
    <row r="103" spans="1:6" ht="14.4" x14ac:dyDescent="0.3">
      <c r="A103" s="375" t="s">
        <v>1051</v>
      </c>
      <c r="B103" s="375" t="s">
        <v>424</v>
      </c>
      <c r="C103" s="1439" t="s">
        <v>852</v>
      </c>
      <c r="D103" s="605">
        <f>86.99*$I$2</f>
        <v>56369.52</v>
      </c>
      <c r="E103" s="1439">
        <f>+D103*'Indices Base'!$B$3/'Costos SSEE 2024'!$I$3</f>
        <v>77420.339507193057</v>
      </c>
      <c r="F103" s="476"/>
    </row>
    <row r="104" spans="1:6" ht="14.4" x14ac:dyDescent="0.3">
      <c r="A104" s="375" t="s">
        <v>1052</v>
      </c>
      <c r="B104" s="375" t="s">
        <v>375</v>
      </c>
      <c r="C104" s="1439" t="s">
        <v>852</v>
      </c>
      <c r="D104" s="605">
        <f>1.18*$I$2</f>
        <v>764.64</v>
      </c>
      <c r="E104" s="1439">
        <f>+D104*'Indices Base'!$B$3/'Costos SSEE 2024'!$I$3</f>
        <v>1050.1896840842376</v>
      </c>
      <c r="F104" s="476"/>
    </row>
    <row r="105" spans="1:6" ht="14.4" x14ac:dyDescent="0.3">
      <c r="A105" s="375" t="s">
        <v>457</v>
      </c>
      <c r="B105" s="375"/>
      <c r="C105" s="375"/>
      <c r="D105" s="1439"/>
      <c r="E105" s="1439"/>
      <c r="F105" s="476"/>
    </row>
    <row r="106" spans="1:6" ht="14.4" x14ac:dyDescent="0.3">
      <c r="A106" s="375" t="s">
        <v>1053</v>
      </c>
      <c r="B106" s="375" t="s">
        <v>458</v>
      </c>
      <c r="C106" s="1439" t="s">
        <v>852</v>
      </c>
      <c r="D106" s="381">
        <f>41.2*$I$2</f>
        <v>26697.600000000002</v>
      </c>
      <c r="E106" s="1439">
        <f>+D106*'Indices Base'!$B$3/'Costos SSEE 2024'!$I$3</f>
        <v>36667.639817178468</v>
      </c>
      <c r="F106" s="476"/>
    </row>
    <row r="107" spans="1:6" ht="14.4" x14ac:dyDescent="0.3">
      <c r="A107" s="375" t="s">
        <v>1054</v>
      </c>
      <c r="B107" s="375" t="s">
        <v>458</v>
      </c>
      <c r="C107" s="1439" t="s">
        <v>852</v>
      </c>
      <c r="D107" s="381">
        <f>71.94*$I$2</f>
        <v>46617.119999999995</v>
      </c>
      <c r="E107" s="1439">
        <f>+D107*'Indices Base'!$B$3/'Costos SSEE 2024'!$I$3</f>
        <v>64025.971078830538</v>
      </c>
      <c r="F107" s="476"/>
    </row>
    <row r="108" spans="1:6" ht="14.4" x14ac:dyDescent="0.3">
      <c r="A108" s="375" t="s">
        <v>607</v>
      </c>
      <c r="B108" s="375" t="s">
        <v>458</v>
      </c>
      <c r="C108" s="1439" t="s">
        <v>852</v>
      </c>
      <c r="D108" s="381">
        <f>34.03*$I$2+81.925*$I$2</f>
        <v>75138.84</v>
      </c>
      <c r="E108" s="1439">
        <f>+D108*'Indices Base'!$B$3/'Costos SSEE 2024'!$I$3</f>
        <v>103198.9362864303</v>
      </c>
      <c r="F108" s="476"/>
    </row>
    <row r="109" spans="1:6" ht="14.4" x14ac:dyDescent="0.3">
      <c r="A109" s="375" t="s">
        <v>1055</v>
      </c>
      <c r="B109" s="375" t="s">
        <v>458</v>
      </c>
      <c r="C109" s="1439" t="s">
        <v>852</v>
      </c>
      <c r="D109" s="381">
        <f>20.42*$I$2+59.5*$I$2</f>
        <v>51788.160000000003</v>
      </c>
      <c r="E109" s="1439">
        <f>+D109*'Indices Base'!$B$3/'Costos SSEE 2024'!$I$3</f>
        <v>71128.101315264634</v>
      </c>
      <c r="F109" s="476"/>
    </row>
    <row r="110" spans="1:6" ht="14.4" x14ac:dyDescent="0.3">
      <c r="A110" s="375" t="s">
        <v>1056</v>
      </c>
      <c r="B110" s="375" t="s">
        <v>329</v>
      </c>
      <c r="C110" s="1439" t="s">
        <v>852</v>
      </c>
      <c r="D110" s="381"/>
      <c r="E110" s="381"/>
      <c r="F110" s="476"/>
    </row>
    <row r="111" spans="1:6" ht="14.4" x14ac:dyDescent="0.3">
      <c r="A111" s="375" t="s">
        <v>1057</v>
      </c>
      <c r="B111" s="375" t="s">
        <v>637</v>
      </c>
      <c r="C111" s="1439" t="s">
        <v>852</v>
      </c>
      <c r="D111" s="381">
        <f>0.67*$I$2</f>
        <v>434.16</v>
      </c>
      <c r="E111" s="1439">
        <f>+D111*'Indices Base'!$B$3/'Costos SSEE 2024'!$I$3</f>
        <v>596.29414265799926</v>
      </c>
      <c r="F111" s="476"/>
    </row>
    <row r="112" spans="1:6" ht="14.4" x14ac:dyDescent="0.3">
      <c r="A112" s="375" t="s">
        <v>1056</v>
      </c>
      <c r="B112" s="375" t="s">
        <v>637</v>
      </c>
      <c r="C112" s="1439" t="s">
        <v>852</v>
      </c>
      <c r="D112" s="381">
        <f>1.87*$I$2</f>
        <v>1211.76</v>
      </c>
      <c r="E112" s="1439">
        <f>+D112*'Indices Base'!$B$3/'Costos SSEE 2024'!$I$3</f>
        <v>1664.2836518962069</v>
      </c>
      <c r="F112" s="476"/>
    </row>
    <row r="113" spans="1:6" ht="14.4" x14ac:dyDescent="0.3">
      <c r="A113" s="375" t="s">
        <v>1058</v>
      </c>
      <c r="B113" s="375" t="s">
        <v>390</v>
      </c>
      <c r="C113" s="1439" t="s">
        <v>852</v>
      </c>
      <c r="D113" s="381">
        <f>21.97*$I$2+25.83*$I$2</f>
        <v>30974.400000000001</v>
      </c>
      <c r="E113" s="1439">
        <f>+D113*'Indices Base'!$B$3/'Costos SSEE 2024'!$I$3</f>
        <v>42541.582117988604</v>
      </c>
      <c r="F113" s="476"/>
    </row>
    <row r="114" spans="1:6" ht="14.4" x14ac:dyDescent="0.3">
      <c r="A114" s="375" t="s">
        <v>450</v>
      </c>
      <c r="B114" s="375"/>
      <c r="C114" s="375"/>
      <c r="D114" s="1439"/>
      <c r="E114" s="1439"/>
      <c r="F114" s="476"/>
    </row>
    <row r="115" spans="1:6" ht="14.4" x14ac:dyDescent="0.3">
      <c r="A115" s="375" t="s">
        <v>1059</v>
      </c>
      <c r="B115" s="375" t="s">
        <v>375</v>
      </c>
      <c r="C115" s="1439" t="s">
        <v>852</v>
      </c>
      <c r="D115" s="381">
        <f>68*$I$2</f>
        <v>44064</v>
      </c>
      <c r="E115" s="1439">
        <f>+D115*'Indices Base'!$B$3/'Costos SSEE 2024'!$I$3</f>
        <v>60519.405523498426</v>
      </c>
      <c r="F115" s="476"/>
    </row>
    <row r="116" spans="1:6" ht="14.4" x14ac:dyDescent="0.3">
      <c r="A116" s="375" t="s">
        <v>1060</v>
      </c>
      <c r="B116" s="375" t="s">
        <v>375</v>
      </c>
      <c r="C116" s="1439" t="s">
        <v>852</v>
      </c>
      <c r="D116" s="1439">
        <f>15*$I$2</f>
        <v>9720</v>
      </c>
      <c r="E116" s="1439">
        <f>+D116*'Indices Base'!$B$3/'Costos SSEE 2024'!$I$3</f>
        <v>13349.868865477596</v>
      </c>
      <c r="F116" s="476"/>
    </row>
    <row r="117" spans="1:6" ht="14.4" x14ac:dyDescent="0.3">
      <c r="A117" s="384" t="s">
        <v>588</v>
      </c>
      <c r="B117" s="375"/>
      <c r="C117" s="375"/>
      <c r="D117" s="381"/>
      <c r="E117" s="381"/>
      <c r="F117" s="476"/>
    </row>
    <row r="118" spans="1:6" ht="14.4" x14ac:dyDescent="0.3">
      <c r="A118" s="375" t="s">
        <v>1061</v>
      </c>
      <c r="B118" s="375" t="s">
        <v>375</v>
      </c>
      <c r="C118" s="1439" t="s">
        <v>852</v>
      </c>
      <c r="D118" s="381">
        <v>550</v>
      </c>
      <c r="E118" s="1439">
        <f>+D118*'Indices Base'!$B$3/'Costos SSEE 2024'!$I$3</f>
        <v>755.39381440459647</v>
      </c>
      <c r="F118" s="476"/>
    </row>
    <row r="119" spans="1:6" ht="14.4" x14ac:dyDescent="0.3">
      <c r="A119" s="375" t="s">
        <v>1062</v>
      </c>
      <c r="B119" s="375" t="s">
        <v>375</v>
      </c>
      <c r="C119" s="1439" t="s">
        <v>852</v>
      </c>
      <c r="D119" s="381">
        <v>550</v>
      </c>
      <c r="E119" s="1439">
        <f>+D119*'Indices Base'!$B$3/'Costos SSEE 2024'!$I$3</f>
        <v>755.39381440459647</v>
      </c>
      <c r="F119" s="476"/>
    </row>
    <row r="120" spans="1:6" ht="14.4" x14ac:dyDescent="0.3">
      <c r="A120" s="384" t="s">
        <v>561</v>
      </c>
      <c r="B120" s="375"/>
      <c r="C120" s="375"/>
      <c r="D120" s="1439"/>
      <c r="E120" s="1439"/>
      <c r="F120" s="476"/>
    </row>
    <row r="121" spans="1:6" ht="14.4" x14ac:dyDescent="0.3">
      <c r="A121" s="375" t="s">
        <v>1001</v>
      </c>
      <c r="B121" s="375" t="s">
        <v>424</v>
      </c>
      <c r="C121" s="1439" t="s">
        <v>852</v>
      </c>
      <c r="D121" s="1531">
        <f>+(27300+1400*3)*$I$2</f>
        <v>20412000</v>
      </c>
      <c r="E121" s="1439">
        <f>+D121*'Indices Base'!$B$3/'Costos SSEE 2024'!$I$3</f>
        <v>28034724.61750295</v>
      </c>
      <c r="F121" s="476"/>
    </row>
    <row r="122" spans="1:6" ht="14.4" x14ac:dyDescent="0.3">
      <c r="A122" s="375" t="s">
        <v>1008</v>
      </c>
      <c r="B122" s="375" t="s">
        <v>424</v>
      </c>
      <c r="C122" s="1439" t="s">
        <v>852</v>
      </c>
      <c r="D122" s="1532">
        <f>707*$I$2</f>
        <v>458136</v>
      </c>
      <c r="E122" s="1439">
        <f>+D122*'Indices Base'!$B$3/'Costos SSEE 2024'!$I$3</f>
        <v>629223.81919284398</v>
      </c>
      <c r="F122" s="476"/>
    </row>
    <row r="123" spans="1:6" ht="14.4" x14ac:dyDescent="0.3">
      <c r="A123" s="375" t="s">
        <v>1009</v>
      </c>
      <c r="B123" s="375" t="s">
        <v>424</v>
      </c>
      <c r="C123" s="1439" t="s">
        <v>852</v>
      </c>
      <c r="D123" s="1532">
        <f>707*$I$2</f>
        <v>458136</v>
      </c>
      <c r="E123" s="1439">
        <f>+D123*'Indices Base'!$B$3/'Costos SSEE 2024'!$I$3</f>
        <v>629223.81919284398</v>
      </c>
      <c r="F123" s="476"/>
    </row>
    <row r="124" spans="1:6" ht="14.4" x14ac:dyDescent="0.3">
      <c r="A124" s="375" t="s">
        <v>1010</v>
      </c>
      <c r="B124" s="375" t="s">
        <v>424</v>
      </c>
      <c r="C124" s="1439" t="s">
        <v>852</v>
      </c>
      <c r="D124" s="1532">
        <f>353*$I$2</f>
        <v>228744</v>
      </c>
      <c r="E124" s="1439">
        <f>+D124*'Indices Base'!$B$3/'Costos SSEE 2024'!$I$3</f>
        <v>314166.91396757273</v>
      </c>
      <c r="F124" s="476"/>
    </row>
    <row r="125" spans="1:6" ht="14.4" x14ac:dyDescent="0.3">
      <c r="A125" s="375" t="s">
        <v>1011</v>
      </c>
      <c r="B125" s="375" t="s">
        <v>424</v>
      </c>
      <c r="C125" s="1439" t="s">
        <v>852</v>
      </c>
      <c r="D125" s="1532">
        <f>353*$I$2</f>
        <v>228744</v>
      </c>
      <c r="E125" s="1439">
        <f>+D125*'Indices Base'!$B$3/'Costos SSEE 2024'!$I$3</f>
        <v>314166.91396757273</v>
      </c>
      <c r="F125" s="476"/>
    </row>
    <row r="126" spans="1:6" ht="14.4" x14ac:dyDescent="0.3">
      <c r="A126" s="375" t="s">
        <v>1012</v>
      </c>
      <c r="B126" s="375" t="s">
        <v>424</v>
      </c>
      <c r="C126" s="1439" t="s">
        <v>852</v>
      </c>
      <c r="D126" s="1532">
        <f>353*$I$2</f>
        <v>228744</v>
      </c>
      <c r="E126" s="1439">
        <f>+D126*'Indices Base'!$B$3/'Costos SSEE 2024'!$I$3</f>
        <v>314166.91396757273</v>
      </c>
      <c r="F126" s="476"/>
    </row>
    <row r="127" spans="1:6" ht="14.4" x14ac:dyDescent="0.3">
      <c r="A127" s="384" t="s">
        <v>589</v>
      </c>
      <c r="B127" s="375"/>
      <c r="C127" s="375"/>
      <c r="D127" s="1439"/>
      <c r="E127" s="1439"/>
      <c r="F127" s="476"/>
    </row>
    <row r="128" spans="1:6" ht="14.4" x14ac:dyDescent="0.3">
      <c r="A128" s="375" t="s">
        <v>1063</v>
      </c>
      <c r="B128" s="375" t="s">
        <v>424</v>
      </c>
      <c r="C128" s="1439" t="s">
        <v>852</v>
      </c>
      <c r="D128" s="1532">
        <v>1250000</v>
      </c>
      <c r="E128" s="1439">
        <f>+D128*'Indices Base'!$B$3/'Costos SSEE 2024'!$I$3</f>
        <v>1716804.1236468102</v>
      </c>
      <c r="F128" s="476"/>
    </row>
    <row r="129" spans="1:6" ht="14.4" x14ac:dyDescent="0.3">
      <c r="A129" s="375" t="s">
        <v>1015</v>
      </c>
      <c r="B129" s="375" t="s">
        <v>424</v>
      </c>
      <c r="C129" s="1439" t="s">
        <v>852</v>
      </c>
      <c r="D129" s="1531">
        <v>300000</v>
      </c>
      <c r="E129" s="1439">
        <f>+D129*'Indices Base'!$B$3/'Costos SSEE 2024'!$I$3</f>
        <v>412032.98967523442</v>
      </c>
      <c r="F129" s="476"/>
    </row>
    <row r="130" spans="1:6" ht="14.4" x14ac:dyDescent="0.3">
      <c r="A130" s="375" t="s">
        <v>1064</v>
      </c>
      <c r="B130" s="375" t="s">
        <v>424</v>
      </c>
      <c r="C130" s="1439" t="s">
        <v>852</v>
      </c>
      <c r="D130" s="381">
        <f>317*$I$2</f>
        <v>205416</v>
      </c>
      <c r="E130" s="1439">
        <f>+D130*'Indices Base'!$B$3/'Costos SSEE 2024'!$I$3</f>
        <v>282127.22869042651</v>
      </c>
      <c r="F130" s="476"/>
    </row>
    <row r="131" spans="1:6" ht="14.4" x14ac:dyDescent="0.3">
      <c r="A131" s="385" t="s">
        <v>590</v>
      </c>
      <c r="B131" s="375"/>
      <c r="C131" s="375"/>
      <c r="D131" s="1439"/>
      <c r="E131" s="1439"/>
      <c r="F131" s="476"/>
    </row>
    <row r="132" spans="1:6" ht="14.4" x14ac:dyDescent="0.3">
      <c r="A132" s="385" t="s">
        <v>1065</v>
      </c>
      <c r="B132" s="375" t="s">
        <v>375</v>
      </c>
      <c r="C132" s="1439" t="s">
        <v>852</v>
      </c>
      <c r="D132" s="1533">
        <f>+$I$2*0.35</f>
        <v>226.79999999999998</v>
      </c>
      <c r="E132" s="1439">
        <f>+D132*'Indices Base'!$B$3/'Costos SSEE 2024'!$I$3</f>
        <v>311.49694019447719</v>
      </c>
      <c r="F132" s="476"/>
    </row>
    <row r="133" spans="1:6" ht="14.4" x14ac:dyDescent="0.3">
      <c r="A133" s="385" t="s">
        <v>1066</v>
      </c>
      <c r="B133" s="375" t="s">
        <v>424</v>
      </c>
      <c r="C133" s="1439" t="s">
        <v>852</v>
      </c>
      <c r="D133" s="1533">
        <v>30000</v>
      </c>
      <c r="E133" s="1439">
        <f>+D133*'Indices Base'!$B$3/'Costos SSEE 2024'!$I$3</f>
        <v>41203.298967523442</v>
      </c>
      <c r="F133" s="476"/>
    </row>
    <row r="134" spans="1:6" ht="14.4" x14ac:dyDescent="0.3">
      <c r="A134" s="385" t="s">
        <v>411</v>
      </c>
      <c r="B134" s="375" t="s">
        <v>329</v>
      </c>
      <c r="C134" s="375"/>
      <c r="D134" s="1439"/>
      <c r="E134" s="1439"/>
    </row>
    <row r="135" spans="1:6" ht="14.4" x14ac:dyDescent="0.3">
      <c r="A135" s="373"/>
      <c r="B135" s="373"/>
      <c r="C135" s="373"/>
      <c r="D135" s="372"/>
      <c r="E135" s="372"/>
    </row>
    <row r="136" spans="1:6" ht="14.4" x14ac:dyDescent="0.3">
      <c r="A136" s="373"/>
      <c r="B136" s="373"/>
      <c r="C136" s="373"/>
      <c r="D136" s="372"/>
      <c r="E136" s="372"/>
    </row>
    <row r="137" spans="1:6" ht="14.4" x14ac:dyDescent="0.3">
      <c r="A137" s="1439" t="s">
        <v>392</v>
      </c>
      <c r="B137" s="375" t="s">
        <v>329</v>
      </c>
      <c r="C137" s="375" t="s">
        <v>1067</v>
      </c>
      <c r="D137" s="1533">
        <v>220000</v>
      </c>
      <c r="E137" s="1439">
        <f>+D137*'Indices Base'!$B$3/'Costos SSEE 2024'!$I$3</f>
        <v>302157.52576183854</v>
      </c>
      <c r="F137" s="651" t="s">
        <v>1068</v>
      </c>
    </row>
    <row r="138" spans="1:6" ht="14.4" x14ac:dyDescent="0.3">
      <c r="A138" s="1439" t="s">
        <v>393</v>
      </c>
      <c r="B138" s="375"/>
      <c r="C138" s="375"/>
      <c r="D138" s="1439"/>
      <c r="E138" s="1439"/>
      <c r="F138" s="476"/>
    </row>
    <row r="139" spans="1:6" ht="14.4" x14ac:dyDescent="0.3">
      <c r="A139" s="1439" t="s">
        <v>1069</v>
      </c>
      <c r="B139" s="375" t="s">
        <v>375</v>
      </c>
      <c r="C139" s="375" t="s">
        <v>1070</v>
      </c>
      <c r="D139" s="1439">
        <v>61080</v>
      </c>
      <c r="E139" s="1439">
        <f>+D139*'Indices Base'!$B$3/'Costos SSEE 2024'!$I$3</f>
        <v>83889.916697877736</v>
      </c>
      <c r="F139" s="476"/>
    </row>
    <row r="140" spans="1:6" ht="14.4" x14ac:dyDescent="0.3">
      <c r="A140" s="1439" t="s">
        <v>1071</v>
      </c>
      <c r="B140" s="375" t="s">
        <v>375</v>
      </c>
      <c r="C140" s="375" t="s">
        <v>1070</v>
      </c>
      <c r="D140" s="1439">
        <v>74280</v>
      </c>
      <c r="E140" s="1439">
        <f>+D140*'Indices Base'!$B$3/'Costos SSEE 2024'!$I$3</f>
        <v>102019.36824358805</v>
      </c>
      <c r="F140" s="476"/>
    </row>
    <row r="141" spans="1:6" ht="14.4" x14ac:dyDescent="0.3">
      <c r="A141" s="1439" t="s">
        <v>1072</v>
      </c>
      <c r="B141" s="375" t="s">
        <v>390</v>
      </c>
      <c r="C141" s="375" t="s">
        <v>1070</v>
      </c>
      <c r="D141" s="1439">
        <v>745800</v>
      </c>
      <c r="E141" s="1439">
        <f>+D141*'Indices Base'!$B$3/'Costos SSEE 2024'!$I$3</f>
        <v>1024314.0123326328</v>
      </c>
      <c r="F141" s="476"/>
    </row>
    <row r="142" spans="1:6" ht="14.4" x14ac:dyDescent="0.3">
      <c r="A142" s="1439" t="s">
        <v>1073</v>
      </c>
      <c r="B142" s="375" t="s">
        <v>390</v>
      </c>
      <c r="C142" s="375" t="s">
        <v>1070</v>
      </c>
      <c r="D142" s="1439">
        <v>12840</v>
      </c>
      <c r="E142" s="1439">
        <f>+D142*'Indices Base'!$B$3/'Costos SSEE 2024'!$I$3</f>
        <v>17635.011958100033</v>
      </c>
      <c r="F142" s="476"/>
    </row>
    <row r="143" spans="1:6" ht="14.4" x14ac:dyDescent="0.3">
      <c r="A143" s="1439" t="s">
        <v>1074</v>
      </c>
      <c r="B143" s="375" t="s">
        <v>390</v>
      </c>
      <c r="C143" s="375" t="s">
        <v>1070</v>
      </c>
      <c r="D143" s="1439">
        <v>6000</v>
      </c>
      <c r="E143" s="1439">
        <f>+D143*'Indices Base'!$B$3/'Costos SSEE 2024'!$I$3</f>
        <v>8240.6597935046884</v>
      </c>
      <c r="F143" s="476"/>
    </row>
    <row r="144" spans="1:6" ht="14.4" x14ac:dyDescent="0.3">
      <c r="A144" s="1439" t="s">
        <v>394</v>
      </c>
      <c r="B144" s="375" t="s">
        <v>329</v>
      </c>
      <c r="C144" s="375" t="s">
        <v>1067</v>
      </c>
      <c r="D144" s="1533">
        <v>40000</v>
      </c>
      <c r="E144" s="1439">
        <f>+D144*'Indices Base'!$B$3/'Costos SSEE 2024'!$I$3</f>
        <v>54937.73195669792</v>
      </c>
      <c r="F144" s="651" t="s">
        <v>1068</v>
      </c>
    </row>
    <row r="145" spans="1:11" ht="14.4" x14ac:dyDescent="0.3">
      <c r="A145" s="1439" t="s">
        <v>395</v>
      </c>
      <c r="B145" s="375"/>
      <c r="C145" s="375"/>
      <c r="D145" s="1439"/>
      <c r="E145" s="1439"/>
      <c r="F145" s="476"/>
    </row>
    <row r="146" spans="1:11" ht="14.4" x14ac:dyDescent="0.3">
      <c r="A146" s="432" t="s">
        <v>1075</v>
      </c>
      <c r="B146" s="375" t="s">
        <v>424</v>
      </c>
      <c r="C146" s="375" t="s">
        <v>1070</v>
      </c>
      <c r="D146" s="1439">
        <f>96*$I$2</f>
        <v>62208</v>
      </c>
      <c r="E146" s="1439">
        <f>+D146*'Indices Base'!$B$3/'Costos SSEE 2024'!$I$3</f>
        <v>85439.160739056606</v>
      </c>
      <c r="F146" s="476"/>
    </row>
    <row r="147" spans="1:11" ht="14.4" x14ac:dyDescent="0.3">
      <c r="A147" s="432" t="s">
        <v>1076</v>
      </c>
      <c r="B147" s="375" t="s">
        <v>424</v>
      </c>
      <c r="C147" s="375" t="s">
        <v>1070</v>
      </c>
      <c r="D147" s="1439">
        <f>(96+19)*$I$2</f>
        <v>74520</v>
      </c>
      <c r="E147" s="1439">
        <f>+D147*'Indices Base'!$B$3/'Costos SSEE 2024'!$I$3</f>
        <v>102348.99463532823</v>
      </c>
      <c r="F147" s="476"/>
    </row>
    <row r="148" spans="1:11" ht="14.4" x14ac:dyDescent="0.3">
      <c r="A148" s="432" t="s">
        <v>1077</v>
      </c>
      <c r="B148" s="375" t="s">
        <v>375</v>
      </c>
      <c r="C148" s="375" t="s">
        <v>1070</v>
      </c>
      <c r="D148" s="1439">
        <f>1.05*$I$2</f>
        <v>680.4</v>
      </c>
      <c r="E148" s="1439">
        <f>+D148*'Indices Base'!$B$3/'Costos SSEE 2024'!$I$3</f>
        <v>934.49082058343163</v>
      </c>
      <c r="F148" s="476"/>
    </row>
    <row r="149" spans="1:11" ht="14.4" x14ac:dyDescent="0.3">
      <c r="A149" s="432" t="s">
        <v>1078</v>
      </c>
      <c r="B149" s="375" t="s">
        <v>424</v>
      </c>
      <c r="C149" s="375" t="s">
        <v>1070</v>
      </c>
      <c r="D149" s="1534">
        <f>+D125</f>
        <v>228744</v>
      </c>
      <c r="E149" s="1439">
        <f>+D149*'Indices Base'!$B$3/'Costos SSEE 2024'!$I$3</f>
        <v>314166.91396757273</v>
      </c>
      <c r="F149" s="476"/>
      <c r="J149">
        <f>0.6*19.1</f>
        <v>11.46</v>
      </c>
    </row>
    <row r="150" spans="1:11" x14ac:dyDescent="0.25">
      <c r="K150">
        <f>0.8*15</f>
        <v>12</v>
      </c>
    </row>
  </sheetData>
  <mergeCells count="2">
    <mergeCell ref="A1:E1"/>
    <mergeCell ref="A71:D71"/>
  </mergeCells>
  <pageMargins left="0.7" right="0.7" top="0.75" bottom="0.75" header="0.3" footer="0.3"/>
  <pageSetup paperSize="9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Hoja77">
    <tabColor theme="3" tint="0.59999389629810485"/>
  </sheetPr>
  <dimension ref="A1:AA204"/>
  <sheetViews>
    <sheetView zoomScale="55" zoomScaleNormal="55" workbookViewId="0">
      <selection activeCell="F90" sqref="F90:F104"/>
    </sheetView>
  </sheetViews>
  <sheetFormatPr baseColWidth="10" defaultColWidth="11.44140625" defaultRowHeight="14.4" outlineLevelRow="2" x14ac:dyDescent="0.3"/>
  <cols>
    <col min="1" max="1" width="11.44140625" style="373"/>
    <col min="2" max="2" width="9.5546875" style="372" customWidth="1"/>
    <col min="3" max="3" width="88.44140625" style="373" customWidth="1"/>
    <col min="4" max="4" width="30.6640625" style="373" customWidth="1"/>
    <col min="5" max="5" width="15" style="373" customWidth="1"/>
    <col min="6" max="6" width="15.33203125" style="373" customWidth="1"/>
    <col min="7" max="7" width="25.33203125" style="373" bestFit="1" customWidth="1"/>
    <col min="8" max="8" width="17.88671875" style="373" bestFit="1" customWidth="1"/>
    <col min="9" max="9" width="18.109375" style="373" customWidth="1"/>
    <col min="10" max="10" width="13.33203125" style="373" customWidth="1"/>
    <col min="11" max="11" width="16.33203125" style="373" bestFit="1" customWidth="1"/>
    <col min="12" max="12" width="13.33203125" style="373" customWidth="1"/>
    <col min="13" max="13" width="16" style="373" customWidth="1"/>
    <col min="14" max="14" width="11.44140625" style="373"/>
    <col min="15" max="15" width="16.88671875" style="373" customWidth="1"/>
    <col min="16" max="16" width="13" style="373" bestFit="1" customWidth="1"/>
    <col min="17" max="17" width="16.5546875" style="373" customWidth="1"/>
    <col min="18" max="18" width="11.44140625" style="373"/>
    <col min="19" max="19" width="16.88671875" style="373" customWidth="1"/>
    <col min="20" max="20" width="11.44140625" style="373"/>
    <col min="21" max="21" width="15.88671875" style="373" customWidth="1"/>
    <col min="22" max="22" width="11.44140625" style="373"/>
    <col min="23" max="23" width="14.5546875" style="373" customWidth="1"/>
    <col min="24" max="24" width="11.44140625" style="373"/>
    <col min="25" max="25" width="15.33203125" style="373" customWidth="1"/>
    <col min="26" max="16384" width="11.44140625" style="373"/>
  </cols>
  <sheetData>
    <row r="1" spans="1:25" ht="24.75" customHeight="1" x14ac:dyDescent="0.3">
      <c r="C1" s="375" t="s">
        <v>145</v>
      </c>
      <c r="D1" s="375">
        <f>+'Indices Base'!$B$2</f>
        <v>907.99</v>
      </c>
      <c r="E1" s="1458"/>
    </row>
    <row r="2" spans="1:25" x14ac:dyDescent="0.3">
      <c r="C2" s="375" t="s">
        <v>821</v>
      </c>
      <c r="D2" s="604">
        <f>+'Indices Base'!$B$3</f>
        <v>36805.725806451621</v>
      </c>
      <c r="E2" s="1458"/>
      <c r="I2" s="374"/>
      <c r="K2" s="374"/>
      <c r="M2" s="374"/>
      <c r="O2" s="374"/>
      <c r="Q2" s="374"/>
      <c r="S2" s="374"/>
      <c r="U2" s="374"/>
      <c r="W2" s="374"/>
      <c r="Y2" s="374"/>
    </row>
    <row r="3" spans="1:25" x14ac:dyDescent="0.3">
      <c r="B3" s="1440"/>
      <c r="C3" s="382"/>
      <c r="D3" s="1734"/>
      <c r="E3" s="1734"/>
      <c r="F3" s="1734"/>
      <c r="G3" s="382"/>
      <c r="H3" s="1734" t="s">
        <v>781</v>
      </c>
      <c r="I3" s="1734"/>
      <c r="J3" s="1734"/>
      <c r="K3" s="1734"/>
      <c r="L3" s="1734"/>
      <c r="M3" s="1734"/>
      <c r="N3" s="1734"/>
      <c r="O3" s="1734"/>
      <c r="P3" s="1734"/>
      <c r="Q3" s="1734"/>
      <c r="R3" s="1734"/>
      <c r="S3" s="1734"/>
      <c r="T3" s="1734"/>
      <c r="U3" s="1734"/>
      <c r="V3" s="1734"/>
      <c r="W3" s="1734"/>
      <c r="X3" s="1734"/>
      <c r="Y3" s="1734"/>
    </row>
    <row r="4" spans="1:25" x14ac:dyDescent="0.3">
      <c r="B4" s="1440"/>
      <c r="C4" s="382"/>
      <c r="D4" s="1734" t="s">
        <v>1079</v>
      </c>
      <c r="E4" s="1734"/>
      <c r="F4" s="1734"/>
      <c r="G4" s="382"/>
      <c r="I4" s="382" t="s">
        <v>73</v>
      </c>
      <c r="J4" s="382"/>
      <c r="K4" s="382" t="s">
        <v>75</v>
      </c>
      <c r="L4" s="382"/>
      <c r="M4" s="382" t="s">
        <v>77</v>
      </c>
      <c r="N4" s="382"/>
      <c r="O4" s="382" t="s">
        <v>79</v>
      </c>
      <c r="P4" s="382"/>
      <c r="Q4" s="382" t="s">
        <v>81</v>
      </c>
      <c r="R4" s="382"/>
      <c r="S4" s="382" t="s">
        <v>83</v>
      </c>
      <c r="T4" s="382"/>
      <c r="U4" s="382" t="s">
        <v>85</v>
      </c>
      <c r="V4" s="382"/>
      <c r="W4" s="382" t="s">
        <v>87</v>
      </c>
      <c r="X4" s="382"/>
      <c r="Y4" s="382" t="s">
        <v>89</v>
      </c>
    </row>
    <row r="5" spans="1:25" ht="30" customHeight="1" x14ac:dyDescent="0.3">
      <c r="B5" s="1440" t="s">
        <v>861</v>
      </c>
      <c r="C5" s="382"/>
      <c r="D5" s="382" t="s">
        <v>862</v>
      </c>
      <c r="E5" s="1440" t="s">
        <v>863</v>
      </c>
      <c r="F5" s="1440" t="s">
        <v>108</v>
      </c>
      <c r="G5" s="1440" t="s">
        <v>1080</v>
      </c>
      <c r="H5" s="382" t="s">
        <v>953</v>
      </c>
      <c r="I5" s="382" t="s">
        <v>209</v>
      </c>
      <c r="J5" s="382" t="s">
        <v>953</v>
      </c>
      <c r="K5" s="382" t="s">
        <v>209</v>
      </c>
      <c r="L5" s="382" t="s">
        <v>953</v>
      </c>
      <c r="M5" s="382" t="s">
        <v>209</v>
      </c>
      <c r="N5" s="382" t="s">
        <v>953</v>
      </c>
      <c r="O5" s="382" t="s">
        <v>209</v>
      </c>
      <c r="P5" s="382" t="s">
        <v>953</v>
      </c>
      <c r="Q5" s="382" t="s">
        <v>209</v>
      </c>
      <c r="R5" s="382" t="s">
        <v>953</v>
      </c>
      <c r="S5" s="382" t="s">
        <v>209</v>
      </c>
      <c r="T5" s="382" t="s">
        <v>953</v>
      </c>
      <c r="U5" s="382" t="s">
        <v>209</v>
      </c>
      <c r="V5" s="382" t="s">
        <v>953</v>
      </c>
      <c r="W5" s="382" t="s">
        <v>209</v>
      </c>
      <c r="X5" s="382" t="s">
        <v>953</v>
      </c>
      <c r="Y5" s="382" t="s">
        <v>209</v>
      </c>
    </row>
    <row r="6" spans="1:25" ht="30" customHeight="1" x14ac:dyDescent="0.35">
      <c r="B6" s="1735" t="s">
        <v>829</v>
      </c>
      <c r="C6" s="1735"/>
      <c r="D6" s="1735"/>
      <c r="E6" s="1735"/>
      <c r="F6" s="1735"/>
      <c r="G6" s="1735"/>
      <c r="H6" s="1735"/>
      <c r="I6" s="1735"/>
      <c r="J6" s="1735"/>
      <c r="K6" s="1735"/>
      <c r="L6" s="1735"/>
      <c r="M6" s="1735"/>
      <c r="N6" s="1735"/>
      <c r="O6" s="1735"/>
      <c r="P6" s="1735"/>
      <c r="Q6" s="1735"/>
      <c r="R6" s="1735"/>
      <c r="S6" s="1735"/>
      <c r="T6" s="1735"/>
      <c r="U6" s="1735"/>
      <c r="V6" s="1735"/>
      <c r="W6" s="1735"/>
      <c r="X6" s="1735"/>
      <c r="Y6" s="1735"/>
    </row>
    <row r="7" spans="1:25" x14ac:dyDescent="0.3">
      <c r="A7" s="373">
        <v>4</v>
      </c>
      <c r="B7" s="1440">
        <v>1</v>
      </c>
      <c r="C7" s="382" t="s">
        <v>1081</v>
      </c>
      <c r="D7" s="382"/>
      <c r="E7" s="382"/>
      <c r="F7" s="382"/>
      <c r="G7" s="382"/>
      <c r="H7" s="382"/>
      <c r="I7" s="514">
        <f>+SUM(I8:I17)</f>
        <v>165454.19433462009</v>
      </c>
      <c r="J7" s="514"/>
      <c r="K7" s="514">
        <f>+SUM(K8:K17)</f>
        <v>165454.19433462009</v>
      </c>
      <c r="L7" s="514"/>
      <c r="M7" s="514">
        <f>+SUM(M8:M17)</f>
        <v>165454.19433462009</v>
      </c>
      <c r="N7" s="514"/>
      <c r="O7" s="514">
        <f>+SUM(O8:O17)</f>
        <v>184413.2131649798</v>
      </c>
      <c r="P7" s="514"/>
      <c r="Q7" s="514">
        <f>+SUM(Q8:Q17)</f>
        <v>203372.23199533951</v>
      </c>
      <c r="R7" s="514"/>
      <c r="S7" s="514">
        <f>+SUM(S8:S17)</f>
        <v>203372.23199533951</v>
      </c>
      <c r="T7" s="514"/>
      <c r="U7" s="514">
        <f>+SUM(U8:U17)</f>
        <v>222331.25082569924</v>
      </c>
      <c r="V7" s="514"/>
      <c r="W7" s="514">
        <f>+SUM(W8:W17)</f>
        <v>338950.50787303312</v>
      </c>
      <c r="X7" s="514"/>
      <c r="Y7" s="514">
        <f>+SUM(Y8:Y17)</f>
        <v>783836.25947867113</v>
      </c>
    </row>
    <row r="8" spans="1:25" outlineLevel="1" x14ac:dyDescent="0.3">
      <c r="A8" s="373">
        <v>5</v>
      </c>
      <c r="B8" s="1439" t="s">
        <v>1082</v>
      </c>
      <c r="C8" s="375" t="s">
        <v>981</v>
      </c>
      <c r="D8" s="375" t="s">
        <v>424</v>
      </c>
      <c r="E8" s="1439" t="s">
        <v>699</v>
      </c>
      <c r="F8" s="377">
        <f>+'Costos SSEE 2024'!E3</f>
        <v>25432.717184689041</v>
      </c>
      <c r="G8" s="375"/>
      <c r="H8" s="375">
        <v>1</v>
      </c>
      <c r="I8" s="376">
        <f>+H8*$F8</f>
        <v>25432.717184689041</v>
      </c>
      <c r="J8" s="376">
        <v>1</v>
      </c>
      <c r="K8" s="376">
        <f>+J8*$F8</f>
        <v>25432.717184689041</v>
      </c>
      <c r="L8" s="376">
        <v>1</v>
      </c>
      <c r="M8" s="376">
        <f>+L8*$F8</f>
        <v>25432.717184689041</v>
      </c>
      <c r="N8" s="376">
        <v>1</v>
      </c>
      <c r="O8" s="376">
        <f>+N8*$F8</f>
        <v>25432.717184689041</v>
      </c>
      <c r="P8" s="376">
        <v>1</v>
      </c>
      <c r="Q8" s="376">
        <f>+P8*$F8</f>
        <v>25432.717184689041</v>
      </c>
      <c r="R8" s="376">
        <v>1</v>
      </c>
      <c r="S8" s="376">
        <f>+R8*$F8</f>
        <v>25432.717184689041</v>
      </c>
      <c r="T8" s="376">
        <v>1</v>
      </c>
      <c r="U8" s="376">
        <f>+T8*$F8</f>
        <v>25432.717184689041</v>
      </c>
      <c r="V8" s="376">
        <v>1</v>
      </c>
      <c r="W8" s="376">
        <f>+V8*$F8</f>
        <v>25432.717184689041</v>
      </c>
      <c r="X8" s="376">
        <v>0</v>
      </c>
      <c r="Y8" s="376">
        <f>+X8*$F8</f>
        <v>0</v>
      </c>
    </row>
    <row r="9" spans="1:25" outlineLevel="1" x14ac:dyDescent="0.3">
      <c r="A9" s="373">
        <v>6</v>
      </c>
      <c r="B9" s="1439" t="s">
        <v>385</v>
      </c>
      <c r="C9" s="375" t="s">
        <v>982</v>
      </c>
      <c r="D9" s="375" t="s">
        <v>424</v>
      </c>
      <c r="E9" s="1439" t="s">
        <v>699</v>
      </c>
      <c r="F9" s="377">
        <f>+'Costos SSEE 2024'!E4</f>
        <v>16421.096643866138</v>
      </c>
      <c r="G9" s="375"/>
      <c r="H9" s="375">
        <v>0</v>
      </c>
      <c r="I9" s="376">
        <f t="shared" ref="I9:K17" si="0">+H9*$F9</f>
        <v>0</v>
      </c>
      <c r="J9" s="376">
        <v>0</v>
      </c>
      <c r="K9" s="376">
        <f t="shared" si="0"/>
        <v>0</v>
      </c>
      <c r="L9" s="376">
        <v>0</v>
      </c>
      <c r="M9" s="376">
        <f t="shared" ref="M9:M17" si="1">+L9*$F9</f>
        <v>0</v>
      </c>
      <c r="N9" s="376">
        <v>1</v>
      </c>
      <c r="O9" s="376">
        <f t="shared" ref="O9:O17" si="2">+N9*$F9</f>
        <v>16421.096643866138</v>
      </c>
      <c r="P9" s="376">
        <v>2</v>
      </c>
      <c r="Q9" s="376">
        <f t="shared" ref="Q9:Q17" si="3">+P9*$F9</f>
        <v>32842.193287732276</v>
      </c>
      <c r="R9" s="376">
        <v>2</v>
      </c>
      <c r="S9" s="376">
        <f t="shared" ref="S9:S17" si="4">+R9*$F9</f>
        <v>32842.193287732276</v>
      </c>
      <c r="T9" s="376">
        <v>3</v>
      </c>
      <c r="U9" s="376">
        <f t="shared" ref="U9:U17" si="5">+T9*$F9</f>
        <v>49263.28993159841</v>
      </c>
      <c r="V9" s="376">
        <v>2</v>
      </c>
      <c r="W9" s="376">
        <f t="shared" ref="W9:W17" si="6">+V9*$F9</f>
        <v>32842.193287732276</v>
      </c>
      <c r="X9" s="376">
        <v>0</v>
      </c>
      <c r="Y9" s="376">
        <f t="shared" ref="Y9:Y17" si="7">+X9*$F9</f>
        <v>0</v>
      </c>
    </row>
    <row r="10" spans="1:25" outlineLevel="1" x14ac:dyDescent="0.3">
      <c r="A10" s="373">
        <v>7</v>
      </c>
      <c r="B10" s="1439" t="s">
        <v>415</v>
      </c>
      <c r="C10" s="375" t="s">
        <v>983</v>
      </c>
      <c r="D10" s="375" t="s">
        <v>424</v>
      </c>
      <c r="E10" s="1439" t="s">
        <v>699</v>
      </c>
      <c r="F10" s="377">
        <f>+'Costos SSEE 2024'!E5</f>
        <v>78764.074007999996</v>
      </c>
      <c r="G10" s="375"/>
      <c r="H10" s="375">
        <v>1</v>
      </c>
      <c r="I10" s="376">
        <f t="shared" si="0"/>
        <v>78764.074007999996</v>
      </c>
      <c r="J10" s="376">
        <v>1</v>
      </c>
      <c r="K10" s="376">
        <f t="shared" si="0"/>
        <v>78764.074007999996</v>
      </c>
      <c r="L10" s="376">
        <v>1</v>
      </c>
      <c r="M10" s="376">
        <f t="shared" si="1"/>
        <v>78764.074007999996</v>
      </c>
      <c r="N10" s="376">
        <v>1</v>
      </c>
      <c r="O10" s="376">
        <f t="shared" si="2"/>
        <v>78764.074007999996</v>
      </c>
      <c r="P10" s="376">
        <v>1</v>
      </c>
      <c r="Q10" s="376">
        <f t="shared" si="3"/>
        <v>78764.074007999996</v>
      </c>
      <c r="R10" s="376">
        <v>1</v>
      </c>
      <c r="S10" s="376">
        <f t="shared" si="4"/>
        <v>78764.074007999996</v>
      </c>
      <c r="T10" s="376">
        <v>1</v>
      </c>
      <c r="U10" s="376">
        <f t="shared" si="5"/>
        <v>78764.074007999996</v>
      </c>
      <c r="V10" s="376">
        <v>0</v>
      </c>
      <c r="W10" s="376">
        <f t="shared" si="6"/>
        <v>0</v>
      </c>
      <c r="X10" s="376">
        <v>0</v>
      </c>
      <c r="Y10" s="376">
        <f t="shared" si="7"/>
        <v>0</v>
      </c>
    </row>
    <row r="11" spans="1:25" outlineLevel="1" x14ac:dyDescent="0.3">
      <c r="A11" s="373">
        <v>8</v>
      </c>
      <c r="B11" s="1439" t="s">
        <v>1083</v>
      </c>
      <c r="C11" s="375" t="s">
        <v>984</v>
      </c>
      <c r="D11" s="375" t="s">
        <v>424</v>
      </c>
      <c r="E11" s="1439" t="s">
        <v>699</v>
      </c>
      <c r="F11" s="377">
        <f>+'Costos SSEE 2024'!E6</f>
        <v>10931.857433599998</v>
      </c>
      <c r="G11" s="375"/>
      <c r="H11" s="375">
        <v>3</v>
      </c>
      <c r="I11" s="376">
        <f t="shared" si="0"/>
        <v>32795.572300799991</v>
      </c>
      <c r="J11" s="376">
        <v>3</v>
      </c>
      <c r="K11" s="376">
        <f t="shared" si="0"/>
        <v>32795.572300799991</v>
      </c>
      <c r="L11" s="376">
        <v>3</v>
      </c>
      <c r="M11" s="376">
        <f t="shared" si="1"/>
        <v>32795.572300799991</v>
      </c>
      <c r="N11" s="376">
        <v>3</v>
      </c>
      <c r="O11" s="376">
        <f t="shared" si="2"/>
        <v>32795.572300799991</v>
      </c>
      <c r="P11" s="376">
        <v>3</v>
      </c>
      <c r="Q11" s="376">
        <f t="shared" si="3"/>
        <v>32795.572300799991</v>
      </c>
      <c r="R11" s="376">
        <v>3</v>
      </c>
      <c r="S11" s="376">
        <f t="shared" si="4"/>
        <v>32795.572300799991</v>
      </c>
      <c r="T11" s="376">
        <v>3</v>
      </c>
      <c r="U11" s="376">
        <f t="shared" si="5"/>
        <v>32795.572300799991</v>
      </c>
      <c r="V11" s="376">
        <v>0</v>
      </c>
      <c r="W11" s="376">
        <f t="shared" si="6"/>
        <v>0</v>
      </c>
      <c r="X11" s="376">
        <v>0</v>
      </c>
      <c r="Y11" s="376">
        <f t="shared" si="7"/>
        <v>0</v>
      </c>
    </row>
    <row r="12" spans="1:25" outlineLevel="1" x14ac:dyDescent="0.3">
      <c r="A12" s="373">
        <v>9</v>
      </c>
      <c r="B12" s="1439" t="s">
        <v>1084</v>
      </c>
      <c r="C12" s="375" t="s">
        <v>985</v>
      </c>
      <c r="D12" s="375" t="s">
        <v>424</v>
      </c>
      <c r="E12" s="1439" t="s">
        <v>699</v>
      </c>
      <c r="F12" s="377">
        <f>+'Costos SSEE 2024'!E7</f>
        <v>6500.4719118156954</v>
      </c>
      <c r="G12" s="375"/>
      <c r="H12" s="375">
        <v>3</v>
      </c>
      <c r="I12" s="376">
        <f t="shared" si="0"/>
        <v>19501.415735447088</v>
      </c>
      <c r="J12" s="376">
        <v>3</v>
      </c>
      <c r="K12" s="376">
        <f t="shared" si="0"/>
        <v>19501.415735447088</v>
      </c>
      <c r="L12" s="376">
        <v>3</v>
      </c>
      <c r="M12" s="376">
        <f t="shared" si="1"/>
        <v>19501.415735447088</v>
      </c>
      <c r="N12" s="376">
        <v>3</v>
      </c>
      <c r="O12" s="376">
        <f t="shared" si="2"/>
        <v>19501.415735447088</v>
      </c>
      <c r="P12" s="376">
        <v>3</v>
      </c>
      <c r="Q12" s="376">
        <f t="shared" si="3"/>
        <v>19501.415735447088</v>
      </c>
      <c r="R12" s="376">
        <v>3</v>
      </c>
      <c r="S12" s="376">
        <f t="shared" si="4"/>
        <v>19501.415735447088</v>
      </c>
      <c r="T12" s="376">
        <v>3</v>
      </c>
      <c r="U12" s="376">
        <f t="shared" si="5"/>
        <v>19501.415735447088</v>
      </c>
      <c r="V12" s="376">
        <v>3</v>
      </c>
      <c r="W12" s="376">
        <f t="shared" si="6"/>
        <v>19501.415735447088</v>
      </c>
      <c r="X12" s="376">
        <v>0</v>
      </c>
      <c r="Y12" s="376">
        <f t="shared" si="7"/>
        <v>0</v>
      </c>
    </row>
    <row r="13" spans="1:25" ht="12.75" customHeight="1" outlineLevel="1" x14ac:dyDescent="0.3">
      <c r="A13" s="373">
        <v>10</v>
      </c>
      <c r="B13" s="1439" t="s">
        <v>1085</v>
      </c>
      <c r="C13" s="375" t="s">
        <v>986</v>
      </c>
      <c r="D13" s="375" t="s">
        <v>424</v>
      </c>
      <c r="E13" s="1439" t="s">
        <v>699</v>
      </c>
      <c r="F13" s="377">
        <f>+'Costos SSEE 2024'!E8</f>
        <v>2986.8050352279874</v>
      </c>
      <c r="G13" s="375"/>
      <c r="H13" s="375">
        <v>3</v>
      </c>
      <c r="I13" s="376">
        <f t="shared" si="0"/>
        <v>8960.4151056839619</v>
      </c>
      <c r="J13" s="376">
        <v>3</v>
      </c>
      <c r="K13" s="376">
        <f t="shared" si="0"/>
        <v>8960.4151056839619</v>
      </c>
      <c r="L13" s="376">
        <v>3</v>
      </c>
      <c r="M13" s="376">
        <f t="shared" si="1"/>
        <v>8960.4151056839619</v>
      </c>
      <c r="N13" s="376">
        <v>3</v>
      </c>
      <c r="O13" s="376">
        <f t="shared" si="2"/>
        <v>8960.4151056839619</v>
      </c>
      <c r="P13" s="376">
        <v>3</v>
      </c>
      <c r="Q13" s="376">
        <f t="shared" si="3"/>
        <v>8960.4151056839619</v>
      </c>
      <c r="R13" s="376">
        <v>3</v>
      </c>
      <c r="S13" s="376">
        <f t="shared" si="4"/>
        <v>8960.4151056839619</v>
      </c>
      <c r="T13" s="376">
        <v>3</v>
      </c>
      <c r="U13" s="376">
        <f t="shared" si="5"/>
        <v>8960.4151056839619</v>
      </c>
      <c r="V13" s="376">
        <v>3</v>
      </c>
      <c r="W13" s="376">
        <f t="shared" si="6"/>
        <v>8960.4151056839619</v>
      </c>
      <c r="X13" s="376">
        <v>3</v>
      </c>
      <c r="Y13" s="376">
        <f t="shared" si="7"/>
        <v>8960.4151056839619</v>
      </c>
    </row>
    <row r="14" spans="1:25" outlineLevel="1" x14ac:dyDescent="0.3">
      <c r="A14" s="373">
        <v>11</v>
      </c>
      <c r="B14" s="1439" t="s">
        <v>1086</v>
      </c>
      <c r="C14" s="375" t="s">
        <v>1087</v>
      </c>
      <c r="D14" s="375" t="s">
        <v>424</v>
      </c>
      <c r="E14" s="1439" t="s">
        <v>699</v>
      </c>
      <c r="F14" s="377">
        <f>+'Costos SSEE 2024'!E9</f>
        <v>769800</v>
      </c>
      <c r="G14" s="375"/>
      <c r="H14" s="375">
        <v>0</v>
      </c>
      <c r="I14" s="376">
        <f t="shared" si="0"/>
        <v>0</v>
      </c>
      <c r="J14" s="376">
        <v>0</v>
      </c>
      <c r="K14" s="376">
        <f t="shared" si="0"/>
        <v>0</v>
      </c>
      <c r="L14" s="376">
        <v>0</v>
      </c>
      <c r="M14" s="376">
        <f t="shared" si="1"/>
        <v>0</v>
      </c>
      <c r="N14" s="376">
        <v>0</v>
      </c>
      <c r="O14" s="376">
        <f t="shared" si="2"/>
        <v>0</v>
      </c>
      <c r="P14" s="376">
        <v>0</v>
      </c>
      <c r="Q14" s="376">
        <f t="shared" si="3"/>
        <v>0</v>
      </c>
      <c r="R14" s="376">
        <v>0</v>
      </c>
      <c r="S14" s="376">
        <f t="shared" si="4"/>
        <v>0</v>
      </c>
      <c r="T14" s="376">
        <v>0</v>
      </c>
      <c r="U14" s="376">
        <f t="shared" si="5"/>
        <v>0</v>
      </c>
      <c r="V14" s="376">
        <v>0</v>
      </c>
      <c r="W14" s="376">
        <f t="shared" si="6"/>
        <v>0</v>
      </c>
      <c r="X14" s="376">
        <v>1</v>
      </c>
      <c r="Y14" s="376">
        <f t="shared" si="7"/>
        <v>769800</v>
      </c>
    </row>
    <row r="15" spans="1:25" outlineLevel="1" x14ac:dyDescent="0.3">
      <c r="A15" s="373">
        <v>12</v>
      </c>
      <c r="B15" s="1439" t="s">
        <v>1088</v>
      </c>
      <c r="C15" s="375" t="s">
        <v>1089</v>
      </c>
      <c r="D15" s="375" t="s">
        <v>424</v>
      </c>
      <c r="E15" s="1439" t="s">
        <v>699</v>
      </c>
      <c r="F15" s="377">
        <f>+'Costos SSEE 2024'!E10</f>
        <v>101600</v>
      </c>
      <c r="G15" s="375"/>
      <c r="H15" s="375">
        <v>0</v>
      </c>
      <c r="I15" s="376">
        <f t="shared" si="0"/>
        <v>0</v>
      </c>
      <c r="J15" s="376">
        <v>0</v>
      </c>
      <c r="K15" s="376">
        <f t="shared" si="0"/>
        <v>0</v>
      </c>
      <c r="L15" s="376">
        <v>0</v>
      </c>
      <c r="M15" s="376">
        <f t="shared" si="1"/>
        <v>0</v>
      </c>
      <c r="N15" s="376">
        <v>0</v>
      </c>
      <c r="O15" s="376">
        <f t="shared" si="2"/>
        <v>0</v>
      </c>
      <c r="P15" s="376">
        <v>0</v>
      </c>
      <c r="Q15" s="376">
        <f t="shared" si="3"/>
        <v>0</v>
      </c>
      <c r="R15" s="376">
        <v>0</v>
      </c>
      <c r="S15" s="376">
        <f t="shared" si="4"/>
        <v>0</v>
      </c>
      <c r="T15" s="376">
        <v>0</v>
      </c>
      <c r="U15" s="376">
        <f t="shared" si="5"/>
        <v>0</v>
      </c>
      <c r="V15" s="376">
        <v>2</v>
      </c>
      <c r="W15" s="376">
        <f t="shared" si="6"/>
        <v>203200</v>
      </c>
      <c r="X15" s="376">
        <v>0</v>
      </c>
      <c r="Y15" s="376">
        <f t="shared" si="7"/>
        <v>0</v>
      </c>
    </row>
    <row r="16" spans="1:25" outlineLevel="1" x14ac:dyDescent="0.3">
      <c r="A16" s="373">
        <v>13</v>
      </c>
      <c r="B16" s="1439" t="s">
        <v>1090</v>
      </c>
      <c r="C16" s="375" t="s">
        <v>1091</v>
      </c>
      <c r="D16" s="375" t="s">
        <v>424</v>
      </c>
      <c r="E16" s="1439" t="s">
        <v>699</v>
      </c>
      <c r="F16" s="377">
        <f>+'Costos SSEE 2024'!E11</f>
        <v>6900</v>
      </c>
      <c r="G16" s="375"/>
      <c r="H16" s="375">
        <v>0</v>
      </c>
      <c r="I16" s="376">
        <f t="shared" si="0"/>
        <v>0</v>
      </c>
      <c r="J16" s="376">
        <v>0</v>
      </c>
      <c r="K16" s="376">
        <f t="shared" si="0"/>
        <v>0</v>
      </c>
      <c r="L16" s="376">
        <v>0</v>
      </c>
      <c r="M16" s="376">
        <f t="shared" si="1"/>
        <v>0</v>
      </c>
      <c r="N16" s="376">
        <v>0</v>
      </c>
      <c r="O16" s="376">
        <f t="shared" si="2"/>
        <v>0</v>
      </c>
      <c r="P16" s="376">
        <v>0</v>
      </c>
      <c r="Q16" s="376">
        <f t="shared" si="3"/>
        <v>0</v>
      </c>
      <c r="R16" s="376">
        <v>0</v>
      </c>
      <c r="S16" s="376">
        <f t="shared" si="4"/>
        <v>0</v>
      </c>
      <c r="T16" s="376">
        <v>0</v>
      </c>
      <c r="U16" s="376">
        <f t="shared" si="5"/>
        <v>0</v>
      </c>
      <c r="V16" s="376">
        <v>6</v>
      </c>
      <c r="W16" s="376">
        <f t="shared" si="6"/>
        <v>41400</v>
      </c>
      <c r="X16" s="376">
        <v>0</v>
      </c>
      <c r="Y16" s="376">
        <f t="shared" si="7"/>
        <v>0</v>
      </c>
    </row>
    <row r="17" spans="1:25" outlineLevel="1" x14ac:dyDescent="0.3">
      <c r="A17" s="373">
        <v>14</v>
      </c>
      <c r="B17" s="1439" t="s">
        <v>1092</v>
      </c>
      <c r="C17" s="375" t="s">
        <v>987</v>
      </c>
      <c r="D17" s="375" t="s">
        <v>424</v>
      </c>
      <c r="E17" s="1439" t="s">
        <v>699</v>
      </c>
      <c r="F17" s="515">
        <f>+'Costos SSEE 2024'!E12</f>
        <v>845.97406216452737</v>
      </c>
      <c r="G17" s="375"/>
      <c r="H17" s="375">
        <v>0</v>
      </c>
      <c r="I17" s="376">
        <f t="shared" si="0"/>
        <v>0</v>
      </c>
      <c r="J17" s="376">
        <v>0</v>
      </c>
      <c r="K17" s="376">
        <f t="shared" si="0"/>
        <v>0</v>
      </c>
      <c r="L17" s="376">
        <v>0</v>
      </c>
      <c r="M17" s="376">
        <f t="shared" si="1"/>
        <v>0</v>
      </c>
      <c r="N17" s="376">
        <v>3</v>
      </c>
      <c r="O17" s="376">
        <f t="shared" si="2"/>
        <v>2537.9221864935821</v>
      </c>
      <c r="P17" s="376">
        <v>6</v>
      </c>
      <c r="Q17" s="376">
        <f t="shared" si="3"/>
        <v>5075.8443729871642</v>
      </c>
      <c r="R17" s="376">
        <v>6</v>
      </c>
      <c r="S17" s="376">
        <f t="shared" si="4"/>
        <v>5075.8443729871642</v>
      </c>
      <c r="T17" s="376">
        <v>9</v>
      </c>
      <c r="U17" s="376">
        <f t="shared" si="5"/>
        <v>7613.7665594807459</v>
      </c>
      <c r="V17" s="376">
        <v>9</v>
      </c>
      <c r="W17" s="376">
        <f t="shared" si="6"/>
        <v>7613.7665594807459</v>
      </c>
      <c r="X17" s="376">
        <v>6</v>
      </c>
      <c r="Y17" s="376">
        <f t="shared" si="7"/>
        <v>5075.8443729871642</v>
      </c>
    </row>
    <row r="18" spans="1:25" x14ac:dyDescent="0.3">
      <c r="A18" s="373">
        <v>15</v>
      </c>
      <c r="B18" s="1439">
        <v>2</v>
      </c>
      <c r="C18" s="375" t="s">
        <v>988</v>
      </c>
      <c r="D18" s="375"/>
      <c r="E18" s="1439" t="s">
        <v>699</v>
      </c>
      <c r="F18" s="375"/>
      <c r="G18" s="375"/>
      <c r="H18" s="375"/>
      <c r="I18" s="514">
        <f>+SUM(I19:I25)</f>
        <v>15954.278092</v>
      </c>
      <c r="J18" s="376"/>
      <c r="K18" s="514">
        <f>+SUM(K19:K25)</f>
        <v>15954.278092</v>
      </c>
      <c r="L18" s="376"/>
      <c r="M18" s="514">
        <f>+SUM(M19:M25)</f>
        <v>15954.278092</v>
      </c>
      <c r="N18" s="376"/>
      <c r="O18" s="514">
        <f>+SUM(O19:O25)</f>
        <v>18454.278092</v>
      </c>
      <c r="P18" s="376"/>
      <c r="Q18" s="514">
        <f>+SUM(Q19:Q25)</f>
        <v>30913.972172000002</v>
      </c>
      <c r="R18" s="376"/>
      <c r="S18" s="514">
        <f>+SUM(S19:S25)</f>
        <v>32413.972172000002</v>
      </c>
      <c r="T18" s="376"/>
      <c r="U18" s="514">
        <f>+SUM(U19:U25)</f>
        <v>43886.428411999994</v>
      </c>
      <c r="V18" s="376"/>
      <c r="W18" s="514">
        <f>+SUM(W19:W25)</f>
        <v>43886.428411999994</v>
      </c>
      <c r="X18" s="376"/>
      <c r="Y18" s="514">
        <f>+SUM(Y19:Y25)</f>
        <v>8042.1020520000002</v>
      </c>
    </row>
    <row r="19" spans="1:25" outlineLevel="1" x14ac:dyDescent="0.3">
      <c r="A19" s="373">
        <v>16</v>
      </c>
      <c r="B19" s="1439" t="s">
        <v>421</v>
      </c>
      <c r="C19" s="375" t="s">
        <v>989</v>
      </c>
      <c r="D19" s="375" t="s">
        <v>375</v>
      </c>
      <c r="E19" s="1439" t="s">
        <v>699</v>
      </c>
      <c r="F19" s="377">
        <f>+'Costos SSEE 2024'!E14</f>
        <v>4.8521839999999994</v>
      </c>
      <c r="G19" s="375"/>
      <c r="H19" s="375">
        <v>300</v>
      </c>
      <c r="I19" s="376">
        <f t="shared" ref="I19:K24" si="8">+H19*$F19</f>
        <v>1455.6551999999999</v>
      </c>
      <c r="J19" s="376">
        <v>300</v>
      </c>
      <c r="K19" s="376">
        <f t="shared" si="8"/>
        <v>1455.6551999999999</v>
      </c>
      <c r="L19" s="376">
        <v>300</v>
      </c>
      <c r="M19" s="376">
        <f t="shared" ref="M19:M24" si="9">+L19*$F19</f>
        <v>1455.6551999999999</v>
      </c>
      <c r="N19" s="376">
        <v>300</v>
      </c>
      <c r="O19" s="376">
        <f t="shared" ref="O19:O24" si="10">+N19*$F19</f>
        <v>1455.6551999999999</v>
      </c>
      <c r="P19" s="376">
        <v>600</v>
      </c>
      <c r="Q19" s="376">
        <f t="shared" ref="Q19:Q24" si="11">+P19*$F19</f>
        <v>2911.3103999999998</v>
      </c>
      <c r="R19" s="376">
        <v>600</v>
      </c>
      <c r="S19" s="376">
        <f t="shared" ref="S19:S24" si="12">+R19*$F19</f>
        <v>2911.3103999999998</v>
      </c>
      <c r="T19" s="376">
        <v>800</v>
      </c>
      <c r="U19" s="376">
        <f t="shared" ref="U19:U24" si="13">+T19*$F19</f>
        <v>3881.7471999999993</v>
      </c>
      <c r="V19" s="376">
        <v>800</v>
      </c>
      <c r="W19" s="376">
        <f t="shared" ref="W19:W24" si="14">+V19*$F19</f>
        <v>3881.7471999999993</v>
      </c>
      <c r="X19" s="376">
        <v>100</v>
      </c>
      <c r="Y19" s="376">
        <f t="shared" ref="Y19:Y24" si="15">+X19*$F19</f>
        <v>485.21839999999992</v>
      </c>
    </row>
    <row r="20" spans="1:25" outlineLevel="1" x14ac:dyDescent="0.3">
      <c r="A20" s="373">
        <v>17</v>
      </c>
      <c r="B20" s="1439" t="s">
        <v>436</v>
      </c>
      <c r="C20" s="375" t="s">
        <v>990</v>
      </c>
      <c r="D20" s="375" t="s">
        <v>375</v>
      </c>
      <c r="E20" s="1439" t="s">
        <v>699</v>
      </c>
      <c r="F20" s="377">
        <f>+'Costos SSEE 2024'!E15</f>
        <v>1.2056040000000001</v>
      </c>
      <c r="G20" s="375"/>
      <c r="H20" s="375">
        <v>50</v>
      </c>
      <c r="I20" s="376">
        <f t="shared" si="8"/>
        <v>60.280200000000008</v>
      </c>
      <c r="J20" s="376">
        <v>50</v>
      </c>
      <c r="K20" s="376">
        <f t="shared" si="8"/>
        <v>60.280200000000008</v>
      </c>
      <c r="L20" s="376">
        <v>50</v>
      </c>
      <c r="M20" s="376">
        <f t="shared" si="9"/>
        <v>60.280200000000008</v>
      </c>
      <c r="N20" s="376">
        <v>50</v>
      </c>
      <c r="O20" s="376">
        <f t="shared" si="10"/>
        <v>60.280200000000008</v>
      </c>
      <c r="P20" s="376">
        <v>150</v>
      </c>
      <c r="Q20" s="376">
        <f t="shared" si="11"/>
        <v>180.84060000000002</v>
      </c>
      <c r="R20" s="376">
        <v>150</v>
      </c>
      <c r="S20" s="376">
        <f t="shared" si="12"/>
        <v>180.84060000000002</v>
      </c>
      <c r="T20" s="376">
        <v>200</v>
      </c>
      <c r="U20" s="376">
        <f t="shared" si="13"/>
        <v>241.12080000000003</v>
      </c>
      <c r="V20" s="376">
        <v>200</v>
      </c>
      <c r="W20" s="376">
        <f t="shared" si="14"/>
        <v>241.12080000000003</v>
      </c>
      <c r="X20" s="376">
        <v>50</v>
      </c>
      <c r="Y20" s="376">
        <f t="shared" si="15"/>
        <v>60.280200000000008</v>
      </c>
    </row>
    <row r="21" spans="1:25" outlineLevel="1" x14ac:dyDescent="0.3">
      <c r="A21" s="373">
        <v>18</v>
      </c>
      <c r="B21" s="1439" t="s">
        <v>441</v>
      </c>
      <c r="C21" s="375" t="s">
        <v>991</v>
      </c>
      <c r="D21" s="375" t="s">
        <v>424</v>
      </c>
      <c r="E21" s="1439" t="s">
        <v>699</v>
      </c>
      <c r="F21" s="377">
        <f>+'Costos SSEE 2024'!E16</f>
        <v>43.610120000000002</v>
      </c>
      <c r="G21" s="375"/>
      <c r="H21" s="375">
        <f>+SUM(H22:H22)*16+SUM(H23:H24)*17</f>
        <v>201</v>
      </c>
      <c r="I21" s="376">
        <f t="shared" si="8"/>
        <v>8765.6341200000006</v>
      </c>
      <c r="J21" s="376">
        <f>+SUM(J22:J22)*16+SUM(J23:J24)*17</f>
        <v>201</v>
      </c>
      <c r="K21" s="376">
        <f t="shared" si="8"/>
        <v>8765.6341200000006</v>
      </c>
      <c r="L21" s="376">
        <f>+SUM(L22:L22)*16+SUM(L23:L24)*17</f>
        <v>201</v>
      </c>
      <c r="M21" s="376">
        <f t="shared" si="9"/>
        <v>8765.6341200000006</v>
      </c>
      <c r="N21" s="376">
        <f>+SUM(N22:N22)*16+SUM(N23:N24)*17</f>
        <v>201</v>
      </c>
      <c r="O21" s="376">
        <f t="shared" si="10"/>
        <v>8765.6341200000006</v>
      </c>
      <c r="P21" s="376">
        <f>+SUM(P22:P22)*16+SUM(P23:P24)*17</f>
        <v>405</v>
      </c>
      <c r="Q21" s="376">
        <f t="shared" si="11"/>
        <v>17662.098600000001</v>
      </c>
      <c r="R21" s="376">
        <f>+SUM(R22:R22)*16+SUM(R23:R24)*17</f>
        <v>405</v>
      </c>
      <c r="S21" s="376">
        <f t="shared" si="12"/>
        <v>17662.098600000001</v>
      </c>
      <c r="T21" s="376">
        <f>+SUM(T22:T22)*16+SUM(T23:T24)*17</f>
        <v>507</v>
      </c>
      <c r="U21" s="376">
        <f t="shared" si="13"/>
        <v>22110.330840000002</v>
      </c>
      <c r="V21" s="376">
        <f>+SUM(V22:V22)*16+SUM(V23:V24)*17</f>
        <v>507</v>
      </c>
      <c r="W21" s="376">
        <f t="shared" si="14"/>
        <v>22110.330840000002</v>
      </c>
      <c r="X21" s="376">
        <f>+SUM(X22:X22)*16+SUM(X23:X24)*17</f>
        <v>99</v>
      </c>
      <c r="Y21" s="376">
        <f t="shared" si="15"/>
        <v>4317.4018800000003</v>
      </c>
    </row>
    <row r="22" spans="1:25" outlineLevel="1" x14ac:dyDescent="0.3">
      <c r="A22" s="373">
        <v>19</v>
      </c>
      <c r="B22" s="1439" t="s">
        <v>459</v>
      </c>
      <c r="C22" s="375" t="s">
        <v>992</v>
      </c>
      <c r="D22" s="375" t="s">
        <v>424</v>
      </c>
      <c r="E22" s="1439" t="s">
        <v>699</v>
      </c>
      <c r="F22" s="377">
        <f>+'Costos SSEE 2024'!E17</f>
        <v>60.816023999999999</v>
      </c>
      <c r="G22" s="375"/>
      <c r="H22" s="375">
        <v>3</v>
      </c>
      <c r="I22" s="376">
        <f t="shared" si="8"/>
        <v>182.448072</v>
      </c>
      <c r="J22" s="376">
        <v>3</v>
      </c>
      <c r="K22" s="376">
        <f t="shared" si="8"/>
        <v>182.448072</v>
      </c>
      <c r="L22" s="376">
        <v>3</v>
      </c>
      <c r="M22" s="376">
        <f t="shared" si="9"/>
        <v>182.448072</v>
      </c>
      <c r="N22" s="376">
        <v>3</v>
      </c>
      <c r="O22" s="376">
        <f t="shared" si="10"/>
        <v>182.448072</v>
      </c>
      <c r="P22" s="376">
        <v>3</v>
      </c>
      <c r="Q22" s="376">
        <f t="shared" si="11"/>
        <v>182.448072</v>
      </c>
      <c r="R22" s="376">
        <v>3</v>
      </c>
      <c r="S22" s="376">
        <f t="shared" si="12"/>
        <v>182.448072</v>
      </c>
      <c r="T22" s="376">
        <v>3</v>
      </c>
      <c r="U22" s="376">
        <f t="shared" si="13"/>
        <v>182.448072</v>
      </c>
      <c r="V22" s="376">
        <v>3</v>
      </c>
      <c r="W22" s="376">
        <f t="shared" si="14"/>
        <v>182.448072</v>
      </c>
      <c r="X22" s="376">
        <v>3</v>
      </c>
      <c r="Y22" s="376">
        <f t="shared" si="15"/>
        <v>182.448072</v>
      </c>
    </row>
    <row r="23" spans="1:25" outlineLevel="1" x14ac:dyDescent="0.3">
      <c r="A23" s="373">
        <v>20</v>
      </c>
      <c r="B23" s="1439" t="s">
        <v>1093</v>
      </c>
      <c r="C23" s="375" t="s">
        <v>993</v>
      </c>
      <c r="D23" s="375" t="s">
        <v>424</v>
      </c>
      <c r="E23" s="1439" t="s">
        <v>699</v>
      </c>
      <c r="F23" s="377">
        <f>+'Costos SSEE 2024'!E18</f>
        <v>165.58449999999999</v>
      </c>
      <c r="G23" s="375"/>
      <c r="H23" s="375">
        <v>3</v>
      </c>
      <c r="I23" s="376">
        <f t="shared" si="8"/>
        <v>496.75349999999997</v>
      </c>
      <c r="J23" s="376">
        <v>3</v>
      </c>
      <c r="K23" s="376">
        <f t="shared" si="8"/>
        <v>496.75349999999997</v>
      </c>
      <c r="L23" s="376">
        <v>3</v>
      </c>
      <c r="M23" s="376">
        <f t="shared" si="9"/>
        <v>496.75349999999997</v>
      </c>
      <c r="N23" s="376">
        <v>3</v>
      </c>
      <c r="O23" s="376">
        <f t="shared" si="10"/>
        <v>496.75349999999997</v>
      </c>
      <c r="P23" s="376">
        <v>3</v>
      </c>
      <c r="Q23" s="376">
        <f t="shared" si="11"/>
        <v>496.75349999999997</v>
      </c>
      <c r="R23" s="376">
        <v>3</v>
      </c>
      <c r="S23" s="376">
        <f t="shared" si="12"/>
        <v>496.75349999999997</v>
      </c>
      <c r="T23" s="376">
        <v>3</v>
      </c>
      <c r="U23" s="376">
        <f t="shared" si="13"/>
        <v>496.75349999999997</v>
      </c>
      <c r="V23" s="376">
        <v>3</v>
      </c>
      <c r="W23" s="376">
        <f t="shared" si="14"/>
        <v>496.75349999999997</v>
      </c>
      <c r="X23" s="376">
        <v>3</v>
      </c>
      <c r="Y23" s="376">
        <f t="shared" si="15"/>
        <v>496.75349999999997</v>
      </c>
    </row>
    <row r="24" spans="1:25" outlineLevel="1" x14ac:dyDescent="0.3">
      <c r="A24" s="373">
        <v>21</v>
      </c>
      <c r="B24" s="1439" t="s">
        <v>1094</v>
      </c>
      <c r="C24" s="375" t="s">
        <v>994</v>
      </c>
      <c r="D24" s="375" t="s">
        <v>424</v>
      </c>
      <c r="E24" s="1439" t="s">
        <v>699</v>
      </c>
      <c r="F24" s="377">
        <f>+'Costos SSEE 2024'!E19</f>
        <v>165.58449999999999</v>
      </c>
      <c r="G24" s="375"/>
      <c r="H24" s="375">
        <v>6</v>
      </c>
      <c r="I24" s="376">
        <f t="shared" si="8"/>
        <v>993.50699999999995</v>
      </c>
      <c r="J24" s="376">
        <v>6</v>
      </c>
      <c r="K24" s="376">
        <f t="shared" si="8"/>
        <v>993.50699999999995</v>
      </c>
      <c r="L24" s="376">
        <v>6</v>
      </c>
      <c r="M24" s="376">
        <f t="shared" si="9"/>
        <v>993.50699999999995</v>
      </c>
      <c r="N24" s="376">
        <v>6</v>
      </c>
      <c r="O24" s="376">
        <f t="shared" si="10"/>
        <v>993.50699999999995</v>
      </c>
      <c r="P24" s="376">
        <v>18</v>
      </c>
      <c r="Q24" s="376">
        <f t="shared" si="11"/>
        <v>2980.5209999999997</v>
      </c>
      <c r="R24" s="376">
        <v>18</v>
      </c>
      <c r="S24" s="376">
        <f t="shared" si="12"/>
        <v>2980.5209999999997</v>
      </c>
      <c r="T24" s="376">
        <v>24</v>
      </c>
      <c r="U24" s="376">
        <f t="shared" si="13"/>
        <v>3974.0279999999998</v>
      </c>
      <c r="V24" s="376">
        <v>24</v>
      </c>
      <c r="W24" s="376">
        <f t="shared" si="14"/>
        <v>3974.0279999999998</v>
      </c>
      <c r="X24" s="376">
        <v>0</v>
      </c>
      <c r="Y24" s="376">
        <f t="shared" si="15"/>
        <v>0</v>
      </c>
    </row>
    <row r="25" spans="1:25" outlineLevel="1" x14ac:dyDescent="0.3">
      <c r="A25" s="373">
        <v>22</v>
      </c>
      <c r="B25" s="1439" t="s">
        <v>1095</v>
      </c>
      <c r="C25" s="375" t="s">
        <v>995</v>
      </c>
      <c r="D25" s="375" t="s">
        <v>329</v>
      </c>
      <c r="E25" s="1439" t="s">
        <v>699</v>
      </c>
      <c r="F25" s="375"/>
      <c r="G25" s="375"/>
      <c r="H25" s="375">
        <v>1</v>
      </c>
      <c r="I25" s="376">
        <v>4000</v>
      </c>
      <c r="J25" s="376">
        <v>1</v>
      </c>
      <c r="K25" s="376">
        <v>4000</v>
      </c>
      <c r="L25" s="376">
        <v>1</v>
      </c>
      <c r="M25" s="376">
        <v>4000</v>
      </c>
      <c r="N25" s="376">
        <v>1</v>
      </c>
      <c r="O25" s="376">
        <v>6500</v>
      </c>
      <c r="P25" s="376">
        <v>1</v>
      </c>
      <c r="Q25" s="376">
        <v>6500</v>
      </c>
      <c r="R25" s="376">
        <v>1</v>
      </c>
      <c r="S25" s="376">
        <v>8000</v>
      </c>
      <c r="T25" s="376">
        <v>1</v>
      </c>
      <c r="U25" s="376">
        <v>13000</v>
      </c>
      <c r="V25" s="376">
        <v>1</v>
      </c>
      <c r="W25" s="376">
        <v>13000</v>
      </c>
      <c r="X25" s="376">
        <v>1</v>
      </c>
      <c r="Y25" s="376">
        <v>2500</v>
      </c>
    </row>
    <row r="26" spans="1:25" x14ac:dyDescent="0.3">
      <c r="A26" s="373">
        <v>23</v>
      </c>
      <c r="B26" s="1439">
        <v>3</v>
      </c>
      <c r="C26" s="375" t="s">
        <v>996</v>
      </c>
      <c r="D26" s="375"/>
      <c r="E26" s="1439"/>
      <c r="F26" s="375"/>
      <c r="G26" s="375"/>
      <c r="H26" s="375"/>
      <c r="I26" s="378">
        <f>+SUM(I27:I29)</f>
        <v>134530.5</v>
      </c>
      <c r="J26" s="376"/>
      <c r="K26" s="378">
        <f>+SUM(K27:K29)</f>
        <v>144464</v>
      </c>
      <c r="L26" s="376"/>
      <c r="M26" s="378">
        <f>+SUM(M27:M29)</f>
        <v>146587.5</v>
      </c>
      <c r="N26" s="376"/>
      <c r="O26" s="378">
        <f>+SUM(O27:O29)</f>
        <v>17285</v>
      </c>
      <c r="P26" s="376"/>
      <c r="Q26" s="378">
        <f>+SUM(Q27:Q29)</f>
        <v>30576</v>
      </c>
      <c r="R26" s="376"/>
      <c r="S26" s="378">
        <f>+SUM(S27:S29)</f>
        <v>21215.75</v>
      </c>
      <c r="T26" s="376"/>
      <c r="U26" s="378">
        <f>+SUM(U27:U29)</f>
        <v>30576</v>
      </c>
      <c r="V26" s="376"/>
      <c r="W26" s="378">
        <f>+SUM(W27:W29)</f>
        <v>30576</v>
      </c>
      <c r="X26" s="376"/>
      <c r="Y26" s="378">
        <f>+SUM(Y27:Y29)</f>
        <v>37513</v>
      </c>
    </row>
    <row r="27" spans="1:25" outlineLevel="1" x14ac:dyDescent="0.3">
      <c r="A27" s="373">
        <v>24</v>
      </c>
      <c r="B27" s="1439" t="s">
        <v>463</v>
      </c>
      <c r="C27" s="375" t="s">
        <v>997</v>
      </c>
      <c r="D27" s="375" t="s">
        <v>375</v>
      </c>
      <c r="E27" s="1439" t="s">
        <v>699</v>
      </c>
      <c r="F27" s="380">
        <f>+'Costos SSEE 2024'!E22</f>
        <v>15.62</v>
      </c>
      <c r="G27" s="375"/>
      <c r="H27" s="375">
        <v>7400</v>
      </c>
      <c r="I27" s="376">
        <f>+H27*$F27</f>
        <v>115588</v>
      </c>
      <c r="J27" s="376">
        <v>8000</v>
      </c>
      <c r="K27" s="376">
        <f>+J27*$F27</f>
        <v>124960</v>
      </c>
      <c r="L27" s="376">
        <v>8100</v>
      </c>
      <c r="M27" s="376">
        <f>+L27*$F27</f>
        <v>126522</v>
      </c>
      <c r="N27" s="376">
        <v>900</v>
      </c>
      <c r="O27" s="376">
        <f>+N27*$F27</f>
        <v>14058</v>
      </c>
      <c r="P27" s="376">
        <v>1600</v>
      </c>
      <c r="Q27" s="376">
        <f>+P27*$F27</f>
        <v>24992</v>
      </c>
      <c r="R27" s="376">
        <v>1100</v>
      </c>
      <c r="S27" s="376">
        <f>+R27*$F27</f>
        <v>17182</v>
      </c>
      <c r="T27" s="376">
        <v>1600</v>
      </c>
      <c r="U27" s="376">
        <f>+T27*$F27</f>
        <v>24992</v>
      </c>
      <c r="V27" s="376">
        <v>1600</v>
      </c>
      <c r="W27" s="376">
        <f>+V27*$F27</f>
        <v>24992</v>
      </c>
      <c r="X27" s="376">
        <f>+N27*2</f>
        <v>1800</v>
      </c>
      <c r="Y27" s="376">
        <f>+X27*$F27</f>
        <v>28116</v>
      </c>
    </row>
    <row r="28" spans="1:25" outlineLevel="1" x14ac:dyDescent="0.3">
      <c r="A28" s="373">
        <v>25</v>
      </c>
      <c r="B28" s="1439" t="s">
        <v>480</v>
      </c>
      <c r="C28" s="375" t="s">
        <v>998</v>
      </c>
      <c r="D28" s="375" t="s">
        <v>375</v>
      </c>
      <c r="E28" s="1439" t="s">
        <v>699</v>
      </c>
      <c r="F28" s="380">
        <f>+'Costos SSEE 2024'!E23</f>
        <v>9.81</v>
      </c>
      <c r="G28" s="375"/>
      <c r="H28" s="375">
        <v>500</v>
      </c>
      <c r="I28" s="376">
        <f t="shared" ref="I28:K29" si="16">+H28*$F28</f>
        <v>4905</v>
      </c>
      <c r="J28" s="376">
        <v>500</v>
      </c>
      <c r="K28" s="376">
        <f t="shared" si="16"/>
        <v>4905</v>
      </c>
      <c r="L28" s="376">
        <v>500</v>
      </c>
      <c r="M28" s="376">
        <f>+L28*$F28</f>
        <v>4905</v>
      </c>
      <c r="N28" s="376">
        <v>100</v>
      </c>
      <c r="O28" s="376">
        <f>+N28*$F28</f>
        <v>981</v>
      </c>
      <c r="P28" s="376">
        <v>180</v>
      </c>
      <c r="Q28" s="376">
        <f>+P28*$F28</f>
        <v>1765.8000000000002</v>
      </c>
      <c r="R28" s="376">
        <v>125</v>
      </c>
      <c r="S28" s="376">
        <f>+R28*$F28</f>
        <v>1226.25</v>
      </c>
      <c r="T28" s="376">
        <v>180</v>
      </c>
      <c r="U28" s="376">
        <f>+T28*$F28</f>
        <v>1765.8000000000002</v>
      </c>
      <c r="V28" s="376">
        <v>180</v>
      </c>
      <c r="W28" s="376">
        <f>+V28*$F28</f>
        <v>1765.8000000000002</v>
      </c>
      <c r="X28" s="376">
        <f>+L28</f>
        <v>500</v>
      </c>
      <c r="Y28" s="376">
        <f>+X28*$F28</f>
        <v>4905</v>
      </c>
    </row>
    <row r="29" spans="1:25" outlineLevel="1" x14ac:dyDescent="0.3">
      <c r="A29" s="373">
        <v>26</v>
      </c>
      <c r="B29" s="1439" t="s">
        <v>503</v>
      </c>
      <c r="C29" s="375" t="s">
        <v>999</v>
      </c>
      <c r="D29" s="375" t="s">
        <v>424</v>
      </c>
      <c r="E29" s="1439" t="s">
        <v>699</v>
      </c>
      <c r="F29" s="380">
        <f>+'Costos SSEE 2024'!E24</f>
        <v>11.23</v>
      </c>
      <c r="G29" s="375"/>
      <c r="H29" s="375">
        <v>1250</v>
      </c>
      <c r="I29" s="376">
        <f t="shared" si="16"/>
        <v>14037.5</v>
      </c>
      <c r="J29" s="376">
        <v>1300</v>
      </c>
      <c r="K29" s="376">
        <f t="shared" si="16"/>
        <v>14599</v>
      </c>
      <c r="L29" s="376">
        <v>1350</v>
      </c>
      <c r="M29" s="376">
        <f>+L29*$F29</f>
        <v>15160.5</v>
      </c>
      <c r="N29" s="376">
        <v>200</v>
      </c>
      <c r="O29" s="376">
        <f>+N29*$F29</f>
        <v>2246</v>
      </c>
      <c r="P29" s="376">
        <v>340</v>
      </c>
      <c r="Q29" s="376">
        <f>+P29*$F29</f>
        <v>3818.2000000000003</v>
      </c>
      <c r="R29" s="376">
        <v>250</v>
      </c>
      <c r="S29" s="376">
        <f>+R29*$F29</f>
        <v>2807.5</v>
      </c>
      <c r="T29" s="376">
        <v>340</v>
      </c>
      <c r="U29" s="376">
        <f>+T29*$F29</f>
        <v>3818.2000000000003</v>
      </c>
      <c r="V29" s="376">
        <v>340</v>
      </c>
      <c r="W29" s="376">
        <f>+V29*$F29</f>
        <v>3818.2000000000003</v>
      </c>
      <c r="X29" s="376">
        <f>+N29*2</f>
        <v>400</v>
      </c>
      <c r="Y29" s="376">
        <f>+X29*$F29</f>
        <v>4492</v>
      </c>
    </row>
    <row r="30" spans="1:25" x14ac:dyDescent="0.3">
      <c r="A30" s="373">
        <v>27</v>
      </c>
      <c r="B30" s="1439">
        <v>4</v>
      </c>
      <c r="C30" s="375" t="s">
        <v>1000</v>
      </c>
      <c r="D30" s="375"/>
      <c r="E30" s="375"/>
      <c r="F30" s="375"/>
      <c r="G30" s="375"/>
      <c r="H30" s="375"/>
      <c r="I30" s="514">
        <f>+SUM(I32:I34)+I35</f>
        <v>116611.08501403878</v>
      </c>
      <c r="J30" s="514"/>
      <c r="K30" s="514">
        <f t="shared" ref="K30:Y30" si="17">+SUM(K32:K34)+K35</f>
        <v>116611.08501403878</v>
      </c>
      <c r="L30" s="514"/>
      <c r="M30" s="514">
        <f t="shared" si="17"/>
        <v>116611.08501403878</v>
      </c>
      <c r="N30" s="514"/>
      <c r="O30" s="514">
        <f t="shared" si="17"/>
        <v>171411.08501403878</v>
      </c>
      <c r="P30" s="514"/>
      <c r="Q30" s="514">
        <f t="shared" si="17"/>
        <v>171411.08501403878</v>
      </c>
      <c r="R30" s="514">
        <f t="shared" si="17"/>
        <v>1</v>
      </c>
      <c r="S30" s="514">
        <f t="shared" si="17"/>
        <v>171411.08501403878</v>
      </c>
      <c r="T30" s="514">
        <f t="shared" si="17"/>
        <v>1</v>
      </c>
      <c r="U30" s="514">
        <f t="shared" si="17"/>
        <v>171411.08501403878</v>
      </c>
      <c r="V30" s="514">
        <f t="shared" si="17"/>
        <v>1</v>
      </c>
      <c r="W30" s="514">
        <f t="shared" si="17"/>
        <v>171411.08501403878</v>
      </c>
      <c r="X30" s="514">
        <f t="shared" si="17"/>
        <v>1</v>
      </c>
      <c r="Y30" s="514">
        <f t="shared" si="17"/>
        <v>171411.08501403878</v>
      </c>
    </row>
    <row r="31" spans="1:25" outlineLevel="1" x14ac:dyDescent="0.3">
      <c r="A31" s="373">
        <v>28</v>
      </c>
      <c r="B31" s="1439" t="s">
        <v>1096</v>
      </c>
      <c r="C31" s="375" t="s">
        <v>1001</v>
      </c>
      <c r="D31" s="375" t="s">
        <v>424</v>
      </c>
      <c r="E31" s="375"/>
      <c r="F31" s="375"/>
      <c r="G31" s="375"/>
      <c r="H31" s="375"/>
      <c r="I31" s="514">
        <f>+SUM(I32:I34)</f>
        <v>99700</v>
      </c>
      <c r="J31" s="376"/>
      <c r="K31" s="514">
        <f>+SUM(K32:K34)</f>
        <v>99700</v>
      </c>
      <c r="L31" s="376"/>
      <c r="M31" s="514">
        <f>+SUM(M32:M34)</f>
        <v>99700</v>
      </c>
      <c r="N31" s="376"/>
      <c r="O31" s="514">
        <f>+SUM(O32:O34)</f>
        <v>154500</v>
      </c>
      <c r="P31" s="376"/>
      <c r="Q31" s="514">
        <f>+SUM(Q32:Q34)</f>
        <v>154500</v>
      </c>
      <c r="R31" s="376"/>
      <c r="S31" s="514">
        <f>+SUM(S32:S34)</f>
        <v>154500</v>
      </c>
      <c r="T31" s="376"/>
      <c r="U31" s="514">
        <f>+SUM(U32:U34)</f>
        <v>154500</v>
      </c>
      <c r="V31" s="376"/>
      <c r="W31" s="514">
        <f>+SUM(W32:W34)</f>
        <v>154500</v>
      </c>
      <c r="X31" s="376"/>
      <c r="Y31" s="514">
        <f>+SUM(Y32:Y34)</f>
        <v>154500</v>
      </c>
    </row>
    <row r="32" spans="1:25" outlineLevel="2" x14ac:dyDescent="0.3">
      <c r="A32" s="373">
        <v>29</v>
      </c>
      <c r="B32" s="1439" t="s">
        <v>1097</v>
      </c>
      <c r="C32" s="375" t="s">
        <v>1002</v>
      </c>
      <c r="D32" s="375" t="s">
        <v>424</v>
      </c>
      <c r="E32" s="1439" t="s">
        <v>699</v>
      </c>
      <c r="F32" s="379">
        <f>+Paneles!$D$11</f>
        <v>99700</v>
      </c>
      <c r="G32" s="375"/>
      <c r="H32" s="375">
        <v>1</v>
      </c>
      <c r="I32" s="376">
        <f t="shared" ref="I32:K34" si="18">+H32*$F32</f>
        <v>99700</v>
      </c>
      <c r="J32" s="376">
        <v>1</v>
      </c>
      <c r="K32" s="376">
        <f t="shared" si="18"/>
        <v>99700</v>
      </c>
      <c r="L32" s="376">
        <v>1</v>
      </c>
      <c r="M32" s="376">
        <f>+L32*$F32</f>
        <v>99700</v>
      </c>
      <c r="N32" s="376">
        <v>0</v>
      </c>
      <c r="O32" s="376">
        <f>+N32*$F32</f>
        <v>0</v>
      </c>
      <c r="P32" s="376">
        <v>0</v>
      </c>
      <c r="Q32" s="376">
        <f>+P32*$F32</f>
        <v>0</v>
      </c>
      <c r="R32" s="376">
        <v>0</v>
      </c>
      <c r="S32" s="376">
        <f>+R32*$F32</f>
        <v>0</v>
      </c>
      <c r="T32" s="376">
        <v>0</v>
      </c>
      <c r="U32" s="376">
        <f>+T32*$F32</f>
        <v>0</v>
      </c>
      <c r="V32" s="376">
        <v>0</v>
      </c>
      <c r="W32" s="376">
        <f>+V32*$F32</f>
        <v>0</v>
      </c>
      <c r="X32" s="376">
        <v>0</v>
      </c>
      <c r="Y32" s="376">
        <f>+X32*$F32</f>
        <v>0</v>
      </c>
    </row>
    <row r="33" spans="1:25" outlineLevel="2" x14ac:dyDescent="0.3">
      <c r="A33" s="373">
        <v>30</v>
      </c>
      <c r="B33" s="1439" t="s">
        <v>1098</v>
      </c>
      <c r="C33" s="375" t="s">
        <v>1004</v>
      </c>
      <c r="D33" s="375" t="s">
        <v>424</v>
      </c>
      <c r="E33" s="1439" t="s">
        <v>699</v>
      </c>
      <c r="F33" s="379">
        <f>+Paneles!$D$20</f>
        <v>154500</v>
      </c>
      <c r="G33" s="375"/>
      <c r="H33" s="375">
        <v>0</v>
      </c>
      <c r="I33" s="376">
        <f t="shared" si="18"/>
        <v>0</v>
      </c>
      <c r="J33" s="376">
        <v>0</v>
      </c>
      <c r="K33" s="376">
        <f t="shared" si="18"/>
        <v>0</v>
      </c>
      <c r="L33" s="376">
        <v>0</v>
      </c>
      <c r="M33" s="376">
        <f>+L33*$F33</f>
        <v>0</v>
      </c>
      <c r="N33" s="376">
        <v>1</v>
      </c>
      <c r="O33" s="376">
        <f>+N33*$F33</f>
        <v>154500</v>
      </c>
      <c r="P33" s="376">
        <v>1</v>
      </c>
      <c r="Q33" s="376">
        <f>+P33*$F33</f>
        <v>154500</v>
      </c>
      <c r="R33" s="376">
        <v>1</v>
      </c>
      <c r="S33" s="376">
        <f>+R33*$F33</f>
        <v>154500</v>
      </c>
      <c r="T33" s="376">
        <v>1</v>
      </c>
      <c r="U33" s="376">
        <f>+T33*$F33</f>
        <v>154500</v>
      </c>
      <c r="V33" s="376">
        <v>0</v>
      </c>
      <c r="W33" s="376">
        <f>+V33*$F33</f>
        <v>0</v>
      </c>
      <c r="X33" s="376">
        <v>0</v>
      </c>
      <c r="Y33" s="376">
        <f>+X33*$F33</f>
        <v>0</v>
      </c>
    </row>
    <row r="34" spans="1:25" outlineLevel="2" x14ac:dyDescent="0.3">
      <c r="A34" s="373">
        <v>31</v>
      </c>
      <c r="B34" s="1439" t="s">
        <v>1099</v>
      </c>
      <c r="C34" s="375" t="s">
        <v>1005</v>
      </c>
      <c r="D34" s="375" t="s">
        <v>424</v>
      </c>
      <c r="E34" s="1439" t="s">
        <v>699</v>
      </c>
      <c r="F34" s="379">
        <f>+Paneles!$D$29</f>
        <v>154500</v>
      </c>
      <c r="G34" s="375"/>
      <c r="H34" s="375">
        <v>0</v>
      </c>
      <c r="I34" s="376">
        <f t="shared" si="18"/>
        <v>0</v>
      </c>
      <c r="J34" s="376">
        <v>0</v>
      </c>
      <c r="K34" s="376">
        <f t="shared" si="18"/>
        <v>0</v>
      </c>
      <c r="L34" s="376">
        <v>0</v>
      </c>
      <c r="M34" s="376">
        <f>+L34*$F34</f>
        <v>0</v>
      </c>
      <c r="N34" s="376">
        <v>0</v>
      </c>
      <c r="O34" s="376">
        <f>+N34*$F34</f>
        <v>0</v>
      </c>
      <c r="P34" s="376">
        <v>0</v>
      </c>
      <c r="Q34" s="376">
        <f>+P34*$F34</f>
        <v>0</v>
      </c>
      <c r="R34" s="376">
        <v>0</v>
      </c>
      <c r="S34" s="376">
        <f>+R34*$F34</f>
        <v>0</v>
      </c>
      <c r="T34" s="376">
        <v>0</v>
      </c>
      <c r="U34" s="376">
        <f>+T34*$F34</f>
        <v>0</v>
      </c>
      <c r="V34" s="376">
        <v>1</v>
      </c>
      <c r="W34" s="376">
        <f>+V34*$F34</f>
        <v>154500</v>
      </c>
      <c r="X34" s="376">
        <v>1</v>
      </c>
      <c r="Y34" s="376">
        <f>+X34*$F34</f>
        <v>154500</v>
      </c>
    </row>
    <row r="35" spans="1:25" outlineLevel="2" x14ac:dyDescent="0.3">
      <c r="A35" s="373">
        <v>32</v>
      </c>
      <c r="B35" s="1439"/>
      <c r="C35" s="375" t="s">
        <v>1006</v>
      </c>
      <c r="D35" s="375"/>
      <c r="E35" s="1439"/>
      <c r="F35" s="379"/>
      <c r="G35" s="375"/>
      <c r="H35" s="375"/>
      <c r="I35" s="376">
        <f>+SUM(I36:I41)</f>
        <v>16911.085014038777</v>
      </c>
      <c r="J35" s="376"/>
      <c r="K35" s="376">
        <f>+SUM(K36:K41)</f>
        <v>16911.085014038777</v>
      </c>
      <c r="L35" s="376"/>
      <c r="M35" s="376">
        <f>+SUM(M36:M41)</f>
        <v>16911.085014038777</v>
      </c>
      <c r="N35" s="376"/>
      <c r="O35" s="376">
        <f>+SUM(O36:O41)</f>
        <v>16911.085014038777</v>
      </c>
      <c r="P35" s="376"/>
      <c r="Q35" s="376">
        <f>+SUM(Q36:Q41)</f>
        <v>16911.085014038777</v>
      </c>
      <c r="R35" s="376"/>
      <c r="S35" s="376">
        <f>+SUM(S36:S41)</f>
        <v>16911.085014038777</v>
      </c>
      <c r="T35" s="376"/>
      <c r="U35" s="376">
        <f>+SUM(U36:U41)</f>
        <v>16911.085014038777</v>
      </c>
      <c r="V35" s="376"/>
      <c r="W35" s="376">
        <f>+SUM(W36:W41)</f>
        <v>16911.085014038777</v>
      </c>
      <c r="X35" s="376"/>
      <c r="Y35" s="376">
        <f>+SUM(Y36:Y41)</f>
        <v>16911.085014038777</v>
      </c>
    </row>
    <row r="36" spans="1:25" outlineLevel="2" x14ac:dyDescent="0.3">
      <c r="A36" s="373">
        <v>33</v>
      </c>
      <c r="B36" s="1439" t="s">
        <v>1100</v>
      </c>
      <c r="C36" s="375" t="s">
        <v>1007</v>
      </c>
      <c r="D36" s="375" t="s">
        <v>424</v>
      </c>
      <c r="E36" s="1439" t="s">
        <v>852</v>
      </c>
      <c r="F36" s="375">
        <f>+'Costos SSEE 2024'!E31</f>
        <v>4202736.4946873914</v>
      </c>
      <c r="G36" s="375"/>
      <c r="H36" s="375">
        <v>1</v>
      </c>
      <c r="I36" s="376">
        <f>+H36*$F36/$D$1</f>
        <v>4628.6153974023846</v>
      </c>
      <c r="J36" s="376">
        <v>1</v>
      </c>
      <c r="K36" s="376">
        <f>+J36*$F36/$D$1</f>
        <v>4628.6153974023846</v>
      </c>
      <c r="L36" s="376">
        <v>1</v>
      </c>
      <c r="M36" s="376">
        <f t="shared" ref="M36:M41" si="19">+L36*$F36/$D$1</f>
        <v>4628.6153974023846</v>
      </c>
      <c r="N36" s="376">
        <v>1</v>
      </c>
      <c r="O36" s="376">
        <f t="shared" ref="O36:O41" si="20">+N36*$F36/$D$1</f>
        <v>4628.6153974023846</v>
      </c>
      <c r="P36" s="376">
        <v>1</v>
      </c>
      <c r="Q36" s="376">
        <f t="shared" ref="Q36:Q41" si="21">+P36*$F36/$D$1</f>
        <v>4628.6153974023846</v>
      </c>
      <c r="R36" s="376">
        <v>1</v>
      </c>
      <c r="S36" s="376">
        <f t="shared" ref="S36:S41" si="22">+R36*$F36/$D$1</f>
        <v>4628.6153974023846</v>
      </c>
      <c r="T36" s="376">
        <v>1</v>
      </c>
      <c r="U36" s="376">
        <f t="shared" ref="U36:U41" si="23">+T36*$F36/$D$1</f>
        <v>4628.6153974023846</v>
      </c>
      <c r="V36" s="376">
        <v>1</v>
      </c>
      <c r="W36" s="376">
        <f t="shared" ref="W36:W41" si="24">+V36*$F36/$D$1</f>
        <v>4628.6153974023846</v>
      </c>
      <c r="X36" s="376">
        <v>1</v>
      </c>
      <c r="Y36" s="376">
        <f t="shared" ref="Y36:Y41" si="25">+X36*$F36/$D$1</f>
        <v>4628.6153974023846</v>
      </c>
    </row>
    <row r="37" spans="1:25" outlineLevel="1" x14ac:dyDescent="0.3">
      <c r="A37" s="373">
        <v>34</v>
      </c>
      <c r="B37" s="1439" t="s">
        <v>1101</v>
      </c>
      <c r="C37" s="375" t="s">
        <v>1008</v>
      </c>
      <c r="D37" s="375" t="s">
        <v>424</v>
      </c>
      <c r="E37" s="1439" t="s">
        <v>852</v>
      </c>
      <c r="F37" s="375">
        <f>+'Costos SSEE 2024'!E32</f>
        <v>3619023.0926474757</v>
      </c>
      <c r="G37" s="375"/>
      <c r="H37" s="375">
        <v>1</v>
      </c>
      <c r="I37" s="376">
        <f t="shared" ref="I37:K44" si="26">+H37*$F37/$D$1</f>
        <v>3985.7521477631644</v>
      </c>
      <c r="J37" s="376">
        <v>1</v>
      </c>
      <c r="K37" s="376">
        <f t="shared" si="26"/>
        <v>3985.7521477631644</v>
      </c>
      <c r="L37" s="376">
        <v>1</v>
      </c>
      <c r="M37" s="376">
        <f t="shared" si="19"/>
        <v>3985.7521477631644</v>
      </c>
      <c r="N37" s="376">
        <v>1</v>
      </c>
      <c r="O37" s="376">
        <f t="shared" si="20"/>
        <v>3985.7521477631644</v>
      </c>
      <c r="P37" s="376">
        <v>1</v>
      </c>
      <c r="Q37" s="376">
        <f t="shared" si="21"/>
        <v>3985.7521477631644</v>
      </c>
      <c r="R37" s="376">
        <v>1</v>
      </c>
      <c r="S37" s="376">
        <f t="shared" si="22"/>
        <v>3985.7521477631644</v>
      </c>
      <c r="T37" s="376">
        <v>1</v>
      </c>
      <c r="U37" s="376">
        <f t="shared" si="23"/>
        <v>3985.7521477631644</v>
      </c>
      <c r="V37" s="376">
        <v>1</v>
      </c>
      <c r="W37" s="376">
        <f t="shared" si="24"/>
        <v>3985.7521477631644</v>
      </c>
      <c r="X37" s="376">
        <v>1</v>
      </c>
      <c r="Y37" s="376">
        <f t="shared" si="25"/>
        <v>3985.7521477631644</v>
      </c>
    </row>
    <row r="38" spans="1:25" outlineLevel="1" x14ac:dyDescent="0.3">
      <c r="A38" s="373">
        <v>35</v>
      </c>
      <c r="B38" s="1439" t="s">
        <v>1102</v>
      </c>
      <c r="C38" s="375" t="s">
        <v>1009</v>
      </c>
      <c r="D38" s="375" t="s">
        <v>424</v>
      </c>
      <c r="E38" s="1439" t="s">
        <v>852</v>
      </c>
      <c r="F38" s="375">
        <f>+'Costos SSEE 2024'!E33</f>
        <v>3619023.0926474757</v>
      </c>
      <c r="G38" s="375"/>
      <c r="H38" s="375">
        <v>1</v>
      </c>
      <c r="I38" s="376">
        <f t="shared" si="26"/>
        <v>3985.7521477631644</v>
      </c>
      <c r="J38" s="376">
        <v>1</v>
      </c>
      <c r="K38" s="376">
        <f t="shared" si="26"/>
        <v>3985.7521477631644</v>
      </c>
      <c r="L38" s="376">
        <v>1</v>
      </c>
      <c r="M38" s="376">
        <f t="shared" si="19"/>
        <v>3985.7521477631644</v>
      </c>
      <c r="N38" s="376">
        <v>1</v>
      </c>
      <c r="O38" s="376">
        <f t="shared" si="20"/>
        <v>3985.7521477631644</v>
      </c>
      <c r="P38" s="376">
        <v>1</v>
      </c>
      <c r="Q38" s="376">
        <f t="shared" si="21"/>
        <v>3985.7521477631644</v>
      </c>
      <c r="R38" s="376">
        <v>1</v>
      </c>
      <c r="S38" s="376">
        <f t="shared" si="22"/>
        <v>3985.7521477631644</v>
      </c>
      <c r="T38" s="376">
        <v>1</v>
      </c>
      <c r="U38" s="376">
        <f t="shared" si="23"/>
        <v>3985.7521477631644</v>
      </c>
      <c r="V38" s="376">
        <v>1</v>
      </c>
      <c r="W38" s="376">
        <f t="shared" si="24"/>
        <v>3985.7521477631644</v>
      </c>
      <c r="X38" s="376">
        <v>1</v>
      </c>
      <c r="Y38" s="376">
        <f t="shared" si="25"/>
        <v>3985.7521477631644</v>
      </c>
    </row>
    <row r="39" spans="1:25" outlineLevel="1" x14ac:dyDescent="0.3">
      <c r="A39" s="373">
        <v>36</v>
      </c>
      <c r="B39" s="1439" t="s">
        <v>1103</v>
      </c>
      <c r="C39" s="375" t="s">
        <v>1010</v>
      </c>
      <c r="D39" s="375" t="s">
        <v>424</v>
      </c>
      <c r="E39" s="1439" t="s">
        <v>852</v>
      </c>
      <c r="F39" s="375">
        <f>+'Costos SSEE 2024'!E34</f>
        <v>1167426.8040798309</v>
      </c>
      <c r="G39" s="375"/>
      <c r="H39" s="375">
        <v>1</v>
      </c>
      <c r="I39" s="376">
        <f t="shared" si="26"/>
        <v>1285.7264992784401</v>
      </c>
      <c r="J39" s="376">
        <v>1</v>
      </c>
      <c r="K39" s="376">
        <f t="shared" si="26"/>
        <v>1285.7264992784401</v>
      </c>
      <c r="L39" s="376">
        <v>1</v>
      </c>
      <c r="M39" s="376">
        <f t="shared" si="19"/>
        <v>1285.7264992784401</v>
      </c>
      <c r="N39" s="376">
        <v>1</v>
      </c>
      <c r="O39" s="376">
        <f t="shared" si="20"/>
        <v>1285.7264992784401</v>
      </c>
      <c r="P39" s="376">
        <v>1</v>
      </c>
      <c r="Q39" s="376">
        <f t="shared" si="21"/>
        <v>1285.7264992784401</v>
      </c>
      <c r="R39" s="376">
        <v>1</v>
      </c>
      <c r="S39" s="376">
        <f t="shared" si="22"/>
        <v>1285.7264992784401</v>
      </c>
      <c r="T39" s="376">
        <v>1</v>
      </c>
      <c r="U39" s="376">
        <f t="shared" si="23"/>
        <v>1285.7264992784401</v>
      </c>
      <c r="V39" s="376">
        <v>1</v>
      </c>
      <c r="W39" s="376">
        <f t="shared" si="24"/>
        <v>1285.7264992784401</v>
      </c>
      <c r="X39" s="376">
        <v>1</v>
      </c>
      <c r="Y39" s="376">
        <f t="shared" si="25"/>
        <v>1285.7264992784401</v>
      </c>
    </row>
    <row r="40" spans="1:25" outlineLevel="1" x14ac:dyDescent="0.3">
      <c r="A40" s="373">
        <v>37</v>
      </c>
      <c r="B40" s="1439" t="s">
        <v>1104</v>
      </c>
      <c r="C40" s="375" t="s">
        <v>1011</v>
      </c>
      <c r="D40" s="375" t="s">
        <v>424</v>
      </c>
      <c r="E40" s="1439" t="s">
        <v>852</v>
      </c>
      <c r="F40" s="375">
        <f>+'Costos SSEE 2024'!E35</f>
        <v>1373443.2989174481</v>
      </c>
      <c r="G40" s="375"/>
      <c r="H40" s="375">
        <v>1</v>
      </c>
      <c r="I40" s="376">
        <f t="shared" si="26"/>
        <v>1512.6194109158121</v>
      </c>
      <c r="J40" s="376">
        <v>1</v>
      </c>
      <c r="K40" s="376">
        <f t="shared" si="26"/>
        <v>1512.6194109158121</v>
      </c>
      <c r="L40" s="376">
        <v>1</v>
      </c>
      <c r="M40" s="376">
        <f t="shared" si="19"/>
        <v>1512.6194109158121</v>
      </c>
      <c r="N40" s="376">
        <v>1</v>
      </c>
      <c r="O40" s="376">
        <f t="shared" si="20"/>
        <v>1512.6194109158121</v>
      </c>
      <c r="P40" s="376">
        <v>1</v>
      </c>
      <c r="Q40" s="376">
        <f t="shared" si="21"/>
        <v>1512.6194109158121</v>
      </c>
      <c r="R40" s="376">
        <v>1</v>
      </c>
      <c r="S40" s="376">
        <f t="shared" si="22"/>
        <v>1512.6194109158121</v>
      </c>
      <c r="T40" s="376">
        <v>1</v>
      </c>
      <c r="U40" s="376">
        <f t="shared" si="23"/>
        <v>1512.6194109158121</v>
      </c>
      <c r="V40" s="376">
        <v>1</v>
      </c>
      <c r="W40" s="376">
        <f t="shared" si="24"/>
        <v>1512.6194109158121</v>
      </c>
      <c r="X40" s="376">
        <v>1</v>
      </c>
      <c r="Y40" s="376">
        <f t="shared" si="25"/>
        <v>1512.6194109158121</v>
      </c>
    </row>
    <row r="41" spans="1:25" outlineLevel="1" x14ac:dyDescent="0.3">
      <c r="A41" s="373">
        <v>38</v>
      </c>
      <c r="B41" s="1439" t="s">
        <v>1105</v>
      </c>
      <c r="C41" s="375" t="s">
        <v>1012</v>
      </c>
      <c r="D41" s="375" t="s">
        <v>424</v>
      </c>
      <c r="E41" s="1439" t="s">
        <v>852</v>
      </c>
      <c r="F41" s="375">
        <f>+'Costos SSEE 2024'!E36</f>
        <v>1373443.2989174481</v>
      </c>
      <c r="G41" s="375"/>
      <c r="H41" s="375">
        <v>1</v>
      </c>
      <c r="I41" s="376">
        <f t="shared" si="26"/>
        <v>1512.6194109158121</v>
      </c>
      <c r="J41" s="376">
        <v>1</v>
      </c>
      <c r="K41" s="376">
        <f t="shared" si="26"/>
        <v>1512.6194109158121</v>
      </c>
      <c r="L41" s="376">
        <v>1</v>
      </c>
      <c r="M41" s="376">
        <f t="shared" si="19"/>
        <v>1512.6194109158121</v>
      </c>
      <c r="N41" s="376">
        <v>1</v>
      </c>
      <c r="O41" s="376">
        <f t="shared" si="20"/>
        <v>1512.6194109158121</v>
      </c>
      <c r="P41" s="376">
        <v>1</v>
      </c>
      <c r="Q41" s="376">
        <f t="shared" si="21"/>
        <v>1512.6194109158121</v>
      </c>
      <c r="R41" s="376">
        <v>1</v>
      </c>
      <c r="S41" s="376">
        <f t="shared" si="22"/>
        <v>1512.6194109158121</v>
      </c>
      <c r="T41" s="376">
        <v>1</v>
      </c>
      <c r="U41" s="376">
        <f t="shared" si="23"/>
        <v>1512.6194109158121</v>
      </c>
      <c r="V41" s="376">
        <v>1</v>
      </c>
      <c r="W41" s="376">
        <f t="shared" si="24"/>
        <v>1512.6194109158121</v>
      </c>
      <c r="X41" s="376">
        <v>1</v>
      </c>
      <c r="Y41" s="376">
        <f t="shared" si="25"/>
        <v>1512.6194109158121</v>
      </c>
    </row>
    <row r="42" spans="1:25" x14ac:dyDescent="0.3">
      <c r="A42" s="373">
        <v>39</v>
      </c>
      <c r="B42" s="1439">
        <v>5</v>
      </c>
      <c r="C42" s="375" t="s">
        <v>1013</v>
      </c>
      <c r="D42" s="375"/>
      <c r="E42" s="1439" t="s">
        <v>852</v>
      </c>
      <c r="F42" s="375"/>
      <c r="G42" s="375"/>
      <c r="H42" s="375"/>
      <c r="I42" s="378">
        <f>+SUM(I43:I44)</f>
        <v>6050.4776436632474</v>
      </c>
      <c r="J42" s="376"/>
      <c r="K42" s="378">
        <f>+SUM(K43:K44)</f>
        <v>6050.4776436632474</v>
      </c>
      <c r="L42" s="376"/>
      <c r="M42" s="378">
        <f>+SUM(M43:M44)</f>
        <v>6050.4776436632474</v>
      </c>
      <c r="N42" s="376"/>
      <c r="O42" s="378">
        <f>+SUM(O43:O44)</f>
        <v>6050.4776436632474</v>
      </c>
      <c r="P42" s="376"/>
      <c r="Q42" s="378">
        <f>+SUM(Q43:Q44)</f>
        <v>6050.4776436632474</v>
      </c>
      <c r="R42" s="376"/>
      <c r="S42" s="378">
        <f>+SUM(S43:S44)</f>
        <v>6050.4776436632474</v>
      </c>
      <c r="T42" s="376"/>
      <c r="U42" s="378">
        <f>+SUM(U43:U44)</f>
        <v>6050.4776436632474</v>
      </c>
      <c r="V42" s="376"/>
      <c r="W42" s="378">
        <f>+SUM(W43:W44)</f>
        <v>6050.4776436632474</v>
      </c>
      <c r="X42" s="376"/>
      <c r="Y42" s="378">
        <f>+SUM(Y43:Y44)</f>
        <v>6050.4776436632474</v>
      </c>
    </row>
    <row r="43" spans="1:25" outlineLevel="1" x14ac:dyDescent="0.3">
      <c r="A43" s="373">
        <v>40</v>
      </c>
      <c r="B43" s="1439" t="s">
        <v>1106</v>
      </c>
      <c r="C43" s="375" t="s">
        <v>1014</v>
      </c>
      <c r="D43" s="375" t="s">
        <v>424</v>
      </c>
      <c r="E43" s="1439" t="s">
        <v>852</v>
      </c>
      <c r="F43" s="375">
        <f>+'Costos SSEE 2024'!E38</f>
        <v>4120329.896752344</v>
      </c>
      <c r="G43" s="375"/>
      <c r="H43" s="375">
        <v>1</v>
      </c>
      <c r="I43" s="376">
        <f t="shared" si="26"/>
        <v>4537.8582327474351</v>
      </c>
      <c r="J43" s="375">
        <v>1</v>
      </c>
      <c r="K43" s="376">
        <f>+J43*$F43/$D$1</f>
        <v>4537.8582327474351</v>
      </c>
      <c r="L43" s="375">
        <v>1</v>
      </c>
      <c r="M43" s="376">
        <f>+L43*$F43/$D$1</f>
        <v>4537.8582327474351</v>
      </c>
      <c r="N43" s="375">
        <v>1</v>
      </c>
      <c r="O43" s="376">
        <f>+N43*$F43/$D$1</f>
        <v>4537.8582327474351</v>
      </c>
      <c r="P43" s="375">
        <v>1</v>
      </c>
      <c r="Q43" s="376">
        <f>+P43*$F43/$D$1</f>
        <v>4537.8582327474351</v>
      </c>
      <c r="R43" s="375">
        <v>1</v>
      </c>
      <c r="S43" s="376">
        <f>+R43*$F43/$D$1</f>
        <v>4537.8582327474351</v>
      </c>
      <c r="T43" s="375">
        <v>1</v>
      </c>
      <c r="U43" s="376">
        <f>+T43*$F43/$D$1</f>
        <v>4537.8582327474351</v>
      </c>
      <c r="V43" s="375">
        <v>1</v>
      </c>
      <c r="W43" s="376">
        <f>+V43*$F43/$D$1</f>
        <v>4537.8582327474351</v>
      </c>
      <c r="X43" s="375">
        <v>1</v>
      </c>
      <c r="Y43" s="376">
        <f>+X43*$F43/$D$1</f>
        <v>4537.8582327474351</v>
      </c>
    </row>
    <row r="44" spans="1:25" outlineLevel="1" x14ac:dyDescent="0.3">
      <c r="A44" s="373">
        <v>41</v>
      </c>
      <c r="B44" s="1439" t="s">
        <v>1107</v>
      </c>
      <c r="C44" s="375" t="s">
        <v>1015</v>
      </c>
      <c r="D44" s="375" t="s">
        <v>424</v>
      </c>
      <c r="E44" s="1439" t="s">
        <v>852</v>
      </c>
      <c r="F44" s="375">
        <f>+'Costos SSEE 2024'!E39</f>
        <v>1373443.2989174481</v>
      </c>
      <c r="G44" s="375"/>
      <c r="H44" s="375">
        <v>1</v>
      </c>
      <c r="I44" s="376">
        <f t="shared" si="26"/>
        <v>1512.6194109158121</v>
      </c>
      <c r="J44" s="375">
        <v>1</v>
      </c>
      <c r="K44" s="376">
        <f>+J44*$F44/$D$1</f>
        <v>1512.6194109158121</v>
      </c>
      <c r="L44" s="375">
        <v>1</v>
      </c>
      <c r="M44" s="376">
        <f>+L44*$F44/$D$1</f>
        <v>1512.6194109158121</v>
      </c>
      <c r="N44" s="375">
        <v>1</v>
      </c>
      <c r="O44" s="376">
        <f>+N44*$F44/$D$1</f>
        <v>1512.6194109158121</v>
      </c>
      <c r="P44" s="375">
        <v>1</v>
      </c>
      <c r="Q44" s="376">
        <f>+P44*$F44/$D$1</f>
        <v>1512.6194109158121</v>
      </c>
      <c r="R44" s="375">
        <v>1</v>
      </c>
      <c r="S44" s="376">
        <f>+R44*$F44/$D$1</f>
        <v>1512.6194109158121</v>
      </c>
      <c r="T44" s="375">
        <v>1</v>
      </c>
      <c r="U44" s="376">
        <f>+T44*$F44/$D$1</f>
        <v>1512.6194109158121</v>
      </c>
      <c r="V44" s="375">
        <v>1</v>
      </c>
      <c r="W44" s="376">
        <f>+V44*$F44/$D$1</f>
        <v>1512.6194109158121</v>
      </c>
      <c r="X44" s="375">
        <v>1</v>
      </c>
      <c r="Y44" s="376">
        <f>+X44*$F44/$D$1</f>
        <v>1512.6194109158121</v>
      </c>
    </row>
    <row r="45" spans="1:25" ht="13.5" customHeight="1" x14ac:dyDescent="0.3">
      <c r="A45" s="373">
        <v>42</v>
      </c>
      <c r="B45" s="1439">
        <v>6</v>
      </c>
      <c r="C45" s="375" t="s">
        <v>1016</v>
      </c>
      <c r="D45" s="375"/>
      <c r="E45" s="1439" t="s">
        <v>852</v>
      </c>
      <c r="F45" s="375"/>
      <c r="G45" s="375"/>
      <c r="H45" s="375"/>
      <c r="I45" s="514">
        <f>+SUM(I46:I51)</f>
        <v>2836.7664432315137</v>
      </c>
      <c r="J45" s="376"/>
      <c r="K45" s="514">
        <f>+SUM(K46:K51)</f>
        <v>2836.7664432315137</v>
      </c>
      <c r="L45" s="376"/>
      <c r="M45" s="514">
        <f>+SUM(M46:M51)</f>
        <v>2836.7664432315137</v>
      </c>
      <c r="N45" s="376"/>
      <c r="O45" s="514">
        <f>+SUM(O46:O51)</f>
        <v>2836.7664432315137</v>
      </c>
      <c r="P45" s="376"/>
      <c r="Q45" s="514">
        <f>+SUM(Q46:Q51)</f>
        <v>6316.3961361022475</v>
      </c>
      <c r="R45" s="376"/>
      <c r="S45" s="514">
        <f>+SUM(S46:S51)</f>
        <v>6156.9660501917215</v>
      </c>
      <c r="T45" s="376"/>
      <c r="U45" s="514">
        <f>+SUM(U46:U51)</f>
        <v>6156.9660501917215</v>
      </c>
      <c r="V45" s="376"/>
      <c r="W45" s="514">
        <f>+SUM(W46:W51)</f>
        <v>5479.3125541014379</v>
      </c>
      <c r="X45" s="376"/>
      <c r="Y45" s="514">
        <f>+SUM(Y46:Y51)</f>
        <v>2836.7664432315137</v>
      </c>
    </row>
    <row r="46" spans="1:25" outlineLevel="1" x14ac:dyDescent="0.3">
      <c r="A46" s="373">
        <v>43</v>
      </c>
      <c r="B46" s="1439" t="s">
        <v>1108</v>
      </c>
      <c r="C46" s="375" t="s">
        <v>1109</v>
      </c>
      <c r="D46" s="375" t="s">
        <v>424</v>
      </c>
      <c r="E46" s="1439" t="s">
        <v>852</v>
      </c>
      <c r="F46" s="375">
        <f>+'Costos SSEE 2024'!E41</f>
        <v>151765.48453037802</v>
      </c>
      <c r="G46" s="375"/>
      <c r="H46" s="375">
        <v>4</v>
      </c>
      <c r="I46" s="376">
        <f t="shared" ref="I46:I51" si="27">+H46*$F46/$D$1</f>
        <v>668.57777962478883</v>
      </c>
      <c r="J46" s="376">
        <v>4</v>
      </c>
      <c r="K46" s="376">
        <f t="shared" ref="K46:K51" si="28">+J46*$F46/$D$1</f>
        <v>668.57777962478883</v>
      </c>
      <c r="L46" s="376">
        <v>4</v>
      </c>
      <c r="M46" s="376">
        <f t="shared" ref="M46:M51" si="29">+L46*$F46/$D$1</f>
        <v>668.57777962478883</v>
      </c>
      <c r="N46" s="376">
        <v>4</v>
      </c>
      <c r="O46" s="376">
        <f t="shared" ref="O46:O51" si="30">+N46*$F46/$D$1</f>
        <v>668.57777962478883</v>
      </c>
      <c r="P46" s="376">
        <v>8</v>
      </c>
      <c r="Q46" s="376">
        <f t="shared" ref="Q46:Q51" si="31">+P46*$F46/$D$1</f>
        <v>1337.1555592495777</v>
      </c>
      <c r="R46" s="376">
        <v>8</v>
      </c>
      <c r="S46" s="376">
        <f t="shared" ref="S46:S51" si="32">+R46*$F46/$D$1</f>
        <v>1337.1555592495777</v>
      </c>
      <c r="T46" s="376">
        <v>8</v>
      </c>
      <c r="U46" s="376">
        <f t="shared" ref="U46:U51" si="33">+T46*$F46/$D$1</f>
        <v>1337.1555592495777</v>
      </c>
      <c r="V46" s="376">
        <v>8</v>
      </c>
      <c r="W46" s="376">
        <f t="shared" ref="W46:W51" si="34">+V46*$F46/$D$1</f>
        <v>1337.1555592495777</v>
      </c>
      <c r="X46" s="376">
        <v>4</v>
      </c>
      <c r="Y46" s="376">
        <f t="shared" ref="Y46:Y51" si="35">+X46*$F46/$D$1</f>
        <v>668.57777962478883</v>
      </c>
    </row>
    <row r="47" spans="1:25" outlineLevel="1" x14ac:dyDescent="0.3">
      <c r="A47" s="373">
        <v>44</v>
      </c>
      <c r="B47" s="1439" t="s">
        <v>1110</v>
      </c>
      <c r="C47" s="375" t="s">
        <v>1111</v>
      </c>
      <c r="D47" s="375" t="s">
        <v>424</v>
      </c>
      <c r="E47" s="1439" t="s">
        <v>852</v>
      </c>
      <c r="F47" s="375">
        <f>+'Costos SSEE 2024'!E42</f>
        <v>175114.02061197461</v>
      </c>
      <c r="G47" s="375"/>
      <c r="H47" s="375">
        <v>2</v>
      </c>
      <c r="I47" s="376">
        <f t="shared" si="27"/>
        <v>385.71794978353199</v>
      </c>
      <c r="J47" s="376">
        <v>2</v>
      </c>
      <c r="K47" s="376">
        <f t="shared" si="28"/>
        <v>385.71794978353199</v>
      </c>
      <c r="L47" s="376">
        <v>2</v>
      </c>
      <c r="M47" s="376">
        <f t="shared" si="29"/>
        <v>385.71794978353199</v>
      </c>
      <c r="N47" s="376">
        <v>2</v>
      </c>
      <c r="O47" s="376">
        <f t="shared" si="30"/>
        <v>385.71794978353199</v>
      </c>
      <c r="P47" s="376">
        <v>2</v>
      </c>
      <c r="Q47" s="376">
        <f t="shared" si="31"/>
        <v>385.71794978353199</v>
      </c>
      <c r="R47" s="376">
        <v>2</v>
      </c>
      <c r="S47" s="376">
        <f t="shared" si="32"/>
        <v>385.71794978353199</v>
      </c>
      <c r="T47" s="376">
        <v>2</v>
      </c>
      <c r="U47" s="376">
        <f t="shared" si="33"/>
        <v>385.71794978353199</v>
      </c>
      <c r="V47" s="376">
        <v>1</v>
      </c>
      <c r="W47" s="376">
        <f t="shared" si="34"/>
        <v>192.858974891766</v>
      </c>
      <c r="X47" s="376">
        <v>2</v>
      </c>
      <c r="Y47" s="376">
        <f t="shared" si="35"/>
        <v>385.71794978353199</v>
      </c>
    </row>
    <row r="48" spans="1:25" outlineLevel="1" x14ac:dyDescent="0.3">
      <c r="A48" s="373">
        <v>45</v>
      </c>
      <c r="B48" s="1439" t="s">
        <v>1112</v>
      </c>
      <c r="C48" s="375" t="s">
        <v>1113</v>
      </c>
      <c r="D48" s="375" t="s">
        <v>424</v>
      </c>
      <c r="E48" s="1439" t="s">
        <v>852</v>
      </c>
      <c r="F48" s="375">
        <f>+'Costos SSEE 2024'!E43</f>
        <v>466970.72163193236</v>
      </c>
      <c r="G48" s="375"/>
      <c r="H48" s="375">
        <v>0</v>
      </c>
      <c r="I48" s="376">
        <f t="shared" si="27"/>
        <v>0</v>
      </c>
      <c r="J48" s="376">
        <v>0</v>
      </c>
      <c r="K48" s="376">
        <f t="shared" si="28"/>
        <v>0</v>
      </c>
      <c r="L48" s="376">
        <v>0</v>
      </c>
      <c r="M48" s="376">
        <f t="shared" si="29"/>
        <v>0</v>
      </c>
      <c r="N48" s="376">
        <v>0</v>
      </c>
      <c r="O48" s="376">
        <f t="shared" si="30"/>
        <v>0</v>
      </c>
      <c r="P48" s="376">
        <v>2</v>
      </c>
      <c r="Q48" s="376">
        <f t="shared" si="31"/>
        <v>1028.5811994227522</v>
      </c>
      <c r="R48" s="376">
        <v>2</v>
      </c>
      <c r="S48" s="376">
        <f t="shared" si="32"/>
        <v>1028.5811994227522</v>
      </c>
      <c r="T48" s="376">
        <v>2</v>
      </c>
      <c r="U48" s="376">
        <f t="shared" si="33"/>
        <v>1028.5811994227522</v>
      </c>
      <c r="V48" s="376">
        <v>2</v>
      </c>
      <c r="W48" s="376">
        <f t="shared" si="34"/>
        <v>1028.5811994227522</v>
      </c>
      <c r="X48" s="376">
        <v>0</v>
      </c>
      <c r="Y48" s="376">
        <f t="shared" si="35"/>
        <v>0</v>
      </c>
    </row>
    <row r="49" spans="1:25" outlineLevel="1" x14ac:dyDescent="0.3">
      <c r="A49" s="373">
        <v>46</v>
      </c>
      <c r="B49" s="1439" t="s">
        <v>1114</v>
      </c>
      <c r="C49" s="375" t="s">
        <v>1020</v>
      </c>
      <c r="D49" s="375" t="s">
        <v>424</v>
      </c>
      <c r="E49" s="1439" t="s">
        <v>852</v>
      </c>
      <c r="F49" s="375">
        <f>+'Costos SSEE 2024'!E44</f>
        <v>291856.70101995772</v>
      </c>
      <c r="G49" s="375"/>
      <c r="H49" s="375">
        <f>+SUM(H47:H48)</f>
        <v>2</v>
      </c>
      <c r="I49" s="376">
        <f t="shared" si="27"/>
        <v>642.86324963922004</v>
      </c>
      <c r="J49" s="376">
        <f>+SUM(J47:J48)</f>
        <v>2</v>
      </c>
      <c r="K49" s="376">
        <f t="shared" si="28"/>
        <v>642.86324963922004</v>
      </c>
      <c r="L49" s="376">
        <f>+SUM(L47:L48)</f>
        <v>2</v>
      </c>
      <c r="M49" s="376">
        <f t="shared" si="29"/>
        <v>642.86324963922004</v>
      </c>
      <c r="N49" s="376">
        <f>+SUM(N47:N48)</f>
        <v>2</v>
      </c>
      <c r="O49" s="376">
        <f t="shared" si="30"/>
        <v>642.86324963922004</v>
      </c>
      <c r="P49" s="376">
        <f>+SUM(P47:P48)</f>
        <v>4</v>
      </c>
      <c r="Q49" s="376">
        <f t="shared" si="31"/>
        <v>1285.7264992784401</v>
      </c>
      <c r="R49" s="376">
        <f>+SUM(R47:R48)</f>
        <v>4</v>
      </c>
      <c r="S49" s="376">
        <f t="shared" si="32"/>
        <v>1285.7264992784401</v>
      </c>
      <c r="T49" s="376">
        <f>+SUM(T47:T48)</f>
        <v>4</v>
      </c>
      <c r="U49" s="376">
        <f t="shared" si="33"/>
        <v>1285.7264992784401</v>
      </c>
      <c r="V49" s="376">
        <f>+SUM(V47:V48)</f>
        <v>3</v>
      </c>
      <c r="W49" s="376">
        <f t="shared" si="34"/>
        <v>964.29487445883012</v>
      </c>
      <c r="X49" s="376">
        <f>+SUM(X47:X48)</f>
        <v>2</v>
      </c>
      <c r="Y49" s="376">
        <f t="shared" si="35"/>
        <v>642.86324963922004</v>
      </c>
    </row>
    <row r="50" spans="1:25" outlineLevel="1" x14ac:dyDescent="0.3">
      <c r="A50" s="373">
        <v>47</v>
      </c>
      <c r="B50" s="1439" t="s">
        <v>1115</v>
      </c>
      <c r="C50" s="375" t="s">
        <v>1021</v>
      </c>
      <c r="D50" s="375" t="s">
        <v>424</v>
      </c>
      <c r="E50" s="1439" t="s">
        <v>852</v>
      </c>
      <c r="F50" s="375">
        <f>+'Costos SSEE 2024'!E45</f>
        <v>144760.92370589904</v>
      </c>
      <c r="G50" s="375"/>
      <c r="H50" s="375">
        <v>1</v>
      </c>
      <c r="I50" s="376">
        <f t="shared" si="27"/>
        <v>159.4300859105266</v>
      </c>
      <c r="J50" s="376">
        <v>1</v>
      </c>
      <c r="K50" s="376">
        <f t="shared" si="28"/>
        <v>159.4300859105266</v>
      </c>
      <c r="L50" s="376">
        <v>1</v>
      </c>
      <c r="M50" s="376">
        <f t="shared" si="29"/>
        <v>159.4300859105266</v>
      </c>
      <c r="N50" s="376">
        <v>1</v>
      </c>
      <c r="O50" s="376">
        <f t="shared" si="30"/>
        <v>159.4300859105266</v>
      </c>
      <c r="P50" s="376">
        <v>2</v>
      </c>
      <c r="Q50" s="376">
        <f t="shared" si="31"/>
        <v>318.8601718210532</v>
      </c>
      <c r="R50" s="376">
        <v>1</v>
      </c>
      <c r="S50" s="376">
        <f t="shared" si="32"/>
        <v>159.4300859105266</v>
      </c>
      <c r="T50" s="376">
        <v>1</v>
      </c>
      <c r="U50" s="376">
        <f t="shared" si="33"/>
        <v>159.4300859105266</v>
      </c>
      <c r="V50" s="376">
        <v>1</v>
      </c>
      <c r="W50" s="376">
        <f t="shared" si="34"/>
        <v>159.4300859105266</v>
      </c>
      <c r="X50" s="376">
        <v>1</v>
      </c>
      <c r="Y50" s="376">
        <f t="shared" si="35"/>
        <v>159.4300859105266</v>
      </c>
    </row>
    <row r="51" spans="1:25" outlineLevel="1" x14ac:dyDescent="0.3">
      <c r="A51" s="373">
        <v>48</v>
      </c>
      <c r="B51" s="1439" t="s">
        <v>1116</v>
      </c>
      <c r="C51" s="375" t="s">
        <v>1022</v>
      </c>
      <c r="D51" s="375" t="s">
        <v>375</v>
      </c>
      <c r="E51" s="1439" t="s">
        <v>852</v>
      </c>
      <c r="F51" s="375">
        <f>+'Costos SSEE 2024'!E46</f>
        <v>2472.1979380514067</v>
      </c>
      <c r="G51" s="375"/>
      <c r="H51" s="375">
        <f>60*SUM(H46:H48)</f>
        <v>360</v>
      </c>
      <c r="I51" s="376">
        <f t="shared" si="27"/>
        <v>980.17737827344627</v>
      </c>
      <c r="J51" s="376">
        <f>60*SUM(J46:J48)</f>
        <v>360</v>
      </c>
      <c r="K51" s="376">
        <f t="shared" si="28"/>
        <v>980.17737827344627</v>
      </c>
      <c r="L51" s="376">
        <f>60*SUM(L46:L48)</f>
        <v>360</v>
      </c>
      <c r="M51" s="376">
        <f t="shared" si="29"/>
        <v>980.17737827344627</v>
      </c>
      <c r="N51" s="376">
        <f>60*SUM(N46:N48)</f>
        <v>360</v>
      </c>
      <c r="O51" s="376">
        <f t="shared" si="30"/>
        <v>980.17737827344627</v>
      </c>
      <c r="P51" s="376">
        <f>60*SUM(P46:P48)</f>
        <v>720</v>
      </c>
      <c r="Q51" s="376">
        <f t="shared" si="31"/>
        <v>1960.3547565468925</v>
      </c>
      <c r="R51" s="376">
        <f>60*SUM(R46:R48)</f>
        <v>720</v>
      </c>
      <c r="S51" s="376">
        <f t="shared" si="32"/>
        <v>1960.3547565468925</v>
      </c>
      <c r="T51" s="376">
        <f>60*SUM(T46:T48)</f>
        <v>720</v>
      </c>
      <c r="U51" s="376">
        <f t="shared" si="33"/>
        <v>1960.3547565468925</v>
      </c>
      <c r="V51" s="376">
        <f>60*SUM(V46:V48)</f>
        <v>660</v>
      </c>
      <c r="W51" s="376">
        <f t="shared" si="34"/>
        <v>1796.9918601679847</v>
      </c>
      <c r="X51" s="376">
        <f>60*SUM(X46:X48)</f>
        <v>360</v>
      </c>
      <c r="Y51" s="376">
        <f t="shared" si="35"/>
        <v>980.17737827344627</v>
      </c>
    </row>
    <row r="52" spans="1:25" x14ac:dyDescent="0.3">
      <c r="A52" s="373">
        <v>49</v>
      </c>
      <c r="B52" s="1439">
        <v>7</v>
      </c>
      <c r="C52" s="375" t="s">
        <v>1023</v>
      </c>
      <c r="D52" s="375"/>
      <c r="E52" s="1439" t="s">
        <v>852</v>
      </c>
      <c r="F52" s="375"/>
      <c r="G52" s="375"/>
      <c r="H52" s="375"/>
      <c r="I52" s="514">
        <f>+SUM(I53:I54)</f>
        <v>65042.634669379913</v>
      </c>
      <c r="J52" s="376"/>
      <c r="K52" s="514">
        <f>+SUM(K53:K54)</f>
        <v>65042.634669379913</v>
      </c>
      <c r="L52" s="376"/>
      <c r="M52" s="514">
        <f>+SUM(M53:M54)</f>
        <v>65042.634669379913</v>
      </c>
      <c r="N52" s="376"/>
      <c r="O52" s="514">
        <f>+SUM(O53:O54)</f>
        <v>65042.634669379913</v>
      </c>
      <c r="P52" s="376"/>
      <c r="Q52" s="514">
        <f>+SUM(Q53:Q54)</f>
        <v>97563.95200406987</v>
      </c>
      <c r="R52" s="376"/>
      <c r="S52" s="514">
        <f>+SUM(S53:S54)</f>
        <v>130085.26933875983</v>
      </c>
      <c r="T52" s="376"/>
      <c r="U52" s="514">
        <f>+SUM(U53:U54)</f>
        <v>130085.26933875983</v>
      </c>
      <c r="V52" s="376"/>
      <c r="W52" s="514">
        <f>+SUM(W53:W54)</f>
        <v>130085.26933875983</v>
      </c>
      <c r="X52" s="376"/>
      <c r="Y52" s="514">
        <f>+SUM(Y53:Y54)</f>
        <v>48781.976002034935</v>
      </c>
    </row>
    <row r="53" spans="1:25" outlineLevel="1" x14ac:dyDescent="0.3">
      <c r="A53" s="373">
        <v>50</v>
      </c>
      <c r="B53" s="1439">
        <v>7.1</v>
      </c>
      <c r="C53" s="375" t="s">
        <v>1024</v>
      </c>
      <c r="D53" s="375" t="s">
        <v>375</v>
      </c>
      <c r="E53" s="1439" t="s">
        <v>852</v>
      </c>
      <c r="F53" s="375">
        <f>+'Costos SSEE 2024'!E48</f>
        <v>4807.0515462110689</v>
      </c>
      <c r="G53" s="375"/>
      <c r="H53" s="375">
        <v>2000</v>
      </c>
      <c r="I53" s="376">
        <f>+H53*$F53/$D$1</f>
        <v>10588.335876410683</v>
      </c>
      <c r="J53" s="375">
        <v>2000</v>
      </c>
      <c r="K53" s="376">
        <f>+J53*$F53/$D$1</f>
        <v>10588.335876410683</v>
      </c>
      <c r="L53" s="375">
        <v>2000</v>
      </c>
      <c r="M53" s="376">
        <f>+L53*$F53/$D$1</f>
        <v>10588.335876410683</v>
      </c>
      <c r="N53" s="376">
        <v>2000</v>
      </c>
      <c r="O53" s="376">
        <f>+N53*$F53/$D$1</f>
        <v>10588.335876410683</v>
      </c>
      <c r="P53" s="376">
        <v>3000</v>
      </c>
      <c r="Q53" s="376">
        <f>+P53*$F53/$D$1</f>
        <v>15882.503814616028</v>
      </c>
      <c r="R53" s="376">
        <v>4000</v>
      </c>
      <c r="S53" s="376">
        <f>+R53*$F53/$D$1</f>
        <v>21176.671752821367</v>
      </c>
      <c r="T53" s="376">
        <v>4000</v>
      </c>
      <c r="U53" s="376">
        <f>+T53*$F53/$D$1</f>
        <v>21176.671752821367</v>
      </c>
      <c r="V53" s="376">
        <v>4000</v>
      </c>
      <c r="W53" s="376">
        <f>+V53*$F53/$D$1</f>
        <v>21176.671752821367</v>
      </c>
      <c r="X53" s="376">
        <v>1500</v>
      </c>
      <c r="Y53" s="376">
        <f>+X53*$F53/$D$1</f>
        <v>7941.2519073080139</v>
      </c>
    </row>
    <row r="54" spans="1:25" outlineLevel="1" x14ac:dyDescent="0.3">
      <c r="A54" s="373">
        <v>51</v>
      </c>
      <c r="B54" s="1439">
        <v>7.1</v>
      </c>
      <c r="C54" s="375" t="s">
        <v>1025</v>
      </c>
      <c r="D54" s="375" t="s">
        <v>375</v>
      </c>
      <c r="E54" s="1439" t="s">
        <v>852</v>
      </c>
      <c r="F54" s="375">
        <f>+'Costos SSEE 2024'!E49</f>
        <v>8240.6597935046884</v>
      </c>
      <c r="G54" s="375"/>
      <c r="H54" s="375">
        <f>+H53*3</f>
        <v>6000</v>
      </c>
      <c r="I54" s="376">
        <f>+H54*$F54/$D$1</f>
        <v>54454.298792969232</v>
      </c>
      <c r="J54" s="376">
        <f>+J53*3</f>
        <v>6000</v>
      </c>
      <c r="K54" s="376">
        <f>+J54*$F54/$D$1</f>
        <v>54454.298792969232</v>
      </c>
      <c r="L54" s="376">
        <f>+L53*3</f>
        <v>6000</v>
      </c>
      <c r="M54" s="376">
        <f>+L54*$F54/$D$1</f>
        <v>54454.298792969232</v>
      </c>
      <c r="N54" s="376">
        <f>+N53*3</f>
        <v>6000</v>
      </c>
      <c r="O54" s="376">
        <f>+N54*$F54/$D$1</f>
        <v>54454.298792969232</v>
      </c>
      <c r="P54" s="376">
        <f>+P53*3</f>
        <v>9000</v>
      </c>
      <c r="Q54" s="376">
        <f>+P54*$F54/$D$1</f>
        <v>81681.448189453848</v>
      </c>
      <c r="R54" s="376">
        <f>+R53*3</f>
        <v>12000</v>
      </c>
      <c r="S54" s="376">
        <f>+R54*$F54/$D$1</f>
        <v>108908.59758593846</v>
      </c>
      <c r="T54" s="376">
        <f>+T53*3</f>
        <v>12000</v>
      </c>
      <c r="U54" s="376">
        <f>+T54*$F54/$D$1</f>
        <v>108908.59758593846</v>
      </c>
      <c r="V54" s="376">
        <f>+V53*3</f>
        <v>12000</v>
      </c>
      <c r="W54" s="376">
        <f>+V54*$F54/$D$1</f>
        <v>108908.59758593846</v>
      </c>
      <c r="X54" s="376">
        <f>+X53*3</f>
        <v>4500</v>
      </c>
      <c r="Y54" s="376">
        <f>+X54*$F54/$D$1</f>
        <v>40840.724094726924</v>
      </c>
    </row>
    <row r="55" spans="1:25" x14ac:dyDescent="0.3">
      <c r="A55" s="373">
        <v>52</v>
      </c>
      <c r="B55" s="1439">
        <v>8</v>
      </c>
      <c r="C55" s="1456" t="s">
        <v>1117</v>
      </c>
      <c r="D55" s="375"/>
      <c r="E55" s="381" t="s">
        <v>699</v>
      </c>
      <c r="F55" s="375"/>
      <c r="G55" s="375"/>
      <c r="H55" s="375"/>
      <c r="I55" s="514">
        <f>+SUM(I56:I57)</f>
        <v>0</v>
      </c>
      <c r="J55" s="376"/>
      <c r="K55" s="514">
        <f>+SUM(K56:K57)</f>
        <v>0</v>
      </c>
      <c r="L55" s="376"/>
      <c r="M55" s="514">
        <f>+SUM(M56:M57)</f>
        <v>0</v>
      </c>
      <c r="N55" s="376"/>
      <c r="O55" s="514">
        <f>+SUM(O56:O57)</f>
        <v>0</v>
      </c>
      <c r="P55" s="376"/>
      <c r="Q55" s="514">
        <f>+SUM(Q56:Q57)</f>
        <v>0</v>
      </c>
      <c r="R55" s="376"/>
      <c r="S55" s="514">
        <f>+SUM(S56:S57)</f>
        <v>0</v>
      </c>
      <c r="T55" s="376"/>
      <c r="U55" s="514">
        <f>+SUM(U56:U57)</f>
        <v>0</v>
      </c>
      <c r="V55" s="376"/>
      <c r="W55" s="514">
        <f>+SUM(W56:W57)</f>
        <v>0</v>
      </c>
      <c r="X55" s="376"/>
      <c r="Y55" s="514">
        <f>+SUM(Y56:Y57)</f>
        <v>0</v>
      </c>
    </row>
    <row r="56" spans="1:25" outlineLevel="1" x14ac:dyDescent="0.3">
      <c r="A56" s="373">
        <v>53</v>
      </c>
      <c r="B56" s="1439" t="s">
        <v>1118</v>
      </c>
      <c r="C56" s="1456"/>
      <c r="D56" s="375"/>
      <c r="E56" s="381"/>
      <c r="F56" s="379"/>
      <c r="G56" s="375"/>
      <c r="H56" s="375">
        <v>1</v>
      </c>
      <c r="I56" s="376">
        <f t="shared" ref="I56:K57" si="36">+H56*$F56</f>
        <v>0</v>
      </c>
      <c r="J56" s="376">
        <v>1</v>
      </c>
      <c r="K56" s="376">
        <f t="shared" si="36"/>
        <v>0</v>
      </c>
      <c r="L56" s="376">
        <v>1</v>
      </c>
      <c r="M56" s="376">
        <f>+L56*$F56</f>
        <v>0</v>
      </c>
      <c r="N56" s="376">
        <v>1</v>
      </c>
      <c r="O56" s="376">
        <f t="shared" ref="O56:Q57" si="37">+N56*$F56</f>
        <v>0</v>
      </c>
      <c r="P56" s="376">
        <v>1</v>
      </c>
      <c r="Q56" s="376">
        <f t="shared" si="37"/>
        <v>0</v>
      </c>
      <c r="R56" s="376">
        <v>1</v>
      </c>
      <c r="S56" s="376">
        <f>+R56*$F56</f>
        <v>0</v>
      </c>
      <c r="T56" s="376">
        <v>1</v>
      </c>
      <c r="U56" s="376">
        <f>+T56*$F56</f>
        <v>0</v>
      </c>
      <c r="V56" s="376">
        <v>1</v>
      </c>
      <c r="W56" s="376">
        <f>+V56*$F56</f>
        <v>0</v>
      </c>
      <c r="X56" s="376">
        <v>1</v>
      </c>
      <c r="Y56" s="376">
        <f>+X56*$F56</f>
        <v>0</v>
      </c>
    </row>
    <row r="57" spans="1:25" outlineLevel="1" x14ac:dyDescent="0.3">
      <c r="A57" s="373">
        <v>54</v>
      </c>
      <c r="B57" s="1439" t="s">
        <v>1119</v>
      </c>
      <c r="C57" s="375"/>
      <c r="D57" s="375"/>
      <c r="E57" s="1439"/>
      <c r="F57" s="375"/>
      <c r="G57" s="375"/>
      <c r="H57" s="375">
        <v>1</v>
      </c>
      <c r="I57" s="376">
        <f t="shared" si="36"/>
        <v>0</v>
      </c>
      <c r="J57" s="376">
        <v>1</v>
      </c>
      <c r="K57" s="376">
        <f t="shared" si="36"/>
        <v>0</v>
      </c>
      <c r="L57" s="376">
        <v>1</v>
      </c>
      <c r="M57" s="376">
        <f>+L57*$F57</f>
        <v>0</v>
      </c>
      <c r="N57" s="376">
        <v>0</v>
      </c>
      <c r="O57" s="376">
        <f t="shared" si="37"/>
        <v>0</v>
      </c>
      <c r="P57" s="376">
        <v>0</v>
      </c>
      <c r="Q57" s="376">
        <f t="shared" si="37"/>
        <v>0</v>
      </c>
      <c r="R57" s="376">
        <v>0</v>
      </c>
      <c r="S57" s="376">
        <f>+R57*$F57</f>
        <v>0</v>
      </c>
      <c r="T57" s="376">
        <v>0</v>
      </c>
      <c r="U57" s="376">
        <f>+T57*$F57</f>
        <v>0</v>
      </c>
      <c r="V57" s="376">
        <v>0</v>
      </c>
      <c r="W57" s="376">
        <f>+V57*$F57</f>
        <v>0</v>
      </c>
      <c r="X57" s="376">
        <v>0</v>
      </c>
      <c r="Y57" s="376">
        <f>+X57*$F57</f>
        <v>0</v>
      </c>
    </row>
    <row r="58" spans="1:25" x14ac:dyDescent="0.3">
      <c r="A58" s="373">
        <v>55</v>
      </c>
      <c r="B58" s="1439">
        <v>9</v>
      </c>
      <c r="C58" s="375" t="s">
        <v>1029</v>
      </c>
      <c r="D58" s="375"/>
      <c r="E58" s="381" t="s">
        <v>699</v>
      </c>
      <c r="F58" s="375"/>
      <c r="G58" s="375"/>
      <c r="H58" s="375"/>
      <c r="I58" s="378">
        <f>+SUM(I59:I70)</f>
        <v>26480.666265603315</v>
      </c>
      <c r="J58" s="376"/>
      <c r="K58" s="378">
        <f>+SUM(K59:K70)</f>
        <v>26480.666265603315</v>
      </c>
      <c r="L58" s="376"/>
      <c r="M58" s="378">
        <f>+SUM(M59:M70)</f>
        <v>26480.666265603315</v>
      </c>
      <c r="N58" s="376"/>
      <c r="O58" s="378">
        <f>+SUM(O59:O70)</f>
        <v>41366.191773578357</v>
      </c>
      <c r="P58" s="376"/>
      <c r="Q58" s="378">
        <f>+SUM(Q59:Q70)</f>
        <v>74933.033352981976</v>
      </c>
      <c r="R58" s="376"/>
      <c r="S58" s="378">
        <f>+SUM(S59:S70)</f>
        <v>74933.033352981976</v>
      </c>
      <c r="T58" s="376"/>
      <c r="U58" s="378">
        <f>+SUM(U59:U70)</f>
        <v>108499.87493238557</v>
      </c>
      <c r="V58" s="376"/>
      <c r="W58" s="378">
        <f>+SUM(W59:W70)</f>
        <v>114624.76036351814</v>
      </c>
      <c r="X58" s="376"/>
      <c r="Y58" s="378">
        <f>+SUM(Y59:Y70)</f>
        <v>25390.864368932045</v>
      </c>
    </row>
    <row r="59" spans="1:25" ht="14.25" customHeight="1" outlineLevel="1" x14ac:dyDescent="0.3">
      <c r="A59" s="373">
        <v>56</v>
      </c>
      <c r="B59" s="1439" t="s">
        <v>841</v>
      </c>
      <c r="C59" s="375" t="s">
        <v>1030</v>
      </c>
      <c r="D59" s="375" t="s">
        <v>424</v>
      </c>
      <c r="E59" s="381" t="s">
        <v>699</v>
      </c>
      <c r="F59" s="379">
        <f>3*SSEE!E171</f>
        <v>20065.466796116503</v>
      </c>
      <c r="G59" s="375"/>
      <c r="H59" s="375">
        <v>0</v>
      </c>
      <c r="I59" s="376">
        <f>+H59*$F59</f>
        <v>0</v>
      </c>
      <c r="J59" s="376">
        <v>0</v>
      </c>
      <c r="K59" s="376">
        <f>+J59*$F59</f>
        <v>0</v>
      </c>
      <c r="L59" s="376">
        <v>0</v>
      </c>
      <c r="M59" s="376">
        <f>+L59*$F59</f>
        <v>0</v>
      </c>
      <c r="N59" s="376">
        <v>1</v>
      </c>
      <c r="O59" s="376">
        <f>+N59*$F59</f>
        <v>20065.466796116503</v>
      </c>
      <c r="P59" s="376">
        <v>2</v>
      </c>
      <c r="Q59" s="376">
        <f>+P59*$F59</f>
        <v>40130.933592233006</v>
      </c>
      <c r="R59" s="376">
        <v>2</v>
      </c>
      <c r="S59" s="376">
        <f>+R59*$F59</f>
        <v>40130.933592233006</v>
      </c>
      <c r="T59" s="376">
        <v>3</v>
      </c>
      <c r="U59" s="376">
        <f>+T59*$F59</f>
        <v>60196.40038834951</v>
      </c>
      <c r="V59" s="376">
        <v>3</v>
      </c>
      <c r="W59" s="376">
        <f>+V59*$F59</f>
        <v>60196.40038834951</v>
      </c>
      <c r="X59" s="376">
        <v>1</v>
      </c>
      <c r="Y59" s="376">
        <f>+X59*$F59</f>
        <v>20065.466796116503</v>
      </c>
    </row>
    <row r="60" spans="1:25" outlineLevel="1" x14ac:dyDescent="0.3">
      <c r="A60" s="373">
        <v>57</v>
      </c>
      <c r="B60" s="1439" t="s">
        <v>843</v>
      </c>
      <c r="C60" s="1456" t="s">
        <v>1032</v>
      </c>
      <c r="D60" s="375" t="s">
        <v>424</v>
      </c>
      <c r="E60" s="381" t="s">
        <v>699</v>
      </c>
      <c r="F60" s="379">
        <f>3*SSEE!E172</f>
        <v>9340.6580357142775</v>
      </c>
      <c r="G60" s="375"/>
      <c r="H60" s="375">
        <v>2</v>
      </c>
      <c r="I60" s="376">
        <f t="shared" ref="I60:K74" si="38">+H60*$F60</f>
        <v>18681.316071428555</v>
      </c>
      <c r="J60" s="376">
        <v>2</v>
      </c>
      <c r="K60" s="376">
        <f t="shared" si="38"/>
        <v>18681.316071428555</v>
      </c>
      <c r="L60" s="376">
        <v>2</v>
      </c>
      <c r="M60" s="376">
        <f t="shared" ref="M60:M70" si="39">+L60*$F60</f>
        <v>18681.316071428555</v>
      </c>
      <c r="N60" s="376">
        <v>1</v>
      </c>
      <c r="O60" s="376">
        <f t="shared" ref="O60:O70" si="40">+N60*$F60</f>
        <v>9340.6580357142775</v>
      </c>
      <c r="P60" s="376">
        <v>2</v>
      </c>
      <c r="Q60" s="376">
        <f t="shared" ref="Q60:Q70" si="41">+P60*$F60</f>
        <v>18681.316071428555</v>
      </c>
      <c r="R60" s="376">
        <v>2</v>
      </c>
      <c r="S60" s="376">
        <f t="shared" ref="S60:S70" si="42">+R60*$F60</f>
        <v>18681.316071428555</v>
      </c>
      <c r="T60" s="376">
        <v>3</v>
      </c>
      <c r="U60" s="376">
        <f t="shared" ref="U60:U70" si="43">+T60*$F60</f>
        <v>28021.974107142833</v>
      </c>
      <c r="V60" s="376">
        <v>3</v>
      </c>
      <c r="W60" s="376">
        <f t="shared" ref="W60:W70" si="44">+V60*$F60</f>
        <v>28021.974107142833</v>
      </c>
      <c r="X60" s="376">
        <v>0</v>
      </c>
      <c r="Y60" s="376">
        <f t="shared" ref="Y60:Y70" si="45">+X60*$F60</f>
        <v>0</v>
      </c>
    </row>
    <row r="61" spans="1:25" outlineLevel="1" x14ac:dyDescent="0.3">
      <c r="A61" s="373">
        <v>58</v>
      </c>
      <c r="B61" s="1439" t="s">
        <v>848</v>
      </c>
      <c r="C61" s="375" t="s">
        <v>1033</v>
      </c>
      <c r="D61" s="375" t="s">
        <v>424</v>
      </c>
      <c r="E61" s="381" t="s">
        <v>699</v>
      </c>
      <c r="F61" s="379">
        <f>3*SSEE!E173</f>
        <v>2381.7633495145633</v>
      </c>
      <c r="G61" s="375"/>
      <c r="H61" s="375">
        <f t="shared" ref="H61:H70" si="46">+H8</f>
        <v>1</v>
      </c>
      <c r="I61" s="376">
        <f t="shared" si="38"/>
        <v>2381.7633495145633</v>
      </c>
      <c r="J61" s="376">
        <f t="shared" ref="J61:J70" si="47">+J8</f>
        <v>1</v>
      </c>
      <c r="K61" s="376">
        <f t="shared" si="38"/>
        <v>2381.7633495145633</v>
      </c>
      <c r="L61" s="376">
        <f t="shared" ref="L61:L70" si="48">+L8</f>
        <v>1</v>
      </c>
      <c r="M61" s="376">
        <f t="shared" si="39"/>
        <v>2381.7633495145633</v>
      </c>
      <c r="N61" s="376">
        <f t="shared" ref="N61:N70" si="49">+N8</f>
        <v>1</v>
      </c>
      <c r="O61" s="376">
        <f t="shared" si="40"/>
        <v>2381.7633495145633</v>
      </c>
      <c r="P61" s="376">
        <f t="shared" ref="P61:P70" si="50">+P8</f>
        <v>1</v>
      </c>
      <c r="Q61" s="376">
        <f t="shared" si="41"/>
        <v>2381.7633495145633</v>
      </c>
      <c r="R61" s="376">
        <f t="shared" ref="R61:R70" si="51">+R8</f>
        <v>1</v>
      </c>
      <c r="S61" s="376">
        <f t="shared" si="42"/>
        <v>2381.7633495145633</v>
      </c>
      <c r="T61" s="376">
        <f t="shared" ref="T61:T70" si="52">+T8</f>
        <v>1</v>
      </c>
      <c r="U61" s="376">
        <f t="shared" si="43"/>
        <v>2381.7633495145633</v>
      </c>
      <c r="V61" s="376">
        <f t="shared" ref="V61:V70" si="53">+V8</f>
        <v>1</v>
      </c>
      <c r="W61" s="376">
        <f t="shared" si="44"/>
        <v>2381.7633495145633</v>
      </c>
      <c r="X61" s="376">
        <f t="shared" ref="X61:X70" si="54">+X8</f>
        <v>0</v>
      </c>
      <c r="Y61" s="376">
        <f t="shared" si="45"/>
        <v>0</v>
      </c>
    </row>
    <row r="62" spans="1:25" ht="13.5" customHeight="1" outlineLevel="1" x14ac:dyDescent="0.3">
      <c r="A62" s="373">
        <v>59</v>
      </c>
      <c r="B62" s="1439" t="s">
        <v>850</v>
      </c>
      <c r="C62" s="375" t="s">
        <v>1034</v>
      </c>
      <c r="D62" s="375" t="s">
        <v>424</v>
      </c>
      <c r="E62" s="381" t="s">
        <v>699</v>
      </c>
      <c r="F62" s="379">
        <f>3*SSEE!E174</f>
        <v>2381.7633495145633</v>
      </c>
      <c r="G62" s="375"/>
      <c r="H62" s="375">
        <f t="shared" si="46"/>
        <v>0</v>
      </c>
      <c r="I62" s="376">
        <f t="shared" si="38"/>
        <v>0</v>
      </c>
      <c r="J62" s="376">
        <f t="shared" si="47"/>
        <v>0</v>
      </c>
      <c r="K62" s="376">
        <f t="shared" si="38"/>
        <v>0</v>
      </c>
      <c r="L62" s="376">
        <f t="shared" si="48"/>
        <v>0</v>
      </c>
      <c r="M62" s="376">
        <f t="shared" si="39"/>
        <v>0</v>
      </c>
      <c r="N62" s="376">
        <f t="shared" si="49"/>
        <v>1</v>
      </c>
      <c r="O62" s="376">
        <f t="shared" si="40"/>
        <v>2381.7633495145633</v>
      </c>
      <c r="P62" s="376">
        <f t="shared" si="50"/>
        <v>2</v>
      </c>
      <c r="Q62" s="376">
        <f t="shared" si="41"/>
        <v>4763.5266990291266</v>
      </c>
      <c r="R62" s="376">
        <f t="shared" si="51"/>
        <v>2</v>
      </c>
      <c r="S62" s="376">
        <f t="shared" si="42"/>
        <v>4763.5266990291266</v>
      </c>
      <c r="T62" s="376">
        <f t="shared" si="52"/>
        <v>3</v>
      </c>
      <c r="U62" s="376">
        <f t="shared" si="43"/>
        <v>7145.2900485436894</v>
      </c>
      <c r="V62" s="376">
        <f t="shared" si="53"/>
        <v>2</v>
      </c>
      <c r="W62" s="376">
        <f t="shared" si="44"/>
        <v>4763.5266990291266</v>
      </c>
      <c r="X62" s="376">
        <f t="shared" si="54"/>
        <v>0</v>
      </c>
      <c r="Y62" s="376">
        <f t="shared" si="45"/>
        <v>0</v>
      </c>
    </row>
    <row r="63" spans="1:25" outlineLevel="1" x14ac:dyDescent="0.3">
      <c r="A63" s="373">
        <v>60</v>
      </c>
      <c r="B63" s="1439" t="s">
        <v>1120</v>
      </c>
      <c r="C63" s="375" t="s">
        <v>1035</v>
      </c>
      <c r="D63" s="375" t="s">
        <v>424</v>
      </c>
      <c r="E63" s="381" t="s">
        <v>699</v>
      </c>
      <c r="F63" s="379">
        <f>3*SSEE!E175</f>
        <v>0</v>
      </c>
      <c r="G63" s="375"/>
      <c r="H63" s="375">
        <f t="shared" si="46"/>
        <v>1</v>
      </c>
      <c r="I63" s="376">
        <f t="shared" si="38"/>
        <v>0</v>
      </c>
      <c r="J63" s="376">
        <f t="shared" si="47"/>
        <v>1</v>
      </c>
      <c r="K63" s="376">
        <f t="shared" si="38"/>
        <v>0</v>
      </c>
      <c r="L63" s="376">
        <f t="shared" si="48"/>
        <v>1</v>
      </c>
      <c r="M63" s="376">
        <f t="shared" si="39"/>
        <v>0</v>
      </c>
      <c r="N63" s="376">
        <f t="shared" si="49"/>
        <v>1</v>
      </c>
      <c r="O63" s="376">
        <f t="shared" si="40"/>
        <v>0</v>
      </c>
      <c r="P63" s="376">
        <f t="shared" si="50"/>
        <v>1</v>
      </c>
      <c r="Q63" s="376">
        <f t="shared" si="41"/>
        <v>0</v>
      </c>
      <c r="R63" s="376">
        <f t="shared" si="51"/>
        <v>1</v>
      </c>
      <c r="S63" s="376">
        <f t="shared" si="42"/>
        <v>0</v>
      </c>
      <c r="T63" s="376">
        <f t="shared" si="52"/>
        <v>1</v>
      </c>
      <c r="U63" s="376">
        <f t="shared" si="43"/>
        <v>0</v>
      </c>
      <c r="V63" s="376">
        <f t="shared" si="53"/>
        <v>0</v>
      </c>
      <c r="W63" s="376">
        <f t="shared" si="44"/>
        <v>0</v>
      </c>
      <c r="X63" s="376">
        <f t="shared" si="54"/>
        <v>0</v>
      </c>
      <c r="Y63" s="376">
        <f t="shared" si="45"/>
        <v>0</v>
      </c>
    </row>
    <row r="64" spans="1:25" outlineLevel="1" x14ac:dyDescent="0.3">
      <c r="A64" s="373">
        <v>61</v>
      </c>
      <c r="B64" s="1439" t="s">
        <v>1121</v>
      </c>
      <c r="C64" s="375" t="s">
        <v>1036</v>
      </c>
      <c r="D64" s="375" t="s">
        <v>424</v>
      </c>
      <c r="E64" s="381" t="s">
        <v>699</v>
      </c>
      <c r="F64" s="379">
        <f>3*SSEE!E176</f>
        <v>591.10461165048571</v>
      </c>
      <c r="G64" s="375"/>
      <c r="H64" s="375">
        <f t="shared" si="46"/>
        <v>3</v>
      </c>
      <c r="I64" s="376">
        <f t="shared" si="38"/>
        <v>1773.313834951457</v>
      </c>
      <c r="J64" s="376">
        <f t="shared" si="47"/>
        <v>3</v>
      </c>
      <c r="K64" s="376">
        <f t="shared" si="38"/>
        <v>1773.313834951457</v>
      </c>
      <c r="L64" s="376">
        <f t="shared" si="48"/>
        <v>3</v>
      </c>
      <c r="M64" s="376">
        <f t="shared" si="39"/>
        <v>1773.313834951457</v>
      </c>
      <c r="N64" s="376">
        <f t="shared" si="49"/>
        <v>3</v>
      </c>
      <c r="O64" s="376">
        <f t="shared" si="40"/>
        <v>1773.313834951457</v>
      </c>
      <c r="P64" s="376">
        <f t="shared" si="50"/>
        <v>3</v>
      </c>
      <c r="Q64" s="376">
        <f t="shared" si="41"/>
        <v>1773.313834951457</v>
      </c>
      <c r="R64" s="376">
        <f t="shared" si="51"/>
        <v>3</v>
      </c>
      <c r="S64" s="376">
        <f t="shared" si="42"/>
        <v>1773.313834951457</v>
      </c>
      <c r="T64" s="376">
        <f t="shared" si="52"/>
        <v>3</v>
      </c>
      <c r="U64" s="376">
        <f t="shared" si="43"/>
        <v>1773.313834951457</v>
      </c>
      <c r="V64" s="376">
        <f t="shared" si="53"/>
        <v>0</v>
      </c>
      <c r="W64" s="376">
        <f t="shared" si="44"/>
        <v>0</v>
      </c>
      <c r="X64" s="376">
        <f t="shared" si="54"/>
        <v>0</v>
      </c>
      <c r="Y64" s="376">
        <f t="shared" si="45"/>
        <v>0</v>
      </c>
    </row>
    <row r="65" spans="1:25" outlineLevel="1" x14ac:dyDescent="0.3">
      <c r="A65" s="373">
        <v>62</v>
      </c>
      <c r="B65" s="1439" t="s">
        <v>1122</v>
      </c>
      <c r="C65" s="375" t="s">
        <v>1037</v>
      </c>
      <c r="D65" s="375" t="s">
        <v>424</v>
      </c>
      <c r="E65" s="381" t="s">
        <v>699</v>
      </c>
      <c r="F65" s="379">
        <f>3*SSEE!E177</f>
        <v>625.5940776699033</v>
      </c>
      <c r="G65" s="375"/>
      <c r="H65" s="375">
        <f t="shared" si="46"/>
        <v>3</v>
      </c>
      <c r="I65" s="376">
        <f t="shared" si="38"/>
        <v>1876.7822330097099</v>
      </c>
      <c r="J65" s="376">
        <f t="shared" si="47"/>
        <v>3</v>
      </c>
      <c r="K65" s="376">
        <f t="shared" si="38"/>
        <v>1876.7822330097099</v>
      </c>
      <c r="L65" s="376">
        <f t="shared" si="48"/>
        <v>3</v>
      </c>
      <c r="M65" s="376">
        <f t="shared" si="39"/>
        <v>1876.7822330097099</v>
      </c>
      <c r="N65" s="376">
        <f t="shared" si="49"/>
        <v>3</v>
      </c>
      <c r="O65" s="376">
        <f t="shared" si="40"/>
        <v>1876.7822330097099</v>
      </c>
      <c r="P65" s="376">
        <f t="shared" si="50"/>
        <v>3</v>
      </c>
      <c r="Q65" s="376">
        <f t="shared" si="41"/>
        <v>1876.7822330097099</v>
      </c>
      <c r="R65" s="376">
        <f t="shared" si="51"/>
        <v>3</v>
      </c>
      <c r="S65" s="376">
        <f t="shared" si="42"/>
        <v>1876.7822330097099</v>
      </c>
      <c r="T65" s="376">
        <f t="shared" si="52"/>
        <v>3</v>
      </c>
      <c r="U65" s="376">
        <f t="shared" si="43"/>
        <v>1876.7822330097099</v>
      </c>
      <c r="V65" s="376">
        <f t="shared" si="53"/>
        <v>3</v>
      </c>
      <c r="W65" s="376">
        <f t="shared" si="44"/>
        <v>1876.7822330097099</v>
      </c>
      <c r="X65" s="376">
        <f t="shared" si="54"/>
        <v>0</v>
      </c>
      <c r="Y65" s="376">
        <f t="shared" si="45"/>
        <v>0</v>
      </c>
    </row>
    <row r="66" spans="1:25" outlineLevel="1" x14ac:dyDescent="0.3">
      <c r="A66" s="373">
        <v>63</v>
      </c>
      <c r="B66" s="1439" t="s">
        <v>1123</v>
      </c>
      <c r="C66" s="375" t="s">
        <v>1038</v>
      </c>
      <c r="D66" s="375" t="s">
        <v>424</v>
      </c>
      <c r="E66" s="381" t="s">
        <v>699</v>
      </c>
      <c r="F66" s="379">
        <f>3*SSEE!E178</f>
        <v>589.16359223300969</v>
      </c>
      <c r="G66" s="375"/>
      <c r="H66" s="375">
        <f t="shared" si="46"/>
        <v>3</v>
      </c>
      <c r="I66" s="376">
        <f t="shared" si="38"/>
        <v>1767.4907766990291</v>
      </c>
      <c r="J66" s="376">
        <f t="shared" si="47"/>
        <v>3</v>
      </c>
      <c r="K66" s="376">
        <f t="shared" si="38"/>
        <v>1767.4907766990291</v>
      </c>
      <c r="L66" s="376">
        <f t="shared" si="48"/>
        <v>3</v>
      </c>
      <c r="M66" s="376">
        <f t="shared" si="39"/>
        <v>1767.4907766990291</v>
      </c>
      <c r="N66" s="376">
        <f t="shared" si="49"/>
        <v>3</v>
      </c>
      <c r="O66" s="376">
        <f t="shared" si="40"/>
        <v>1767.4907766990291</v>
      </c>
      <c r="P66" s="376">
        <f t="shared" si="50"/>
        <v>3</v>
      </c>
      <c r="Q66" s="376">
        <f t="shared" si="41"/>
        <v>1767.4907766990291</v>
      </c>
      <c r="R66" s="376">
        <f t="shared" si="51"/>
        <v>3</v>
      </c>
      <c r="S66" s="376">
        <f t="shared" si="42"/>
        <v>1767.4907766990291</v>
      </c>
      <c r="T66" s="376">
        <f t="shared" si="52"/>
        <v>3</v>
      </c>
      <c r="U66" s="376">
        <f t="shared" si="43"/>
        <v>1767.4907766990291</v>
      </c>
      <c r="V66" s="376">
        <f t="shared" si="53"/>
        <v>3</v>
      </c>
      <c r="W66" s="376">
        <f t="shared" si="44"/>
        <v>1767.4907766990291</v>
      </c>
      <c r="X66" s="376">
        <f t="shared" si="54"/>
        <v>3</v>
      </c>
      <c r="Y66" s="376">
        <f t="shared" si="45"/>
        <v>1767.4907766990291</v>
      </c>
    </row>
    <row r="67" spans="1:25" outlineLevel="1" x14ac:dyDescent="0.3">
      <c r="A67" s="373">
        <v>64</v>
      </c>
      <c r="B67" s="1439" t="s">
        <v>1124</v>
      </c>
      <c r="C67" s="375" t="s">
        <v>1039</v>
      </c>
      <c r="D67" s="375" t="s">
        <v>424</v>
      </c>
      <c r="E67" s="381" t="s">
        <v>699</v>
      </c>
      <c r="F67" s="379">
        <f>3*SSEE!E179</f>
        <v>0</v>
      </c>
      <c r="G67" s="375"/>
      <c r="H67" s="375">
        <f t="shared" si="46"/>
        <v>0</v>
      </c>
      <c r="I67" s="376">
        <f t="shared" si="38"/>
        <v>0</v>
      </c>
      <c r="J67" s="376">
        <f t="shared" si="47"/>
        <v>0</v>
      </c>
      <c r="K67" s="376">
        <f t="shared" si="38"/>
        <v>0</v>
      </c>
      <c r="L67" s="376">
        <f t="shared" si="48"/>
        <v>0</v>
      </c>
      <c r="M67" s="376">
        <f t="shared" si="39"/>
        <v>0</v>
      </c>
      <c r="N67" s="376">
        <f t="shared" si="49"/>
        <v>0</v>
      </c>
      <c r="O67" s="376">
        <f t="shared" si="40"/>
        <v>0</v>
      </c>
      <c r="P67" s="376">
        <f t="shared" si="50"/>
        <v>0</v>
      </c>
      <c r="Q67" s="376">
        <f t="shared" si="41"/>
        <v>0</v>
      </c>
      <c r="R67" s="376">
        <f t="shared" si="51"/>
        <v>0</v>
      </c>
      <c r="S67" s="376">
        <f t="shared" si="42"/>
        <v>0</v>
      </c>
      <c r="T67" s="376">
        <f t="shared" si="52"/>
        <v>0</v>
      </c>
      <c r="U67" s="376">
        <f t="shared" si="43"/>
        <v>0</v>
      </c>
      <c r="V67" s="376">
        <f t="shared" si="53"/>
        <v>0</v>
      </c>
      <c r="W67" s="376">
        <f t="shared" si="44"/>
        <v>0</v>
      </c>
      <c r="X67" s="376">
        <f t="shared" si="54"/>
        <v>1</v>
      </c>
      <c r="Y67" s="376">
        <f t="shared" si="45"/>
        <v>0</v>
      </c>
    </row>
    <row r="68" spans="1:25" outlineLevel="1" x14ac:dyDescent="0.3">
      <c r="A68" s="373">
        <v>65</v>
      </c>
      <c r="B68" s="1439" t="s">
        <v>1125</v>
      </c>
      <c r="C68" s="375" t="s">
        <v>1040</v>
      </c>
      <c r="D68" s="375" t="s">
        <v>424</v>
      </c>
      <c r="E68" s="381" t="s">
        <v>699</v>
      </c>
      <c r="F68" s="379">
        <f>3*SSEE!F180</f>
        <v>2030.5065508128923</v>
      </c>
      <c r="G68" s="375"/>
      <c r="H68" s="375">
        <f t="shared" si="46"/>
        <v>0</v>
      </c>
      <c r="I68" s="376">
        <f t="shared" si="38"/>
        <v>0</v>
      </c>
      <c r="J68" s="376">
        <f t="shared" si="47"/>
        <v>0</v>
      </c>
      <c r="K68" s="376">
        <f t="shared" si="38"/>
        <v>0</v>
      </c>
      <c r="L68" s="376">
        <f t="shared" si="48"/>
        <v>0</v>
      </c>
      <c r="M68" s="376">
        <f t="shared" si="39"/>
        <v>0</v>
      </c>
      <c r="N68" s="376">
        <f t="shared" si="49"/>
        <v>0</v>
      </c>
      <c r="O68" s="376">
        <f t="shared" si="40"/>
        <v>0</v>
      </c>
      <c r="P68" s="376">
        <f t="shared" si="50"/>
        <v>0</v>
      </c>
      <c r="Q68" s="376">
        <f t="shared" si="41"/>
        <v>0</v>
      </c>
      <c r="R68" s="376">
        <f t="shared" si="51"/>
        <v>0</v>
      </c>
      <c r="S68" s="376">
        <f t="shared" si="42"/>
        <v>0</v>
      </c>
      <c r="T68" s="376">
        <f t="shared" si="52"/>
        <v>0</v>
      </c>
      <c r="U68" s="376">
        <f t="shared" si="43"/>
        <v>0</v>
      </c>
      <c r="V68" s="376">
        <f t="shared" si="53"/>
        <v>2</v>
      </c>
      <c r="W68" s="376">
        <f t="shared" si="44"/>
        <v>4061.0131016257847</v>
      </c>
      <c r="X68" s="376">
        <f t="shared" si="54"/>
        <v>0</v>
      </c>
      <c r="Y68" s="376">
        <f t="shared" si="45"/>
        <v>0</v>
      </c>
    </row>
    <row r="69" spans="1:25" outlineLevel="1" x14ac:dyDescent="0.3">
      <c r="A69" s="373">
        <v>66</v>
      </c>
      <c r="B69" s="1439" t="s">
        <v>1126</v>
      </c>
      <c r="C69" s="375" t="s">
        <v>1041</v>
      </c>
      <c r="D69" s="375" t="s">
        <v>424</v>
      </c>
      <c r="E69" s="381" t="s">
        <v>699</v>
      </c>
      <c r="F69" s="379">
        <f>3*SSEE!E181</f>
        <v>1036.4915856621365</v>
      </c>
      <c r="G69" s="375"/>
      <c r="H69" s="375">
        <f t="shared" si="46"/>
        <v>0</v>
      </c>
      <c r="I69" s="376">
        <f t="shared" si="38"/>
        <v>0</v>
      </c>
      <c r="J69" s="376">
        <f t="shared" si="47"/>
        <v>0</v>
      </c>
      <c r="K69" s="376">
        <f t="shared" si="38"/>
        <v>0</v>
      </c>
      <c r="L69" s="376">
        <f t="shared" si="48"/>
        <v>0</v>
      </c>
      <c r="M69" s="376">
        <f t="shared" si="39"/>
        <v>0</v>
      </c>
      <c r="N69" s="376">
        <f t="shared" si="49"/>
        <v>0</v>
      </c>
      <c r="O69" s="376">
        <f t="shared" si="40"/>
        <v>0</v>
      </c>
      <c r="P69" s="376">
        <f t="shared" si="50"/>
        <v>0</v>
      </c>
      <c r="Q69" s="376">
        <f t="shared" si="41"/>
        <v>0</v>
      </c>
      <c r="R69" s="376">
        <f t="shared" si="51"/>
        <v>0</v>
      </c>
      <c r="S69" s="376">
        <f t="shared" si="42"/>
        <v>0</v>
      </c>
      <c r="T69" s="376">
        <f t="shared" si="52"/>
        <v>0</v>
      </c>
      <c r="U69" s="376">
        <f t="shared" si="43"/>
        <v>0</v>
      </c>
      <c r="V69" s="376">
        <f t="shared" si="53"/>
        <v>6</v>
      </c>
      <c r="W69" s="376">
        <f t="shared" si="44"/>
        <v>6218.9495139728187</v>
      </c>
      <c r="X69" s="376">
        <f t="shared" si="54"/>
        <v>0</v>
      </c>
      <c r="Y69" s="376">
        <f t="shared" si="45"/>
        <v>0</v>
      </c>
    </row>
    <row r="70" spans="1:25" outlineLevel="1" x14ac:dyDescent="0.3">
      <c r="A70" s="373">
        <v>67</v>
      </c>
      <c r="B70" s="1439" t="s">
        <v>1127</v>
      </c>
      <c r="C70" s="375" t="s">
        <v>1042</v>
      </c>
      <c r="D70" s="375" t="s">
        <v>424</v>
      </c>
      <c r="E70" s="381" t="s">
        <v>699</v>
      </c>
      <c r="F70" s="379">
        <f>3*SSEE!E182</f>
        <v>592.98446601941907</v>
      </c>
      <c r="G70" s="375"/>
      <c r="H70" s="375">
        <f t="shared" si="46"/>
        <v>0</v>
      </c>
      <c r="I70" s="376">
        <f t="shared" si="38"/>
        <v>0</v>
      </c>
      <c r="J70" s="376">
        <f t="shared" si="47"/>
        <v>0</v>
      </c>
      <c r="K70" s="376">
        <f t="shared" si="38"/>
        <v>0</v>
      </c>
      <c r="L70" s="376">
        <f t="shared" si="48"/>
        <v>0</v>
      </c>
      <c r="M70" s="376">
        <f t="shared" si="39"/>
        <v>0</v>
      </c>
      <c r="N70" s="376">
        <f t="shared" si="49"/>
        <v>3</v>
      </c>
      <c r="O70" s="376">
        <f t="shared" si="40"/>
        <v>1778.9533980582573</v>
      </c>
      <c r="P70" s="376">
        <f t="shared" si="50"/>
        <v>6</v>
      </c>
      <c r="Q70" s="376">
        <f t="shared" si="41"/>
        <v>3557.9067961165147</v>
      </c>
      <c r="R70" s="376">
        <f t="shared" si="51"/>
        <v>6</v>
      </c>
      <c r="S70" s="376">
        <f t="shared" si="42"/>
        <v>3557.9067961165147</v>
      </c>
      <c r="T70" s="376">
        <f t="shared" si="52"/>
        <v>9</v>
      </c>
      <c r="U70" s="376">
        <f t="shared" si="43"/>
        <v>5336.860194174772</v>
      </c>
      <c r="V70" s="376">
        <f t="shared" si="53"/>
        <v>9</v>
      </c>
      <c r="W70" s="376">
        <f t="shared" si="44"/>
        <v>5336.860194174772</v>
      </c>
      <c r="X70" s="376">
        <f t="shared" si="54"/>
        <v>6</v>
      </c>
      <c r="Y70" s="376">
        <f t="shared" si="45"/>
        <v>3557.9067961165147</v>
      </c>
    </row>
    <row r="71" spans="1:25" ht="13.5" customHeight="1" x14ac:dyDescent="0.3">
      <c r="A71" s="373">
        <v>68</v>
      </c>
      <c r="B71" s="1439">
        <v>10</v>
      </c>
      <c r="C71" s="375" t="s">
        <v>1043</v>
      </c>
      <c r="D71" s="375"/>
      <c r="E71" s="1439"/>
      <c r="F71" s="375"/>
      <c r="G71" s="375"/>
      <c r="H71" s="375"/>
      <c r="I71" s="514">
        <f>+SUM(I72:I74)</f>
        <v>1760060.2626410718</v>
      </c>
      <c r="J71" s="376"/>
      <c r="K71" s="514">
        <f>+SUM(K72:K74)</f>
        <v>2290531.1868424872</v>
      </c>
      <c r="L71" s="376"/>
      <c r="M71" s="514">
        <f>+SUM(M72:M74)</f>
        <v>2574477.8442056905</v>
      </c>
      <c r="N71" s="437" t="s">
        <v>1128</v>
      </c>
      <c r="O71" s="438"/>
      <c r="P71" s="438"/>
      <c r="Q71" s="438"/>
      <c r="R71" s="438"/>
      <c r="S71" s="438"/>
      <c r="T71" s="438"/>
      <c r="U71" s="438"/>
      <c r="V71" s="438"/>
      <c r="W71" s="438"/>
      <c r="X71" s="438"/>
      <c r="Y71" s="439"/>
    </row>
    <row r="72" spans="1:25" ht="13.5" customHeight="1" outlineLevel="1" x14ac:dyDescent="0.3">
      <c r="A72" s="373">
        <v>69</v>
      </c>
      <c r="B72" s="1439" t="s">
        <v>833</v>
      </c>
      <c r="C72" s="375" t="s">
        <v>1045</v>
      </c>
      <c r="D72" s="375" t="s">
        <v>424</v>
      </c>
      <c r="E72" s="381" t="s">
        <v>699</v>
      </c>
      <c r="F72" s="379">
        <f>+'Costos SSEE 2024'!E67</f>
        <v>1760060.2626410718</v>
      </c>
      <c r="G72" s="375"/>
      <c r="H72" s="375">
        <v>1</v>
      </c>
      <c r="I72" s="376">
        <f t="shared" si="38"/>
        <v>1760060.2626410718</v>
      </c>
      <c r="J72" s="376">
        <v>0</v>
      </c>
      <c r="K72" s="376">
        <f>+J72*$F72</f>
        <v>0</v>
      </c>
      <c r="L72" s="376">
        <v>0</v>
      </c>
      <c r="M72" s="376">
        <f>+L72*$F72</f>
        <v>0</v>
      </c>
      <c r="N72" s="440"/>
      <c r="O72" s="374"/>
      <c r="P72" s="374"/>
      <c r="Q72" s="374"/>
      <c r="R72" s="374"/>
      <c r="S72" s="374"/>
      <c r="T72" s="374"/>
      <c r="U72" s="374"/>
      <c r="V72" s="374"/>
      <c r="W72" s="374"/>
      <c r="X72" s="374"/>
      <c r="Y72" s="441"/>
    </row>
    <row r="73" spans="1:25" ht="13.5" customHeight="1" outlineLevel="1" x14ac:dyDescent="0.3">
      <c r="A73" s="373">
        <v>70</v>
      </c>
      <c r="B73" s="1439" t="s">
        <v>835</v>
      </c>
      <c r="C73" s="1456" t="s">
        <v>1129</v>
      </c>
      <c r="D73" s="375" t="s">
        <v>424</v>
      </c>
      <c r="E73" s="381" t="s">
        <v>699</v>
      </c>
      <c r="F73" s="379">
        <f>+'Costos SSEE 2024'!E69</f>
        <v>2290531.1868424872</v>
      </c>
      <c r="G73" s="375"/>
      <c r="H73" s="375">
        <v>0</v>
      </c>
      <c r="I73" s="376">
        <f t="shared" si="38"/>
        <v>0</v>
      </c>
      <c r="J73" s="376">
        <v>1</v>
      </c>
      <c r="K73" s="376">
        <f>+J73*$F73</f>
        <v>2290531.1868424872</v>
      </c>
      <c r="L73" s="376">
        <v>0</v>
      </c>
      <c r="M73" s="376">
        <f>+L73*$F73</f>
        <v>0</v>
      </c>
      <c r="N73" s="440"/>
      <c r="O73" s="374"/>
      <c r="P73" s="374"/>
      <c r="Q73" s="374"/>
      <c r="R73" s="374"/>
      <c r="S73" s="374"/>
      <c r="T73" s="374"/>
      <c r="U73" s="374"/>
      <c r="V73" s="374"/>
      <c r="W73" s="374"/>
      <c r="X73" s="374"/>
      <c r="Y73" s="441"/>
    </row>
    <row r="74" spans="1:25" ht="13.5" customHeight="1" outlineLevel="1" x14ac:dyDescent="0.3">
      <c r="A74" s="373">
        <v>71</v>
      </c>
      <c r="B74" s="1439" t="s">
        <v>837</v>
      </c>
      <c r="C74" s="375" t="s">
        <v>1046</v>
      </c>
      <c r="D74" s="375" t="s">
        <v>424</v>
      </c>
      <c r="E74" s="381" t="s">
        <v>699</v>
      </c>
      <c r="F74" s="379">
        <f>+'Costos SSEE 2024'!E68</f>
        <v>2574477.8442056905</v>
      </c>
      <c r="G74" s="375"/>
      <c r="H74" s="375">
        <v>0</v>
      </c>
      <c r="I74" s="376">
        <f t="shared" si="38"/>
        <v>0</v>
      </c>
      <c r="J74" s="376">
        <v>0</v>
      </c>
      <c r="K74" s="376">
        <f>+J74*$F74</f>
        <v>0</v>
      </c>
      <c r="L74" s="376">
        <v>1</v>
      </c>
      <c r="M74" s="376">
        <f>+L74*$F74</f>
        <v>2574477.8442056905</v>
      </c>
      <c r="N74" s="442"/>
      <c r="O74" s="443"/>
      <c r="P74" s="443"/>
      <c r="Q74" s="443"/>
      <c r="R74" s="443"/>
      <c r="S74" s="443"/>
      <c r="T74" s="443"/>
      <c r="U74" s="443"/>
      <c r="V74" s="443"/>
      <c r="W74" s="443"/>
      <c r="X74" s="443"/>
      <c r="Y74" s="444"/>
    </row>
    <row r="75" spans="1:25" x14ac:dyDescent="0.3">
      <c r="A75" s="373">
        <v>72</v>
      </c>
      <c r="B75" s="1439">
        <v>11</v>
      </c>
      <c r="C75" s="375" t="s">
        <v>585</v>
      </c>
      <c r="D75" s="375"/>
      <c r="E75" s="375"/>
      <c r="F75" s="375"/>
      <c r="G75" s="375"/>
      <c r="H75" s="375"/>
      <c r="I75" s="378">
        <f>+SUM(I76:I88)</f>
        <v>79810.754425951178</v>
      </c>
      <c r="J75" s="376"/>
      <c r="K75" s="378">
        <f>+SUM(K76:K88)</f>
        <v>96252.961523601334</v>
      </c>
      <c r="L75" s="376"/>
      <c r="M75" s="378">
        <f>+SUM(M76:M88)</f>
        <v>106431.43183556042</v>
      </c>
      <c r="N75" s="376"/>
      <c r="O75" s="378">
        <f>+SUM(O76:O88)</f>
        <v>31510.041902652141</v>
      </c>
      <c r="P75" s="376"/>
      <c r="Q75" s="378">
        <f>+SUM(Q76:Q88)</f>
        <v>38016.41446541671</v>
      </c>
      <c r="R75" s="376"/>
      <c r="S75" s="378">
        <f>+SUM(S76:S88)</f>
        <v>38016.41446541671</v>
      </c>
      <c r="T75" s="376"/>
      <c r="U75" s="378">
        <f>+SUM(U76:U88)</f>
        <v>44522.787028181279</v>
      </c>
      <c r="V75" s="376"/>
      <c r="W75" s="378">
        <f>+SUM(W76:W88)</f>
        <v>66178.815258937437</v>
      </c>
      <c r="X75" s="376"/>
      <c r="Y75" s="378">
        <f>+SUM(Y76:Y88)</f>
        <v>52473.664822953317</v>
      </c>
    </row>
    <row r="76" spans="1:25" outlineLevel="2" x14ac:dyDescent="0.3">
      <c r="A76" s="373">
        <v>73</v>
      </c>
      <c r="B76" s="1439" t="s">
        <v>1130</v>
      </c>
      <c r="C76" s="375" t="s">
        <v>981</v>
      </c>
      <c r="D76" s="375" t="s">
        <v>424</v>
      </c>
      <c r="E76" s="1439" t="s">
        <v>852</v>
      </c>
      <c r="F76" s="379">
        <f>+'Costos SSEE 2024'!E72</f>
        <v>4308857.65805496</v>
      </c>
      <c r="G76" s="375"/>
      <c r="H76" s="375">
        <f>+H61</f>
        <v>1</v>
      </c>
      <c r="I76" s="376">
        <f>+H76*$F76/$D$1</f>
        <v>4745.4902125078024</v>
      </c>
      <c r="J76" s="376">
        <f>+J61</f>
        <v>1</v>
      </c>
      <c r="K76" s="376">
        <f>+J76*$F76/$D$1</f>
        <v>4745.4902125078024</v>
      </c>
      <c r="L76" s="376">
        <f>+L61</f>
        <v>1</v>
      </c>
      <c r="M76" s="376">
        <f>+L76*$F76/$D$1</f>
        <v>4745.4902125078024</v>
      </c>
      <c r="N76" s="376">
        <f>+N61</f>
        <v>1</v>
      </c>
      <c r="O76" s="376">
        <f>+N76*$F76/$D$1</f>
        <v>4745.4902125078024</v>
      </c>
      <c r="P76" s="376">
        <f>+P61</f>
        <v>1</v>
      </c>
      <c r="Q76" s="376">
        <f>+P76*$F76/$D$1</f>
        <v>4745.4902125078024</v>
      </c>
      <c r="R76" s="376">
        <f>+R61</f>
        <v>1</v>
      </c>
      <c r="S76" s="376">
        <f>+R76*$F76/$D$1</f>
        <v>4745.4902125078024</v>
      </c>
      <c r="T76" s="376">
        <f>+T61</f>
        <v>1</v>
      </c>
      <c r="U76" s="376">
        <f>+T76*$F76/$D$1</f>
        <v>4745.4902125078024</v>
      </c>
      <c r="V76" s="376">
        <f>+V61</f>
        <v>1</v>
      </c>
      <c r="W76" s="376">
        <f>+V76*$F76/$D$1</f>
        <v>4745.4902125078024</v>
      </c>
      <c r="X76" s="376">
        <f>+X61</f>
        <v>0</v>
      </c>
      <c r="Y76" s="376">
        <f>+X76*$F76/$D$1</f>
        <v>0</v>
      </c>
    </row>
    <row r="77" spans="1:25" outlineLevel="2" x14ac:dyDescent="0.3">
      <c r="A77" s="373">
        <v>74</v>
      </c>
      <c r="B77" s="1439" t="s">
        <v>1131</v>
      </c>
      <c r="C77" s="375" t="s">
        <v>982</v>
      </c>
      <c r="D77" s="375" t="s">
        <v>424</v>
      </c>
      <c r="E77" s="1439" t="s">
        <v>852</v>
      </c>
      <c r="F77" s="379">
        <f>+'Costos SSEE 2024'!E73</f>
        <v>3678293.1227298444</v>
      </c>
      <c r="G77" s="375"/>
      <c r="H77" s="375">
        <f t="shared" ref="H77:J85" si="55">+H62</f>
        <v>0</v>
      </c>
      <c r="I77" s="376">
        <f t="shared" ref="I77:K88" si="56">+H77*$F77/$D$1</f>
        <v>0</v>
      </c>
      <c r="J77" s="376">
        <f t="shared" si="55"/>
        <v>0</v>
      </c>
      <c r="K77" s="376">
        <f t="shared" si="56"/>
        <v>0</v>
      </c>
      <c r="L77" s="376">
        <f t="shared" ref="L77:L85" si="57">+L62</f>
        <v>0</v>
      </c>
      <c r="M77" s="376">
        <f t="shared" ref="M77:M88" si="58">+L77*$F77/$D$1</f>
        <v>0</v>
      </c>
      <c r="N77" s="376">
        <f t="shared" ref="N77:N85" si="59">+N62</f>
        <v>1</v>
      </c>
      <c r="O77" s="376">
        <f t="shared" ref="O77:O88" si="60">+N77*$F77/$D$1</f>
        <v>4051.0282301895886</v>
      </c>
      <c r="P77" s="376">
        <f t="shared" ref="P77:P85" si="61">+P62</f>
        <v>2</v>
      </c>
      <c r="Q77" s="376">
        <f t="shared" ref="Q77:Q88" si="62">+P77*$F77/$D$1</f>
        <v>8102.0564603791772</v>
      </c>
      <c r="R77" s="376">
        <f t="shared" ref="R77:R85" si="63">+R62</f>
        <v>2</v>
      </c>
      <c r="S77" s="376">
        <f t="shared" ref="S77:S88" si="64">+R77*$F77/$D$1</f>
        <v>8102.0564603791772</v>
      </c>
      <c r="T77" s="376">
        <f t="shared" ref="T77:T85" si="65">+T62</f>
        <v>3</v>
      </c>
      <c r="U77" s="376">
        <f t="shared" ref="U77:U88" si="66">+T77*$F77/$D$1</f>
        <v>12153.084690568765</v>
      </c>
      <c r="V77" s="376">
        <f t="shared" ref="V77:V85" si="67">+V62</f>
        <v>2</v>
      </c>
      <c r="W77" s="376">
        <f t="shared" ref="W77:W88" si="68">+V77*$F77/$D$1</f>
        <v>8102.0564603791772</v>
      </c>
      <c r="X77" s="376">
        <f t="shared" ref="X77:X85" si="69">+X62</f>
        <v>0</v>
      </c>
      <c r="Y77" s="376">
        <f t="shared" ref="Y77:Y88" si="70">+X77*$F77/$D$1</f>
        <v>0</v>
      </c>
    </row>
    <row r="78" spans="1:25" outlineLevel="2" x14ac:dyDescent="0.3">
      <c r="A78" s="373">
        <v>75</v>
      </c>
      <c r="B78" s="1439" t="s">
        <v>1132</v>
      </c>
      <c r="C78" s="375" t="s">
        <v>983</v>
      </c>
      <c r="D78" s="375" t="s">
        <v>424</v>
      </c>
      <c r="E78" s="1439" t="s">
        <v>852</v>
      </c>
      <c r="F78" s="379">
        <f>+'Costos SSEE 2024'!E74</f>
        <v>5581718.9962926405</v>
      </c>
      <c r="G78" s="375"/>
      <c r="H78" s="375">
        <f t="shared" si="55"/>
        <v>1</v>
      </c>
      <c r="I78" s="376">
        <f t="shared" si="56"/>
        <v>6147.335318993205</v>
      </c>
      <c r="J78" s="376">
        <f t="shared" si="55"/>
        <v>1</v>
      </c>
      <c r="K78" s="376">
        <f t="shared" si="56"/>
        <v>6147.335318993205</v>
      </c>
      <c r="L78" s="376">
        <f t="shared" si="57"/>
        <v>1</v>
      </c>
      <c r="M78" s="376">
        <f t="shared" si="58"/>
        <v>6147.335318993205</v>
      </c>
      <c r="N78" s="376">
        <f t="shared" si="59"/>
        <v>1</v>
      </c>
      <c r="O78" s="376">
        <f t="shared" si="60"/>
        <v>6147.335318993205</v>
      </c>
      <c r="P78" s="376">
        <f t="shared" si="61"/>
        <v>1</v>
      </c>
      <c r="Q78" s="376">
        <f t="shared" si="62"/>
        <v>6147.335318993205</v>
      </c>
      <c r="R78" s="376">
        <f t="shared" si="63"/>
        <v>1</v>
      </c>
      <c r="S78" s="376">
        <f t="shared" si="64"/>
        <v>6147.335318993205</v>
      </c>
      <c r="T78" s="376">
        <f t="shared" si="65"/>
        <v>1</v>
      </c>
      <c r="U78" s="376">
        <f t="shared" si="66"/>
        <v>6147.335318993205</v>
      </c>
      <c r="V78" s="376">
        <f t="shared" si="67"/>
        <v>0</v>
      </c>
      <c r="W78" s="376">
        <f t="shared" si="68"/>
        <v>0</v>
      </c>
      <c r="X78" s="376">
        <f t="shared" si="69"/>
        <v>0</v>
      </c>
      <c r="Y78" s="376">
        <f t="shared" si="70"/>
        <v>0</v>
      </c>
    </row>
    <row r="79" spans="1:25" outlineLevel="2" x14ac:dyDescent="0.3">
      <c r="A79" s="373">
        <v>76</v>
      </c>
      <c r="B79" s="1439" t="s">
        <v>1133</v>
      </c>
      <c r="C79" s="375" t="s">
        <v>984</v>
      </c>
      <c r="D79" s="375" t="s">
        <v>424</v>
      </c>
      <c r="E79" s="1439" t="s">
        <v>852</v>
      </c>
      <c r="F79" s="379">
        <f>+'Costos SSEE 2024'!E75</f>
        <v>1436575.8455658604</v>
      </c>
      <c r="G79" s="375"/>
      <c r="H79" s="375">
        <f t="shared" si="55"/>
        <v>3</v>
      </c>
      <c r="I79" s="376">
        <f t="shared" si="56"/>
        <v>4746.4482391849924</v>
      </c>
      <c r="J79" s="376">
        <f t="shared" si="55"/>
        <v>3</v>
      </c>
      <c r="K79" s="376">
        <f t="shared" si="56"/>
        <v>4746.4482391849924</v>
      </c>
      <c r="L79" s="376">
        <f t="shared" si="57"/>
        <v>3</v>
      </c>
      <c r="M79" s="376">
        <f t="shared" si="58"/>
        <v>4746.4482391849924</v>
      </c>
      <c r="N79" s="376">
        <f t="shared" si="59"/>
        <v>3</v>
      </c>
      <c r="O79" s="376">
        <f t="shared" si="60"/>
        <v>4746.4482391849924</v>
      </c>
      <c r="P79" s="376">
        <f t="shared" si="61"/>
        <v>3</v>
      </c>
      <c r="Q79" s="376">
        <f t="shared" si="62"/>
        <v>4746.4482391849924</v>
      </c>
      <c r="R79" s="376">
        <f t="shared" si="63"/>
        <v>3</v>
      </c>
      <c r="S79" s="376">
        <f t="shared" si="64"/>
        <v>4746.4482391849924</v>
      </c>
      <c r="T79" s="376">
        <f t="shared" si="65"/>
        <v>3</v>
      </c>
      <c r="U79" s="376">
        <f t="shared" si="66"/>
        <v>4746.4482391849924</v>
      </c>
      <c r="V79" s="376">
        <f t="shared" si="67"/>
        <v>0</v>
      </c>
      <c r="W79" s="376">
        <f t="shared" si="68"/>
        <v>0</v>
      </c>
      <c r="X79" s="376">
        <f t="shared" si="69"/>
        <v>0</v>
      </c>
      <c r="Y79" s="376">
        <f t="shared" si="70"/>
        <v>0</v>
      </c>
    </row>
    <row r="80" spans="1:25" outlineLevel="2" x14ac:dyDescent="0.3">
      <c r="A80" s="373">
        <v>77</v>
      </c>
      <c r="B80" s="1439" t="s">
        <v>1134</v>
      </c>
      <c r="C80" s="375" t="s">
        <v>985</v>
      </c>
      <c r="D80" s="375" t="s">
        <v>424</v>
      </c>
      <c r="E80" s="1439" t="s">
        <v>852</v>
      </c>
      <c r="F80" s="379">
        <f>+'Costos SSEE 2024'!E76</f>
        <v>2111473.314237827</v>
      </c>
      <c r="G80" s="375"/>
      <c r="H80" s="375">
        <f t="shared" si="55"/>
        <v>3</v>
      </c>
      <c r="I80" s="376">
        <f t="shared" si="56"/>
        <v>6976.3102486959997</v>
      </c>
      <c r="J80" s="376">
        <f t="shared" si="55"/>
        <v>3</v>
      </c>
      <c r="K80" s="376">
        <f t="shared" si="56"/>
        <v>6976.3102486959997</v>
      </c>
      <c r="L80" s="376">
        <f t="shared" si="57"/>
        <v>3</v>
      </c>
      <c r="M80" s="376">
        <f t="shared" si="58"/>
        <v>6976.3102486959997</v>
      </c>
      <c r="N80" s="376">
        <f t="shared" si="59"/>
        <v>3</v>
      </c>
      <c r="O80" s="376">
        <f t="shared" si="60"/>
        <v>6976.3102486959997</v>
      </c>
      <c r="P80" s="376">
        <f t="shared" si="61"/>
        <v>3</v>
      </c>
      <c r="Q80" s="376">
        <f t="shared" si="62"/>
        <v>6976.3102486959997</v>
      </c>
      <c r="R80" s="376">
        <f t="shared" si="63"/>
        <v>3</v>
      </c>
      <c r="S80" s="376">
        <f t="shared" si="64"/>
        <v>6976.3102486959997</v>
      </c>
      <c r="T80" s="376">
        <f t="shared" si="65"/>
        <v>3</v>
      </c>
      <c r="U80" s="376">
        <f t="shared" si="66"/>
        <v>6976.3102486959997</v>
      </c>
      <c r="V80" s="376">
        <f t="shared" si="67"/>
        <v>3</v>
      </c>
      <c r="W80" s="376">
        <f t="shared" si="68"/>
        <v>6976.3102486959997</v>
      </c>
      <c r="X80" s="376">
        <f t="shared" si="69"/>
        <v>0</v>
      </c>
      <c r="Y80" s="376">
        <f t="shared" si="70"/>
        <v>0</v>
      </c>
    </row>
    <row r="81" spans="1:25" outlineLevel="2" x14ac:dyDescent="0.3">
      <c r="A81" s="373">
        <v>78</v>
      </c>
      <c r="B81" s="1439" t="s">
        <v>1135</v>
      </c>
      <c r="C81" s="375" t="s">
        <v>986</v>
      </c>
      <c r="D81" s="375" t="s">
        <v>424</v>
      </c>
      <c r="E81" s="1439" t="s">
        <v>852</v>
      </c>
      <c r="F81" s="379">
        <f>+'Costos SSEE 2024'!E77</f>
        <v>722785.86338861752</v>
      </c>
      <c r="G81" s="375"/>
      <c r="H81" s="375">
        <f t="shared" si="55"/>
        <v>3</v>
      </c>
      <c r="I81" s="376">
        <f t="shared" si="56"/>
        <v>2388.0853205055701</v>
      </c>
      <c r="J81" s="376">
        <f t="shared" si="55"/>
        <v>3</v>
      </c>
      <c r="K81" s="376">
        <f t="shared" si="56"/>
        <v>2388.0853205055701</v>
      </c>
      <c r="L81" s="376">
        <f t="shared" si="57"/>
        <v>3</v>
      </c>
      <c r="M81" s="376">
        <f t="shared" si="58"/>
        <v>2388.0853205055701</v>
      </c>
      <c r="N81" s="376">
        <f t="shared" si="59"/>
        <v>3</v>
      </c>
      <c r="O81" s="376">
        <f t="shared" si="60"/>
        <v>2388.0853205055701</v>
      </c>
      <c r="P81" s="376">
        <f t="shared" si="61"/>
        <v>3</v>
      </c>
      <c r="Q81" s="376">
        <f t="shared" si="62"/>
        <v>2388.0853205055701</v>
      </c>
      <c r="R81" s="376">
        <f t="shared" si="63"/>
        <v>3</v>
      </c>
      <c r="S81" s="376">
        <f t="shared" si="64"/>
        <v>2388.0853205055701</v>
      </c>
      <c r="T81" s="376">
        <f t="shared" si="65"/>
        <v>3</v>
      </c>
      <c r="U81" s="376">
        <f t="shared" si="66"/>
        <v>2388.0853205055701</v>
      </c>
      <c r="V81" s="376">
        <f t="shared" si="67"/>
        <v>3</v>
      </c>
      <c r="W81" s="376">
        <f t="shared" si="68"/>
        <v>2388.0853205055701</v>
      </c>
      <c r="X81" s="376">
        <f t="shared" si="69"/>
        <v>3</v>
      </c>
      <c r="Y81" s="376">
        <f t="shared" si="70"/>
        <v>2388.0853205055701</v>
      </c>
    </row>
    <row r="82" spans="1:25" outlineLevel="2" x14ac:dyDescent="0.3">
      <c r="A82" s="373">
        <v>79</v>
      </c>
      <c r="B82" s="1439" t="s">
        <v>1136</v>
      </c>
      <c r="C82" s="375" t="s">
        <v>1087</v>
      </c>
      <c r="D82" s="375" t="s">
        <v>424</v>
      </c>
      <c r="E82" s="1439" t="s">
        <v>852</v>
      </c>
      <c r="F82" s="379">
        <f>+'Costos SSEE 2024'!E78</f>
        <v>41018349.131358013</v>
      </c>
      <c r="G82" s="375"/>
      <c r="H82" s="375">
        <f t="shared" si="55"/>
        <v>0</v>
      </c>
      <c r="I82" s="376">
        <f t="shared" si="56"/>
        <v>0</v>
      </c>
      <c r="J82" s="376">
        <f t="shared" si="55"/>
        <v>0</v>
      </c>
      <c r="K82" s="376">
        <f t="shared" si="56"/>
        <v>0</v>
      </c>
      <c r="L82" s="376">
        <f t="shared" si="57"/>
        <v>0</v>
      </c>
      <c r="M82" s="376">
        <f t="shared" si="58"/>
        <v>0</v>
      </c>
      <c r="N82" s="376">
        <f t="shared" si="59"/>
        <v>0</v>
      </c>
      <c r="O82" s="376">
        <f t="shared" si="60"/>
        <v>0</v>
      </c>
      <c r="P82" s="376">
        <f t="shared" si="61"/>
        <v>0</v>
      </c>
      <c r="Q82" s="376">
        <f t="shared" si="62"/>
        <v>0</v>
      </c>
      <c r="R82" s="376">
        <f t="shared" si="63"/>
        <v>0</v>
      </c>
      <c r="S82" s="376">
        <f t="shared" si="64"/>
        <v>0</v>
      </c>
      <c r="T82" s="376">
        <f t="shared" si="65"/>
        <v>0</v>
      </c>
      <c r="U82" s="376">
        <f t="shared" si="66"/>
        <v>0</v>
      </c>
      <c r="V82" s="376">
        <f t="shared" si="67"/>
        <v>0</v>
      </c>
      <c r="W82" s="376">
        <f t="shared" si="68"/>
        <v>0</v>
      </c>
      <c r="X82" s="376">
        <f t="shared" si="69"/>
        <v>1</v>
      </c>
      <c r="Y82" s="376">
        <f t="shared" si="70"/>
        <v>45174.890837297782</v>
      </c>
    </row>
    <row r="83" spans="1:25" outlineLevel="2" x14ac:dyDescent="0.3">
      <c r="A83" s="373">
        <v>80</v>
      </c>
      <c r="B83" s="1439" t="s">
        <v>1137</v>
      </c>
      <c r="C83" s="375" t="s">
        <v>1089</v>
      </c>
      <c r="D83" s="375" t="s">
        <v>424</v>
      </c>
      <c r="E83" s="1439" t="s">
        <v>852</v>
      </c>
      <c r="F83" s="379">
        <f>+'Costos SSEE 2024'!E79</f>
        <v>5581718.9962926405</v>
      </c>
      <c r="G83" s="375"/>
      <c r="H83" s="375">
        <f t="shared" si="55"/>
        <v>0</v>
      </c>
      <c r="I83" s="376">
        <f t="shared" si="56"/>
        <v>0</v>
      </c>
      <c r="J83" s="376">
        <f t="shared" si="55"/>
        <v>0</v>
      </c>
      <c r="K83" s="376">
        <f t="shared" si="56"/>
        <v>0</v>
      </c>
      <c r="L83" s="376">
        <f t="shared" si="57"/>
        <v>0</v>
      </c>
      <c r="M83" s="376">
        <f t="shared" si="58"/>
        <v>0</v>
      </c>
      <c r="N83" s="376">
        <f t="shared" si="59"/>
        <v>0</v>
      </c>
      <c r="O83" s="376">
        <f t="shared" si="60"/>
        <v>0</v>
      </c>
      <c r="P83" s="376">
        <f t="shared" si="61"/>
        <v>0</v>
      </c>
      <c r="Q83" s="376">
        <f t="shared" si="62"/>
        <v>0</v>
      </c>
      <c r="R83" s="376">
        <f t="shared" si="63"/>
        <v>0</v>
      </c>
      <c r="S83" s="376">
        <f t="shared" si="64"/>
        <v>0</v>
      </c>
      <c r="T83" s="376">
        <f t="shared" si="65"/>
        <v>0</v>
      </c>
      <c r="U83" s="376">
        <f t="shared" si="66"/>
        <v>0</v>
      </c>
      <c r="V83" s="376">
        <f t="shared" si="67"/>
        <v>2</v>
      </c>
      <c r="W83" s="376">
        <f t="shared" si="68"/>
        <v>12294.67063798641</v>
      </c>
      <c r="X83" s="376">
        <f t="shared" si="69"/>
        <v>0</v>
      </c>
      <c r="Y83" s="376">
        <f t="shared" si="70"/>
        <v>0</v>
      </c>
    </row>
    <row r="84" spans="1:25" outlineLevel="2" x14ac:dyDescent="0.3">
      <c r="A84" s="373">
        <v>81</v>
      </c>
      <c r="B84" s="1439" t="s">
        <v>1138</v>
      </c>
      <c r="C84" s="375" t="s">
        <v>1091</v>
      </c>
      <c r="D84" s="375" t="s">
        <v>424</v>
      </c>
      <c r="E84" s="1439" t="s">
        <v>852</v>
      </c>
      <c r="F84" s="379">
        <f>+'Costos SSEE 2024'!E80</f>
        <v>3678293.1227298444</v>
      </c>
      <c r="G84" s="375"/>
      <c r="H84" s="375">
        <f t="shared" si="55"/>
        <v>0</v>
      </c>
      <c r="I84" s="376">
        <f t="shared" si="56"/>
        <v>0</v>
      </c>
      <c r="J84" s="376">
        <f t="shared" si="55"/>
        <v>0</v>
      </c>
      <c r="K84" s="376">
        <f t="shared" si="56"/>
        <v>0</v>
      </c>
      <c r="L84" s="376">
        <f t="shared" si="57"/>
        <v>0</v>
      </c>
      <c r="M84" s="376">
        <f t="shared" si="58"/>
        <v>0</v>
      </c>
      <c r="N84" s="376">
        <f t="shared" si="59"/>
        <v>0</v>
      </c>
      <c r="O84" s="376">
        <f t="shared" si="60"/>
        <v>0</v>
      </c>
      <c r="P84" s="376">
        <f t="shared" si="61"/>
        <v>0</v>
      </c>
      <c r="Q84" s="376">
        <f t="shared" si="62"/>
        <v>0</v>
      </c>
      <c r="R84" s="376">
        <f t="shared" si="63"/>
        <v>0</v>
      </c>
      <c r="S84" s="376">
        <f t="shared" si="64"/>
        <v>0</v>
      </c>
      <c r="T84" s="376">
        <f t="shared" si="65"/>
        <v>0</v>
      </c>
      <c r="U84" s="376">
        <f t="shared" si="66"/>
        <v>0</v>
      </c>
      <c r="V84" s="376">
        <f t="shared" si="67"/>
        <v>6</v>
      </c>
      <c r="W84" s="376">
        <f t="shared" si="68"/>
        <v>24306.16938113753</v>
      </c>
      <c r="X84" s="376">
        <f t="shared" si="69"/>
        <v>0</v>
      </c>
      <c r="Y84" s="376">
        <f t="shared" si="70"/>
        <v>0</v>
      </c>
    </row>
    <row r="85" spans="1:25" outlineLevel="2" x14ac:dyDescent="0.3">
      <c r="A85" s="373">
        <v>82</v>
      </c>
      <c r="B85" s="1439" t="s">
        <v>1139</v>
      </c>
      <c r="C85" s="375" t="s">
        <v>987</v>
      </c>
      <c r="D85" s="375" t="s">
        <v>424</v>
      </c>
      <c r="E85" s="1439" t="s">
        <v>852</v>
      </c>
      <c r="F85" s="379">
        <f>+'Costos SSEE 2024'!E81</f>
        <v>743142.70017825277</v>
      </c>
      <c r="G85" s="375"/>
      <c r="H85" s="375">
        <f t="shared" si="55"/>
        <v>0</v>
      </c>
      <c r="I85" s="376">
        <f t="shared" si="56"/>
        <v>0</v>
      </c>
      <c r="J85" s="376">
        <f t="shared" si="55"/>
        <v>0</v>
      </c>
      <c r="K85" s="376">
        <f t="shared" si="56"/>
        <v>0</v>
      </c>
      <c r="L85" s="376">
        <f t="shared" si="57"/>
        <v>0</v>
      </c>
      <c r="M85" s="376">
        <f t="shared" si="58"/>
        <v>0</v>
      </c>
      <c r="N85" s="376">
        <f t="shared" si="59"/>
        <v>3</v>
      </c>
      <c r="O85" s="376">
        <f t="shared" si="60"/>
        <v>2455.3443325749827</v>
      </c>
      <c r="P85" s="376">
        <f t="shared" si="61"/>
        <v>6</v>
      </c>
      <c r="Q85" s="376">
        <f t="shared" si="62"/>
        <v>4910.6886651499653</v>
      </c>
      <c r="R85" s="376">
        <f t="shared" si="63"/>
        <v>6</v>
      </c>
      <c r="S85" s="376">
        <f t="shared" si="64"/>
        <v>4910.6886651499653</v>
      </c>
      <c r="T85" s="376">
        <f t="shared" si="65"/>
        <v>9</v>
      </c>
      <c r="U85" s="376">
        <f t="shared" si="66"/>
        <v>7366.0329977249467</v>
      </c>
      <c r="V85" s="376">
        <f t="shared" si="67"/>
        <v>9</v>
      </c>
      <c r="W85" s="376">
        <f t="shared" si="68"/>
        <v>7366.0329977249467</v>
      </c>
      <c r="X85" s="376">
        <f t="shared" si="69"/>
        <v>6</v>
      </c>
      <c r="Y85" s="376">
        <f t="shared" si="70"/>
        <v>4910.6886651499653</v>
      </c>
    </row>
    <row r="86" spans="1:25" outlineLevel="2" x14ac:dyDescent="0.3">
      <c r="A86" s="373">
        <v>83</v>
      </c>
      <c r="B86" s="1439" t="s">
        <v>1140</v>
      </c>
      <c r="C86" s="375" t="s">
        <v>1045</v>
      </c>
      <c r="D86" s="375" t="s">
        <v>424</v>
      </c>
      <c r="E86" s="1439" t="s">
        <v>852</v>
      </c>
      <c r="F86" s="379">
        <f>+'Costos SSEE 2024'!E82</f>
        <v>49764285.1872949</v>
      </c>
      <c r="G86" s="375"/>
      <c r="H86" s="375">
        <f>+H102</f>
        <v>1</v>
      </c>
      <c r="I86" s="376">
        <f t="shared" si="56"/>
        <v>54807.085086063613</v>
      </c>
      <c r="J86" s="376">
        <f>+J102</f>
        <v>0</v>
      </c>
      <c r="K86" s="376">
        <f t="shared" si="56"/>
        <v>0</v>
      </c>
      <c r="L86" s="376">
        <f>+L102</f>
        <v>0</v>
      </c>
      <c r="M86" s="376">
        <f t="shared" si="58"/>
        <v>0</v>
      </c>
      <c r="N86" s="376">
        <f>+N102</f>
        <v>0</v>
      </c>
      <c r="O86" s="376">
        <f t="shared" si="60"/>
        <v>0</v>
      </c>
      <c r="P86" s="376">
        <f>+P102</f>
        <v>0</v>
      </c>
      <c r="Q86" s="376">
        <f t="shared" si="62"/>
        <v>0</v>
      </c>
      <c r="R86" s="376">
        <f>+R102</f>
        <v>0</v>
      </c>
      <c r="S86" s="376">
        <f t="shared" si="64"/>
        <v>0</v>
      </c>
      <c r="T86" s="376">
        <f>+T102</f>
        <v>0</v>
      </c>
      <c r="U86" s="376">
        <f t="shared" si="66"/>
        <v>0</v>
      </c>
      <c r="V86" s="376">
        <f>+V102</f>
        <v>0</v>
      </c>
      <c r="W86" s="376">
        <f t="shared" si="68"/>
        <v>0</v>
      </c>
      <c r="X86" s="376">
        <f>+X102</f>
        <v>0</v>
      </c>
      <c r="Y86" s="376">
        <f t="shared" si="70"/>
        <v>0</v>
      </c>
    </row>
    <row r="87" spans="1:25" outlineLevel="2" x14ac:dyDescent="0.3">
      <c r="A87" s="373">
        <v>84</v>
      </c>
      <c r="B87" s="1439" t="s">
        <v>1141</v>
      </c>
      <c r="C87" s="375" t="s">
        <v>1046</v>
      </c>
      <c r="D87" s="375" t="s">
        <v>424</v>
      </c>
      <c r="E87" s="1439" t="s">
        <v>852</v>
      </c>
      <c r="F87" s="379">
        <f>+'Costos SSEE 2024'!E83</f>
        <v>64693644.80989027</v>
      </c>
      <c r="G87" s="375"/>
      <c r="H87" s="375">
        <f t="shared" ref="H87:J88" si="71">+H103</f>
        <v>0</v>
      </c>
      <c r="I87" s="376">
        <f t="shared" si="56"/>
        <v>0</v>
      </c>
      <c r="J87" s="376">
        <f t="shared" si="71"/>
        <v>1</v>
      </c>
      <c r="K87" s="376">
        <f t="shared" si="56"/>
        <v>71249.292183713769</v>
      </c>
      <c r="L87" s="376">
        <f>+L103</f>
        <v>0</v>
      </c>
      <c r="M87" s="376">
        <f t="shared" si="58"/>
        <v>0</v>
      </c>
      <c r="N87" s="376">
        <f>+N103</f>
        <v>0</v>
      </c>
      <c r="O87" s="376">
        <f t="shared" si="60"/>
        <v>0</v>
      </c>
      <c r="P87" s="376">
        <f>+P103</f>
        <v>0</v>
      </c>
      <c r="Q87" s="376">
        <f t="shared" si="62"/>
        <v>0</v>
      </c>
      <c r="R87" s="376">
        <f>+R103</f>
        <v>0</v>
      </c>
      <c r="S87" s="376">
        <f t="shared" si="64"/>
        <v>0</v>
      </c>
      <c r="T87" s="376">
        <f>+T103</f>
        <v>0</v>
      </c>
      <c r="U87" s="376">
        <f t="shared" si="66"/>
        <v>0</v>
      </c>
      <c r="V87" s="376">
        <f>+V103</f>
        <v>0</v>
      </c>
      <c r="W87" s="376">
        <f t="shared" si="68"/>
        <v>0</v>
      </c>
      <c r="X87" s="376">
        <f>+X103</f>
        <v>0</v>
      </c>
      <c r="Y87" s="376">
        <f t="shared" si="70"/>
        <v>0</v>
      </c>
    </row>
    <row r="88" spans="1:25" outlineLevel="2" x14ac:dyDescent="0.3">
      <c r="A88" s="373">
        <v>85</v>
      </c>
      <c r="B88" s="1439" t="s">
        <v>1142</v>
      </c>
      <c r="C88" s="375" t="s">
        <v>1048</v>
      </c>
      <c r="D88" s="375" t="s">
        <v>424</v>
      </c>
      <c r="E88" s="1439" t="s">
        <v>852</v>
      </c>
      <c r="F88" s="379">
        <f>+'Costos SSEE 2024'!E84</f>
        <v>73935594.068445995</v>
      </c>
      <c r="G88" s="375"/>
      <c r="H88" s="375">
        <f t="shared" si="71"/>
        <v>0</v>
      </c>
      <c r="I88" s="376">
        <f t="shared" si="56"/>
        <v>0</v>
      </c>
      <c r="J88" s="376">
        <f t="shared" si="71"/>
        <v>0</v>
      </c>
      <c r="K88" s="376">
        <f t="shared" si="56"/>
        <v>0</v>
      </c>
      <c r="L88" s="376">
        <f>+L104</f>
        <v>1</v>
      </c>
      <c r="M88" s="376">
        <f t="shared" si="58"/>
        <v>81427.762495672854</v>
      </c>
      <c r="N88" s="376">
        <f>+N104</f>
        <v>0</v>
      </c>
      <c r="O88" s="376">
        <f t="shared" si="60"/>
        <v>0</v>
      </c>
      <c r="P88" s="376">
        <f>+P104</f>
        <v>0</v>
      </c>
      <c r="Q88" s="376">
        <f t="shared" si="62"/>
        <v>0</v>
      </c>
      <c r="R88" s="376">
        <f>+R104</f>
        <v>0</v>
      </c>
      <c r="S88" s="376">
        <f t="shared" si="64"/>
        <v>0</v>
      </c>
      <c r="T88" s="376">
        <f>+T104</f>
        <v>0</v>
      </c>
      <c r="U88" s="376">
        <f t="shared" si="66"/>
        <v>0</v>
      </c>
      <c r="V88" s="376">
        <f>+V104</f>
        <v>0</v>
      </c>
      <c r="W88" s="376">
        <f t="shared" si="68"/>
        <v>0</v>
      </c>
      <c r="X88" s="376">
        <f>+X104</f>
        <v>0</v>
      </c>
      <c r="Y88" s="376">
        <f t="shared" si="70"/>
        <v>0</v>
      </c>
    </row>
    <row r="89" spans="1:25" x14ac:dyDescent="0.3">
      <c r="A89" s="373">
        <v>86</v>
      </c>
      <c r="B89" s="1439">
        <v>12</v>
      </c>
      <c r="C89" s="375" t="s">
        <v>586</v>
      </c>
      <c r="D89" s="375"/>
      <c r="E89" s="375"/>
      <c r="F89" s="379">
        <f>+'Costos SSEE 2024'!E85</f>
        <v>0</v>
      </c>
      <c r="G89" s="375"/>
      <c r="H89" s="375"/>
      <c r="I89" s="514">
        <f>+SUM(I90:I104)</f>
        <v>21268.426342366471</v>
      </c>
      <c r="J89" s="376"/>
      <c r="K89" s="514">
        <f>+SUM(K90:K104)</f>
        <v>22717.483445366135</v>
      </c>
      <c r="L89" s="376"/>
      <c r="M89" s="514">
        <f>+SUM(M90:M104)</f>
        <v>22717.483445366135</v>
      </c>
      <c r="N89" s="376"/>
      <c r="O89" s="514">
        <f>+SUM(O90:O104)</f>
        <v>31220.578159372621</v>
      </c>
      <c r="P89" s="376"/>
      <c r="Q89" s="514">
        <f>+SUM(Q90:Q104)</f>
        <v>56554.701417061959</v>
      </c>
      <c r="R89" s="376"/>
      <c r="S89" s="514">
        <f>+SUM(S90:S104)</f>
        <v>56554.701417061959</v>
      </c>
      <c r="T89" s="376"/>
      <c r="U89" s="514">
        <f>+SUM(U90:U104)</f>
        <v>81888.824674751319</v>
      </c>
      <c r="V89" s="376"/>
      <c r="W89" s="514">
        <f>+SUM(W90:W104)</f>
        <v>83446.504620902168</v>
      </c>
      <c r="X89" s="376"/>
      <c r="Y89" s="514">
        <f>+SUM(Y90:Y104)</f>
        <v>19163.414169312084</v>
      </c>
    </row>
    <row r="90" spans="1:25" outlineLevel="1" x14ac:dyDescent="0.3">
      <c r="A90" s="373">
        <v>87</v>
      </c>
      <c r="B90" s="1439" t="s">
        <v>1143</v>
      </c>
      <c r="C90" s="1456" t="s">
        <v>1030</v>
      </c>
      <c r="D90" s="375" t="s">
        <v>424</v>
      </c>
      <c r="E90" s="1439" t="s">
        <v>852</v>
      </c>
      <c r="F90" s="379">
        <f>+E171*'Costos SSEE 2024'!E86</f>
        <v>13750729.323241176</v>
      </c>
      <c r="G90" s="375"/>
      <c r="H90" s="375">
        <f t="shared" ref="H90:H101" si="72">+H59</f>
        <v>0</v>
      </c>
      <c r="I90" s="376">
        <f>+H90*$F90/$D$1</f>
        <v>0</v>
      </c>
      <c r="J90" s="376">
        <f t="shared" ref="J90:J101" si="73">+J59</f>
        <v>0</v>
      </c>
      <c r="K90" s="376">
        <f>+J90*$F90/$D$1</f>
        <v>0</v>
      </c>
      <c r="L90" s="376">
        <f t="shared" ref="L90:L101" si="74">+L59</f>
        <v>0</v>
      </c>
      <c r="M90" s="376">
        <f>+L90*$F90/$D$1</f>
        <v>0</v>
      </c>
      <c r="N90" s="376">
        <f t="shared" ref="N90:N101" si="75">+N59</f>
        <v>1</v>
      </c>
      <c r="O90" s="376">
        <f>+N90*$F90/$D$1</f>
        <v>15144.141811298776</v>
      </c>
      <c r="P90" s="376">
        <f t="shared" ref="P90:P101" si="76">+P59</f>
        <v>2</v>
      </c>
      <c r="Q90" s="376">
        <f>+P90*$F90/$D$1</f>
        <v>30288.283622597552</v>
      </c>
      <c r="R90" s="376">
        <f t="shared" ref="R90:R101" si="77">+R59</f>
        <v>2</v>
      </c>
      <c r="S90" s="376">
        <f>+R90*$F90/$D$1</f>
        <v>30288.283622597552</v>
      </c>
      <c r="T90" s="376">
        <f t="shared" ref="T90:T101" si="78">+T59</f>
        <v>3</v>
      </c>
      <c r="U90" s="376">
        <f>+T90*$F90/$D$1</f>
        <v>45432.425433896329</v>
      </c>
      <c r="V90" s="376">
        <f t="shared" ref="V90:V101" si="79">+V59</f>
        <v>3</v>
      </c>
      <c r="W90" s="376">
        <f>+V90*$F90/$D$1</f>
        <v>45432.425433896329</v>
      </c>
      <c r="X90" s="376">
        <f t="shared" ref="X90:X101" si="80">+X59</f>
        <v>1</v>
      </c>
      <c r="Y90" s="376">
        <f>+X90*$F90/$D$1</f>
        <v>15144.141811298776</v>
      </c>
    </row>
    <row r="91" spans="1:25" outlineLevel="1" x14ac:dyDescent="0.3">
      <c r="A91" s="373">
        <v>88</v>
      </c>
      <c r="B91" s="1439" t="s">
        <v>1144</v>
      </c>
      <c r="C91" s="1456" t="s">
        <v>1032</v>
      </c>
      <c r="D91" s="375" t="s">
        <v>424</v>
      </c>
      <c r="E91" s="1439" t="s">
        <v>852</v>
      </c>
      <c r="F91" s="379">
        <f>+E172*'Costos SSEE 2024'!E87</f>
        <v>6401090.0745614963</v>
      </c>
      <c r="G91" s="375"/>
      <c r="H91" s="375">
        <f t="shared" si="72"/>
        <v>2</v>
      </c>
      <c r="I91" s="376">
        <f t="shared" ref="I91:K108" si="81">+H91*$F91/$D$1</f>
        <v>14099.472625384633</v>
      </c>
      <c r="J91" s="376">
        <f t="shared" si="73"/>
        <v>2</v>
      </c>
      <c r="K91" s="376">
        <f t="shared" si="81"/>
        <v>14099.472625384633</v>
      </c>
      <c r="L91" s="376">
        <f t="shared" si="74"/>
        <v>2</v>
      </c>
      <c r="M91" s="376">
        <f t="shared" ref="M91:M104" si="82">+L91*$F91/$D$1</f>
        <v>14099.472625384633</v>
      </c>
      <c r="N91" s="376">
        <f t="shared" si="75"/>
        <v>1</v>
      </c>
      <c r="O91" s="376">
        <f t="shared" ref="O91:O104" si="83">+N91*$F91/$D$1</f>
        <v>7049.7363126923165</v>
      </c>
      <c r="P91" s="376">
        <f t="shared" si="76"/>
        <v>2</v>
      </c>
      <c r="Q91" s="376">
        <f t="shared" ref="Q91:Q104" si="84">+P91*$F91/$D$1</f>
        <v>14099.472625384633</v>
      </c>
      <c r="R91" s="376">
        <f t="shared" si="77"/>
        <v>2</v>
      </c>
      <c r="S91" s="376">
        <f t="shared" ref="S91:S104" si="85">+R91*$F91/$D$1</f>
        <v>14099.472625384633</v>
      </c>
      <c r="T91" s="376">
        <f t="shared" si="78"/>
        <v>3</v>
      </c>
      <c r="U91" s="376">
        <f t="shared" ref="U91:U104" si="86">+T91*$F91/$D$1</f>
        <v>21149.20893807695</v>
      </c>
      <c r="V91" s="376">
        <f t="shared" si="79"/>
        <v>3</v>
      </c>
      <c r="W91" s="376">
        <f t="shared" ref="W91:W104" si="87">+V91*$F91/$D$1</f>
        <v>21149.20893807695</v>
      </c>
      <c r="X91" s="376">
        <f t="shared" si="80"/>
        <v>0</v>
      </c>
      <c r="Y91" s="376">
        <f t="shared" ref="Y91:Y104" si="88">+X91*$F91/$D$1</f>
        <v>0</v>
      </c>
    </row>
    <row r="92" spans="1:25" outlineLevel="1" x14ac:dyDescent="0.3">
      <c r="A92" s="373">
        <v>89</v>
      </c>
      <c r="B92" s="1439" t="s">
        <v>1145</v>
      </c>
      <c r="C92" s="375" t="s">
        <v>1033</v>
      </c>
      <c r="D92" s="375" t="s">
        <v>424</v>
      </c>
      <c r="E92" s="1439" t="s">
        <v>852</v>
      </c>
      <c r="F92" s="379">
        <f>+E173*'Costos SSEE 2024'!E88</f>
        <v>1632206.3904104985</v>
      </c>
      <c r="G92" s="375"/>
      <c r="H92" s="375">
        <f t="shared" si="72"/>
        <v>1</v>
      </c>
      <c r="I92" s="376">
        <f t="shared" si="81"/>
        <v>1797.6039278081239</v>
      </c>
      <c r="J92" s="376">
        <f t="shared" si="73"/>
        <v>1</v>
      </c>
      <c r="K92" s="376">
        <f t="shared" si="81"/>
        <v>1797.6039278081239</v>
      </c>
      <c r="L92" s="376">
        <f t="shared" si="74"/>
        <v>1</v>
      </c>
      <c r="M92" s="376">
        <f t="shared" si="82"/>
        <v>1797.6039278081239</v>
      </c>
      <c r="N92" s="376">
        <f t="shared" si="75"/>
        <v>1</v>
      </c>
      <c r="O92" s="376">
        <f t="shared" si="83"/>
        <v>1797.6039278081239</v>
      </c>
      <c r="P92" s="376">
        <f t="shared" si="76"/>
        <v>1</v>
      </c>
      <c r="Q92" s="376">
        <f t="shared" si="84"/>
        <v>1797.6039278081239</v>
      </c>
      <c r="R92" s="376">
        <f t="shared" si="77"/>
        <v>1</v>
      </c>
      <c r="S92" s="376">
        <f t="shared" si="85"/>
        <v>1797.6039278081239</v>
      </c>
      <c r="T92" s="376">
        <f t="shared" si="78"/>
        <v>1</v>
      </c>
      <c r="U92" s="376">
        <f t="shared" si="86"/>
        <v>1797.6039278081239</v>
      </c>
      <c r="V92" s="376">
        <f t="shared" si="79"/>
        <v>1</v>
      </c>
      <c r="W92" s="376">
        <f t="shared" si="87"/>
        <v>1797.6039278081239</v>
      </c>
      <c r="X92" s="376">
        <f t="shared" si="80"/>
        <v>0</v>
      </c>
      <c r="Y92" s="376">
        <f t="shared" si="88"/>
        <v>0</v>
      </c>
    </row>
    <row r="93" spans="1:25" outlineLevel="1" x14ac:dyDescent="0.3">
      <c r="A93" s="373">
        <v>90</v>
      </c>
      <c r="B93" s="1439" t="s">
        <v>1146</v>
      </c>
      <c r="C93" s="375" t="s">
        <v>1034</v>
      </c>
      <c r="D93" s="375" t="s">
        <v>424</v>
      </c>
      <c r="E93" s="1439" t="s">
        <v>852</v>
      </c>
      <c r="F93" s="379">
        <f>+E174*'Costos SSEE 2024'!E89</f>
        <v>1632206.3904104985</v>
      </c>
      <c r="G93" s="375"/>
      <c r="H93" s="375">
        <f t="shared" si="72"/>
        <v>0</v>
      </c>
      <c r="I93" s="376">
        <f t="shared" si="81"/>
        <v>0</v>
      </c>
      <c r="J93" s="376">
        <f t="shared" si="73"/>
        <v>0</v>
      </c>
      <c r="K93" s="376">
        <f t="shared" si="81"/>
        <v>0</v>
      </c>
      <c r="L93" s="376">
        <f t="shared" si="74"/>
        <v>0</v>
      </c>
      <c r="M93" s="376">
        <f t="shared" si="82"/>
        <v>0</v>
      </c>
      <c r="N93" s="376">
        <f t="shared" si="75"/>
        <v>1</v>
      </c>
      <c r="O93" s="376">
        <f t="shared" si="83"/>
        <v>1797.6039278081239</v>
      </c>
      <c r="P93" s="376">
        <f t="shared" si="76"/>
        <v>2</v>
      </c>
      <c r="Q93" s="376">
        <f t="shared" si="84"/>
        <v>3595.2078556162478</v>
      </c>
      <c r="R93" s="376">
        <f t="shared" si="77"/>
        <v>2</v>
      </c>
      <c r="S93" s="376">
        <f t="shared" si="85"/>
        <v>3595.2078556162478</v>
      </c>
      <c r="T93" s="376">
        <f t="shared" si="78"/>
        <v>3</v>
      </c>
      <c r="U93" s="376">
        <f t="shared" si="86"/>
        <v>5392.8117834243712</v>
      </c>
      <c r="V93" s="376">
        <f t="shared" si="79"/>
        <v>2</v>
      </c>
      <c r="W93" s="376">
        <f t="shared" si="87"/>
        <v>3595.2078556162478</v>
      </c>
      <c r="X93" s="376">
        <f t="shared" si="80"/>
        <v>0</v>
      </c>
      <c r="Y93" s="376">
        <f t="shared" si="88"/>
        <v>0</v>
      </c>
    </row>
    <row r="94" spans="1:25" outlineLevel="1" x14ac:dyDescent="0.3">
      <c r="A94" s="373">
        <v>91</v>
      </c>
      <c r="B94" s="1439" t="s">
        <v>1147</v>
      </c>
      <c r="C94" s="375" t="s">
        <v>1035</v>
      </c>
      <c r="D94" s="375" t="s">
        <v>424</v>
      </c>
      <c r="E94" s="1439" t="s">
        <v>852</v>
      </c>
      <c r="F94" s="379">
        <f>+E175*'Costos SSEE 2024'!E90</f>
        <v>0</v>
      </c>
      <c r="G94" s="375"/>
      <c r="H94" s="375">
        <f t="shared" si="72"/>
        <v>1</v>
      </c>
      <c r="I94" s="376">
        <f t="shared" si="81"/>
        <v>0</v>
      </c>
      <c r="J94" s="376">
        <f t="shared" si="73"/>
        <v>1</v>
      </c>
      <c r="K94" s="376">
        <f t="shared" si="81"/>
        <v>0</v>
      </c>
      <c r="L94" s="376">
        <f t="shared" si="74"/>
        <v>1</v>
      </c>
      <c r="M94" s="376">
        <f t="shared" si="82"/>
        <v>0</v>
      </c>
      <c r="N94" s="376">
        <f t="shared" si="75"/>
        <v>1</v>
      </c>
      <c r="O94" s="376">
        <f t="shared" si="83"/>
        <v>0</v>
      </c>
      <c r="P94" s="376">
        <f t="shared" si="76"/>
        <v>1</v>
      </c>
      <c r="Q94" s="376">
        <f t="shared" si="84"/>
        <v>0</v>
      </c>
      <c r="R94" s="376">
        <f t="shared" si="77"/>
        <v>1</v>
      </c>
      <c r="S94" s="376">
        <f t="shared" si="85"/>
        <v>0</v>
      </c>
      <c r="T94" s="376">
        <f t="shared" si="78"/>
        <v>1</v>
      </c>
      <c r="U94" s="376">
        <f t="shared" si="86"/>
        <v>0</v>
      </c>
      <c r="V94" s="376">
        <f t="shared" si="79"/>
        <v>0</v>
      </c>
      <c r="W94" s="376">
        <f t="shared" si="87"/>
        <v>0</v>
      </c>
      <c r="X94" s="376">
        <f t="shared" si="80"/>
        <v>0</v>
      </c>
      <c r="Y94" s="376">
        <f t="shared" si="88"/>
        <v>0</v>
      </c>
    </row>
    <row r="95" spans="1:25" outlineLevel="1" x14ac:dyDescent="0.3">
      <c r="A95" s="373">
        <v>92</v>
      </c>
      <c r="B95" s="1439" t="s">
        <v>1148</v>
      </c>
      <c r="C95" s="375" t="s">
        <v>1036</v>
      </c>
      <c r="D95" s="375" t="s">
        <v>424</v>
      </c>
      <c r="E95" s="1439" t="s">
        <v>852</v>
      </c>
      <c r="F95" s="379">
        <f>+E176*'Costos SSEE 2024'!E91</f>
        <v>405080.01130073628</v>
      </c>
      <c r="G95" s="375"/>
      <c r="H95" s="375">
        <f t="shared" si="72"/>
        <v>3</v>
      </c>
      <c r="I95" s="376">
        <f t="shared" si="81"/>
        <v>1338.3848213110373</v>
      </c>
      <c r="J95" s="376">
        <f t="shared" si="73"/>
        <v>3</v>
      </c>
      <c r="K95" s="376">
        <f t="shared" si="81"/>
        <v>1338.3848213110373</v>
      </c>
      <c r="L95" s="376">
        <f t="shared" si="74"/>
        <v>3</v>
      </c>
      <c r="M95" s="376">
        <f t="shared" si="82"/>
        <v>1338.3848213110373</v>
      </c>
      <c r="N95" s="376">
        <f t="shared" si="75"/>
        <v>3</v>
      </c>
      <c r="O95" s="376">
        <f t="shared" si="83"/>
        <v>1338.3848213110373</v>
      </c>
      <c r="P95" s="376">
        <f t="shared" si="76"/>
        <v>3</v>
      </c>
      <c r="Q95" s="376">
        <f t="shared" si="84"/>
        <v>1338.3848213110373</v>
      </c>
      <c r="R95" s="376">
        <f t="shared" si="77"/>
        <v>3</v>
      </c>
      <c r="S95" s="376">
        <f t="shared" si="85"/>
        <v>1338.3848213110373</v>
      </c>
      <c r="T95" s="376">
        <f t="shared" si="78"/>
        <v>3</v>
      </c>
      <c r="U95" s="376">
        <f t="shared" si="86"/>
        <v>1338.3848213110373</v>
      </c>
      <c r="V95" s="376">
        <f t="shared" si="79"/>
        <v>0</v>
      </c>
      <c r="W95" s="376">
        <f t="shared" si="87"/>
        <v>0</v>
      </c>
      <c r="X95" s="376">
        <f t="shared" si="80"/>
        <v>0</v>
      </c>
      <c r="Y95" s="376">
        <f t="shared" si="88"/>
        <v>0</v>
      </c>
    </row>
    <row r="96" spans="1:25" outlineLevel="1" x14ac:dyDescent="0.3">
      <c r="A96" s="373">
        <v>93</v>
      </c>
      <c r="B96" s="1439" t="s">
        <v>1149</v>
      </c>
      <c r="C96" s="375" t="s">
        <v>1037</v>
      </c>
      <c r="D96" s="375" t="s">
        <v>424</v>
      </c>
      <c r="E96" s="1439" t="s">
        <v>852</v>
      </c>
      <c r="F96" s="379">
        <f>+E177*'Costos SSEE 2024'!E92</f>
        <v>428715.41019551421</v>
      </c>
      <c r="G96" s="375"/>
      <c r="H96" s="375">
        <f t="shared" si="72"/>
        <v>3</v>
      </c>
      <c r="I96" s="376">
        <f t="shared" si="81"/>
        <v>1416.4762063310638</v>
      </c>
      <c r="J96" s="376">
        <f t="shared" si="73"/>
        <v>3</v>
      </c>
      <c r="K96" s="376">
        <f t="shared" si="81"/>
        <v>1416.4762063310638</v>
      </c>
      <c r="L96" s="376">
        <f t="shared" si="74"/>
        <v>3</v>
      </c>
      <c r="M96" s="376">
        <f t="shared" si="82"/>
        <v>1416.4762063310638</v>
      </c>
      <c r="N96" s="376">
        <f t="shared" si="75"/>
        <v>3</v>
      </c>
      <c r="O96" s="376">
        <f t="shared" si="83"/>
        <v>1416.4762063310638</v>
      </c>
      <c r="P96" s="376">
        <f t="shared" si="76"/>
        <v>3</v>
      </c>
      <c r="Q96" s="376">
        <f t="shared" si="84"/>
        <v>1416.4762063310638</v>
      </c>
      <c r="R96" s="376">
        <f t="shared" si="77"/>
        <v>3</v>
      </c>
      <c r="S96" s="376">
        <f t="shared" si="85"/>
        <v>1416.4762063310638</v>
      </c>
      <c r="T96" s="376">
        <f t="shared" si="78"/>
        <v>3</v>
      </c>
      <c r="U96" s="376">
        <f t="shared" si="86"/>
        <v>1416.4762063310638</v>
      </c>
      <c r="V96" s="376">
        <f t="shared" si="79"/>
        <v>3</v>
      </c>
      <c r="W96" s="376">
        <f t="shared" si="87"/>
        <v>1416.4762063310638</v>
      </c>
      <c r="X96" s="376">
        <f t="shared" si="80"/>
        <v>0</v>
      </c>
      <c r="Y96" s="376">
        <f t="shared" si="88"/>
        <v>0</v>
      </c>
    </row>
    <row r="97" spans="1:27" outlineLevel="1" x14ac:dyDescent="0.3">
      <c r="A97" s="373">
        <v>94</v>
      </c>
      <c r="B97" s="1439" t="s">
        <v>1150</v>
      </c>
      <c r="C97" s="375" t="s">
        <v>1038</v>
      </c>
      <c r="D97" s="375" t="s">
        <v>424</v>
      </c>
      <c r="E97" s="1439" t="s">
        <v>852</v>
      </c>
      <c r="F97" s="379">
        <f>+E178*'Costos SSEE 2024'!E93</f>
        <v>403749.84376005217</v>
      </c>
      <c r="G97" s="375"/>
      <c r="H97" s="375">
        <f t="shared" si="72"/>
        <v>3</v>
      </c>
      <c r="I97" s="376">
        <f t="shared" si="81"/>
        <v>1333.9899462330604</v>
      </c>
      <c r="J97" s="376">
        <f t="shared" si="73"/>
        <v>3</v>
      </c>
      <c r="K97" s="376">
        <f t="shared" si="81"/>
        <v>1333.9899462330604</v>
      </c>
      <c r="L97" s="376">
        <f t="shared" si="74"/>
        <v>3</v>
      </c>
      <c r="M97" s="376">
        <f t="shared" si="82"/>
        <v>1333.9899462330604</v>
      </c>
      <c r="N97" s="376">
        <f t="shared" si="75"/>
        <v>3</v>
      </c>
      <c r="O97" s="376">
        <f t="shared" si="83"/>
        <v>1333.9899462330604</v>
      </c>
      <c r="P97" s="376">
        <f t="shared" si="76"/>
        <v>3</v>
      </c>
      <c r="Q97" s="376">
        <f t="shared" si="84"/>
        <v>1333.9899462330604</v>
      </c>
      <c r="R97" s="376">
        <f t="shared" si="77"/>
        <v>3</v>
      </c>
      <c r="S97" s="376">
        <f t="shared" si="85"/>
        <v>1333.9899462330604</v>
      </c>
      <c r="T97" s="376">
        <f t="shared" si="78"/>
        <v>3</v>
      </c>
      <c r="U97" s="376">
        <f t="shared" si="86"/>
        <v>1333.9899462330604</v>
      </c>
      <c r="V97" s="376">
        <f t="shared" si="79"/>
        <v>3</v>
      </c>
      <c r="W97" s="376">
        <f t="shared" si="87"/>
        <v>1333.9899462330604</v>
      </c>
      <c r="X97" s="376">
        <f t="shared" si="80"/>
        <v>3</v>
      </c>
      <c r="Y97" s="376">
        <f t="shared" si="88"/>
        <v>1333.9899462330604</v>
      </c>
    </row>
    <row r="98" spans="1:27" outlineLevel="1" x14ac:dyDescent="0.3">
      <c r="A98" s="373">
        <v>95</v>
      </c>
      <c r="B98" s="1439" t="s">
        <v>1151</v>
      </c>
      <c r="C98" s="375" t="s">
        <v>1039</v>
      </c>
      <c r="D98" s="375" t="s">
        <v>424</v>
      </c>
      <c r="E98" s="1439" t="s">
        <v>852</v>
      </c>
      <c r="F98" s="379">
        <f>+E179*'Costos SSEE 2024'!E94</f>
        <v>0</v>
      </c>
      <c r="G98" s="375"/>
      <c r="H98" s="375">
        <f t="shared" si="72"/>
        <v>0</v>
      </c>
      <c r="I98" s="376">
        <f t="shared" si="81"/>
        <v>0</v>
      </c>
      <c r="J98" s="376">
        <f t="shared" si="73"/>
        <v>0</v>
      </c>
      <c r="K98" s="376">
        <f t="shared" si="81"/>
        <v>0</v>
      </c>
      <c r="L98" s="376">
        <f t="shared" si="74"/>
        <v>0</v>
      </c>
      <c r="M98" s="376">
        <f t="shared" si="82"/>
        <v>0</v>
      </c>
      <c r="N98" s="376">
        <f t="shared" si="75"/>
        <v>0</v>
      </c>
      <c r="O98" s="376">
        <f t="shared" si="83"/>
        <v>0</v>
      </c>
      <c r="P98" s="376">
        <f t="shared" si="76"/>
        <v>0</v>
      </c>
      <c r="Q98" s="376">
        <f t="shared" si="84"/>
        <v>0</v>
      </c>
      <c r="R98" s="376">
        <f t="shared" si="77"/>
        <v>0</v>
      </c>
      <c r="S98" s="376">
        <f t="shared" si="85"/>
        <v>0</v>
      </c>
      <c r="T98" s="376">
        <f t="shared" si="78"/>
        <v>0</v>
      </c>
      <c r="U98" s="376">
        <f t="shared" si="86"/>
        <v>0</v>
      </c>
      <c r="V98" s="376">
        <f t="shared" si="79"/>
        <v>0</v>
      </c>
      <c r="W98" s="376">
        <f t="shared" si="87"/>
        <v>0</v>
      </c>
      <c r="X98" s="376">
        <f t="shared" si="80"/>
        <v>1</v>
      </c>
      <c r="Y98" s="376">
        <f t="shared" si="88"/>
        <v>0</v>
      </c>
    </row>
    <row r="99" spans="1:27" outlineLevel="1" x14ac:dyDescent="0.3">
      <c r="A99" s="373">
        <v>96</v>
      </c>
      <c r="B99" s="1439" t="s">
        <v>1152</v>
      </c>
      <c r="C99" s="375" t="s">
        <v>1040</v>
      </c>
      <c r="D99" s="375" t="s">
        <v>424</v>
      </c>
      <c r="E99" s="1439" t="s">
        <v>852</v>
      </c>
      <c r="F99" s="379">
        <f>+E180*'Costos SSEE 2024'!E95</f>
        <v>0</v>
      </c>
      <c r="G99" s="375"/>
      <c r="H99" s="375">
        <f t="shared" si="72"/>
        <v>0</v>
      </c>
      <c r="I99" s="376">
        <f t="shared" si="81"/>
        <v>0</v>
      </c>
      <c r="J99" s="376">
        <f t="shared" si="73"/>
        <v>0</v>
      </c>
      <c r="K99" s="376">
        <f t="shared" si="81"/>
        <v>0</v>
      </c>
      <c r="L99" s="376">
        <f t="shared" si="74"/>
        <v>0</v>
      </c>
      <c r="M99" s="376">
        <f t="shared" si="82"/>
        <v>0</v>
      </c>
      <c r="N99" s="376">
        <f t="shared" si="75"/>
        <v>0</v>
      </c>
      <c r="O99" s="376">
        <f t="shared" si="83"/>
        <v>0</v>
      </c>
      <c r="P99" s="376">
        <f t="shared" si="76"/>
        <v>0</v>
      </c>
      <c r="Q99" s="376">
        <f t="shared" si="84"/>
        <v>0</v>
      </c>
      <c r="R99" s="376">
        <f t="shared" si="77"/>
        <v>0</v>
      </c>
      <c r="S99" s="376">
        <f t="shared" si="85"/>
        <v>0</v>
      </c>
      <c r="T99" s="376">
        <f t="shared" si="78"/>
        <v>0</v>
      </c>
      <c r="U99" s="376">
        <f t="shared" si="86"/>
        <v>0</v>
      </c>
      <c r="V99" s="376">
        <f t="shared" si="79"/>
        <v>2</v>
      </c>
      <c r="W99" s="376">
        <f t="shared" si="87"/>
        <v>0</v>
      </c>
      <c r="X99" s="376">
        <f t="shared" si="80"/>
        <v>0</v>
      </c>
      <c r="Y99" s="376">
        <f t="shared" si="88"/>
        <v>0</v>
      </c>
    </row>
    <row r="100" spans="1:27" outlineLevel="1" x14ac:dyDescent="0.3">
      <c r="A100" s="373">
        <v>97</v>
      </c>
      <c r="B100" s="1439" t="s">
        <v>1153</v>
      </c>
      <c r="C100" s="375" t="s">
        <v>1041</v>
      </c>
      <c r="D100" s="375" t="s">
        <v>424</v>
      </c>
      <c r="E100" s="1439" t="s">
        <v>852</v>
      </c>
      <c r="F100" s="379">
        <f>+E181*'Costos SSEE 2024'!E96</f>
        <v>710300.70643637015</v>
      </c>
      <c r="G100" s="375"/>
      <c r="H100" s="375">
        <f t="shared" si="72"/>
        <v>0</v>
      </c>
      <c r="I100" s="376">
        <f t="shared" si="81"/>
        <v>0</v>
      </c>
      <c r="J100" s="376">
        <f t="shared" si="73"/>
        <v>0</v>
      </c>
      <c r="K100" s="376">
        <f t="shared" si="81"/>
        <v>0</v>
      </c>
      <c r="L100" s="376">
        <f t="shared" si="74"/>
        <v>0</v>
      </c>
      <c r="M100" s="376">
        <f t="shared" si="82"/>
        <v>0</v>
      </c>
      <c r="N100" s="376">
        <f t="shared" si="75"/>
        <v>0</v>
      </c>
      <c r="O100" s="376">
        <f t="shared" si="83"/>
        <v>0</v>
      </c>
      <c r="P100" s="376">
        <f t="shared" si="76"/>
        <v>0</v>
      </c>
      <c r="Q100" s="376">
        <f t="shared" si="84"/>
        <v>0</v>
      </c>
      <c r="R100" s="376">
        <f t="shared" si="77"/>
        <v>0</v>
      </c>
      <c r="S100" s="376">
        <f t="shared" si="85"/>
        <v>0</v>
      </c>
      <c r="T100" s="376">
        <f t="shared" si="78"/>
        <v>0</v>
      </c>
      <c r="U100" s="376">
        <f t="shared" si="86"/>
        <v>0</v>
      </c>
      <c r="V100" s="376">
        <f t="shared" si="79"/>
        <v>6</v>
      </c>
      <c r="W100" s="376">
        <f t="shared" si="87"/>
        <v>4693.6686952700156</v>
      </c>
      <c r="X100" s="376">
        <f t="shared" si="80"/>
        <v>0</v>
      </c>
      <c r="Y100" s="376">
        <f t="shared" si="88"/>
        <v>0</v>
      </c>
    </row>
    <row r="101" spans="1:27" outlineLevel="1" x14ac:dyDescent="0.3">
      <c r="A101" s="373">
        <v>98</v>
      </c>
      <c r="B101" s="1439" t="s">
        <v>1154</v>
      </c>
      <c r="C101" s="375" t="s">
        <v>1042</v>
      </c>
      <c r="D101" s="375" t="s">
        <v>424</v>
      </c>
      <c r="E101" s="1439" t="s">
        <v>852</v>
      </c>
      <c r="F101" s="379">
        <f>+E182*'Costos SSEE 2024'!E97</f>
        <v>406368.262845391</v>
      </c>
      <c r="G101" s="375"/>
      <c r="H101" s="375">
        <f t="shared" si="72"/>
        <v>0</v>
      </c>
      <c r="I101" s="376">
        <f t="shared" si="81"/>
        <v>0</v>
      </c>
      <c r="J101" s="376">
        <f t="shared" si="73"/>
        <v>0</v>
      </c>
      <c r="K101" s="376">
        <f t="shared" si="81"/>
        <v>0</v>
      </c>
      <c r="L101" s="376">
        <f t="shared" si="74"/>
        <v>0</v>
      </c>
      <c r="M101" s="376">
        <f t="shared" si="82"/>
        <v>0</v>
      </c>
      <c r="N101" s="376">
        <f t="shared" si="75"/>
        <v>3</v>
      </c>
      <c r="O101" s="376">
        <f t="shared" si="83"/>
        <v>1342.6412058901233</v>
      </c>
      <c r="P101" s="376">
        <f t="shared" si="76"/>
        <v>6</v>
      </c>
      <c r="Q101" s="376">
        <f t="shared" si="84"/>
        <v>2685.2824117802465</v>
      </c>
      <c r="R101" s="376">
        <f t="shared" si="77"/>
        <v>6</v>
      </c>
      <c r="S101" s="376">
        <f t="shared" si="85"/>
        <v>2685.2824117802465</v>
      </c>
      <c r="T101" s="376">
        <f t="shared" si="78"/>
        <v>9</v>
      </c>
      <c r="U101" s="376">
        <f t="shared" si="86"/>
        <v>4027.9236176703698</v>
      </c>
      <c r="V101" s="376">
        <f t="shared" si="79"/>
        <v>9</v>
      </c>
      <c r="W101" s="376">
        <f t="shared" si="87"/>
        <v>4027.9236176703698</v>
      </c>
      <c r="X101" s="376">
        <f t="shared" si="80"/>
        <v>6</v>
      </c>
      <c r="Y101" s="376">
        <f t="shared" si="88"/>
        <v>2685.2824117802465</v>
      </c>
    </row>
    <row r="102" spans="1:27" outlineLevel="1" x14ac:dyDescent="0.3">
      <c r="A102" s="373">
        <v>99</v>
      </c>
      <c r="B102" s="1439" t="s">
        <v>1155</v>
      </c>
      <c r="C102" s="375" t="s">
        <v>1045</v>
      </c>
      <c r="D102" s="375" t="s">
        <v>424</v>
      </c>
      <c r="E102" s="1439" t="s">
        <v>852</v>
      </c>
      <c r="F102" s="379">
        <f>+E183*'Costos SSEE 2024'!E98</f>
        <v>1164496.0993029336</v>
      </c>
      <c r="G102" s="375"/>
      <c r="H102" s="375">
        <f>+H72</f>
        <v>1</v>
      </c>
      <c r="I102" s="376">
        <f t="shared" si="81"/>
        <v>1282.4988152985534</v>
      </c>
      <c r="J102" s="376">
        <f>+J72</f>
        <v>0</v>
      </c>
      <c r="K102" s="376">
        <f t="shared" si="81"/>
        <v>0</v>
      </c>
      <c r="L102" s="376">
        <f>+L72</f>
        <v>0</v>
      </c>
      <c r="M102" s="376">
        <f t="shared" si="82"/>
        <v>0</v>
      </c>
      <c r="N102" s="376">
        <f>+N72</f>
        <v>0</v>
      </c>
      <c r="O102" s="376">
        <f t="shared" si="83"/>
        <v>0</v>
      </c>
      <c r="P102" s="376">
        <f>+P72</f>
        <v>0</v>
      </c>
      <c r="Q102" s="376">
        <f t="shared" si="84"/>
        <v>0</v>
      </c>
      <c r="R102" s="376">
        <f>+R72</f>
        <v>0</v>
      </c>
      <c r="S102" s="376">
        <f t="shared" si="85"/>
        <v>0</v>
      </c>
      <c r="T102" s="376">
        <f>+T72</f>
        <v>0</v>
      </c>
      <c r="U102" s="376">
        <f t="shared" si="86"/>
        <v>0</v>
      </c>
      <c r="V102" s="376">
        <f>+V72</f>
        <v>0</v>
      </c>
      <c r="W102" s="376">
        <f t="shared" si="87"/>
        <v>0</v>
      </c>
      <c r="X102" s="376">
        <f>+X72</f>
        <v>0</v>
      </c>
      <c r="Y102" s="376">
        <f t="shared" si="88"/>
        <v>0</v>
      </c>
    </row>
    <row r="103" spans="1:27" outlineLevel="1" x14ac:dyDescent="0.3">
      <c r="A103" s="373">
        <v>100</v>
      </c>
      <c r="B103" s="1439" t="s">
        <v>1156</v>
      </c>
      <c r="C103" s="375" t="s">
        <v>1046</v>
      </c>
      <c r="D103" s="375" t="s">
        <v>424</v>
      </c>
      <c r="E103" s="1439" t="s">
        <v>852</v>
      </c>
      <c r="F103" s="379">
        <f>+E184*'Costos SSEE 2024'!E99</f>
        <v>2480225.4582555988</v>
      </c>
      <c r="G103" s="375"/>
      <c r="H103" s="375">
        <f>+H73</f>
        <v>0</v>
      </c>
      <c r="I103" s="376">
        <f t="shared" si="81"/>
        <v>0</v>
      </c>
      <c r="J103" s="376">
        <f>+J73</f>
        <v>1</v>
      </c>
      <c r="K103" s="376">
        <f t="shared" si="81"/>
        <v>2731.5559182982179</v>
      </c>
      <c r="L103" s="376">
        <f>+L73</f>
        <v>0</v>
      </c>
      <c r="M103" s="376">
        <f t="shared" si="82"/>
        <v>0</v>
      </c>
      <c r="N103" s="376">
        <f>+N73</f>
        <v>0</v>
      </c>
      <c r="O103" s="376">
        <f t="shared" si="83"/>
        <v>0</v>
      </c>
      <c r="P103" s="376">
        <f>+P73</f>
        <v>0</v>
      </c>
      <c r="Q103" s="376">
        <f t="shared" si="84"/>
        <v>0</v>
      </c>
      <c r="R103" s="376">
        <f>+R73</f>
        <v>0</v>
      </c>
      <c r="S103" s="376">
        <f t="shared" si="85"/>
        <v>0</v>
      </c>
      <c r="T103" s="376">
        <f>+T73</f>
        <v>0</v>
      </c>
      <c r="U103" s="376">
        <f t="shared" si="86"/>
        <v>0</v>
      </c>
      <c r="V103" s="376">
        <f>+V73</f>
        <v>0</v>
      </c>
      <c r="W103" s="376">
        <f t="shared" si="87"/>
        <v>0</v>
      </c>
      <c r="X103" s="376">
        <f>+X73</f>
        <v>0</v>
      </c>
      <c r="Y103" s="376">
        <f t="shared" si="88"/>
        <v>0</v>
      </c>
    </row>
    <row r="104" spans="1:27" outlineLevel="1" x14ac:dyDescent="0.3">
      <c r="A104" s="373">
        <v>101</v>
      </c>
      <c r="B104" s="1439" t="s">
        <v>1157</v>
      </c>
      <c r="C104" s="375" t="s">
        <v>1046</v>
      </c>
      <c r="D104" s="375" t="s">
        <v>424</v>
      </c>
      <c r="E104" s="1439" t="s">
        <v>852</v>
      </c>
      <c r="F104" s="379">
        <f>+E185*'Costos SSEE 2024'!E100</f>
        <v>2480225.4582555988</v>
      </c>
      <c r="G104" s="375"/>
      <c r="H104" s="375">
        <f>+H74</f>
        <v>0</v>
      </c>
      <c r="I104" s="376">
        <f t="shared" si="81"/>
        <v>0</v>
      </c>
      <c r="J104" s="376">
        <f>+J74</f>
        <v>0</v>
      </c>
      <c r="K104" s="376">
        <f t="shared" si="81"/>
        <v>0</v>
      </c>
      <c r="L104" s="376">
        <f>+L74</f>
        <v>1</v>
      </c>
      <c r="M104" s="376">
        <f t="shared" si="82"/>
        <v>2731.5559182982179</v>
      </c>
      <c r="N104" s="376">
        <f>+N74</f>
        <v>0</v>
      </c>
      <c r="O104" s="376">
        <f t="shared" si="83"/>
        <v>0</v>
      </c>
      <c r="P104" s="376">
        <f>+P74</f>
        <v>0</v>
      </c>
      <c r="Q104" s="376">
        <f t="shared" si="84"/>
        <v>0</v>
      </c>
      <c r="R104" s="376">
        <f>+R74</f>
        <v>0</v>
      </c>
      <c r="S104" s="376">
        <f t="shared" si="85"/>
        <v>0</v>
      </c>
      <c r="T104" s="376">
        <f>+T74</f>
        <v>0</v>
      </c>
      <c r="U104" s="376">
        <f t="shared" si="86"/>
        <v>0</v>
      </c>
      <c r="V104" s="376">
        <f>+V74</f>
        <v>0</v>
      </c>
      <c r="W104" s="376">
        <f t="shared" si="87"/>
        <v>0</v>
      </c>
      <c r="X104" s="376">
        <f>+X74</f>
        <v>0</v>
      </c>
      <c r="Y104" s="376">
        <f t="shared" si="88"/>
        <v>0</v>
      </c>
    </row>
    <row r="105" spans="1:27" x14ac:dyDescent="0.3">
      <c r="A105" s="373">
        <v>102</v>
      </c>
      <c r="B105" s="1439">
        <v>13</v>
      </c>
      <c r="C105" s="375" t="s">
        <v>587</v>
      </c>
      <c r="D105" s="375"/>
      <c r="E105" s="1439"/>
      <c r="F105" s="379">
        <f>+'Costos SSEE 2024'!E101</f>
        <v>0</v>
      </c>
      <c r="G105" s="375"/>
      <c r="H105" s="375"/>
      <c r="I105" s="378">
        <f>+SUM(I106:I108)</f>
        <v>22604.672571680385</v>
      </c>
      <c r="J105" s="375"/>
      <c r="K105" s="378">
        <f>+SUM(K106:K108)</f>
        <v>22604.672571680385</v>
      </c>
      <c r="L105" s="375"/>
      <c r="M105" s="378">
        <f>+SUM(M106:M108)</f>
        <v>22604.672571680385</v>
      </c>
      <c r="N105" s="375"/>
      <c r="O105" s="378">
        <f>+SUM(O106:O108)</f>
        <v>27142.530804427821</v>
      </c>
      <c r="P105" s="375"/>
      <c r="Q105" s="378">
        <f>+SUM(Q106:Q108)</f>
        <v>37704.07855409984</v>
      </c>
      <c r="R105" s="375"/>
      <c r="S105" s="378">
        <f>+SUM(S106:S108)</f>
        <v>37704.07855409984</v>
      </c>
      <c r="T105" s="375"/>
      <c r="U105" s="378">
        <f>+SUM(U106:U108)</f>
        <v>47580.54112700143</v>
      </c>
      <c r="V105" s="375"/>
      <c r="W105" s="378">
        <f>+SUM(W106:W108)</f>
        <v>52118.399359748866</v>
      </c>
      <c r="X105" s="375"/>
      <c r="Y105" s="378">
        <f>+SUM(Y106:Y108)</f>
        <v>17323.898696844371</v>
      </c>
    </row>
    <row r="106" spans="1:27" outlineLevel="1" x14ac:dyDescent="0.3">
      <c r="A106" s="373">
        <v>103</v>
      </c>
      <c r="B106" s="1439" t="s">
        <v>1158</v>
      </c>
      <c r="C106" s="375" t="s">
        <v>1050</v>
      </c>
      <c r="D106" s="375" t="s">
        <v>424</v>
      </c>
      <c r="E106" s="1439" t="s">
        <v>852</v>
      </c>
      <c r="F106" s="379">
        <f>+'Costos SSEE 2024'!E102</f>
        <v>1373443.2989174481</v>
      </c>
      <c r="G106" s="375"/>
      <c r="H106" s="375">
        <f>+SUM(H90:H104)</f>
        <v>14</v>
      </c>
      <c r="I106" s="376">
        <f t="shared" si="81"/>
        <v>21176.671752821367</v>
      </c>
      <c r="J106" s="375">
        <f>+SUM(J90:J104)</f>
        <v>14</v>
      </c>
      <c r="K106" s="376">
        <f>+J106*$F106/$D$1</f>
        <v>21176.671752821367</v>
      </c>
      <c r="L106" s="375">
        <f>+SUM(L90:L104)</f>
        <v>14</v>
      </c>
      <c r="M106" s="376">
        <f>+L106*$F106/$D$1</f>
        <v>21176.671752821367</v>
      </c>
      <c r="N106" s="375">
        <f>+SUM(N90:N104)</f>
        <v>17</v>
      </c>
      <c r="O106" s="376">
        <f>+N106*$F106/$D$1</f>
        <v>25714.529985568806</v>
      </c>
      <c r="P106" s="375">
        <f>+SUM(P90:P104)</f>
        <v>23</v>
      </c>
      <c r="Q106" s="376">
        <f>+P106*$F106/$D$1</f>
        <v>34790.246451063671</v>
      </c>
      <c r="R106" s="375">
        <f>+SUM(R90:R104)</f>
        <v>23</v>
      </c>
      <c r="S106" s="376">
        <f>+R106*$F106/$D$1</f>
        <v>34790.246451063671</v>
      </c>
      <c r="T106" s="375">
        <f>+SUM(T90:T104)</f>
        <v>29</v>
      </c>
      <c r="U106" s="376">
        <f>+T106*$F106/$D$1</f>
        <v>43865.96291655855</v>
      </c>
      <c r="V106" s="375">
        <f>+SUM(V90:V104)</f>
        <v>32</v>
      </c>
      <c r="W106" s="376">
        <f>+V106*$F106/$D$1</f>
        <v>48403.821149305986</v>
      </c>
      <c r="X106" s="375">
        <f>+SUM(X90:X104)</f>
        <v>11</v>
      </c>
      <c r="Y106" s="376">
        <f>+X106*$F106/$D$1</f>
        <v>16638.813520073931</v>
      </c>
    </row>
    <row r="107" spans="1:27" outlineLevel="1" x14ac:dyDescent="0.3">
      <c r="A107" s="373">
        <v>104</v>
      </c>
      <c r="B107" s="1439" t="s">
        <v>1159</v>
      </c>
      <c r="C107" s="375" t="s">
        <v>1051</v>
      </c>
      <c r="D107" s="375" t="s">
        <v>424</v>
      </c>
      <c r="E107" s="1439" t="s">
        <v>852</v>
      </c>
      <c r="F107" s="379">
        <f>+'Costos SSEE 2024'!E103</f>
        <v>77420.339507193057</v>
      </c>
      <c r="G107" s="375"/>
      <c r="H107" s="375">
        <f>+SUM(H22:H24)</f>
        <v>12</v>
      </c>
      <c r="I107" s="376">
        <f t="shared" si="81"/>
        <v>1023.1875616320847</v>
      </c>
      <c r="J107" s="375">
        <f>+SUM(J22:J24)</f>
        <v>12</v>
      </c>
      <c r="K107" s="376">
        <f>+J107*$F107/$D$1</f>
        <v>1023.1875616320847</v>
      </c>
      <c r="L107" s="375">
        <f>+SUM(L22:L24)</f>
        <v>12</v>
      </c>
      <c r="M107" s="376">
        <f>+L107*$F107/$D$1</f>
        <v>1023.1875616320847</v>
      </c>
      <c r="N107" s="375">
        <f>+SUM(N22:N24)</f>
        <v>12</v>
      </c>
      <c r="O107" s="376">
        <f>+N107*$F107/$D$1</f>
        <v>1023.1875616320847</v>
      </c>
      <c r="P107" s="375">
        <f>+SUM(P22:P24)</f>
        <v>24</v>
      </c>
      <c r="Q107" s="376">
        <f>+P107*$F107/$D$1</f>
        <v>2046.3751232641694</v>
      </c>
      <c r="R107" s="375">
        <f>+SUM(R22:R24)</f>
        <v>24</v>
      </c>
      <c r="S107" s="376">
        <f>+R107*$F107/$D$1</f>
        <v>2046.3751232641694</v>
      </c>
      <c r="T107" s="375">
        <f>+SUM(T22:T24)</f>
        <v>30</v>
      </c>
      <c r="U107" s="376">
        <f>+T107*$F107/$D$1</f>
        <v>2557.9689040802118</v>
      </c>
      <c r="V107" s="375">
        <f>+SUM(V22:V24)</f>
        <v>30</v>
      </c>
      <c r="W107" s="376">
        <f>+V107*$F107/$D$1</f>
        <v>2557.9689040802118</v>
      </c>
      <c r="X107" s="375">
        <f>+SUM(X22:X24)</f>
        <v>6</v>
      </c>
      <c r="Y107" s="376">
        <f>+X107*$F107/$D$1</f>
        <v>511.59378081604234</v>
      </c>
    </row>
    <row r="108" spans="1:27" outlineLevel="1" x14ac:dyDescent="0.3">
      <c r="A108" s="373">
        <v>105</v>
      </c>
      <c r="B108" s="1439" t="s">
        <v>1160</v>
      </c>
      <c r="C108" s="375" t="s">
        <v>1052</v>
      </c>
      <c r="D108" s="375" t="s">
        <v>375</v>
      </c>
      <c r="E108" s="1439" t="s">
        <v>852</v>
      </c>
      <c r="F108" s="379">
        <f>+'Costos SSEE 2024'!E104</f>
        <v>1050.1896840842376</v>
      </c>
      <c r="G108" s="375"/>
      <c r="H108" s="375">
        <f>+H19+H20</f>
        <v>350</v>
      </c>
      <c r="I108" s="376">
        <f t="shared" si="81"/>
        <v>404.81325722693327</v>
      </c>
      <c r="J108" s="375">
        <f>+J19+J20</f>
        <v>350</v>
      </c>
      <c r="K108" s="376">
        <f>+J108*$F108/$D$1</f>
        <v>404.81325722693327</v>
      </c>
      <c r="L108" s="375">
        <f>+L19+L20</f>
        <v>350</v>
      </c>
      <c r="M108" s="376">
        <f>+L108*$F108/$D$1</f>
        <v>404.81325722693327</v>
      </c>
      <c r="N108" s="375">
        <f>+N19+N20</f>
        <v>350</v>
      </c>
      <c r="O108" s="376">
        <f>+N108*$F108/$D$1</f>
        <v>404.81325722693327</v>
      </c>
      <c r="P108" s="375">
        <f>+P19+P20</f>
        <v>750</v>
      </c>
      <c r="Q108" s="376">
        <f>+P108*$F108/$D$1</f>
        <v>867.45697977199984</v>
      </c>
      <c r="R108" s="375">
        <f>+R19+R20</f>
        <v>750</v>
      </c>
      <c r="S108" s="376">
        <f>+R108*$F108/$D$1</f>
        <v>867.45697977199984</v>
      </c>
      <c r="T108" s="375">
        <f>+T19+T20</f>
        <v>1000</v>
      </c>
      <c r="U108" s="376">
        <f>+T108*$F108/$D$1</f>
        <v>1156.6093063626665</v>
      </c>
      <c r="V108" s="375">
        <f>+V19+V20</f>
        <v>1000</v>
      </c>
      <c r="W108" s="376">
        <f>+V108*$F108/$D$1</f>
        <v>1156.6093063626665</v>
      </c>
      <c r="X108" s="375">
        <f>+X19+X20</f>
        <v>150</v>
      </c>
      <c r="Y108" s="376">
        <f>+X108*$F108/$D$1</f>
        <v>173.49139595439996</v>
      </c>
    </row>
    <row r="109" spans="1:27" x14ac:dyDescent="0.3">
      <c r="A109" s="373">
        <v>106</v>
      </c>
      <c r="B109" s="1439">
        <v>14</v>
      </c>
      <c r="C109" s="375" t="s">
        <v>457</v>
      </c>
      <c r="D109" s="375"/>
      <c r="E109" s="375"/>
      <c r="F109" s="379">
        <f>+'Costos SSEE 2024'!E105</f>
        <v>0</v>
      </c>
      <c r="G109" s="375"/>
      <c r="H109" s="382"/>
      <c r="I109" s="378">
        <f>+I110+I111+I112+I113+I114+I117</f>
        <v>58851.591676768527</v>
      </c>
      <c r="J109" s="378"/>
      <c r="K109" s="378">
        <f>+K110+K111+K112+K113+K114+K117</f>
        <v>78317.624897570538</v>
      </c>
      <c r="L109" s="378"/>
      <c r="M109" s="378">
        <f>+M110+M111+M112+M113+M114+M117</f>
        <v>78317.624897570538</v>
      </c>
      <c r="N109" s="378"/>
      <c r="O109" s="378">
        <f>+O110+O111+O112+O113+O114+O117</f>
        <v>92978.472666084141</v>
      </c>
      <c r="P109" s="378"/>
      <c r="Q109" s="378">
        <f>+Q110+Q111+Q112+Q113+Q114+Q117</f>
        <v>163249.19556133111</v>
      </c>
      <c r="R109" s="378"/>
      <c r="S109" s="378">
        <f>+S110+S111+S112+S113+S114+S117</f>
        <v>163249.19556133111</v>
      </c>
      <c r="T109" s="378"/>
      <c r="U109" s="378">
        <f>+U110+U111+U112+U113+U114+U117</f>
        <v>233519.91845657807</v>
      </c>
      <c r="V109" s="378"/>
      <c r="W109" s="378">
        <f>+W110+W111+W112+W113+W114+W117</f>
        <v>240534.86584595582</v>
      </c>
      <c r="X109" s="378"/>
      <c r="Y109" s="378">
        <f>+Y110+Y111+Y112+Y113+Y114+Y117</f>
        <v>61491.372980854518</v>
      </c>
      <c r="AA109" s="374"/>
    </row>
    <row r="110" spans="1:27" outlineLevel="1" x14ac:dyDescent="0.3">
      <c r="A110" s="373">
        <v>107</v>
      </c>
      <c r="B110" s="1439" t="s">
        <v>1143</v>
      </c>
      <c r="C110" s="375" t="s">
        <v>1053</v>
      </c>
      <c r="D110" s="375" t="s">
        <v>458</v>
      </c>
      <c r="E110" s="1439" t="s">
        <v>852</v>
      </c>
      <c r="F110" s="379">
        <f>+'Costos SSEE 2024'!E106</f>
        <v>36667.639817178468</v>
      </c>
      <c r="G110" s="375"/>
      <c r="H110" s="379">
        <f>+SUMPRODUCT($I$171:$I$185,H$90:H$104)</f>
        <v>164.37778041401398</v>
      </c>
      <c r="I110" s="379">
        <f>+H110*$F110/$D$1</f>
        <v>6638.1185323277987</v>
      </c>
      <c r="J110" s="379">
        <f>+SUMPRODUCT($I$171:$I$185,J$90:J$104)</f>
        <v>177.22478041401399</v>
      </c>
      <c r="K110" s="379">
        <f>+J110*$F110/$D$1</f>
        <v>7156.9228900093722</v>
      </c>
      <c r="L110" s="379">
        <f>+SUMPRODUCT($I$171:$I$185,L$90:L$104)</f>
        <v>177.22478041401399</v>
      </c>
      <c r="M110" s="379">
        <f>+L110*$F110/$D$1</f>
        <v>7156.9228900093722</v>
      </c>
      <c r="N110" s="379">
        <f>+SUMPRODUCT($I$171:$I$185,N$90:N$104)</f>
        <v>440.174627802624</v>
      </c>
      <c r="O110" s="379">
        <f>+N110*$F110/$D$1</f>
        <v>17775.707561677122</v>
      </c>
      <c r="P110" s="379">
        <f>+SUMPRODUCT($I$171:$I$185,P$90:P$104)</f>
        <v>826.89180852456741</v>
      </c>
      <c r="Q110" s="379">
        <f>+P110*$F110/$D$1</f>
        <v>33392.626573810441</v>
      </c>
      <c r="R110" s="379">
        <f>+SUMPRODUCT($I$171:$I$185,R$90:R$104)</f>
        <v>826.89180852456741</v>
      </c>
      <c r="S110" s="379">
        <f>+R110*$F110/$D$1</f>
        <v>33392.626573810441</v>
      </c>
      <c r="T110" s="379">
        <f>+SUMPRODUCT($I$171:$I$185,T$90:T$104)</f>
        <v>1213.6089892465109</v>
      </c>
      <c r="U110" s="379">
        <f>+T110*$F110/$D$1</f>
        <v>49009.545585943757</v>
      </c>
      <c r="V110" s="379">
        <f>+SUMPRODUCT($I$171:$I$185,V$90:V$104)</f>
        <v>1245.606661607065</v>
      </c>
      <c r="W110" s="379">
        <f>+V110*$F110/$D$1</f>
        <v>50301.717443678855</v>
      </c>
      <c r="X110" s="379">
        <f>+SUMPRODUCT($I$171:$I$185,X$90:X$104)</f>
        <v>340.57824954824429</v>
      </c>
      <c r="Y110" s="379">
        <f>+X110*$F110/$D$1</f>
        <v>13753.676344453293</v>
      </c>
    </row>
    <row r="111" spans="1:27" outlineLevel="1" x14ac:dyDescent="0.3">
      <c r="A111" s="373">
        <v>108</v>
      </c>
      <c r="B111" s="1439" t="s">
        <v>1144</v>
      </c>
      <c r="C111" s="375" t="s">
        <v>1054</v>
      </c>
      <c r="D111" s="375" t="s">
        <v>458</v>
      </c>
      <c r="E111" s="1439" t="s">
        <v>852</v>
      </c>
      <c r="F111" s="379">
        <f>+'Costos SSEE 2024'!E107</f>
        <v>64025.971078830538</v>
      </c>
      <c r="G111" s="375"/>
      <c r="H111" s="379">
        <f>+SUMPRODUCT($M$171:$M$185,H$90:H$104)</f>
        <v>101.11292704897487</v>
      </c>
      <c r="I111" s="379">
        <f>+H111*$F111/$D$1</f>
        <v>7129.8729533734595</v>
      </c>
      <c r="J111" s="379">
        <f>+SUMPRODUCT($M$171:$M$185,J$90:J$104)</f>
        <v>106.25172704897486</v>
      </c>
      <c r="K111" s="379">
        <f>+J111*$F111/$D$1</f>
        <v>7492.2300940687237</v>
      </c>
      <c r="L111" s="379">
        <f>+SUMPRODUCT($M$171:$M$185,L$90:L$104)</f>
        <v>106.25172704897486</v>
      </c>
      <c r="M111" s="379">
        <f>+L111*$F111/$D$1</f>
        <v>7492.2300940687237</v>
      </c>
      <c r="N111" s="379">
        <f>+SUMPRODUCT($M$171:$M$185,N$90:N$104)</f>
        <v>315.73552407351877</v>
      </c>
      <c r="O111" s="379">
        <f>+N111*$F111/$D$1</f>
        <v>22263.762302327686</v>
      </c>
      <c r="P111" s="379">
        <f>+SUMPRODUCT($M$171:$M$185,P$90:P$104)</f>
        <v>611.40958776472917</v>
      </c>
      <c r="Q111" s="379">
        <f>+P111*$F111/$D$1</f>
        <v>43112.911577819417</v>
      </c>
      <c r="R111" s="379">
        <f>+SUMPRODUCT($M$171:$M$185,R$90:R$104)</f>
        <v>611.40958776472917</v>
      </c>
      <c r="S111" s="379">
        <f>+R111*$F111/$D$1</f>
        <v>43112.911577819417</v>
      </c>
      <c r="T111" s="379">
        <f>+SUMPRODUCT($M$171:$M$185,T$90:T$104)</f>
        <v>907.0836514559395</v>
      </c>
      <c r="U111" s="379">
        <f>+T111*$F111/$D$1</f>
        <v>63962.060853311137</v>
      </c>
      <c r="V111" s="379">
        <f>+SUMPRODUCT($M$171:$M$185,V$90:V$104)</f>
        <v>921.4822131038917</v>
      </c>
      <c r="W111" s="379">
        <f>+V111*$F111/$D$1</f>
        <v>64977.3604619506</v>
      </c>
      <c r="X111" s="379">
        <f>+SUMPRODUCT($M$171:$M$185,X$90:X$104)</f>
        <v>256.38885615915922</v>
      </c>
      <c r="Y111" s="379">
        <f>+X111*$F111/$D$1</f>
        <v>18078.99369968917</v>
      </c>
    </row>
    <row r="112" spans="1:27" outlineLevel="1" x14ac:dyDescent="0.3">
      <c r="A112" s="373">
        <v>109</v>
      </c>
      <c r="B112" s="1439" t="s">
        <v>1145</v>
      </c>
      <c r="C112" s="375" t="s">
        <v>607</v>
      </c>
      <c r="D112" s="375" t="s">
        <v>458</v>
      </c>
      <c r="E112" s="1439" t="s">
        <v>852</v>
      </c>
      <c r="F112" s="379">
        <f>+'Costos SSEE 2024'!E108</f>
        <v>103198.9362864303</v>
      </c>
      <c r="G112" s="375"/>
      <c r="H112" s="379">
        <f>+SUMPRODUCT($H$171:$H$185,H$90:H$104)</f>
        <v>92.185137503467402</v>
      </c>
      <c r="I112" s="379">
        <f>+H112*$F112/$D$1</f>
        <v>10477.437121307667</v>
      </c>
      <c r="J112" s="379">
        <f>+SUMPRODUCT($H$171:$H$185,J$90:J$104)</f>
        <v>121.19122750346742</v>
      </c>
      <c r="K112" s="379">
        <f>+J112*$F112/$D$1</f>
        <v>13774.166858230392</v>
      </c>
      <c r="L112" s="379">
        <f>+SUMPRODUCT($H$171:$H$185,L$90:L$104)</f>
        <v>121.19122750346742</v>
      </c>
      <c r="M112" s="379">
        <f>+L112*$F112/$D$1</f>
        <v>13774.166858230392</v>
      </c>
      <c r="N112" s="379">
        <f>+SUMPRODUCT($H$171:$H$185,N$90:N$104)</f>
        <v>98.318827392510386</v>
      </c>
      <c r="O112" s="379">
        <f>+N112*$F112/$D$1</f>
        <v>11174.570649276111</v>
      </c>
      <c r="P112" s="379">
        <f>+SUMPRODUCT($H$171:$H$185,P$90:P$104)</f>
        <v>164.7826787101248</v>
      </c>
      <c r="Q112" s="379">
        <f>+P112*$F112/$D$1</f>
        <v>18728.61723291389</v>
      </c>
      <c r="R112" s="379">
        <f>+SUMPRODUCT($H$171:$H$185,R$90:R$104)</f>
        <v>164.7826787101248</v>
      </c>
      <c r="S112" s="379">
        <f>+R112*$F112/$D$1</f>
        <v>18728.61723291389</v>
      </c>
      <c r="T112" s="379">
        <f>+SUMPRODUCT($H$171:$H$185,T$90:T$104)</f>
        <v>231.24653002773923</v>
      </c>
      <c r="U112" s="379">
        <f>+T112*$F112/$D$1</f>
        <v>26282.663816551671</v>
      </c>
      <c r="V112" s="379">
        <f>+SUMPRODUCT($H$171:$H$185,V$90:V$104)</f>
        <v>240.33564526127594</v>
      </c>
      <c r="W112" s="379">
        <f>+V112*$F112/$D$1</f>
        <v>27315.700550310608</v>
      </c>
      <c r="X112" s="379">
        <f>+SUMPRODUCT($H$171:$H$185,X$90:X$104)</f>
        <v>54.361380073971326</v>
      </c>
      <c r="Y112" s="379">
        <f>+X112*$F112/$D$1</f>
        <v>6178.522449251851</v>
      </c>
    </row>
    <row r="113" spans="1:25" outlineLevel="1" x14ac:dyDescent="0.3">
      <c r="A113" s="373">
        <v>110</v>
      </c>
      <c r="B113" s="1439" t="s">
        <v>1146</v>
      </c>
      <c r="C113" s="375" t="s">
        <v>1055</v>
      </c>
      <c r="D113" s="375" t="s">
        <v>458</v>
      </c>
      <c r="E113" s="1439" t="s">
        <v>852</v>
      </c>
      <c r="F113" s="379">
        <f>+'Costos SSEE 2024'!E109</f>
        <v>71128.101315264634</v>
      </c>
      <c r="G113" s="375"/>
      <c r="H113" s="379">
        <f>+SUMPRODUCT($J$171:$J$185,H$90:H$104)+SUMPRODUCT($G$171:$G$185,H$90:H$104)</f>
        <v>11.912699300907379</v>
      </c>
      <c r="I113" s="379">
        <f>+H113*$F113/$D$1</f>
        <v>933.19054484435094</v>
      </c>
      <c r="J113" s="379">
        <f>+SUMPRODUCT($J$171:$J$185,J$90:J$104)+SUMPRODUCT($G$171:$G$185,J$90:J$104)</f>
        <v>14.954944300907378</v>
      </c>
      <c r="K113" s="379">
        <f>+J113*$F113/$D$1</f>
        <v>1171.5071679193377</v>
      </c>
      <c r="L113" s="379">
        <f>+SUMPRODUCT($J$171:$J$185,L$90:L$104)+SUMPRODUCT($G$171:$G$185,L$90:L$104)</f>
        <v>14.954944300907378</v>
      </c>
      <c r="M113" s="379">
        <f>+L113*$F113/$D$1</f>
        <v>1171.5071679193377</v>
      </c>
      <c r="N113" s="379">
        <f>+SUMPRODUCT($J$171:$J$185,N$90:N$104)+SUMPRODUCT($G$171:$G$185,N$90:N$104)</f>
        <v>15.472753136927924</v>
      </c>
      <c r="O113" s="379">
        <f>+N113*$F113/$D$1</f>
        <v>1212.0701249457461</v>
      </c>
      <c r="P113" s="379">
        <f>+SUMPRODUCT($J$171:$J$185,P$90:P$104)+SUMPRODUCT($G$171:$G$185,P$90:P$104)</f>
        <v>25.690218163424667</v>
      </c>
      <c r="Q113" s="379">
        <f>+P113*$F113/$D$1</f>
        <v>2012.463177280941</v>
      </c>
      <c r="R113" s="379">
        <f>+SUMPRODUCT($J$171:$J$185,R$90:R$104)+SUMPRODUCT($G$171:$G$185,R$90:R$104)</f>
        <v>25.690218163424667</v>
      </c>
      <c r="S113" s="379">
        <f>+R113*$F113/$D$1</f>
        <v>2012.463177280941</v>
      </c>
      <c r="T113" s="379">
        <f>+SUMPRODUCT($J$171:$J$185,T$90:T$104)+SUMPRODUCT($G$171:$G$185,T$90:T$104)</f>
        <v>35.907683189921407</v>
      </c>
      <c r="U113" s="379">
        <f>+T113*$F113/$D$1</f>
        <v>2812.8562296161349</v>
      </c>
      <c r="V113" s="379">
        <f>+SUMPRODUCT($J$171:$J$185,V$90:V$104)+SUMPRODUCT($G$171:$G$185,V$90:V$104)</f>
        <v>37.893005960601556</v>
      </c>
      <c r="W113" s="379">
        <f>+V113*$F113/$D$1</f>
        <v>2968.3780296100113</v>
      </c>
      <c r="X113" s="379">
        <f>+SUMPRODUCT($J$171:$J$185,X$90:X$104)+SUMPRODUCT($G$171:$G$185,X$90:X$104)</f>
        <v>8.9706199015709309</v>
      </c>
      <c r="Y113" s="379">
        <f>+X113*$F113/$D$1</f>
        <v>702.72047183302288</v>
      </c>
    </row>
    <row r="114" spans="1:25" outlineLevel="1" x14ac:dyDescent="0.3">
      <c r="A114" s="373">
        <v>111</v>
      </c>
      <c r="B114" s="1439" t="s">
        <v>1147</v>
      </c>
      <c r="C114" s="375" t="s">
        <v>1056</v>
      </c>
      <c r="D114" s="375" t="s">
        <v>329</v>
      </c>
      <c r="E114" s="1439" t="s">
        <v>852</v>
      </c>
      <c r="F114" s="379">
        <f>+'Costos SSEE 2024'!E110</f>
        <v>0</v>
      </c>
      <c r="G114" s="375"/>
      <c r="H114" s="375"/>
      <c r="I114" s="379">
        <f>+I115+I116</f>
        <v>15374.62634807955</v>
      </c>
      <c r="J114" s="375"/>
      <c r="K114" s="379">
        <f>+K115+K116</f>
        <v>21590.904823681172</v>
      </c>
      <c r="L114" s="375"/>
      <c r="M114" s="379">
        <f>+M115+M116</f>
        <v>21590.904823681172</v>
      </c>
      <c r="N114" s="375"/>
      <c r="O114" s="379">
        <f>+O115+O116</f>
        <v>20444.063416257235</v>
      </c>
      <c r="P114" s="375"/>
      <c r="Q114" s="379">
        <f>+Q115+Q116</f>
        <v>34894.913407114647</v>
      </c>
      <c r="R114" s="375"/>
      <c r="S114" s="379">
        <f>+S115+S116</f>
        <v>34894.913407114647</v>
      </c>
      <c r="T114" s="375"/>
      <c r="U114" s="379">
        <f>+U115+U116</f>
        <v>49345.763397972063</v>
      </c>
      <c r="V114" s="375"/>
      <c r="W114" s="379">
        <f>+W115+W116</f>
        <v>51595.14219934916</v>
      </c>
      <c r="X114" s="375"/>
      <c r="Y114" s="379">
        <f>+Y115+Y116</f>
        <v>13437.006908802996</v>
      </c>
    </row>
    <row r="115" spans="1:25" outlineLevel="2" x14ac:dyDescent="0.3">
      <c r="A115" s="373">
        <v>112</v>
      </c>
      <c r="B115" s="1439" t="s">
        <v>1161</v>
      </c>
      <c r="C115" s="375" t="s">
        <v>1057</v>
      </c>
      <c r="D115" s="375" t="s">
        <v>637</v>
      </c>
      <c r="E115" s="1439" t="s">
        <v>852</v>
      </c>
      <c r="F115" s="379">
        <f>+'Costos SSEE 2024'!E111</f>
        <v>596.29414265799926</v>
      </c>
      <c r="G115" s="375"/>
      <c r="H115" s="379">
        <f>+SUMPRODUCT($F$171:$F$185,H$90:H$104)</f>
        <v>6680.0919944600846</v>
      </c>
      <c r="I115" s="379">
        <f>+H115*$F115/$D$1</f>
        <v>4386.9422886960656</v>
      </c>
      <c r="J115" s="379">
        <f>+SUMPRODUCT($F$171:$F$185,J$90:J$104)</f>
        <v>9176.9397944600842</v>
      </c>
      <c r="K115" s="379">
        <f>+J115*$F115/$D$1</f>
        <v>6026.6692881657855</v>
      </c>
      <c r="L115" s="379">
        <f>+SUMPRODUCT($F$171:$F$185,L$90:L$104)</f>
        <v>9176.9397944600842</v>
      </c>
      <c r="M115" s="379">
        <f>+L115*$F115/$D$1</f>
        <v>6026.6692881657855</v>
      </c>
      <c r="N115" s="379">
        <f>+SUMPRODUCT($F$171:$F$185,N$90:N$104)</f>
        <v>6670.0758974648297</v>
      </c>
      <c r="O115" s="379">
        <f>+N115*$F115/$D$1</f>
        <v>4380.3645290615268</v>
      </c>
      <c r="P115" s="379">
        <f>+SUMPRODUCT($F$171:$F$185,P$90:P$104)</f>
        <v>10871.709523088624</v>
      </c>
      <c r="Q115" s="379">
        <f>+P115*$F115/$D$1</f>
        <v>7139.6565042532811</v>
      </c>
      <c r="R115" s="379">
        <f>+SUMPRODUCT($F$171:$F$185,R$90:R$104)</f>
        <v>10871.709523088624</v>
      </c>
      <c r="S115" s="379">
        <f>+R115*$F115/$D$1</f>
        <v>7139.6565042532811</v>
      </c>
      <c r="T115" s="379">
        <f>+SUMPRODUCT($F$171:$F$185,T$90:T$104)</f>
        <v>15073.343148712422</v>
      </c>
      <c r="U115" s="379">
        <f>+T115*$F115/$D$1</f>
        <v>9898.9484794450382</v>
      </c>
      <c r="V115" s="379">
        <f>+SUMPRODUCT($F$171:$F$185,V$90:V$104)</f>
        <v>15758.857206642502</v>
      </c>
      <c r="W115" s="379">
        <f>+V115*$F115/$D$1</f>
        <v>10349.138478732943</v>
      </c>
      <c r="X115" s="379">
        <f>+SUMPRODUCT($F$171:$F$185,X$90:X$104)</f>
        <v>3372.4878720972056</v>
      </c>
      <c r="Y115" s="379">
        <f>+X115*$F115/$D$1</f>
        <v>2214.7763348899252</v>
      </c>
    </row>
    <row r="116" spans="1:25" outlineLevel="2" x14ac:dyDescent="0.3">
      <c r="A116" s="373">
        <v>113</v>
      </c>
      <c r="B116" s="1439" t="s">
        <v>1162</v>
      </c>
      <c r="C116" s="375" t="s">
        <v>1056</v>
      </c>
      <c r="D116" s="375" t="s">
        <v>637</v>
      </c>
      <c r="E116" s="1439" t="s">
        <v>852</v>
      </c>
      <c r="F116" s="379">
        <f>+'Costos SSEE 2024'!E112</f>
        <v>1664.2836518962069</v>
      </c>
      <c r="G116" s="375"/>
      <c r="H116" s="379">
        <f>+SUMPRODUCT($K$171:$K$185,H$90:H$104)</f>
        <v>5994.5954751839417</v>
      </c>
      <c r="I116" s="379">
        <f>+H116*$F116/$D$1</f>
        <v>10987.684059383484</v>
      </c>
      <c r="J116" s="379">
        <f>+SUMPRODUCT($K$171:$K$185,J$90:J$104)</f>
        <v>8491.4432751839413</v>
      </c>
      <c r="K116" s="379">
        <f>+J116*$F116/$D$1</f>
        <v>15564.235535515389</v>
      </c>
      <c r="L116" s="379">
        <f>+SUMPRODUCT($K$171:$K$185,L$90:L$104)</f>
        <v>8491.4432751839413</v>
      </c>
      <c r="M116" s="379">
        <f>+L116*$F116/$D$1</f>
        <v>15564.235535515389</v>
      </c>
      <c r="N116" s="379">
        <f>+SUMPRODUCT($K$171:$K$185,N$90:N$104)</f>
        <v>8763.9375270955716</v>
      </c>
      <c r="O116" s="379">
        <f>+N116*$F116/$D$1</f>
        <v>16063.698887195707</v>
      </c>
      <c r="P116" s="379">
        <f>+SUMPRODUCT($K$171:$K$185,P$90:P$104)</f>
        <v>15142.548379007201</v>
      </c>
      <c r="Q116" s="379">
        <f>+P116*$F116/$D$1</f>
        <v>27755.256902861369</v>
      </c>
      <c r="R116" s="379">
        <f>+SUMPRODUCT($K$171:$K$185,R$90:R$104)</f>
        <v>15142.548379007201</v>
      </c>
      <c r="S116" s="379">
        <f>+R116*$F116/$D$1</f>
        <v>27755.256902861369</v>
      </c>
      <c r="T116" s="379">
        <f>+SUMPRODUCT($K$171:$K$185,T$90:T$104)</f>
        <v>21521.159230918831</v>
      </c>
      <c r="U116" s="379">
        <f>+T116*$F116/$D$1</f>
        <v>39446.814918527023</v>
      </c>
      <c r="V116" s="379">
        <f>+SUMPRODUCT($K$171:$K$185,V$90:V$104)</f>
        <v>22502.749982319689</v>
      </c>
      <c r="W116" s="379">
        <f>+V116*$F116/$D$1</f>
        <v>41246.003720616216</v>
      </c>
      <c r="X116" s="379">
        <f>+SUMPRODUCT($K$171:$K$185,X$90:X$104)</f>
        <v>6122.5579709310314</v>
      </c>
      <c r="Y116" s="379">
        <f>+X116*$F116/$D$1</f>
        <v>11222.23057391307</v>
      </c>
    </row>
    <row r="117" spans="1:25" outlineLevel="1" x14ac:dyDescent="0.3">
      <c r="A117" s="373">
        <v>114</v>
      </c>
      <c r="B117" s="1439" t="s">
        <v>1148</v>
      </c>
      <c r="C117" s="375" t="s">
        <v>1058</v>
      </c>
      <c r="D117" s="375" t="s">
        <v>390</v>
      </c>
      <c r="E117" s="1439" t="s">
        <v>852</v>
      </c>
      <c r="F117" s="379">
        <f>+'Costos SSEE 2024'!E113</f>
        <v>42541.582117988604</v>
      </c>
      <c r="G117" s="375"/>
      <c r="H117" s="379">
        <f>+SUMPRODUCT($L$171:$L$185,H$90:H$104)</f>
        <v>390.55236119390958</v>
      </c>
      <c r="I117" s="379">
        <f>+H117*$F117/$D$1</f>
        <v>18298.346176835705</v>
      </c>
      <c r="J117" s="379">
        <f>+SUMPRODUCT($L$171:$L$185,J$90:J$104)</f>
        <v>579.09194619390962</v>
      </c>
      <c r="K117" s="379">
        <f>+J117*$F117/$D$1</f>
        <v>27131.893063661544</v>
      </c>
      <c r="L117" s="379">
        <f>+SUMPRODUCT($L$171:$L$185,L$90:L$104)</f>
        <v>579.09194619390962</v>
      </c>
      <c r="M117" s="379">
        <f>+L117*$F117/$D$1</f>
        <v>27131.893063661544</v>
      </c>
      <c r="N117" s="379">
        <f>+SUMPRODUCT($L$171:$L$185,N$90:N$104)</f>
        <v>429.18324019328122</v>
      </c>
      <c r="O117" s="379">
        <f>+N117*$F117/$D$1</f>
        <v>20108.298611600239</v>
      </c>
      <c r="P117" s="379">
        <f>+SUMPRODUCT($L$171:$L$185,P$90:P$104)</f>
        <v>663.94915419265283</v>
      </c>
      <c r="Q117" s="379">
        <f>+P117*$F117/$D$1</f>
        <v>31107.663592391786</v>
      </c>
      <c r="R117" s="379">
        <f>+SUMPRODUCT($L$171:$L$185,R$90:R$104)</f>
        <v>663.94915419265283</v>
      </c>
      <c r="S117" s="379">
        <f>+R117*$F117/$D$1</f>
        <v>31107.663592391786</v>
      </c>
      <c r="T117" s="379">
        <f>+SUMPRODUCT($L$171:$L$185,T$90:T$104)</f>
        <v>898.71506819202421</v>
      </c>
      <c r="U117" s="379">
        <f>+T117*$F117/$D$1</f>
        <v>42107.028573183321</v>
      </c>
      <c r="V117" s="379">
        <f>+SUMPRODUCT($L$171:$L$185,V$90:V$104)</f>
        <v>925.81157671410892</v>
      </c>
      <c r="W117" s="379">
        <f>+V117*$F117/$D$1</f>
        <v>43376.567161056584</v>
      </c>
      <c r="X117" s="379">
        <f>+SUMPRODUCT($L$171:$L$185,X$90:X$104)</f>
        <v>199.35878249528241</v>
      </c>
      <c r="Y117" s="379">
        <f>+X117*$F117/$D$1</f>
        <v>9340.4531068241777</v>
      </c>
    </row>
    <row r="118" spans="1:25" x14ac:dyDescent="0.3">
      <c r="A118" s="373">
        <v>115</v>
      </c>
      <c r="B118" s="1439">
        <v>15</v>
      </c>
      <c r="C118" s="375" t="s">
        <v>450</v>
      </c>
      <c r="D118" s="375"/>
      <c r="E118" s="375"/>
      <c r="F118" s="379">
        <f>+'Costos SSEE 2024'!E114</f>
        <v>0</v>
      </c>
      <c r="G118" s="375"/>
      <c r="H118" s="375"/>
      <c r="I118" s="383">
        <f>+SUM(I119:I120)</f>
        <v>6057.4961977298972</v>
      </c>
      <c r="J118" s="382"/>
      <c r="K118" s="383">
        <f>+SUM(K119:K120)</f>
        <v>6057.4961977298972</v>
      </c>
      <c r="L118" s="382"/>
      <c r="M118" s="383">
        <f>+SUM(M119:M120)</f>
        <v>6057.4961977298972</v>
      </c>
      <c r="N118" s="382"/>
      <c r="O118" s="383">
        <f>+SUM(O119:O120)</f>
        <v>6645.6026246939646</v>
      </c>
      <c r="P118" s="382"/>
      <c r="Q118" s="383">
        <f>+SUM(Q119:Q120)</f>
        <v>9899.7915205618065</v>
      </c>
      <c r="R118" s="382"/>
      <c r="S118" s="383">
        <f>+SUM(S119:S120)</f>
        <v>9899.7915205618065</v>
      </c>
      <c r="T118" s="382"/>
      <c r="U118" s="383">
        <f>+SUM(U119:U120)</f>
        <v>10487.897947525875</v>
      </c>
      <c r="V118" s="382"/>
      <c r="W118" s="383">
        <f>+SUM(W119:W120)</f>
        <v>10928.977767748926</v>
      </c>
      <c r="X118" s="382"/>
      <c r="Y118" s="383">
        <f>+SUM(Y119:Y120)</f>
        <v>8851.0017258092194</v>
      </c>
    </row>
    <row r="119" spans="1:25" outlineLevel="1" x14ac:dyDescent="0.3">
      <c r="A119" s="373">
        <v>116</v>
      </c>
      <c r="B119" s="1439" t="s">
        <v>1158</v>
      </c>
      <c r="C119" s="375" t="s">
        <v>1163</v>
      </c>
      <c r="D119" s="375" t="s">
        <v>375</v>
      </c>
      <c r="E119" s="1439" t="s">
        <v>852</v>
      </c>
      <c r="F119" s="379">
        <f>+'Costos SSEE 2024'!E115</f>
        <v>60519.405523498426</v>
      </c>
      <c r="G119" s="375"/>
      <c r="H119" s="375">
        <v>60</v>
      </c>
      <c r="I119" s="379">
        <f>+H119*$F119/$D$1</f>
        <v>3999.1237033556599</v>
      </c>
      <c r="J119" s="375">
        <f>+$H$119</f>
        <v>60</v>
      </c>
      <c r="K119" s="379">
        <f>+J119*$F119/$D$1</f>
        <v>3999.1237033556599</v>
      </c>
      <c r="L119" s="375">
        <f>+$H$119</f>
        <v>60</v>
      </c>
      <c r="M119" s="379">
        <f>+L119*$F119/$D$1</f>
        <v>3999.1237033556599</v>
      </c>
      <c r="N119" s="375">
        <v>60</v>
      </c>
      <c r="O119" s="379">
        <f>+N119*$F119/$D$1</f>
        <v>3999.1237033556599</v>
      </c>
      <c r="P119" s="375">
        <v>100</v>
      </c>
      <c r="Q119" s="379">
        <f>+P119*$F119/$D$1</f>
        <v>6665.2061722594335</v>
      </c>
      <c r="R119" s="375">
        <v>100</v>
      </c>
      <c r="S119" s="379">
        <f>+R119*$F119/$D$1</f>
        <v>6665.2061722594335</v>
      </c>
      <c r="T119" s="375">
        <f>+$P$119</f>
        <v>100</v>
      </c>
      <c r="U119" s="379">
        <f>+T119*$F119/$D$1</f>
        <v>6665.2061722594335</v>
      </c>
      <c r="V119" s="375">
        <f>+$P$119</f>
        <v>100</v>
      </c>
      <c r="W119" s="379">
        <f>+V119*$F119/$D$1</f>
        <v>6665.2061722594335</v>
      </c>
      <c r="X119" s="375">
        <v>60</v>
      </c>
      <c r="Y119" s="379">
        <f>+X119*$F119/$D$1</f>
        <v>3999.1237033556599</v>
      </c>
    </row>
    <row r="120" spans="1:25" outlineLevel="1" x14ac:dyDescent="0.3">
      <c r="A120" s="373">
        <v>117</v>
      </c>
      <c r="B120" s="1439" t="s">
        <v>1159</v>
      </c>
      <c r="C120" s="375" t="s">
        <v>1060</v>
      </c>
      <c r="D120" s="375" t="s">
        <v>375</v>
      </c>
      <c r="E120" s="1439" t="s">
        <v>852</v>
      </c>
      <c r="F120" s="379">
        <f>+'Costos SSEE 2024'!E116</f>
        <v>13349.868865477596</v>
      </c>
      <c r="G120" s="375"/>
      <c r="H120" s="375">
        <f>10*SUM(H8:H17)+30</f>
        <v>140</v>
      </c>
      <c r="I120" s="379">
        <f>+H120*$F120/$D$1</f>
        <v>2058.3724943742372</v>
      </c>
      <c r="J120" s="375">
        <f>10*SUM(J8:J17)+30</f>
        <v>140</v>
      </c>
      <c r="K120" s="379">
        <f>+J120*$F120/$D$1</f>
        <v>2058.3724943742372</v>
      </c>
      <c r="L120" s="375">
        <f>10*SUM(L8:L17)+30</f>
        <v>140</v>
      </c>
      <c r="M120" s="379">
        <f>+L120*$F120/$D$1</f>
        <v>2058.3724943742372</v>
      </c>
      <c r="N120" s="375">
        <f>10*SUM(N8:N17)+30</f>
        <v>180</v>
      </c>
      <c r="O120" s="379">
        <f>+N120*$F120/$D$1</f>
        <v>2646.4789213383046</v>
      </c>
      <c r="P120" s="375">
        <f>10*SUM(P8:P17)+30</f>
        <v>220</v>
      </c>
      <c r="Q120" s="379">
        <f>+P120*$F120/$D$1</f>
        <v>3234.5853483023725</v>
      </c>
      <c r="R120" s="375">
        <f>10*SUM(R8:R17)+30</f>
        <v>220</v>
      </c>
      <c r="S120" s="379">
        <f>+R120*$F120/$D$1</f>
        <v>3234.5853483023725</v>
      </c>
      <c r="T120" s="375">
        <f>10*SUM(T8:T17)+30</f>
        <v>260</v>
      </c>
      <c r="U120" s="379">
        <f>+T120*$F120/$D$1</f>
        <v>3822.6917752664403</v>
      </c>
      <c r="V120" s="375">
        <f>10*SUM(V8:V17)+30</f>
        <v>290</v>
      </c>
      <c r="W120" s="379">
        <f>+V120*$F120/$D$1</f>
        <v>4263.7715954894911</v>
      </c>
      <c r="X120" s="376">
        <f>10*SUM(X8:X17)*3+30</f>
        <v>330</v>
      </c>
      <c r="Y120" s="379">
        <f>+X120*$F120/$D$1</f>
        <v>4851.8780224535585</v>
      </c>
    </row>
    <row r="121" spans="1:25" x14ac:dyDescent="0.3">
      <c r="A121" s="373">
        <v>118</v>
      </c>
      <c r="B121" s="1439">
        <v>16</v>
      </c>
      <c r="C121" s="384" t="s">
        <v>588</v>
      </c>
      <c r="D121" s="375"/>
      <c r="E121" s="375"/>
      <c r="F121" s="379">
        <f>+'Costos SSEE 2024'!E117</f>
        <v>0</v>
      </c>
      <c r="G121" s="375"/>
      <c r="H121" s="375"/>
      <c r="I121" s="378">
        <f>+SUM(I122:I123)</f>
        <v>6655.5254080295726</v>
      </c>
      <c r="J121" s="375"/>
      <c r="K121" s="378">
        <f>+SUM(K122:K123)</f>
        <v>6655.5254080295726</v>
      </c>
      <c r="L121" s="375"/>
      <c r="M121" s="378">
        <f>+SUM(M122:M123)</f>
        <v>6655.5254080295726</v>
      </c>
      <c r="N121" s="375"/>
      <c r="O121" s="378">
        <f>+SUM(O122:O123)</f>
        <v>6655.5254080295726</v>
      </c>
      <c r="P121" s="375"/>
      <c r="Q121" s="378">
        <f>+SUM(Q122:Q123)</f>
        <v>9983.2881120443581</v>
      </c>
      <c r="R121" s="375"/>
      <c r="S121" s="378">
        <f>+SUM(S122:S123)</f>
        <v>13311.050816059145</v>
      </c>
      <c r="T121" s="375"/>
      <c r="U121" s="378">
        <f>+SUM(U122:U123)</f>
        <v>13311.050816059145</v>
      </c>
      <c r="V121" s="375"/>
      <c r="W121" s="378">
        <f>+SUM(W122:W123)</f>
        <v>13311.050816059145</v>
      </c>
      <c r="X121" s="375"/>
      <c r="Y121" s="378">
        <f>+SUM(Y122:Y123)</f>
        <v>4991.644056022179</v>
      </c>
    </row>
    <row r="122" spans="1:25" outlineLevel="2" x14ac:dyDescent="0.3">
      <c r="A122" s="373">
        <v>119</v>
      </c>
      <c r="B122" s="1439" t="s">
        <v>1164</v>
      </c>
      <c r="C122" s="375" t="s">
        <v>1061</v>
      </c>
      <c r="D122" s="375" t="s">
        <v>375</v>
      </c>
      <c r="E122" s="1439" t="s">
        <v>852</v>
      </c>
      <c r="F122" s="379">
        <f>+'Costos SSEE 2024'!E118</f>
        <v>755.39381440459647</v>
      </c>
      <c r="G122" s="375"/>
      <c r="H122" s="375">
        <f>+H53</f>
        <v>2000</v>
      </c>
      <c r="I122" s="376">
        <f>+H122*$F122/$D$1</f>
        <v>1663.8813520073932</v>
      </c>
      <c r="J122" s="375">
        <f>+J53</f>
        <v>2000</v>
      </c>
      <c r="K122" s="376">
        <f>+J122*$F122/$D$1</f>
        <v>1663.8813520073932</v>
      </c>
      <c r="L122" s="375">
        <f>+L53</f>
        <v>2000</v>
      </c>
      <c r="M122" s="376">
        <f>+L122*$F122/$D$1</f>
        <v>1663.8813520073932</v>
      </c>
      <c r="N122" s="375">
        <f>+N53</f>
        <v>2000</v>
      </c>
      <c r="O122" s="376">
        <f>+N122*$F122/$D$1</f>
        <v>1663.8813520073932</v>
      </c>
      <c r="P122" s="375">
        <f>+P53</f>
        <v>3000</v>
      </c>
      <c r="Q122" s="376">
        <f>+P122*$F122/$D$1</f>
        <v>2495.8220280110895</v>
      </c>
      <c r="R122" s="375">
        <f>+R53</f>
        <v>4000</v>
      </c>
      <c r="S122" s="376">
        <f>+R122*$F122/$D$1</f>
        <v>3327.7627040147863</v>
      </c>
      <c r="T122" s="375">
        <f>+T53</f>
        <v>4000</v>
      </c>
      <c r="U122" s="376">
        <f>+T122*$F122/$D$1</f>
        <v>3327.7627040147863</v>
      </c>
      <c r="V122" s="375">
        <f>+V53</f>
        <v>4000</v>
      </c>
      <c r="W122" s="376">
        <f>+V122*$F122/$D$1</f>
        <v>3327.7627040147863</v>
      </c>
      <c r="X122" s="375">
        <f>+X53</f>
        <v>1500</v>
      </c>
      <c r="Y122" s="376">
        <f>+X122*$F122/$D$1</f>
        <v>1247.9110140055448</v>
      </c>
    </row>
    <row r="123" spans="1:25" outlineLevel="2" x14ac:dyDescent="0.3">
      <c r="A123" s="373">
        <v>120</v>
      </c>
      <c r="B123" s="1439" t="s">
        <v>1164</v>
      </c>
      <c r="C123" s="375" t="s">
        <v>1062</v>
      </c>
      <c r="D123" s="375" t="s">
        <v>375</v>
      </c>
      <c r="E123" s="1439" t="s">
        <v>852</v>
      </c>
      <c r="F123" s="379">
        <f>+'Costos SSEE 2024'!E119</f>
        <v>755.39381440459647</v>
      </c>
      <c r="G123" s="375"/>
      <c r="H123" s="375">
        <f>+H54</f>
        <v>6000</v>
      </c>
      <c r="I123" s="376">
        <f>+H123*$F123/$D$1</f>
        <v>4991.644056022179</v>
      </c>
      <c r="J123" s="375">
        <f>+J54</f>
        <v>6000</v>
      </c>
      <c r="K123" s="376">
        <f>+J123*$F123/$D$1</f>
        <v>4991.644056022179</v>
      </c>
      <c r="L123" s="375">
        <f>+L54</f>
        <v>6000</v>
      </c>
      <c r="M123" s="376">
        <f>+L123*$F123/$D$1</f>
        <v>4991.644056022179</v>
      </c>
      <c r="N123" s="375">
        <f>+N54</f>
        <v>6000</v>
      </c>
      <c r="O123" s="376">
        <f>+N123*$F123/$D$1</f>
        <v>4991.644056022179</v>
      </c>
      <c r="P123" s="375">
        <f>+P54</f>
        <v>9000</v>
      </c>
      <c r="Q123" s="376">
        <f>+P123*$F123/$D$1</f>
        <v>7487.466084033269</v>
      </c>
      <c r="R123" s="375">
        <f>+R54</f>
        <v>12000</v>
      </c>
      <c r="S123" s="376">
        <f>+R123*$F123/$D$1</f>
        <v>9983.2881120443581</v>
      </c>
      <c r="T123" s="375">
        <f>+T54</f>
        <v>12000</v>
      </c>
      <c r="U123" s="376">
        <f>+T123*$F123/$D$1</f>
        <v>9983.2881120443581</v>
      </c>
      <c r="V123" s="375">
        <f>+V54</f>
        <v>12000</v>
      </c>
      <c r="W123" s="376">
        <f>+V123*$F123/$D$1</f>
        <v>9983.2881120443581</v>
      </c>
      <c r="X123" s="375">
        <f>+X54</f>
        <v>4500</v>
      </c>
      <c r="Y123" s="376">
        <f>+X123*$F123/$D$1</f>
        <v>3743.7330420166345</v>
      </c>
    </row>
    <row r="124" spans="1:25" x14ac:dyDescent="0.3">
      <c r="A124" s="373">
        <v>121</v>
      </c>
      <c r="B124" s="1439">
        <v>17</v>
      </c>
      <c r="C124" s="384" t="s">
        <v>561</v>
      </c>
      <c r="D124" s="375"/>
      <c r="E124" s="375"/>
      <c r="F124" s="379">
        <f>+'Costos SSEE 2024'!E120</f>
        <v>0</v>
      </c>
      <c r="G124" s="375"/>
      <c r="H124" s="375"/>
      <c r="I124" s="378">
        <f>+SUM(I125:I130)</f>
        <v>33299.566072083784</v>
      </c>
      <c r="J124" s="375"/>
      <c r="K124" s="378">
        <f>+SUM(K125:K130)</f>
        <v>33299.566072083784</v>
      </c>
      <c r="L124" s="375"/>
      <c r="M124" s="378">
        <f>+SUM(M125:M130)</f>
        <v>33299.566072083784</v>
      </c>
      <c r="N124" s="375"/>
      <c r="O124" s="378">
        <f>+SUM(O125:O130)</f>
        <v>33299.566072083784</v>
      </c>
      <c r="P124" s="375"/>
      <c r="Q124" s="378">
        <f>+SUM(Q125:Q130)</f>
        <v>33299.566072083784</v>
      </c>
      <c r="R124" s="375"/>
      <c r="S124" s="378">
        <f>+SUM(S125:S130)</f>
        <v>33299.566072083784</v>
      </c>
      <c r="T124" s="375"/>
      <c r="U124" s="378">
        <f>+SUM(U125:U130)</f>
        <v>33299.566072083784</v>
      </c>
      <c r="V124" s="375"/>
      <c r="W124" s="378">
        <f>+SUM(W125:W130)</f>
        <v>33299.566072083784</v>
      </c>
      <c r="X124" s="375"/>
      <c r="Y124" s="378">
        <f>+SUM(Y125:Y130)</f>
        <v>33299.566072083784</v>
      </c>
    </row>
    <row r="125" spans="1:25" outlineLevel="1" x14ac:dyDescent="0.3">
      <c r="A125" s="373">
        <v>122</v>
      </c>
      <c r="B125" s="1439" t="s">
        <v>1165</v>
      </c>
      <c r="C125" s="375" t="s">
        <v>1001</v>
      </c>
      <c r="D125" s="375" t="s">
        <v>424</v>
      </c>
      <c r="E125" s="1439" t="s">
        <v>852</v>
      </c>
      <c r="F125" s="379">
        <f>+'Costos SSEE 2024'!E121</f>
        <v>28034724.61750295</v>
      </c>
      <c r="G125" s="375"/>
      <c r="H125" s="375">
        <v>1</v>
      </c>
      <c r="I125" s="376">
        <f>+H125*$F125/$D$1</f>
        <v>30875.587415613554</v>
      </c>
      <c r="J125" s="375">
        <v>1</v>
      </c>
      <c r="K125" s="376">
        <f>+J125*$F125/$D$1</f>
        <v>30875.587415613554</v>
      </c>
      <c r="L125" s="375">
        <v>1</v>
      </c>
      <c r="M125" s="376">
        <f t="shared" ref="M125:M130" si="89">+L125*$F125/$D$1</f>
        <v>30875.587415613554</v>
      </c>
      <c r="N125" s="375">
        <v>1</v>
      </c>
      <c r="O125" s="376">
        <f t="shared" ref="O125:O130" si="90">+N125*$F125/$D$1</f>
        <v>30875.587415613554</v>
      </c>
      <c r="P125" s="375">
        <v>1</v>
      </c>
      <c r="Q125" s="376">
        <f t="shared" ref="Q125:Q130" si="91">+P125*$F125/$D$1</f>
        <v>30875.587415613554</v>
      </c>
      <c r="R125" s="375">
        <v>1</v>
      </c>
      <c r="S125" s="376">
        <f t="shared" ref="S125:S130" si="92">+R125*$F125/$D$1</f>
        <v>30875.587415613554</v>
      </c>
      <c r="T125" s="375">
        <v>1</v>
      </c>
      <c r="U125" s="376">
        <f t="shared" ref="U125:U130" si="93">+T125*$F125/$D$1</f>
        <v>30875.587415613554</v>
      </c>
      <c r="V125" s="375">
        <v>1</v>
      </c>
      <c r="W125" s="376">
        <f t="shared" ref="W125:W130" si="94">+V125*$F125/$D$1</f>
        <v>30875.587415613554</v>
      </c>
      <c r="X125" s="375">
        <v>1</v>
      </c>
      <c r="Y125" s="376">
        <f t="shared" ref="Y125:Y130" si="95">+X125*$F125/$D$1</f>
        <v>30875.587415613554</v>
      </c>
    </row>
    <row r="126" spans="1:25" outlineLevel="1" x14ac:dyDescent="0.3">
      <c r="A126" s="373">
        <v>123</v>
      </c>
      <c r="B126" s="1439" t="s">
        <v>1165</v>
      </c>
      <c r="C126" s="375" t="s">
        <v>1008</v>
      </c>
      <c r="D126" s="375" t="s">
        <v>424</v>
      </c>
      <c r="E126" s="1439" t="s">
        <v>852</v>
      </c>
      <c r="F126" s="379">
        <f>+'Costos SSEE 2024'!E122</f>
        <v>629223.81919284398</v>
      </c>
      <c r="G126" s="375"/>
      <c r="H126" s="375">
        <f>+H37</f>
        <v>1</v>
      </c>
      <c r="I126" s="376">
        <f t="shared" ref="I126:K134" si="96">+H126*$F126/$D$1</f>
        <v>692.98540643932643</v>
      </c>
      <c r="J126" s="375">
        <f>+J37</f>
        <v>1</v>
      </c>
      <c r="K126" s="376">
        <f t="shared" si="96"/>
        <v>692.98540643932643</v>
      </c>
      <c r="L126" s="375">
        <f>+L37</f>
        <v>1</v>
      </c>
      <c r="M126" s="376">
        <f t="shared" si="89"/>
        <v>692.98540643932643</v>
      </c>
      <c r="N126" s="375">
        <f>+N37</f>
        <v>1</v>
      </c>
      <c r="O126" s="376">
        <f t="shared" si="90"/>
        <v>692.98540643932643</v>
      </c>
      <c r="P126" s="375">
        <f>+P37</f>
        <v>1</v>
      </c>
      <c r="Q126" s="376">
        <f t="shared" si="91"/>
        <v>692.98540643932643</v>
      </c>
      <c r="R126" s="375">
        <f>+R37</f>
        <v>1</v>
      </c>
      <c r="S126" s="376">
        <f t="shared" si="92"/>
        <v>692.98540643932643</v>
      </c>
      <c r="T126" s="375">
        <f>+T37</f>
        <v>1</v>
      </c>
      <c r="U126" s="376">
        <f t="shared" si="93"/>
        <v>692.98540643932643</v>
      </c>
      <c r="V126" s="375">
        <f>+V37</f>
        <v>1</v>
      </c>
      <c r="W126" s="376">
        <f t="shared" si="94"/>
        <v>692.98540643932643</v>
      </c>
      <c r="X126" s="375">
        <f>+X37</f>
        <v>1</v>
      </c>
      <c r="Y126" s="376">
        <f t="shared" si="95"/>
        <v>692.98540643932643</v>
      </c>
    </row>
    <row r="127" spans="1:25" outlineLevel="1" x14ac:dyDescent="0.3">
      <c r="A127" s="373">
        <v>124</v>
      </c>
      <c r="B127" s="1439" t="s">
        <v>1165</v>
      </c>
      <c r="C127" s="375" t="s">
        <v>1009</v>
      </c>
      <c r="D127" s="375" t="s">
        <v>424</v>
      </c>
      <c r="E127" s="1439" t="s">
        <v>852</v>
      </c>
      <c r="F127" s="379">
        <f>+'Costos SSEE 2024'!E123</f>
        <v>629223.81919284398</v>
      </c>
      <c r="G127" s="375"/>
      <c r="H127" s="375">
        <f>+H38</f>
        <v>1</v>
      </c>
      <c r="I127" s="376">
        <f t="shared" si="96"/>
        <v>692.98540643932643</v>
      </c>
      <c r="J127" s="375">
        <f>+J38</f>
        <v>1</v>
      </c>
      <c r="K127" s="376">
        <f t="shared" si="96"/>
        <v>692.98540643932643</v>
      </c>
      <c r="L127" s="375">
        <f>+L38</f>
        <v>1</v>
      </c>
      <c r="M127" s="376">
        <f t="shared" si="89"/>
        <v>692.98540643932643</v>
      </c>
      <c r="N127" s="375">
        <f>+N38</f>
        <v>1</v>
      </c>
      <c r="O127" s="376">
        <f t="shared" si="90"/>
        <v>692.98540643932643</v>
      </c>
      <c r="P127" s="375">
        <f>+P38</f>
        <v>1</v>
      </c>
      <c r="Q127" s="376">
        <f t="shared" si="91"/>
        <v>692.98540643932643</v>
      </c>
      <c r="R127" s="375">
        <f>+R38</f>
        <v>1</v>
      </c>
      <c r="S127" s="376">
        <f t="shared" si="92"/>
        <v>692.98540643932643</v>
      </c>
      <c r="T127" s="375">
        <f>+T38</f>
        <v>1</v>
      </c>
      <c r="U127" s="376">
        <f t="shared" si="93"/>
        <v>692.98540643932643</v>
      </c>
      <c r="V127" s="375">
        <f>+V38</f>
        <v>1</v>
      </c>
      <c r="W127" s="376">
        <f t="shared" si="94"/>
        <v>692.98540643932643</v>
      </c>
      <c r="X127" s="375">
        <f>+X38</f>
        <v>1</v>
      </c>
      <c r="Y127" s="376">
        <f t="shared" si="95"/>
        <v>692.98540643932643</v>
      </c>
    </row>
    <row r="128" spans="1:25" outlineLevel="1" x14ac:dyDescent="0.3">
      <c r="A128" s="373">
        <v>125</v>
      </c>
      <c r="B128" s="1439" t="s">
        <v>1165</v>
      </c>
      <c r="C128" s="375" t="s">
        <v>1010</v>
      </c>
      <c r="D128" s="375" t="s">
        <v>424</v>
      </c>
      <c r="E128" s="1439" t="s">
        <v>852</v>
      </c>
      <c r="F128" s="379">
        <f>+'Costos SSEE 2024'!E124</f>
        <v>314166.91396757273</v>
      </c>
      <c r="G128" s="375"/>
      <c r="H128" s="375">
        <f>+H39</f>
        <v>1</v>
      </c>
      <c r="I128" s="376">
        <f t="shared" si="96"/>
        <v>346.0026145305265</v>
      </c>
      <c r="J128" s="375">
        <f>+J39</f>
        <v>1</v>
      </c>
      <c r="K128" s="376">
        <f t="shared" si="96"/>
        <v>346.0026145305265</v>
      </c>
      <c r="L128" s="375">
        <f>+L39</f>
        <v>1</v>
      </c>
      <c r="M128" s="376">
        <f t="shared" si="89"/>
        <v>346.0026145305265</v>
      </c>
      <c r="N128" s="375">
        <f>+N39</f>
        <v>1</v>
      </c>
      <c r="O128" s="376">
        <f t="shared" si="90"/>
        <v>346.0026145305265</v>
      </c>
      <c r="P128" s="375">
        <f>+P39</f>
        <v>1</v>
      </c>
      <c r="Q128" s="376">
        <f t="shared" si="91"/>
        <v>346.0026145305265</v>
      </c>
      <c r="R128" s="375">
        <f>+R39</f>
        <v>1</v>
      </c>
      <c r="S128" s="376">
        <f t="shared" si="92"/>
        <v>346.0026145305265</v>
      </c>
      <c r="T128" s="375">
        <f>+T39</f>
        <v>1</v>
      </c>
      <c r="U128" s="376">
        <f t="shared" si="93"/>
        <v>346.0026145305265</v>
      </c>
      <c r="V128" s="375">
        <f>+V39</f>
        <v>1</v>
      </c>
      <c r="W128" s="376">
        <f t="shared" si="94"/>
        <v>346.0026145305265</v>
      </c>
      <c r="X128" s="375">
        <f>+X39</f>
        <v>1</v>
      </c>
      <c r="Y128" s="376">
        <f t="shared" si="95"/>
        <v>346.0026145305265</v>
      </c>
    </row>
    <row r="129" spans="1:25" outlineLevel="1" x14ac:dyDescent="0.3">
      <c r="A129" s="373">
        <v>126</v>
      </c>
      <c r="B129" s="1439" t="s">
        <v>1165</v>
      </c>
      <c r="C129" s="375" t="s">
        <v>1011</v>
      </c>
      <c r="D129" s="375" t="s">
        <v>424</v>
      </c>
      <c r="E129" s="1439" t="s">
        <v>852</v>
      </c>
      <c r="F129" s="379">
        <f>+'Costos SSEE 2024'!E125</f>
        <v>314166.91396757273</v>
      </c>
      <c r="G129" s="375"/>
      <c r="H129" s="375">
        <f>+H40</f>
        <v>1</v>
      </c>
      <c r="I129" s="376">
        <f t="shared" si="96"/>
        <v>346.0026145305265</v>
      </c>
      <c r="J129" s="375">
        <f>+J40</f>
        <v>1</v>
      </c>
      <c r="K129" s="376">
        <f t="shared" si="96"/>
        <v>346.0026145305265</v>
      </c>
      <c r="L129" s="375">
        <f>+L40</f>
        <v>1</v>
      </c>
      <c r="M129" s="376">
        <f t="shared" si="89"/>
        <v>346.0026145305265</v>
      </c>
      <c r="N129" s="375">
        <f>+N40</f>
        <v>1</v>
      </c>
      <c r="O129" s="376">
        <f t="shared" si="90"/>
        <v>346.0026145305265</v>
      </c>
      <c r="P129" s="375">
        <f>+P40</f>
        <v>1</v>
      </c>
      <c r="Q129" s="376">
        <f t="shared" si="91"/>
        <v>346.0026145305265</v>
      </c>
      <c r="R129" s="375">
        <f>+R40</f>
        <v>1</v>
      </c>
      <c r="S129" s="376">
        <f t="shared" si="92"/>
        <v>346.0026145305265</v>
      </c>
      <c r="T129" s="375">
        <f>+T40</f>
        <v>1</v>
      </c>
      <c r="U129" s="376">
        <f t="shared" si="93"/>
        <v>346.0026145305265</v>
      </c>
      <c r="V129" s="375">
        <f>+V40</f>
        <v>1</v>
      </c>
      <c r="W129" s="376">
        <f t="shared" si="94"/>
        <v>346.0026145305265</v>
      </c>
      <c r="X129" s="375">
        <f>+X40</f>
        <v>1</v>
      </c>
      <c r="Y129" s="376">
        <f t="shared" si="95"/>
        <v>346.0026145305265</v>
      </c>
    </row>
    <row r="130" spans="1:25" outlineLevel="1" x14ac:dyDescent="0.3">
      <c r="A130" s="373">
        <v>127</v>
      </c>
      <c r="B130" s="1439" t="s">
        <v>1165</v>
      </c>
      <c r="C130" s="375" t="s">
        <v>1012</v>
      </c>
      <c r="D130" s="375" t="s">
        <v>424</v>
      </c>
      <c r="E130" s="1439" t="s">
        <v>852</v>
      </c>
      <c r="F130" s="379">
        <f>+'Costos SSEE 2024'!E126</f>
        <v>314166.91396757273</v>
      </c>
      <c r="G130" s="375"/>
      <c r="H130" s="375">
        <f>+H41</f>
        <v>1</v>
      </c>
      <c r="I130" s="376">
        <f t="shared" si="96"/>
        <v>346.0026145305265</v>
      </c>
      <c r="J130" s="375">
        <f>+J41</f>
        <v>1</v>
      </c>
      <c r="K130" s="376">
        <f t="shared" si="96"/>
        <v>346.0026145305265</v>
      </c>
      <c r="L130" s="375">
        <f>+L41</f>
        <v>1</v>
      </c>
      <c r="M130" s="376">
        <f t="shared" si="89"/>
        <v>346.0026145305265</v>
      </c>
      <c r="N130" s="375">
        <f>+N41</f>
        <v>1</v>
      </c>
      <c r="O130" s="376">
        <f t="shared" si="90"/>
        <v>346.0026145305265</v>
      </c>
      <c r="P130" s="375">
        <f>+P41</f>
        <v>1</v>
      </c>
      <c r="Q130" s="376">
        <f t="shared" si="91"/>
        <v>346.0026145305265</v>
      </c>
      <c r="R130" s="375">
        <f>+R41</f>
        <v>1</v>
      </c>
      <c r="S130" s="376">
        <f t="shared" si="92"/>
        <v>346.0026145305265</v>
      </c>
      <c r="T130" s="375">
        <f>+T41</f>
        <v>1</v>
      </c>
      <c r="U130" s="376">
        <f t="shared" si="93"/>
        <v>346.0026145305265</v>
      </c>
      <c r="V130" s="375">
        <f>+V41</f>
        <v>1</v>
      </c>
      <c r="W130" s="376">
        <f t="shared" si="94"/>
        <v>346.0026145305265</v>
      </c>
      <c r="X130" s="375">
        <f>+X41</f>
        <v>1</v>
      </c>
      <c r="Y130" s="376">
        <f t="shared" si="95"/>
        <v>346.0026145305265</v>
      </c>
    </row>
    <row r="131" spans="1:25" x14ac:dyDescent="0.3">
      <c r="A131" s="373">
        <v>128</v>
      </c>
      <c r="B131" s="1439">
        <v>18</v>
      </c>
      <c r="C131" s="384" t="s">
        <v>589</v>
      </c>
      <c r="D131" s="375"/>
      <c r="E131" s="375"/>
      <c r="F131" s="379">
        <f>+'Costos SSEE 2024'!E127</f>
        <v>0</v>
      </c>
      <c r="G131" s="375"/>
      <c r="H131" s="375"/>
      <c r="I131" s="378">
        <f>+SUM(I132:I134)</f>
        <v>2655.2763158321909</v>
      </c>
      <c r="J131" s="375"/>
      <c r="K131" s="378">
        <f>+SUM(K132:K134)</f>
        <v>2655.2763158321909</v>
      </c>
      <c r="L131" s="375"/>
      <c r="M131" s="378">
        <f>+SUM(M132:M134)</f>
        <v>2655.2763158321909</v>
      </c>
      <c r="N131" s="375"/>
      <c r="O131" s="378">
        <f>+SUM(O132:O134)</f>
        <v>2655.2763158321909</v>
      </c>
      <c r="P131" s="375"/>
      <c r="Q131" s="378">
        <f>+SUM(Q132:Q134)</f>
        <v>2655.2763158321909</v>
      </c>
      <c r="R131" s="375"/>
      <c r="S131" s="378">
        <f>+SUM(S132:S134)</f>
        <v>2655.2763158321909</v>
      </c>
      <c r="T131" s="375"/>
      <c r="U131" s="378">
        <f>+SUM(U132:U134)</f>
        <v>2655.2763158321909</v>
      </c>
      <c r="V131" s="375"/>
      <c r="W131" s="378">
        <f>+SUM(W132:W134)</f>
        <v>2655.2763158321909</v>
      </c>
      <c r="X131" s="375"/>
      <c r="Y131" s="378">
        <f>+SUM(Y132:Y134)</f>
        <v>2655.2763158321909</v>
      </c>
    </row>
    <row r="132" spans="1:25" outlineLevel="1" x14ac:dyDescent="0.3">
      <c r="A132" s="373">
        <v>129</v>
      </c>
      <c r="B132" s="1439"/>
      <c r="C132" s="375" t="s">
        <v>1063</v>
      </c>
      <c r="D132" s="375" t="s">
        <v>424</v>
      </c>
      <c r="E132" s="1439" t="s">
        <v>852</v>
      </c>
      <c r="F132" s="379">
        <f>+'Costos SSEE 2024'!E128</f>
        <v>1716804.1236468102</v>
      </c>
      <c r="G132" s="375"/>
      <c r="H132" s="375">
        <v>1</v>
      </c>
      <c r="I132" s="376">
        <f t="shared" si="96"/>
        <v>1890.7742636447649</v>
      </c>
      <c r="J132" s="375">
        <v>1</v>
      </c>
      <c r="K132" s="376">
        <f>+J132*$F132/$D$1</f>
        <v>1890.7742636447649</v>
      </c>
      <c r="L132" s="375">
        <v>1</v>
      </c>
      <c r="M132" s="376">
        <f>+L132*$F132/$D$1</f>
        <v>1890.7742636447649</v>
      </c>
      <c r="N132" s="375">
        <v>1</v>
      </c>
      <c r="O132" s="376">
        <f>+N132*$F132/$D$1</f>
        <v>1890.7742636447649</v>
      </c>
      <c r="P132" s="375">
        <v>1</v>
      </c>
      <c r="Q132" s="376">
        <f>+P132*$F132/$D$1</f>
        <v>1890.7742636447649</v>
      </c>
      <c r="R132" s="375">
        <v>1</v>
      </c>
      <c r="S132" s="376">
        <f>+R132*$F132/$D$1</f>
        <v>1890.7742636447649</v>
      </c>
      <c r="T132" s="375">
        <v>1</v>
      </c>
      <c r="U132" s="376">
        <f>+T132*$F132/$D$1</f>
        <v>1890.7742636447649</v>
      </c>
      <c r="V132" s="375">
        <v>1</v>
      </c>
      <c r="W132" s="376">
        <f>+V132*$F132/$D$1</f>
        <v>1890.7742636447649</v>
      </c>
      <c r="X132" s="375">
        <v>1</v>
      </c>
      <c r="Y132" s="376">
        <f>+X132*$F132/$D$1</f>
        <v>1890.7742636447649</v>
      </c>
    </row>
    <row r="133" spans="1:25" outlineLevel="1" x14ac:dyDescent="0.3">
      <c r="A133" s="373">
        <v>130</v>
      </c>
      <c r="B133" s="1439"/>
      <c r="C133" s="375" t="s">
        <v>1015</v>
      </c>
      <c r="D133" s="375" t="s">
        <v>424</v>
      </c>
      <c r="E133" s="1439" t="s">
        <v>852</v>
      </c>
      <c r="F133" s="379">
        <f>+'Costos SSEE 2024'!E129</f>
        <v>412032.98967523442</v>
      </c>
      <c r="G133" s="375"/>
      <c r="H133" s="375">
        <v>1</v>
      </c>
      <c r="I133" s="376">
        <f t="shared" si="96"/>
        <v>453.78582327474356</v>
      </c>
      <c r="J133" s="375">
        <v>1</v>
      </c>
      <c r="K133" s="376">
        <f>+J133*$F133/$D$1</f>
        <v>453.78582327474356</v>
      </c>
      <c r="L133" s="375">
        <v>1</v>
      </c>
      <c r="M133" s="376">
        <f>+L133*$F133/$D$1</f>
        <v>453.78582327474356</v>
      </c>
      <c r="N133" s="375">
        <v>1</v>
      </c>
      <c r="O133" s="376">
        <f>+N133*$F133/$D$1</f>
        <v>453.78582327474356</v>
      </c>
      <c r="P133" s="375">
        <v>1</v>
      </c>
      <c r="Q133" s="376">
        <f>+P133*$F133/$D$1</f>
        <v>453.78582327474356</v>
      </c>
      <c r="R133" s="375">
        <v>1</v>
      </c>
      <c r="S133" s="376">
        <f>+R133*$F133/$D$1</f>
        <v>453.78582327474356</v>
      </c>
      <c r="T133" s="375">
        <v>1</v>
      </c>
      <c r="U133" s="376">
        <f>+T133*$F133/$D$1</f>
        <v>453.78582327474356</v>
      </c>
      <c r="V133" s="375">
        <v>1</v>
      </c>
      <c r="W133" s="376">
        <f>+V133*$F133/$D$1</f>
        <v>453.78582327474356</v>
      </c>
      <c r="X133" s="375">
        <v>1</v>
      </c>
      <c r="Y133" s="376">
        <f>+X133*$F133/$D$1</f>
        <v>453.78582327474356</v>
      </c>
    </row>
    <row r="134" spans="1:25" outlineLevel="1" x14ac:dyDescent="0.3">
      <c r="A134" s="373">
        <v>131</v>
      </c>
      <c r="B134" s="1439"/>
      <c r="C134" s="375" t="s">
        <v>1064</v>
      </c>
      <c r="D134" s="375" t="s">
        <v>424</v>
      </c>
      <c r="E134" s="1439" t="s">
        <v>852</v>
      </c>
      <c r="F134" s="379">
        <f>+'Costos SSEE 2024'!E130</f>
        <v>282127.22869042651</v>
      </c>
      <c r="G134" s="375"/>
      <c r="H134" s="375">
        <v>1</v>
      </c>
      <c r="I134" s="376">
        <f t="shared" si="96"/>
        <v>310.71622891268242</v>
      </c>
      <c r="J134" s="375">
        <v>1</v>
      </c>
      <c r="K134" s="376">
        <f>+J134*$F134/$D$1</f>
        <v>310.71622891268242</v>
      </c>
      <c r="L134" s="375">
        <v>1</v>
      </c>
      <c r="M134" s="376">
        <f>+L134*$F134/$D$1</f>
        <v>310.71622891268242</v>
      </c>
      <c r="N134" s="375">
        <v>1</v>
      </c>
      <c r="O134" s="376">
        <f>+N134*$F134/$D$1</f>
        <v>310.71622891268242</v>
      </c>
      <c r="P134" s="375">
        <v>1</v>
      </c>
      <c r="Q134" s="376">
        <f>+P134*$F134/$D$1</f>
        <v>310.71622891268242</v>
      </c>
      <c r="R134" s="375">
        <v>1</v>
      </c>
      <c r="S134" s="376">
        <f>+R134*$F134/$D$1</f>
        <v>310.71622891268242</v>
      </c>
      <c r="T134" s="375">
        <v>1</v>
      </c>
      <c r="U134" s="376">
        <f>+T134*$F134/$D$1</f>
        <v>310.71622891268242</v>
      </c>
      <c r="V134" s="375">
        <v>1</v>
      </c>
      <c r="W134" s="376">
        <f>+V134*$F134/$D$1</f>
        <v>310.71622891268242</v>
      </c>
      <c r="X134" s="375">
        <v>1</v>
      </c>
      <c r="Y134" s="376">
        <f>+X134*$F134/$D$1</f>
        <v>310.71622891268242</v>
      </c>
    </row>
    <row r="135" spans="1:25" x14ac:dyDescent="0.3">
      <c r="A135" s="373">
        <v>132</v>
      </c>
      <c r="B135" s="1439">
        <v>19</v>
      </c>
      <c r="C135" s="385" t="s">
        <v>590</v>
      </c>
      <c r="D135" s="375"/>
      <c r="E135" s="375"/>
      <c r="F135" s="379">
        <f>+'Costos SSEE 2024'!E131</f>
        <v>0</v>
      </c>
      <c r="G135" s="375"/>
      <c r="H135" s="375"/>
      <c r="I135" s="378">
        <f>+SUM(I136:I137)</f>
        <v>59261.887319071175</v>
      </c>
      <c r="J135" s="375"/>
      <c r="K135" s="378">
        <f>+SUM(K136:K137)</f>
        <v>61736.653684882316</v>
      </c>
      <c r="L135" s="375"/>
      <c r="M135" s="378">
        <f>+SUM(M136:M137)</f>
        <v>64039.8890094956</v>
      </c>
      <c r="N135" s="375"/>
      <c r="O135" s="378">
        <f>+SUM(O136:O137)</f>
        <v>9384.4723396510071</v>
      </c>
      <c r="P135" s="375"/>
      <c r="Q135" s="378">
        <f>+SUM(Q136:Q137)</f>
        <v>15977.617323174411</v>
      </c>
      <c r="R135" s="375"/>
      <c r="S135" s="378">
        <f>+SUM(S136:S137)</f>
        <v>11722.013872503865</v>
      </c>
      <c r="T135" s="375"/>
      <c r="U135" s="378">
        <f>+SUM(U136:U137)</f>
        <v>15977.617323174411</v>
      </c>
      <c r="V135" s="375"/>
      <c r="W135" s="378">
        <f>+SUM(W136:W137)</f>
        <v>15977.617323174411</v>
      </c>
      <c r="X135" s="375"/>
      <c r="Y135" s="378">
        <f>+SUM(Y136:Y137)</f>
        <v>18768.944679302014</v>
      </c>
    </row>
    <row r="136" spans="1:25" outlineLevel="1" x14ac:dyDescent="0.3">
      <c r="A136" s="373">
        <v>133</v>
      </c>
      <c r="B136" s="1439" t="s">
        <v>1166</v>
      </c>
      <c r="C136" s="385" t="s">
        <v>1167</v>
      </c>
      <c r="D136" s="375" t="s">
        <v>375</v>
      </c>
      <c r="E136" s="1439" t="s">
        <v>852</v>
      </c>
      <c r="F136" s="379">
        <f>+'Costos SSEE 2024'!E132</f>
        <v>311.49694019447719</v>
      </c>
      <c r="G136" s="375"/>
      <c r="H136" s="375">
        <f>+H27</f>
        <v>7400</v>
      </c>
      <c r="I136" s="376">
        <f>+H136*$F136/$D$1</f>
        <v>2538.659409728225</v>
      </c>
      <c r="J136" s="375">
        <f>+J27</f>
        <v>8000</v>
      </c>
      <c r="K136" s="376">
        <f>+J136*$F136/$D$1</f>
        <v>2744.4966591656489</v>
      </c>
      <c r="L136" s="375">
        <f>+L27</f>
        <v>8100</v>
      </c>
      <c r="M136" s="376">
        <f>+L136*$F136/$D$1</f>
        <v>2778.8028674052193</v>
      </c>
      <c r="N136" s="375">
        <f>+N27</f>
        <v>900</v>
      </c>
      <c r="O136" s="376">
        <f>+N136*$F136/$D$1</f>
        <v>308.75587415613552</v>
      </c>
      <c r="P136" s="375">
        <f>+P27</f>
        <v>1600</v>
      </c>
      <c r="Q136" s="376">
        <f>+P136*$F136/$D$1</f>
        <v>548.89933183312974</v>
      </c>
      <c r="R136" s="375">
        <f>+R27</f>
        <v>1100</v>
      </c>
      <c r="S136" s="376">
        <f>+R136*$F136/$D$1</f>
        <v>377.36829063527676</v>
      </c>
      <c r="T136" s="375">
        <f>+T27</f>
        <v>1600</v>
      </c>
      <c r="U136" s="376">
        <f>+T136*$F136/$D$1</f>
        <v>548.89933183312974</v>
      </c>
      <c r="V136" s="375">
        <f>+V27</f>
        <v>1600</v>
      </c>
      <c r="W136" s="376">
        <f>+V136*$F136/$D$1</f>
        <v>548.89933183312974</v>
      </c>
      <c r="X136" s="375">
        <f>+X27</f>
        <v>1800</v>
      </c>
      <c r="Y136" s="376">
        <f>+X136*$F136/$D$1</f>
        <v>617.51174831227104</v>
      </c>
    </row>
    <row r="137" spans="1:25" outlineLevel="1" x14ac:dyDescent="0.3">
      <c r="A137" s="373">
        <v>134</v>
      </c>
      <c r="B137" s="1439" t="s">
        <v>1168</v>
      </c>
      <c r="C137" s="385" t="s">
        <v>1066</v>
      </c>
      <c r="D137" s="375" t="s">
        <v>424</v>
      </c>
      <c r="E137" s="1439" t="s">
        <v>852</v>
      </c>
      <c r="F137" s="379">
        <f>+'Costos SSEE 2024'!E133</f>
        <v>41203.298967523442</v>
      </c>
      <c r="G137" s="375"/>
      <c r="H137" s="375">
        <f>+H29</f>
        <v>1250</v>
      </c>
      <c r="I137" s="379">
        <f>+H137*$F137/$D$1</f>
        <v>56723.227909342946</v>
      </c>
      <c r="J137" s="375">
        <f>+J29</f>
        <v>1300</v>
      </c>
      <c r="K137" s="379">
        <f>+J137*$F137/$D$1</f>
        <v>58992.157025716668</v>
      </c>
      <c r="L137" s="375">
        <f>+L29</f>
        <v>1350</v>
      </c>
      <c r="M137" s="379">
        <f>+L137*$F137/$D$1</f>
        <v>61261.086142090382</v>
      </c>
      <c r="N137" s="375">
        <f>+N29</f>
        <v>200</v>
      </c>
      <c r="O137" s="379">
        <f>+N137*$F137/$D$1</f>
        <v>9075.716465494872</v>
      </c>
      <c r="P137" s="375">
        <f>+P29</f>
        <v>340</v>
      </c>
      <c r="Q137" s="379">
        <f>+P137*$F137/$D$1</f>
        <v>15428.71799134128</v>
      </c>
      <c r="R137" s="375">
        <f>+R29</f>
        <v>250</v>
      </c>
      <c r="S137" s="379">
        <f>+R137*$F137/$D$1</f>
        <v>11344.645581868588</v>
      </c>
      <c r="T137" s="375">
        <f>+T29</f>
        <v>340</v>
      </c>
      <c r="U137" s="379">
        <f>+T137*$F137/$D$1</f>
        <v>15428.71799134128</v>
      </c>
      <c r="V137" s="375">
        <f>+V29</f>
        <v>340</v>
      </c>
      <c r="W137" s="379">
        <f>+V137*$F137/$D$1</f>
        <v>15428.71799134128</v>
      </c>
      <c r="X137" s="375">
        <f>+X29</f>
        <v>400</v>
      </c>
      <c r="Y137" s="379">
        <f>+X137*$F137/$D$1</f>
        <v>18151.432930989744</v>
      </c>
    </row>
    <row r="138" spans="1:25" x14ac:dyDescent="0.3">
      <c r="A138" s="373">
        <v>135</v>
      </c>
      <c r="B138" s="1439">
        <v>20</v>
      </c>
      <c r="C138" s="385" t="s">
        <v>411</v>
      </c>
      <c r="D138" s="375" t="s">
        <v>329</v>
      </c>
      <c r="E138" s="375"/>
      <c r="F138" s="375"/>
      <c r="G138" s="1458"/>
      <c r="H138" s="375"/>
      <c r="I138" s="375">
        <v>32000</v>
      </c>
      <c r="J138" s="375"/>
      <c r="K138" s="375">
        <f>+I138</f>
        <v>32000</v>
      </c>
      <c r="L138" s="375"/>
      <c r="M138" s="375">
        <f>+K138</f>
        <v>32000</v>
      </c>
      <c r="N138" s="375"/>
      <c r="O138" s="375">
        <f>+M138</f>
        <v>32000</v>
      </c>
      <c r="P138" s="375"/>
      <c r="Q138" s="375">
        <f>+O138</f>
        <v>32000</v>
      </c>
      <c r="R138" s="375"/>
      <c r="S138" s="375">
        <f>+Q138</f>
        <v>32000</v>
      </c>
      <c r="T138" s="375"/>
      <c r="U138" s="375">
        <f>+S138</f>
        <v>32000</v>
      </c>
      <c r="V138" s="375"/>
      <c r="W138" s="375">
        <f>+U138</f>
        <v>32000</v>
      </c>
      <c r="X138" s="375"/>
      <c r="Y138" s="375">
        <f>+W138</f>
        <v>32000</v>
      </c>
    </row>
    <row r="139" spans="1:25" x14ac:dyDescent="0.3">
      <c r="A139" s="373">
        <v>136</v>
      </c>
      <c r="I139" s="374">
        <f>+I138+I118+I109+I89+I74163+I132+I124+I121+I75</f>
        <v>239834.13438657421</v>
      </c>
      <c r="K139" s="374">
        <f>+K138+K118+K109+K89+K74163+K132+K124+K121+K75</f>
        <v>277191.43180802604</v>
      </c>
      <c r="M139" s="374">
        <f>+M138+M118+M109+M89+M74163+M132+M124+M121+M75</f>
        <v>287369.90211998508</v>
      </c>
      <c r="O139" s="374">
        <f>+O138+O118+O109+O89+O74163+O132+O124+O121+O75</f>
        <v>236200.56109656097</v>
      </c>
      <c r="Q139" s="374">
        <f>+Q138+Q118+Q109+Q89+Q74163+Q132+Q124+Q121+Q75</f>
        <v>344893.73141214444</v>
      </c>
      <c r="S139" s="374">
        <f>+S138+S118+S109+S89+S74163+S132+S124+S121+S75</f>
        <v>348221.49411615927</v>
      </c>
      <c r="U139" s="374">
        <f>+U138+U118+U109+U89+U74163+U132+U124+U121+U75</f>
        <v>450920.81925882422</v>
      </c>
      <c r="W139" s="374">
        <f>+W138+W118+W109+W89+W74163+W132+W124+W121+W75</f>
        <v>481590.55464533204</v>
      </c>
      <c r="Y139" s="374">
        <f>+Y138+Y118+Y109+Y89+Y74163+Y132+Y124+Y121+Y75</f>
        <v>214161.43809067985</v>
      </c>
    </row>
    <row r="140" spans="1:25" x14ac:dyDescent="0.3">
      <c r="A140" s="373">
        <v>137</v>
      </c>
      <c r="I140" s="374">
        <f>+I7+I18+I26+I30+I42+I45+I52+I55+I58+I71</f>
        <v>2293020.8651036085</v>
      </c>
      <c r="J140" s="374"/>
      <c r="K140" s="374">
        <f t="shared" ref="K140:Y140" si="97">+K7+K18+K26+K30+K42+K45+K52+K55+K58+K71</f>
        <v>2833425.2893050238</v>
      </c>
      <c r="L140" s="374"/>
      <c r="M140" s="374">
        <f t="shared" si="97"/>
        <v>3119495.4466682272</v>
      </c>
      <c r="N140" s="374"/>
      <c r="O140" s="374">
        <f t="shared" si="97"/>
        <v>506859.64680087159</v>
      </c>
      <c r="P140" s="374">
        <f t="shared" si="97"/>
        <v>0</v>
      </c>
      <c r="Q140" s="374">
        <f t="shared" si="97"/>
        <v>621137.14831819572</v>
      </c>
      <c r="R140" s="374">
        <f t="shared" si="97"/>
        <v>1</v>
      </c>
      <c r="S140" s="374">
        <f t="shared" si="97"/>
        <v>645638.78556697513</v>
      </c>
      <c r="T140" s="374">
        <f t="shared" si="97"/>
        <v>1</v>
      </c>
      <c r="U140" s="374">
        <f t="shared" si="97"/>
        <v>718997.35221673828</v>
      </c>
      <c r="V140" s="374">
        <f t="shared" si="97"/>
        <v>1</v>
      </c>
      <c r="W140" s="374">
        <f t="shared" si="97"/>
        <v>841063.84119911457</v>
      </c>
      <c r="X140" s="374">
        <f t="shared" si="97"/>
        <v>1</v>
      </c>
      <c r="Y140" s="374">
        <f t="shared" si="97"/>
        <v>1083862.5310025716</v>
      </c>
    </row>
    <row r="141" spans="1:25" x14ac:dyDescent="0.3">
      <c r="A141" s="373">
        <v>138</v>
      </c>
    </row>
    <row r="142" spans="1:25" x14ac:dyDescent="0.3">
      <c r="A142" s="373">
        <v>139</v>
      </c>
      <c r="B142" s="1439">
        <v>2</v>
      </c>
      <c r="C142" s="1439" t="s">
        <v>392</v>
      </c>
      <c r="D142" s="375" t="s">
        <v>329</v>
      </c>
      <c r="E142" s="375" t="s">
        <v>1067</v>
      </c>
      <c r="F142" s="380">
        <f>+'Costos SSEE 2024'!E137</f>
        <v>302157.52576183854</v>
      </c>
      <c r="G142" s="1458"/>
      <c r="H142" s="375">
        <v>1</v>
      </c>
      <c r="I142" s="376">
        <f t="shared" ref="I142:Y142" si="98">+H142*$F142</f>
        <v>302157.52576183854</v>
      </c>
      <c r="J142" s="375">
        <v>1</v>
      </c>
      <c r="K142" s="376">
        <f t="shared" si="98"/>
        <v>302157.52576183854</v>
      </c>
      <c r="L142" s="375">
        <v>1</v>
      </c>
      <c r="M142" s="376">
        <f t="shared" si="98"/>
        <v>302157.52576183854</v>
      </c>
      <c r="N142" s="375">
        <v>1</v>
      </c>
      <c r="O142" s="376">
        <f t="shared" si="98"/>
        <v>302157.52576183854</v>
      </c>
      <c r="P142" s="375">
        <v>1</v>
      </c>
      <c r="Q142" s="376">
        <f t="shared" si="98"/>
        <v>302157.52576183854</v>
      </c>
      <c r="R142" s="375">
        <v>1</v>
      </c>
      <c r="S142" s="376">
        <f t="shared" si="98"/>
        <v>302157.52576183854</v>
      </c>
      <c r="T142" s="375">
        <v>1</v>
      </c>
      <c r="U142" s="376">
        <f t="shared" si="98"/>
        <v>302157.52576183854</v>
      </c>
      <c r="V142" s="375">
        <v>1</v>
      </c>
      <c r="W142" s="376">
        <f t="shared" si="98"/>
        <v>302157.52576183854</v>
      </c>
      <c r="X142" s="375">
        <v>1</v>
      </c>
      <c r="Y142" s="376">
        <f t="shared" si="98"/>
        <v>302157.52576183854</v>
      </c>
    </row>
    <row r="143" spans="1:25" x14ac:dyDescent="0.3">
      <c r="A143" s="373">
        <v>140</v>
      </c>
      <c r="B143" s="1439">
        <v>3</v>
      </c>
      <c r="C143" s="1439" t="s">
        <v>393</v>
      </c>
      <c r="D143" s="375"/>
      <c r="E143" s="375"/>
      <c r="F143" s="380">
        <f>+'Costos SSEE 2024'!E138</f>
        <v>0</v>
      </c>
      <c r="G143" s="375"/>
      <c r="H143" s="375"/>
      <c r="I143" s="376">
        <f>+SUM(I144:I148)</f>
        <v>71299.554610244959</v>
      </c>
      <c r="J143" s="375"/>
      <c r="K143" s="376">
        <f>+SUM(K144:K148)</f>
        <v>71299.554610244959</v>
      </c>
      <c r="L143" s="375"/>
      <c r="M143" s="376">
        <f>+SUM(M144:M148)</f>
        <v>71299.554610244959</v>
      </c>
      <c r="N143" s="375"/>
      <c r="O143" s="376">
        <f>+SUM(O144:O148)</f>
        <v>72363.591608659568</v>
      </c>
      <c r="P143" s="375"/>
      <c r="Q143" s="376">
        <f>+SUM(Q144:Q148)</f>
        <v>138065.97036030452</v>
      </c>
      <c r="R143" s="375"/>
      <c r="S143" s="376">
        <f>+SUM(S144:S148)</f>
        <v>109357.66403665114</v>
      </c>
      <c r="T143" s="375"/>
      <c r="U143" s="376">
        <f>+SUM(U144:U148)</f>
        <v>138065.97036030452</v>
      </c>
      <c r="V143" s="375"/>
      <c r="W143" s="376">
        <f>+SUM(W144:W148)</f>
        <v>138065.97036030452</v>
      </c>
      <c r="X143" s="375"/>
      <c r="Y143" s="376">
        <f>+SUM(Y144:Y148)</f>
        <v>113053.29578140067</v>
      </c>
    </row>
    <row r="144" spans="1:25" outlineLevel="1" x14ac:dyDescent="0.3">
      <c r="A144" s="373">
        <v>141</v>
      </c>
      <c r="B144" s="1439" t="s">
        <v>463</v>
      </c>
      <c r="C144" s="1439" t="s">
        <v>1069</v>
      </c>
      <c r="D144" s="375" t="s">
        <v>375</v>
      </c>
      <c r="E144" s="375" t="s">
        <v>1070</v>
      </c>
      <c r="F144" s="380">
        <f>+'Costos SSEE 2024'!E139</f>
        <v>83889.916697877736</v>
      </c>
      <c r="G144" s="375"/>
      <c r="H144" s="375">
        <v>0</v>
      </c>
      <c r="I144" s="376">
        <f>+H144*$F144/$D$1</f>
        <v>0</v>
      </c>
      <c r="J144" s="375">
        <v>0</v>
      </c>
      <c r="K144" s="376">
        <f>+J144*$F144/$D$1</f>
        <v>0</v>
      </c>
      <c r="L144" s="375">
        <v>0</v>
      </c>
      <c r="M144" s="376">
        <f>+L144*$F144/$D$1</f>
        <v>0</v>
      </c>
      <c r="N144" s="375">
        <f>30+18</f>
        <v>48</v>
      </c>
      <c r="O144" s="376">
        <f>+N144*$F144/$D$1</f>
        <v>4434.7580936994145</v>
      </c>
      <c r="P144" s="375">
        <f>30+120</f>
        <v>150</v>
      </c>
      <c r="Q144" s="376">
        <f>+P144*$F144/$D$1</f>
        <v>13858.619042810669</v>
      </c>
      <c r="R144" s="375">
        <f>30+80</f>
        <v>110</v>
      </c>
      <c r="S144" s="376">
        <f>+R144*$F144/$D$1</f>
        <v>10162.987298061158</v>
      </c>
      <c r="T144" s="375">
        <f>30+120</f>
        <v>150</v>
      </c>
      <c r="U144" s="376">
        <f>+T144*$F144/$D$1</f>
        <v>13858.619042810669</v>
      </c>
      <c r="V144" s="375">
        <f>30+120</f>
        <v>150</v>
      </c>
      <c r="W144" s="376">
        <f>+V144*$F144/$D$1</f>
        <v>13858.619042810669</v>
      </c>
      <c r="X144" s="375">
        <v>0</v>
      </c>
      <c r="Y144" s="376">
        <f>+X144*$F144/$D$1</f>
        <v>0</v>
      </c>
    </row>
    <row r="145" spans="1:25" outlineLevel="1" x14ac:dyDescent="0.3">
      <c r="A145" s="373">
        <v>142</v>
      </c>
      <c r="B145" s="1439" t="s">
        <v>480</v>
      </c>
      <c r="C145" s="1439" t="s">
        <v>1071</v>
      </c>
      <c r="D145" s="375" t="s">
        <v>375</v>
      </c>
      <c r="E145" s="375" t="s">
        <v>1070</v>
      </c>
      <c r="F145" s="380">
        <f>+'Costos SSEE 2024'!E140</f>
        <v>102019.36824358805</v>
      </c>
      <c r="G145" s="375"/>
      <c r="H145" s="375">
        <f>+(18+30)*2</f>
        <v>96</v>
      </c>
      <c r="I145" s="376">
        <f>+H145*$F145/$D$1</f>
        <v>10786.307504911347</v>
      </c>
      <c r="J145" s="375">
        <f>+(18+30)*2</f>
        <v>96</v>
      </c>
      <c r="K145" s="376">
        <f>+J145*$F145/$D$1</f>
        <v>10786.307504911347</v>
      </c>
      <c r="L145" s="375">
        <f>+(18+30)*2</f>
        <v>96</v>
      </c>
      <c r="M145" s="376">
        <f>+L145*$F145/$D$1</f>
        <v>10786.307504911347</v>
      </c>
      <c r="N145" s="375">
        <f>18*2+30</f>
        <v>66</v>
      </c>
      <c r="O145" s="376">
        <f>+N145*$F145/$D$1</f>
        <v>7415.5864096265504</v>
      </c>
      <c r="P145" s="375">
        <f>18*2+120</f>
        <v>156</v>
      </c>
      <c r="Q145" s="376">
        <f>+P145*$F145/$D$1</f>
        <v>17527.749695480936</v>
      </c>
      <c r="R145" s="375">
        <f>18*2+80</f>
        <v>116</v>
      </c>
      <c r="S145" s="376">
        <f>+R145*$F145/$D$1</f>
        <v>13033.454901767876</v>
      </c>
      <c r="T145" s="375">
        <f>18*2+120</f>
        <v>156</v>
      </c>
      <c r="U145" s="376">
        <f>+T145*$F145/$D$1</f>
        <v>17527.749695480936</v>
      </c>
      <c r="V145" s="375">
        <f>18*2+120</f>
        <v>156</v>
      </c>
      <c r="W145" s="376">
        <f>+V145*$F145/$D$1</f>
        <v>17527.749695480936</v>
      </c>
      <c r="X145" s="375">
        <f>18*2+30</f>
        <v>66</v>
      </c>
      <c r="Y145" s="376">
        <f>+X145*$F145/$D$1</f>
        <v>7415.5864096265504</v>
      </c>
    </row>
    <row r="146" spans="1:25" outlineLevel="1" x14ac:dyDescent="0.3">
      <c r="A146" s="373">
        <v>143</v>
      </c>
      <c r="B146" s="1439" t="s">
        <v>503</v>
      </c>
      <c r="C146" s="1439" t="s">
        <v>1072</v>
      </c>
      <c r="D146" s="375" t="s">
        <v>390</v>
      </c>
      <c r="E146" s="375" t="s">
        <v>1070</v>
      </c>
      <c r="F146" s="380">
        <f>+'Costos SSEE 2024'!E141</f>
        <v>1024314.0123326328</v>
      </c>
      <c r="G146" s="375"/>
      <c r="H146" s="375">
        <v>40</v>
      </c>
      <c r="I146" s="376">
        <f>+H146*$F146/$D$1</f>
        <v>45124.462266440503</v>
      </c>
      <c r="J146" s="375">
        <v>40</v>
      </c>
      <c r="K146" s="376">
        <f>+J146*$F146/$D$1</f>
        <v>45124.462266440503</v>
      </c>
      <c r="L146" s="375">
        <v>40</v>
      </c>
      <c r="M146" s="376">
        <f>+L146*$F146/$D$1</f>
        <v>45124.462266440503</v>
      </c>
      <c r="N146" s="375">
        <v>40</v>
      </c>
      <c r="O146" s="376">
        <f>+N146*$F146/$D$1</f>
        <v>45124.462266440503</v>
      </c>
      <c r="P146" s="375">
        <v>40</v>
      </c>
      <c r="Q146" s="376">
        <f>+P146*$F146/$D$1</f>
        <v>45124.462266440503</v>
      </c>
      <c r="R146" s="375">
        <v>40</v>
      </c>
      <c r="S146" s="376">
        <f>+R146*$F146/$D$1</f>
        <v>45124.462266440503</v>
      </c>
      <c r="T146" s="375">
        <v>40</v>
      </c>
      <c r="U146" s="376">
        <f>+T146*$F146/$D$1</f>
        <v>45124.462266440503</v>
      </c>
      <c r="V146" s="375">
        <v>40</v>
      </c>
      <c r="W146" s="376">
        <f>+V146*$F146/$D$1</f>
        <v>45124.462266440503</v>
      </c>
      <c r="X146" s="375">
        <v>80</v>
      </c>
      <c r="Y146" s="376">
        <f>+X146*$F146/$D$1</f>
        <v>90248.924532881007</v>
      </c>
    </row>
    <row r="147" spans="1:25" outlineLevel="1" x14ac:dyDescent="0.3">
      <c r="A147" s="373">
        <v>144</v>
      </c>
      <c r="B147" s="1439" t="s">
        <v>1169</v>
      </c>
      <c r="C147" s="1439" t="s">
        <v>1170</v>
      </c>
      <c r="D147" s="375" t="s">
        <v>390</v>
      </c>
      <c r="E147" s="375" t="s">
        <v>1070</v>
      </c>
      <c r="F147" s="380">
        <f>+'Costos SSEE 2024'!E142</f>
        <v>17635.011958100033</v>
      </c>
      <c r="G147" s="375"/>
      <c r="H147" s="375">
        <f>18*30</f>
        <v>540</v>
      </c>
      <c r="I147" s="376">
        <f>+H147*$F147/$D$1</f>
        <v>10487.897947525873</v>
      </c>
      <c r="J147" s="375">
        <f>18*30</f>
        <v>540</v>
      </c>
      <c r="K147" s="376">
        <f>+J147*$F147/$D$1</f>
        <v>10487.897947525873</v>
      </c>
      <c r="L147" s="375">
        <f>18*30</f>
        <v>540</v>
      </c>
      <c r="M147" s="376">
        <f>+L147*$F147/$D$1</f>
        <v>10487.897947525873</v>
      </c>
      <c r="N147" s="375">
        <f>18*30</f>
        <v>540</v>
      </c>
      <c r="O147" s="376">
        <f>+N147*$F147/$D$1</f>
        <v>10487.897947525873</v>
      </c>
      <c r="P147" s="375">
        <f>18*120</f>
        <v>2160</v>
      </c>
      <c r="Q147" s="376">
        <f>+P147*$F147/$D$1</f>
        <v>41951.591790103492</v>
      </c>
      <c r="R147" s="375">
        <f>18*80</f>
        <v>1440</v>
      </c>
      <c r="S147" s="376">
        <f>+R147*$F147/$D$1</f>
        <v>27967.727860068997</v>
      </c>
      <c r="T147" s="375">
        <f>18*120</f>
        <v>2160</v>
      </c>
      <c r="U147" s="376">
        <f>+T147*$F147/$D$1</f>
        <v>41951.591790103492</v>
      </c>
      <c r="V147" s="375">
        <f>18*120</f>
        <v>2160</v>
      </c>
      <c r="W147" s="376">
        <f>+V147*$F147/$D$1</f>
        <v>41951.591790103492</v>
      </c>
      <c r="X147" s="375">
        <f>18*30</f>
        <v>540</v>
      </c>
      <c r="Y147" s="376">
        <f>+X147*$F147/$D$1</f>
        <v>10487.897947525873</v>
      </c>
    </row>
    <row r="148" spans="1:25" outlineLevel="1" x14ac:dyDescent="0.3">
      <c r="A148" s="373">
        <v>145</v>
      </c>
      <c r="B148" s="1439" t="s">
        <v>1171</v>
      </c>
      <c r="C148" s="1439" t="s">
        <v>1074</v>
      </c>
      <c r="D148" s="375" t="s">
        <v>390</v>
      </c>
      <c r="E148" s="375" t="s">
        <v>1070</v>
      </c>
      <c r="F148" s="380">
        <f>+'Costos SSEE 2024'!E143</f>
        <v>8240.6597935046884</v>
      </c>
      <c r="G148" s="375"/>
      <c r="H148" s="375">
        <f>18*30</f>
        <v>540</v>
      </c>
      <c r="I148" s="376">
        <f>+H148*$F148/$D$1</f>
        <v>4900.8868913672304</v>
      </c>
      <c r="J148" s="375">
        <f>18*30</f>
        <v>540</v>
      </c>
      <c r="K148" s="376">
        <f>+J148*$F148/$D$1</f>
        <v>4900.8868913672304</v>
      </c>
      <c r="L148" s="375">
        <f>18*30</f>
        <v>540</v>
      </c>
      <c r="M148" s="376">
        <f>+L148*$F148/$D$1</f>
        <v>4900.8868913672304</v>
      </c>
      <c r="N148" s="375">
        <f>18*30</f>
        <v>540</v>
      </c>
      <c r="O148" s="376">
        <f>+N148*$F148/$D$1</f>
        <v>4900.8868913672304</v>
      </c>
      <c r="P148" s="375">
        <f>+P147</f>
        <v>2160</v>
      </c>
      <c r="Q148" s="376">
        <f>+P148*$F148/$D$1</f>
        <v>19603.547565468922</v>
      </c>
      <c r="R148" s="375">
        <f>+R147</f>
        <v>1440</v>
      </c>
      <c r="S148" s="376">
        <f>+R148*$F148/$D$1</f>
        <v>13069.031710312614</v>
      </c>
      <c r="T148" s="375">
        <f>+T147</f>
        <v>2160</v>
      </c>
      <c r="U148" s="376">
        <f>+T148*$F148/$D$1</f>
        <v>19603.547565468922</v>
      </c>
      <c r="V148" s="375">
        <f>+V147</f>
        <v>2160</v>
      </c>
      <c r="W148" s="376">
        <f>+V148*$F148/$D$1</f>
        <v>19603.547565468922</v>
      </c>
      <c r="X148" s="375">
        <f>18*30</f>
        <v>540</v>
      </c>
      <c r="Y148" s="376">
        <f>+X148*$F148/$D$1</f>
        <v>4900.8868913672304</v>
      </c>
    </row>
    <row r="149" spans="1:25" x14ac:dyDescent="0.3">
      <c r="A149" s="373">
        <v>146</v>
      </c>
      <c r="B149" s="1439">
        <v>4</v>
      </c>
      <c r="C149" s="1439" t="s">
        <v>394</v>
      </c>
      <c r="D149" s="375" t="s">
        <v>329</v>
      </c>
      <c r="E149" s="375" t="s">
        <v>1067</v>
      </c>
      <c r="F149" s="380">
        <f>+'Costos SSEE 2024'!E144</f>
        <v>54937.73195669792</v>
      </c>
      <c r="G149" s="1458"/>
      <c r="H149" s="375">
        <v>1</v>
      </c>
      <c r="I149" s="376">
        <f t="shared" ref="I149:Y149" si="99">+H149*$F149</f>
        <v>54937.73195669792</v>
      </c>
      <c r="J149" s="375">
        <v>1</v>
      </c>
      <c r="K149" s="376">
        <f t="shared" si="99"/>
        <v>54937.73195669792</v>
      </c>
      <c r="L149" s="375">
        <v>1</v>
      </c>
      <c r="M149" s="376">
        <f t="shared" si="99"/>
        <v>54937.73195669792</v>
      </c>
      <c r="N149" s="375">
        <v>1</v>
      </c>
      <c r="O149" s="376">
        <f t="shared" si="99"/>
        <v>54937.73195669792</v>
      </c>
      <c r="P149" s="375">
        <v>1</v>
      </c>
      <c r="Q149" s="376">
        <f t="shared" si="99"/>
        <v>54937.73195669792</v>
      </c>
      <c r="R149" s="375">
        <v>1</v>
      </c>
      <c r="S149" s="376">
        <f t="shared" si="99"/>
        <v>54937.73195669792</v>
      </c>
      <c r="T149" s="375">
        <v>1</v>
      </c>
      <c r="U149" s="376">
        <f t="shared" si="99"/>
        <v>54937.73195669792</v>
      </c>
      <c r="V149" s="375">
        <v>1</v>
      </c>
      <c r="W149" s="376">
        <f t="shared" si="99"/>
        <v>54937.73195669792</v>
      </c>
      <c r="X149" s="375">
        <v>1</v>
      </c>
      <c r="Y149" s="376">
        <f t="shared" si="99"/>
        <v>54937.73195669792</v>
      </c>
    </row>
    <row r="150" spans="1:25" x14ac:dyDescent="0.3">
      <c r="A150" s="373">
        <v>147</v>
      </c>
      <c r="B150" s="1439">
        <v>5</v>
      </c>
      <c r="C150" s="1439" t="s">
        <v>395</v>
      </c>
      <c r="D150" s="375"/>
      <c r="E150" s="375"/>
      <c r="F150" s="380">
        <f>+'Costos SSEE 2024'!E145</f>
        <v>0</v>
      </c>
      <c r="G150" s="375"/>
      <c r="H150" s="375"/>
      <c r="I150" s="376">
        <f>+SUM(I151:I154)</f>
        <v>1664.3411883083115</v>
      </c>
      <c r="J150" s="375"/>
      <c r="K150" s="376">
        <f>+SUM(K151:K154)</f>
        <v>1664.3411883083115</v>
      </c>
      <c r="L150" s="375"/>
      <c r="M150" s="376">
        <f>+SUM(M151:M154)</f>
        <v>1664.3411883083115</v>
      </c>
      <c r="N150" s="375"/>
      <c r="O150" s="376">
        <f>+SUM(O151:O154)</f>
        <v>1664.3411883083115</v>
      </c>
      <c r="P150" s="375"/>
      <c r="Q150" s="376">
        <f>+SUM(Q151:Q154)</f>
        <v>2982.6797620860962</v>
      </c>
      <c r="R150" s="375"/>
      <c r="S150" s="376">
        <f>+SUM(S151:S154)</f>
        <v>2636.6771475555702</v>
      </c>
      <c r="T150" s="375"/>
      <c r="U150" s="376">
        <f>+SUM(U151:U154)</f>
        <v>2636.6771475555702</v>
      </c>
      <c r="V150" s="375"/>
      <c r="W150" s="376">
        <f>+SUM(W151:W154)</f>
        <v>2462.2055742228963</v>
      </c>
      <c r="X150" s="375"/>
      <c r="Y150" s="376">
        <f>+SUM(Y151:Y154)</f>
        <v>1664.3411883083115</v>
      </c>
    </row>
    <row r="151" spans="1:25" outlineLevel="1" x14ac:dyDescent="0.3">
      <c r="A151" s="373">
        <v>148</v>
      </c>
      <c r="B151" s="1439" t="s">
        <v>1106</v>
      </c>
      <c r="C151" s="432" t="s">
        <v>1075</v>
      </c>
      <c r="D151" s="375" t="s">
        <v>424</v>
      </c>
      <c r="E151" s="375" t="s">
        <v>1070</v>
      </c>
      <c r="F151" s="380">
        <f>+'Costos SSEE 2024'!E146</f>
        <v>85439.160739056606</v>
      </c>
      <c r="G151" s="375"/>
      <c r="H151" s="375">
        <f>+H46</f>
        <v>4</v>
      </c>
      <c r="I151" s="376">
        <f>+H151*$F151/$D$1</f>
        <v>376.38811325700328</v>
      </c>
      <c r="J151" s="375">
        <f>+J46</f>
        <v>4</v>
      </c>
      <c r="K151" s="376">
        <f>+J151*$F151/$D$1</f>
        <v>376.38811325700328</v>
      </c>
      <c r="L151" s="376">
        <f>+L46</f>
        <v>4</v>
      </c>
      <c r="M151" s="376">
        <f>+L151*$F151/$D$1</f>
        <v>376.38811325700328</v>
      </c>
      <c r="N151" s="376">
        <f>+N46</f>
        <v>4</v>
      </c>
      <c r="O151" s="376">
        <f>+N151*$F151/$D$1</f>
        <v>376.38811325700328</v>
      </c>
      <c r="P151" s="376">
        <f>+P46</f>
        <v>8</v>
      </c>
      <c r="Q151" s="376">
        <f>+P151*$F151/$D$1</f>
        <v>752.77622651400657</v>
      </c>
      <c r="R151" s="376">
        <f>+R46</f>
        <v>8</v>
      </c>
      <c r="S151" s="376">
        <f>+R151*$F151/$D$1</f>
        <v>752.77622651400657</v>
      </c>
      <c r="T151" s="376">
        <f>+T46</f>
        <v>8</v>
      </c>
      <c r="U151" s="376">
        <f>+T151*$F151/$D$1</f>
        <v>752.77622651400657</v>
      </c>
      <c r="V151" s="376">
        <f>+V46</f>
        <v>8</v>
      </c>
      <c r="W151" s="376">
        <f>+V151*$F151/$D$1</f>
        <v>752.77622651400657</v>
      </c>
      <c r="X151" s="376">
        <f>+X46</f>
        <v>4</v>
      </c>
      <c r="Y151" s="376">
        <f>+X151*$F151/$D$1</f>
        <v>376.38811325700328</v>
      </c>
    </row>
    <row r="152" spans="1:25" outlineLevel="1" x14ac:dyDescent="0.3">
      <c r="A152" s="373">
        <v>149</v>
      </c>
      <c r="B152" s="1439" t="s">
        <v>1107</v>
      </c>
      <c r="C152" s="432" t="s">
        <v>1076</v>
      </c>
      <c r="D152" s="375" t="s">
        <v>424</v>
      </c>
      <c r="E152" s="375" t="s">
        <v>1070</v>
      </c>
      <c r="F152" s="380">
        <f>+'Costos SSEE 2024'!E147</f>
        <v>102348.99463532823</v>
      </c>
      <c r="G152" s="375"/>
      <c r="H152" s="375">
        <f>+H47+H48</f>
        <v>2</v>
      </c>
      <c r="I152" s="376">
        <f>+H152*$F152/$D$1</f>
        <v>225.44079700289259</v>
      </c>
      <c r="J152" s="375">
        <f>+J47+J48</f>
        <v>2</v>
      </c>
      <c r="K152" s="376">
        <f>+J152*$F152/$D$1</f>
        <v>225.44079700289259</v>
      </c>
      <c r="L152" s="375">
        <f>+L47+L48</f>
        <v>2</v>
      </c>
      <c r="M152" s="376">
        <f>+L152*$F152/$D$1</f>
        <v>225.44079700289259</v>
      </c>
      <c r="N152" s="375">
        <f>+N47+N48</f>
        <v>2</v>
      </c>
      <c r="O152" s="376">
        <f>+N152*$F152/$D$1</f>
        <v>225.44079700289259</v>
      </c>
      <c r="P152" s="375">
        <f>+P47+P48</f>
        <v>4</v>
      </c>
      <c r="Q152" s="376">
        <f>+P152*$F152/$D$1</f>
        <v>450.88159400578519</v>
      </c>
      <c r="R152" s="375">
        <f>+R47+R48</f>
        <v>4</v>
      </c>
      <c r="S152" s="376">
        <f>+R152*$F152/$D$1</f>
        <v>450.88159400578519</v>
      </c>
      <c r="T152" s="375">
        <f>+T47+T48</f>
        <v>4</v>
      </c>
      <c r="U152" s="376">
        <f>+T152*$F152/$D$1</f>
        <v>450.88159400578519</v>
      </c>
      <c r="V152" s="375">
        <f>+V47+V48</f>
        <v>3</v>
      </c>
      <c r="W152" s="376">
        <f>+V152*$F152/$D$1</f>
        <v>338.16119550433888</v>
      </c>
      <c r="X152" s="375">
        <f>+X47+X48</f>
        <v>2</v>
      </c>
      <c r="Y152" s="376">
        <f>+X152*$F152/$D$1</f>
        <v>225.44079700289259</v>
      </c>
    </row>
    <row r="153" spans="1:25" outlineLevel="1" x14ac:dyDescent="0.3">
      <c r="A153" s="373">
        <v>150</v>
      </c>
      <c r="B153" s="1439" t="s">
        <v>1172</v>
      </c>
      <c r="C153" s="432" t="s">
        <v>1077</v>
      </c>
      <c r="D153" s="375" t="s">
        <v>375</v>
      </c>
      <c r="E153" s="375" t="s">
        <v>1070</v>
      </c>
      <c r="F153" s="380">
        <f>+'Costos SSEE 2024'!E148</f>
        <v>934.49082058343163</v>
      </c>
      <c r="G153" s="375"/>
      <c r="H153" s="375">
        <f>+H51</f>
        <v>360</v>
      </c>
      <c r="I153" s="376">
        <f>+H153*$F153/$D$1</f>
        <v>370.50704898736262</v>
      </c>
      <c r="J153" s="375">
        <f>+J51</f>
        <v>360</v>
      </c>
      <c r="K153" s="376">
        <f>+J153*$F153/$D$1</f>
        <v>370.50704898736262</v>
      </c>
      <c r="L153" s="375">
        <f>+L51</f>
        <v>360</v>
      </c>
      <c r="M153" s="376">
        <f>+L153*$F153/$D$1</f>
        <v>370.50704898736262</v>
      </c>
      <c r="N153" s="375">
        <f>+N51</f>
        <v>360</v>
      </c>
      <c r="O153" s="376">
        <f>+N153*$F153/$D$1</f>
        <v>370.50704898736262</v>
      </c>
      <c r="P153" s="375">
        <f>+P51</f>
        <v>720</v>
      </c>
      <c r="Q153" s="376">
        <f>+P153*$F153/$D$1</f>
        <v>741.01409797472525</v>
      </c>
      <c r="R153" s="375">
        <f>+R51</f>
        <v>720</v>
      </c>
      <c r="S153" s="376">
        <f>+R153*$F153/$D$1</f>
        <v>741.01409797472525</v>
      </c>
      <c r="T153" s="375">
        <f>+T51</f>
        <v>720</v>
      </c>
      <c r="U153" s="376">
        <f>+T153*$F153/$D$1</f>
        <v>741.01409797472525</v>
      </c>
      <c r="V153" s="375">
        <f>+V51</f>
        <v>660</v>
      </c>
      <c r="W153" s="376">
        <f>+V153*$F153/$D$1</f>
        <v>679.26292314349814</v>
      </c>
      <c r="X153" s="375">
        <f>+X51</f>
        <v>360</v>
      </c>
      <c r="Y153" s="376">
        <f>+X153*$F153/$D$1</f>
        <v>370.50704898736262</v>
      </c>
    </row>
    <row r="154" spans="1:25" outlineLevel="1" x14ac:dyDescent="0.3">
      <c r="A154" s="373">
        <v>151</v>
      </c>
      <c r="B154" s="1439" t="s">
        <v>1173</v>
      </c>
      <c r="C154" s="432" t="s">
        <v>1078</v>
      </c>
      <c r="D154" s="375" t="s">
        <v>424</v>
      </c>
      <c r="E154" s="375" t="s">
        <v>1070</v>
      </c>
      <c r="F154" s="380">
        <f>+'Costos SSEE 2024'!E149</f>
        <v>314166.91396757273</v>
      </c>
      <c r="G154" s="375"/>
      <c r="H154" s="375">
        <f>+H50+H39</f>
        <v>2</v>
      </c>
      <c r="I154" s="376">
        <f>+H154*$F154/$D$1</f>
        <v>692.005229061053</v>
      </c>
      <c r="J154" s="375">
        <f>+J50+J39</f>
        <v>2</v>
      </c>
      <c r="K154" s="376">
        <f>+J154*$F154/$D$1</f>
        <v>692.005229061053</v>
      </c>
      <c r="L154" s="375">
        <f>+L50+L39</f>
        <v>2</v>
      </c>
      <c r="M154" s="376">
        <f>+L154*$F154/$D$1</f>
        <v>692.005229061053</v>
      </c>
      <c r="N154" s="375">
        <f>+N50+N39</f>
        <v>2</v>
      </c>
      <c r="O154" s="376">
        <f>+N154*$F154/$D$1</f>
        <v>692.005229061053</v>
      </c>
      <c r="P154" s="375">
        <f>+P50+P39</f>
        <v>3</v>
      </c>
      <c r="Q154" s="376">
        <f>+P154*$F154/$D$1</f>
        <v>1038.0078435915793</v>
      </c>
      <c r="R154" s="375">
        <f>+R50+R39</f>
        <v>2</v>
      </c>
      <c r="S154" s="376">
        <f>+R154*$F154/$D$1</f>
        <v>692.005229061053</v>
      </c>
      <c r="T154" s="375">
        <f>+T50+T39</f>
        <v>2</v>
      </c>
      <c r="U154" s="376">
        <f>+T154*$F154/$D$1</f>
        <v>692.005229061053</v>
      </c>
      <c r="V154" s="375">
        <f>+V50+V39</f>
        <v>2</v>
      </c>
      <c r="W154" s="376">
        <f>+V154*$F154/$D$1</f>
        <v>692.005229061053</v>
      </c>
      <c r="X154" s="375">
        <f>+X50+X39</f>
        <v>2</v>
      </c>
      <c r="Y154" s="376">
        <f>+X154*$F154/$D$1</f>
        <v>692.005229061053</v>
      </c>
    </row>
    <row r="155" spans="1:25" x14ac:dyDescent="0.3">
      <c r="A155" s="373">
        <v>152</v>
      </c>
      <c r="B155" s="1439"/>
      <c r="C155" s="375"/>
      <c r="D155" s="375"/>
      <c r="E155" s="375"/>
      <c r="F155" s="375"/>
      <c r="G155" s="375"/>
      <c r="H155" s="375"/>
      <c r="I155" s="375"/>
      <c r="J155" s="375"/>
      <c r="K155" s="375"/>
      <c r="L155" s="375"/>
      <c r="M155" s="375"/>
      <c r="N155" s="375"/>
      <c r="O155" s="375"/>
      <c r="P155" s="375"/>
      <c r="Q155" s="375"/>
      <c r="R155" s="375"/>
      <c r="S155" s="375"/>
      <c r="T155" s="375"/>
      <c r="U155" s="375"/>
      <c r="V155" s="375"/>
      <c r="W155" s="375"/>
      <c r="X155" s="375"/>
      <c r="Y155" s="375"/>
    </row>
    <row r="156" spans="1:25" x14ac:dyDescent="0.3">
      <c r="A156" s="373">
        <v>153</v>
      </c>
      <c r="C156" s="375"/>
      <c r="D156" s="375" t="s">
        <v>858</v>
      </c>
      <c r="E156" s="1456" t="s">
        <v>627</v>
      </c>
    </row>
    <row r="157" spans="1:25" x14ac:dyDescent="0.3">
      <c r="A157" s="373">
        <v>154</v>
      </c>
      <c r="C157" s="375" t="s">
        <v>859</v>
      </c>
      <c r="D157" s="375">
        <v>3000</v>
      </c>
      <c r="E157" s="1460">
        <f>+D157*1.4*$D$2/$D$1</f>
        <v>170248.62430984573</v>
      </c>
      <c r="F157" s="1458" t="s">
        <v>1174</v>
      </c>
    </row>
    <row r="158" spans="1:25" x14ac:dyDescent="0.3">
      <c r="A158" s="373">
        <v>155</v>
      </c>
      <c r="C158" s="375"/>
      <c r="D158" s="375"/>
      <c r="E158" s="375"/>
      <c r="F158" s="375"/>
      <c r="G158" s="375"/>
      <c r="H158" s="375"/>
      <c r="I158" s="375"/>
      <c r="J158" s="375"/>
      <c r="K158" s="375"/>
      <c r="L158" s="375"/>
      <c r="M158" s="375"/>
      <c r="N158" s="375"/>
      <c r="O158" s="375"/>
      <c r="P158" s="375"/>
      <c r="Q158" s="375"/>
      <c r="R158" s="375"/>
      <c r="S158" s="375"/>
      <c r="T158" s="375"/>
      <c r="U158" s="375"/>
      <c r="V158" s="375"/>
      <c r="W158" s="375"/>
      <c r="X158" s="375"/>
      <c r="Y158" s="375"/>
    </row>
    <row r="159" spans="1:25" x14ac:dyDescent="0.3">
      <c r="A159" s="373">
        <v>156</v>
      </c>
      <c r="C159" s="375"/>
      <c r="D159" s="375"/>
      <c r="E159" s="375"/>
      <c r="F159" s="375"/>
      <c r="G159" s="375"/>
      <c r="H159" s="1456" t="s">
        <v>634</v>
      </c>
      <c r="I159" s="1456" t="s">
        <v>1175</v>
      </c>
      <c r="J159" s="1456" t="s">
        <v>634</v>
      </c>
      <c r="K159" s="1456" t="s">
        <v>1175</v>
      </c>
      <c r="L159" s="1456" t="s">
        <v>634</v>
      </c>
      <c r="M159" s="1456" t="s">
        <v>1175</v>
      </c>
      <c r="N159" s="1456" t="s">
        <v>634</v>
      </c>
      <c r="O159" s="1456" t="s">
        <v>1175</v>
      </c>
      <c r="P159" s="1456" t="s">
        <v>634</v>
      </c>
      <c r="Q159" s="1456" t="s">
        <v>1175</v>
      </c>
      <c r="R159" s="1456" t="s">
        <v>634</v>
      </c>
      <c r="S159" s="1456" t="s">
        <v>1175</v>
      </c>
      <c r="T159" s="1456" t="s">
        <v>634</v>
      </c>
      <c r="U159" s="1456" t="s">
        <v>1175</v>
      </c>
      <c r="V159" s="1456" t="s">
        <v>634</v>
      </c>
      <c r="W159" s="1456" t="s">
        <v>1175</v>
      </c>
      <c r="X159" s="1456" t="s">
        <v>634</v>
      </c>
      <c r="Y159" s="1456" t="s">
        <v>1175</v>
      </c>
    </row>
    <row r="160" spans="1:25" x14ac:dyDescent="0.3">
      <c r="A160" s="373">
        <v>157</v>
      </c>
      <c r="C160" s="513" t="s">
        <v>1176</v>
      </c>
      <c r="D160" s="375"/>
      <c r="E160" s="375"/>
      <c r="F160" s="375"/>
      <c r="G160" s="375"/>
      <c r="H160" s="375">
        <v>45</v>
      </c>
      <c r="I160" s="377">
        <f>+H160*$F$165</f>
        <v>9.4164032643531321</v>
      </c>
      <c r="J160" s="375">
        <v>45</v>
      </c>
      <c r="K160" s="377">
        <f>+J160*$F$165</f>
        <v>9.4164032643531321</v>
      </c>
      <c r="L160" s="375">
        <v>45</v>
      </c>
      <c r="M160" s="377">
        <f>+L160*$F$165</f>
        <v>9.4164032643531321</v>
      </c>
      <c r="N160" s="375">
        <v>40</v>
      </c>
      <c r="O160" s="377">
        <f>+N160*$F$165</f>
        <v>8.3701362349805617</v>
      </c>
      <c r="P160" s="375">
        <v>52</v>
      </c>
      <c r="Q160" s="377">
        <f>+P160*$F$165</f>
        <v>10.88117710547473</v>
      </c>
      <c r="R160" s="375">
        <v>50</v>
      </c>
      <c r="S160" s="377">
        <f>+R160*$F$165</f>
        <v>10.462670293725703</v>
      </c>
      <c r="T160" s="375">
        <v>73</v>
      </c>
      <c r="U160" s="377">
        <f>+T160*$F$165</f>
        <v>15.275498628839525</v>
      </c>
      <c r="V160" s="375">
        <v>91</v>
      </c>
      <c r="W160" s="377">
        <f>+V160*$F$165</f>
        <v>19.042059934580777</v>
      </c>
      <c r="X160" s="375">
        <v>20</v>
      </c>
      <c r="Y160" s="377">
        <f>+X160*$F$165</f>
        <v>4.1850681174902808</v>
      </c>
    </row>
    <row r="161" spans="1:25" x14ac:dyDescent="0.3">
      <c r="A161" s="373">
        <v>158</v>
      </c>
      <c r="C161" s="513" t="s">
        <v>1177</v>
      </c>
      <c r="D161" s="375"/>
      <c r="E161" s="375"/>
      <c r="F161" s="375"/>
      <c r="G161" s="375"/>
      <c r="H161" s="375">
        <f>ROUNDUP(0.58*77,0)</f>
        <v>45</v>
      </c>
      <c r="I161" s="377">
        <f>+H161*$F$166</f>
        <v>54.51601889888655</v>
      </c>
      <c r="J161" s="375">
        <f>ROUNDUP(0.58*164,0)</f>
        <v>96</v>
      </c>
      <c r="K161" s="377">
        <f>+J161*$F$166</f>
        <v>116.30084031762463</v>
      </c>
      <c r="L161" s="375">
        <f>ROUNDUP(0.58*327,0)</f>
        <v>190</v>
      </c>
      <c r="M161" s="377">
        <f>+L161*$F$166</f>
        <v>230.17874646196543</v>
      </c>
      <c r="N161" s="375">
        <v>0</v>
      </c>
      <c r="O161" s="377">
        <f>+N161*$F$166</f>
        <v>0</v>
      </c>
      <c r="P161" s="375">
        <v>0</v>
      </c>
      <c r="Q161" s="377">
        <f>+P161*$F$166</f>
        <v>0</v>
      </c>
      <c r="R161" s="375">
        <v>0</v>
      </c>
      <c r="S161" s="377">
        <f>+R161*$F$166</f>
        <v>0</v>
      </c>
      <c r="T161" s="375">
        <v>0</v>
      </c>
      <c r="U161" s="377">
        <f>+T161*$F$166</f>
        <v>0</v>
      </c>
      <c r="V161" s="375">
        <v>0</v>
      </c>
      <c r="W161" s="377">
        <f>+V161*$F$166</f>
        <v>0</v>
      </c>
      <c r="X161" s="375">
        <v>0</v>
      </c>
      <c r="Y161" s="377">
        <f>+X161*$F$166</f>
        <v>0</v>
      </c>
    </row>
    <row r="162" spans="1:25" x14ac:dyDescent="0.3">
      <c r="C162" s="1456" t="s">
        <v>1178</v>
      </c>
      <c r="D162" s="375"/>
      <c r="E162" s="375"/>
      <c r="F162" s="375"/>
      <c r="G162" s="375"/>
      <c r="H162" s="375"/>
      <c r="I162" s="377">
        <f>+I161+I160</f>
        <v>63.932422163239679</v>
      </c>
      <c r="J162" s="375"/>
      <c r="K162" s="377">
        <f>+K161+K160</f>
        <v>125.71724358197777</v>
      </c>
      <c r="L162" s="375"/>
      <c r="M162" s="377">
        <f>+M161+M160</f>
        <v>239.59514972631857</v>
      </c>
      <c r="N162" s="375"/>
      <c r="O162" s="377">
        <f>+O161+O160</f>
        <v>8.3701362349805617</v>
      </c>
      <c r="P162" s="375"/>
      <c r="Q162" s="377">
        <f>+Q161+Q160</f>
        <v>10.88117710547473</v>
      </c>
      <c r="R162" s="375"/>
      <c r="S162" s="377">
        <f>+S161+S160</f>
        <v>10.462670293725703</v>
      </c>
      <c r="T162" s="375"/>
      <c r="U162" s="377">
        <f>+U161+U160</f>
        <v>15.275498628839525</v>
      </c>
      <c r="V162" s="375"/>
      <c r="W162" s="377">
        <f>+W161+W160</f>
        <v>19.042059934580777</v>
      </c>
      <c r="X162" s="375"/>
      <c r="Y162" s="377">
        <f>+Y161+Y160</f>
        <v>4.1850681174902808</v>
      </c>
    </row>
    <row r="163" spans="1:25" x14ac:dyDescent="0.3">
      <c r="C163" s="1458"/>
    </row>
    <row r="164" spans="1:25" x14ac:dyDescent="0.3">
      <c r="C164" s="516"/>
      <c r="D164" s="517"/>
      <c r="E164" s="517"/>
      <c r="F164" s="1461" t="s">
        <v>1179</v>
      </c>
      <c r="G164" s="1461" t="s">
        <v>747</v>
      </c>
      <c r="H164" s="518"/>
      <c r="M164" s="1462"/>
    </row>
    <row r="165" spans="1:25" x14ac:dyDescent="0.3">
      <c r="B165" s="399"/>
      <c r="C165" s="508" t="s">
        <v>1180</v>
      </c>
      <c r="D165" s="509" t="s">
        <v>1181</v>
      </c>
      <c r="E165" s="372" t="s">
        <v>1182</v>
      </c>
      <c r="F165" s="1463">
        <f>+$G$165/$D$1</f>
        <v>0.20925340587451405</v>
      </c>
      <c r="G165" s="1464" t="s">
        <v>1183</v>
      </c>
      <c r="H165" s="1465"/>
    </row>
    <row r="166" spans="1:25" x14ac:dyDescent="0.3">
      <c r="B166" s="399"/>
      <c r="C166" s="510" t="s">
        <v>1180</v>
      </c>
      <c r="D166" s="511" t="s">
        <v>1184</v>
      </c>
      <c r="E166" s="512" t="s">
        <v>1182</v>
      </c>
      <c r="F166" s="1466">
        <f>+$G$166/$D$1</f>
        <v>1.2114670866419233</v>
      </c>
      <c r="G166" s="1467" t="s">
        <v>1185</v>
      </c>
      <c r="H166" s="1468"/>
    </row>
    <row r="169" spans="1:25" x14ac:dyDescent="0.3">
      <c r="M169" s="374"/>
    </row>
    <row r="170" spans="1:25" x14ac:dyDescent="0.3">
      <c r="C170" s="375"/>
      <c r="D170" s="375"/>
      <c r="E170" s="375" t="s">
        <v>1186</v>
      </c>
      <c r="F170" s="375" t="s">
        <v>1187</v>
      </c>
      <c r="G170" s="375" t="s">
        <v>1188</v>
      </c>
      <c r="H170" s="375" t="s">
        <v>1189</v>
      </c>
      <c r="I170" s="375" t="s">
        <v>1190</v>
      </c>
      <c r="J170" s="375" t="s">
        <v>1191</v>
      </c>
      <c r="K170" s="375" t="s">
        <v>1192</v>
      </c>
      <c r="L170" s="375" t="s">
        <v>610</v>
      </c>
      <c r="M170" s="375" t="s">
        <v>1193</v>
      </c>
    </row>
    <row r="171" spans="1:25" x14ac:dyDescent="0.3">
      <c r="C171" s="375" t="s">
        <v>1030</v>
      </c>
      <c r="D171" s="1456" t="s">
        <v>1194</v>
      </c>
      <c r="E171" s="377">
        <f t="shared" ref="E171:M171" si="100">+E192*2+E193*2+E194</f>
        <v>6688.4889320388347</v>
      </c>
      <c r="F171" s="377">
        <f t="shared" si="100"/>
        <v>2387.169417475729</v>
      </c>
      <c r="G171" s="377">
        <f t="shared" si="100"/>
        <v>2.6641998705501604</v>
      </c>
      <c r="H171" s="377">
        <f t="shared" si="100"/>
        <v>41.048824595469242</v>
      </c>
      <c r="I171" s="377">
        <f t="shared" si="100"/>
        <v>320.17373949579672</v>
      </c>
      <c r="J171" s="377">
        <f t="shared" si="100"/>
        <v>4.0202380952381018</v>
      </c>
      <c r="K171" s="377">
        <f t="shared" si="100"/>
        <v>5056.2133823529402</v>
      </c>
      <c r="L171" s="377">
        <f t="shared" si="100"/>
        <v>146.28565079365052</v>
      </c>
      <c r="M171" s="377">
        <f t="shared" si="100"/>
        <v>250.99637254901936</v>
      </c>
    </row>
    <row r="172" spans="1:25" x14ac:dyDescent="0.3">
      <c r="C172" s="375" t="s">
        <v>1032</v>
      </c>
      <c r="D172" s="375"/>
      <c r="E172" s="377">
        <f>2*E196+E197</f>
        <v>3113.5526785714255</v>
      </c>
      <c r="F172" s="377">
        <f>2*F196+F197</f>
        <v>1000.8979613095247</v>
      </c>
      <c r="G172" s="377">
        <f>2*G196+G197</f>
        <v>1.4088533333333344</v>
      </c>
      <c r="H172" s="377">
        <f>2*H196+H197</f>
        <v>17.329052380952383</v>
      </c>
      <c r="I172" s="377">
        <f>2*I197+I198</f>
        <v>49.775000000000048</v>
      </c>
      <c r="J172" s="377">
        <f>2*J197+J198</f>
        <v>0.57357142857142784</v>
      </c>
      <c r="K172" s="377">
        <f>2*K197+K198</f>
        <v>699.70749999999975</v>
      </c>
      <c r="L172" s="377">
        <f>2*L197+L198</f>
        <v>14.633333333333328</v>
      </c>
      <c r="M172" s="377">
        <f>2*M197+M198</f>
        <v>38.251666666666566</v>
      </c>
      <c r="O172" s="386"/>
    </row>
    <row r="173" spans="1:25" x14ac:dyDescent="0.3">
      <c r="C173" s="375" t="s">
        <v>1033</v>
      </c>
      <c r="D173" s="375"/>
      <c r="E173" s="377">
        <v>793.92111650485447</v>
      </c>
      <c r="F173" s="377">
        <v>527.41565533980724</v>
      </c>
      <c r="G173" s="377">
        <v>0.4453883495145638</v>
      </c>
      <c r="H173" s="377">
        <v>4.0567233009708721</v>
      </c>
      <c r="I173" s="377">
        <v>10.638728813559286</v>
      </c>
      <c r="J173" s="377">
        <v>0.40362711864406725</v>
      </c>
      <c r="K173" s="377">
        <v>315.40915254237223</v>
      </c>
      <c r="L173" s="377">
        <v>57.307932203389996</v>
      </c>
      <c r="M173" s="377">
        <v>4.7324999999999831</v>
      </c>
      <c r="O173" s="386"/>
    </row>
    <row r="174" spans="1:25" x14ac:dyDescent="0.3">
      <c r="C174" s="375" t="s">
        <v>1034</v>
      </c>
      <c r="D174" s="375"/>
      <c r="E174" s="377">
        <v>793.92111650485447</v>
      </c>
      <c r="F174" s="377">
        <v>527.41565533980724</v>
      </c>
      <c r="G174" s="377">
        <v>0.4453883495145638</v>
      </c>
      <c r="H174" s="377">
        <v>4.0567233009708721</v>
      </c>
      <c r="I174" s="377">
        <v>10.638728813559286</v>
      </c>
      <c r="J174" s="377">
        <v>0.40362711864406725</v>
      </c>
      <c r="K174" s="377">
        <v>315.40915254237223</v>
      </c>
      <c r="L174" s="377">
        <v>57.307932203389996</v>
      </c>
      <c r="M174" s="377">
        <v>4.7324999999999831</v>
      </c>
      <c r="O174" s="386"/>
    </row>
    <row r="175" spans="1:25" x14ac:dyDescent="0.3">
      <c r="C175" s="375" t="s">
        <v>1035</v>
      </c>
      <c r="D175" s="375"/>
      <c r="E175" s="377">
        <v>0</v>
      </c>
      <c r="F175" s="377">
        <v>676.83551693763081</v>
      </c>
      <c r="G175" s="377">
        <v>0.67278779472954064</v>
      </c>
      <c r="H175" s="377">
        <v>8.2099930651872359</v>
      </c>
      <c r="I175" s="377">
        <v>18.522396449704054</v>
      </c>
      <c r="J175" s="377">
        <v>0.74465483234714025</v>
      </c>
      <c r="K175" s="377">
        <v>720.21120315581891</v>
      </c>
      <c r="L175" s="377">
        <v>72.061774058808041</v>
      </c>
      <c r="M175" s="377">
        <v>8.8224171597632939</v>
      </c>
      <c r="O175" s="386"/>
    </row>
    <row r="176" spans="1:25" x14ac:dyDescent="0.3">
      <c r="C176" s="375" t="s">
        <v>1036</v>
      </c>
      <c r="D176" s="375"/>
      <c r="E176" s="377">
        <v>197.03487055016191</v>
      </c>
      <c r="F176" s="377">
        <v>144.4590947500898</v>
      </c>
      <c r="G176" s="377">
        <v>0.21186893203883456</v>
      </c>
      <c r="H176" s="377">
        <v>2.4464118122977361</v>
      </c>
      <c r="I176" s="377">
        <v>2.8795984251968414</v>
      </c>
      <c r="J176" s="377">
        <v>0.15644094488189</v>
      </c>
      <c r="K176" s="377">
        <v>143.9970997375315</v>
      </c>
      <c r="L176" s="377">
        <v>8.0893333333333466</v>
      </c>
      <c r="M176" s="377">
        <v>0.81605183727034047</v>
      </c>
      <c r="O176" s="386"/>
    </row>
    <row r="177" spans="3:15" x14ac:dyDescent="0.3">
      <c r="C177" s="375" t="s">
        <v>1037</v>
      </c>
      <c r="D177" s="375"/>
      <c r="E177" s="377">
        <v>208.53135922330111</v>
      </c>
      <c r="F177" s="377">
        <v>139.26551456310665</v>
      </c>
      <c r="G177" s="377">
        <v>0.17704854368932071</v>
      </c>
      <c r="H177" s="377">
        <v>2.331656957928804</v>
      </c>
      <c r="I177" s="377">
        <v>2.5041471048513282</v>
      </c>
      <c r="J177" s="377">
        <v>0.1565821596244133</v>
      </c>
      <c r="K177" s="377">
        <v>155.31068857590049</v>
      </c>
      <c r="L177" s="377">
        <v>6.9281611893583674</v>
      </c>
      <c r="M177" s="377">
        <v>0.68431768388106451</v>
      </c>
      <c r="O177" s="386"/>
    </row>
    <row r="178" spans="3:15" x14ac:dyDescent="0.3">
      <c r="C178" s="375" t="s">
        <v>1038</v>
      </c>
      <c r="D178" s="375"/>
      <c r="E178" s="377">
        <v>196.38786407766989</v>
      </c>
      <c r="F178" s="377">
        <v>137.67242387466894</v>
      </c>
      <c r="G178" s="377">
        <v>0.14915048543689327</v>
      </c>
      <c r="H178" s="377">
        <v>1.7513511326860831</v>
      </c>
      <c r="I178" s="377">
        <v>2.7150284090909045</v>
      </c>
      <c r="J178" s="377">
        <v>0.14518560606060665</v>
      </c>
      <c r="K178" s="377">
        <v>150.59431818181832</v>
      </c>
      <c r="L178" s="377">
        <v>6.6650454545454707</v>
      </c>
      <c r="M178" s="377">
        <v>0.66847821969696775</v>
      </c>
      <c r="O178" s="386"/>
    </row>
    <row r="179" spans="3:15" ht="18" customHeight="1" x14ac:dyDescent="0.3">
      <c r="C179" s="375" t="s">
        <v>1039</v>
      </c>
      <c r="D179" s="375"/>
      <c r="E179" s="377"/>
      <c r="F179" s="377"/>
      <c r="G179" s="377"/>
      <c r="H179" s="377"/>
      <c r="I179" s="377"/>
      <c r="J179" s="377"/>
      <c r="K179" s="377"/>
      <c r="L179" s="377"/>
      <c r="M179" s="377"/>
      <c r="O179" s="386"/>
    </row>
    <row r="180" spans="3:15" x14ac:dyDescent="0.3">
      <c r="C180" s="375" t="s">
        <v>1040</v>
      </c>
      <c r="D180" s="375"/>
      <c r="E180" s="377">
        <v>0</v>
      </c>
      <c r="F180" s="377">
        <v>676.83551693763081</v>
      </c>
      <c r="G180" s="377">
        <v>0.67278779472954064</v>
      </c>
      <c r="H180" s="377">
        <v>8.2099930651872359</v>
      </c>
      <c r="I180" s="377">
        <v>18.522396449704054</v>
      </c>
      <c r="J180" s="377">
        <v>0.74465483234714025</v>
      </c>
      <c r="K180" s="377">
        <v>720.21120315581891</v>
      </c>
      <c r="L180" s="377">
        <v>72.061774058808041</v>
      </c>
      <c r="M180" s="377">
        <v>8.8224171597632939</v>
      </c>
      <c r="O180" s="386"/>
    </row>
    <row r="181" spans="3:15" x14ac:dyDescent="0.3">
      <c r="C181" s="375" t="s">
        <v>1041</v>
      </c>
      <c r="D181" s="375"/>
      <c r="E181" s="377">
        <v>345.49719522071211</v>
      </c>
      <c r="F181" s="377">
        <v>161.57858009708764</v>
      </c>
      <c r="G181" s="377">
        <v>0.22097087375404539</v>
      </c>
      <c r="H181" s="377">
        <v>2.0458468177022597</v>
      </c>
      <c r="I181" s="377">
        <v>5.4588000000000072</v>
      </c>
      <c r="J181" s="377">
        <v>0.19933333333333314</v>
      </c>
      <c r="K181" s="377">
        <v>168.13000000000017</v>
      </c>
      <c r="L181" s="377">
        <v>6.1017777777777615</v>
      </c>
      <c r="M181" s="377">
        <v>2.126133333333327</v>
      </c>
      <c r="O181" s="386"/>
    </row>
    <row r="182" spans="3:15" x14ac:dyDescent="0.3">
      <c r="C182" s="375" t="s">
        <v>1042</v>
      </c>
      <c r="D182" s="375"/>
      <c r="E182" s="377">
        <v>197.6614886731397</v>
      </c>
      <c r="F182" s="377">
        <v>95.383530499578342</v>
      </c>
      <c r="G182" s="377">
        <v>0.13077311604253336</v>
      </c>
      <c r="H182" s="377">
        <v>1.3430836800739732</v>
      </c>
      <c r="I182" s="377">
        <v>2.043237470862477</v>
      </c>
      <c r="J182" s="377">
        <v>0.10308916083916123</v>
      </c>
      <c r="K182" s="377">
        <v>102.42693900543935</v>
      </c>
      <c r="L182" s="377">
        <v>5.5129992229992482</v>
      </c>
      <c r="M182" s="377">
        <v>0.56450815850815805</v>
      </c>
      <c r="O182" s="386"/>
    </row>
    <row r="183" spans="3:15" x14ac:dyDescent="0.3">
      <c r="C183" s="375" t="s">
        <v>1045</v>
      </c>
      <c r="D183" s="375">
        <v>77</v>
      </c>
      <c r="E183" s="380">
        <f t="shared" ref="E183:M185" si="101">+E$204*$D183/250</f>
        <v>566.4222666666667</v>
      </c>
      <c r="F183" s="380">
        <f t="shared" si="101"/>
        <v>2209.8538000000003</v>
      </c>
      <c r="G183" s="380">
        <f t="shared" si="101"/>
        <v>1.3373616666666668</v>
      </c>
      <c r="H183" s="380">
        <f t="shared" si="101"/>
        <v>25.672056666666666</v>
      </c>
      <c r="I183" s="380">
        <f t="shared" si="101"/>
        <v>11.370333333333333</v>
      </c>
      <c r="J183" s="380">
        <f t="shared" si="101"/>
        <v>1.3551999999999997</v>
      </c>
      <c r="K183" s="380">
        <f t="shared" si="101"/>
        <v>2209.8538000000003</v>
      </c>
      <c r="L183" s="380">
        <f t="shared" si="101"/>
        <v>166.86836833333334</v>
      </c>
      <c r="M183" s="380">
        <f t="shared" si="101"/>
        <v>4.5481333333333334</v>
      </c>
      <c r="O183" s="386"/>
    </row>
    <row r="184" spans="3:15" x14ac:dyDescent="0.3">
      <c r="C184" s="375" t="s">
        <v>1046</v>
      </c>
      <c r="D184" s="375">
        <v>164</v>
      </c>
      <c r="E184" s="380">
        <f t="shared" si="101"/>
        <v>1206.4058666666667</v>
      </c>
      <c r="F184" s="380">
        <f t="shared" si="101"/>
        <v>4706.7016000000003</v>
      </c>
      <c r="G184" s="380">
        <f t="shared" si="101"/>
        <v>2.8484066666666661</v>
      </c>
      <c r="H184" s="380">
        <f t="shared" si="101"/>
        <v>54.678146666666677</v>
      </c>
      <c r="I184" s="380">
        <f t="shared" si="101"/>
        <v>24.217333333333332</v>
      </c>
      <c r="J184" s="380">
        <f t="shared" si="101"/>
        <v>2.8863999999999996</v>
      </c>
      <c r="K184" s="380">
        <f t="shared" si="101"/>
        <v>4706.7016000000003</v>
      </c>
      <c r="L184" s="380">
        <f t="shared" si="101"/>
        <v>355.40795333333335</v>
      </c>
      <c r="M184" s="380">
        <f t="shared" si="101"/>
        <v>9.6869333333333323</v>
      </c>
    </row>
    <row r="185" spans="3:15" x14ac:dyDescent="0.3">
      <c r="C185" s="375" t="s">
        <v>1046</v>
      </c>
      <c r="D185" s="375">
        <v>164</v>
      </c>
      <c r="E185" s="380">
        <f t="shared" si="101"/>
        <v>1206.4058666666667</v>
      </c>
      <c r="F185" s="380">
        <f t="shared" si="101"/>
        <v>4706.7016000000003</v>
      </c>
      <c r="G185" s="380">
        <f t="shared" si="101"/>
        <v>2.8484066666666661</v>
      </c>
      <c r="H185" s="380">
        <f t="shared" si="101"/>
        <v>54.678146666666677</v>
      </c>
      <c r="I185" s="380">
        <f t="shared" si="101"/>
        <v>24.217333333333332</v>
      </c>
      <c r="J185" s="380">
        <f t="shared" si="101"/>
        <v>2.8863999999999996</v>
      </c>
      <c r="K185" s="380">
        <f t="shared" si="101"/>
        <v>4706.7016000000003</v>
      </c>
      <c r="L185" s="380">
        <f t="shared" si="101"/>
        <v>355.40795333333335</v>
      </c>
      <c r="M185" s="380">
        <f t="shared" si="101"/>
        <v>9.6869333333333323</v>
      </c>
    </row>
    <row r="186" spans="3:15" x14ac:dyDescent="0.3">
      <c r="I186" s="387"/>
      <c r="J186" s="387"/>
      <c r="K186" s="387"/>
      <c r="L186" s="387"/>
      <c r="M186" s="387"/>
    </row>
    <row r="190" spans="3:15" x14ac:dyDescent="0.3">
      <c r="C190" s="375"/>
      <c r="D190" s="375"/>
      <c r="E190" s="375"/>
      <c r="F190" s="375"/>
      <c r="G190" s="375"/>
      <c r="H190" s="375"/>
      <c r="I190" s="375"/>
      <c r="J190" s="375"/>
      <c r="K190" s="375"/>
      <c r="L190" s="375"/>
      <c r="M190" s="375"/>
    </row>
    <row r="191" spans="3:15" x14ac:dyDescent="0.3">
      <c r="C191" s="1456" t="s">
        <v>1195</v>
      </c>
      <c r="D191" s="375"/>
      <c r="E191" s="375" t="s">
        <v>1186</v>
      </c>
      <c r="F191" s="375" t="s">
        <v>1187</v>
      </c>
      <c r="G191" s="375" t="s">
        <v>1188</v>
      </c>
      <c r="H191" s="375" t="s">
        <v>1189</v>
      </c>
      <c r="I191" s="375" t="s">
        <v>1190</v>
      </c>
      <c r="J191" s="375" t="s">
        <v>1191</v>
      </c>
      <c r="K191" s="375" t="s">
        <v>1192</v>
      </c>
      <c r="L191" s="375" t="s">
        <v>610</v>
      </c>
      <c r="M191" s="375" t="s">
        <v>1193</v>
      </c>
    </row>
    <row r="192" spans="3:15" x14ac:dyDescent="0.3">
      <c r="C192" s="375" t="s">
        <v>1196</v>
      </c>
      <c r="D192" s="375"/>
      <c r="E192" s="375">
        <v>2306.3039320388352</v>
      </c>
      <c r="F192" s="375">
        <v>1193.5847087378645</v>
      </c>
      <c r="G192" s="375">
        <v>1.3320999352750802</v>
      </c>
      <c r="H192" s="375">
        <v>20.524412297734621</v>
      </c>
      <c r="I192" s="375">
        <v>135.19936974789846</v>
      </c>
      <c r="J192" s="375">
        <v>1.7233333333333374</v>
      </c>
      <c r="K192" s="375">
        <v>2178.2529411764699</v>
      </c>
      <c r="L192" s="375">
        <v>65.826158730158596</v>
      </c>
      <c r="M192" s="375">
        <v>106.37235294117629</v>
      </c>
    </row>
    <row r="193" spans="3:13" x14ac:dyDescent="0.3">
      <c r="C193" s="375" t="s">
        <v>1197</v>
      </c>
      <c r="D193" s="375"/>
      <c r="E193" s="375">
        <v>344.90402912621363</v>
      </c>
      <c r="F193" s="375">
        <v>0</v>
      </c>
      <c r="G193" s="375">
        <v>0</v>
      </c>
      <c r="H193" s="375">
        <v>0</v>
      </c>
      <c r="I193" s="375">
        <v>24.887499999999907</v>
      </c>
      <c r="J193" s="375">
        <v>0.28678571428571342</v>
      </c>
      <c r="K193" s="375">
        <v>349.8537500000001</v>
      </c>
      <c r="L193" s="375">
        <v>7.3166666666666647</v>
      </c>
      <c r="M193" s="375">
        <v>19.125833333333389</v>
      </c>
    </row>
    <row r="194" spans="3:13" x14ac:dyDescent="0.3">
      <c r="C194" s="375" t="s">
        <v>1198</v>
      </c>
      <c r="D194" s="375"/>
      <c r="E194" s="375">
        <v>1386.0730097087369</v>
      </c>
      <c r="F194" s="375"/>
      <c r="G194" s="375"/>
      <c r="H194" s="375"/>
      <c r="I194" s="375"/>
      <c r="J194" s="375"/>
      <c r="K194" s="375"/>
      <c r="L194" s="375"/>
      <c r="M194" s="375"/>
    </row>
    <row r="195" spans="3:13" x14ac:dyDescent="0.3">
      <c r="C195" s="1456" t="s">
        <v>1195</v>
      </c>
      <c r="D195" s="375"/>
      <c r="E195" s="375" t="s">
        <v>1186</v>
      </c>
      <c r="F195" s="375" t="s">
        <v>1187</v>
      </c>
      <c r="G195" s="375" t="s">
        <v>1188</v>
      </c>
      <c r="H195" s="375" t="s">
        <v>1189</v>
      </c>
      <c r="I195" s="375" t="s">
        <v>1190</v>
      </c>
      <c r="J195" s="375" t="s">
        <v>1191</v>
      </c>
      <c r="K195" s="375" t="s">
        <v>1192</v>
      </c>
      <c r="L195" s="375" t="s">
        <v>610</v>
      </c>
      <c r="M195" s="375" t="s">
        <v>1193</v>
      </c>
    </row>
    <row r="196" spans="3:13" x14ac:dyDescent="0.3">
      <c r="C196" s="375" t="s">
        <v>1196</v>
      </c>
      <c r="D196" s="375"/>
      <c r="E196" s="375">
        <v>914.09508928571347</v>
      </c>
      <c r="F196" s="375">
        <v>500.44898065476235</v>
      </c>
      <c r="G196" s="375">
        <v>0.7044266666666672</v>
      </c>
      <c r="H196" s="375">
        <v>8.6645261904761917</v>
      </c>
      <c r="I196" s="375"/>
      <c r="J196" s="375"/>
      <c r="K196" s="375"/>
      <c r="L196" s="375"/>
      <c r="M196" s="375"/>
    </row>
    <row r="197" spans="3:13" x14ac:dyDescent="0.3">
      <c r="C197" s="375" t="s">
        <v>1198</v>
      </c>
      <c r="D197" s="375"/>
      <c r="E197" s="375">
        <v>1285.3624999999988</v>
      </c>
      <c r="F197" s="375"/>
      <c r="G197" s="375"/>
      <c r="H197" s="375"/>
      <c r="I197" s="375">
        <v>24.887500000000024</v>
      </c>
      <c r="J197" s="375">
        <v>0.28678571428571392</v>
      </c>
      <c r="K197" s="375">
        <v>349.85374999999988</v>
      </c>
      <c r="L197" s="375">
        <v>7.3166666666666638</v>
      </c>
      <c r="M197" s="375">
        <v>19.125833333333283</v>
      </c>
    </row>
    <row r="198" spans="3:13" x14ac:dyDescent="0.3">
      <c r="D198" s="388"/>
    </row>
    <row r="199" spans="3:13" x14ac:dyDescent="0.3">
      <c r="D199" s="388"/>
    </row>
    <row r="203" spans="3:13" x14ac:dyDescent="0.3">
      <c r="C203" s="375"/>
      <c r="D203" s="375"/>
      <c r="E203" s="375" t="s">
        <v>1199</v>
      </c>
      <c r="F203" s="375" t="s">
        <v>1200</v>
      </c>
      <c r="G203" s="375" t="s">
        <v>1201</v>
      </c>
      <c r="H203" s="375" t="s">
        <v>1202</v>
      </c>
      <c r="I203" s="375" t="s">
        <v>1190</v>
      </c>
      <c r="J203" s="375" t="s">
        <v>1191</v>
      </c>
      <c r="K203" s="375" t="s">
        <v>1192</v>
      </c>
      <c r="L203" s="375" t="s">
        <v>610</v>
      </c>
      <c r="M203" s="375" t="s">
        <v>1193</v>
      </c>
    </row>
    <row r="204" spans="3:13" x14ac:dyDescent="0.3">
      <c r="C204" s="1456" t="s">
        <v>1203</v>
      </c>
      <c r="D204" s="375"/>
      <c r="E204" s="375">
        <v>1839.0333333333335</v>
      </c>
      <c r="F204" s="375">
        <v>7174.8500000000013</v>
      </c>
      <c r="G204" s="375">
        <v>4.3420833333333331</v>
      </c>
      <c r="H204" s="375">
        <v>83.350833333333341</v>
      </c>
      <c r="I204" s="375">
        <f>2.5*M204</f>
        <v>36.916666666666664</v>
      </c>
      <c r="J204" s="375">
        <v>4.3999999999999995</v>
      </c>
      <c r="K204" s="375">
        <f>+F204</f>
        <v>7174.8500000000013</v>
      </c>
      <c r="L204" s="375">
        <f>6.5*H204</f>
        <v>541.78041666666672</v>
      </c>
      <c r="M204" s="375">
        <v>14.766666666666666</v>
      </c>
    </row>
  </sheetData>
  <mergeCells count="4">
    <mergeCell ref="D3:F3"/>
    <mergeCell ref="H3:Y3"/>
    <mergeCell ref="D4:F4"/>
    <mergeCell ref="B6:Y6"/>
  </mergeCells>
  <pageMargins left="0.7" right="0.7" top="0.75" bottom="0.75" header="0.3" footer="0.3"/>
  <pageSetup orientation="portrait" horizontalDpi="200" verticalDpi="200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B6EE40-66C7-4EC9-83FF-903B9BE73796}">
  <sheetPr>
    <tabColor theme="3" tint="0.59999389629810485"/>
  </sheetPr>
  <dimension ref="A1:B7"/>
  <sheetViews>
    <sheetView zoomScale="85" zoomScaleNormal="85" workbookViewId="0">
      <selection activeCell="E18" sqref="E18:E19"/>
    </sheetView>
  </sheetViews>
  <sheetFormatPr baseColWidth="10" defaultColWidth="11.44140625" defaultRowHeight="13.2" x14ac:dyDescent="0.25"/>
  <sheetData>
    <row r="1" spans="1:2" x14ac:dyDescent="0.25">
      <c r="A1" s="304" t="s">
        <v>861</v>
      </c>
      <c r="B1" s="304" t="s">
        <v>108</v>
      </c>
    </row>
    <row r="2" spans="1:2" ht="14.4" x14ac:dyDescent="0.3">
      <c r="A2" s="629" t="s">
        <v>724</v>
      </c>
      <c r="B2" s="630">
        <v>907.99</v>
      </c>
    </row>
    <row r="3" spans="1:2" ht="14.4" x14ac:dyDescent="0.3">
      <c r="A3" s="629" t="s">
        <v>726</v>
      </c>
      <c r="B3" s="649">
        <v>36805.725806451621</v>
      </c>
    </row>
    <row r="4" spans="1:2" ht="14.4" x14ac:dyDescent="0.3">
      <c r="A4" s="629" t="s">
        <v>728</v>
      </c>
      <c r="B4" s="648">
        <v>990.43545454545449</v>
      </c>
    </row>
    <row r="7" spans="1:2" ht="69" x14ac:dyDescent="0.25">
      <c r="A7" s="631" t="s">
        <v>1204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>
    <tabColor theme="4" tint="0.39997558519241921"/>
  </sheetPr>
  <dimension ref="A1:V34"/>
  <sheetViews>
    <sheetView zoomScale="85" zoomScaleNormal="85" workbookViewId="0">
      <selection activeCell="C19" sqref="C19"/>
    </sheetView>
  </sheetViews>
  <sheetFormatPr baseColWidth="10" defaultColWidth="11.44140625" defaultRowHeight="13.2" x14ac:dyDescent="0.25"/>
  <cols>
    <col min="1" max="1" width="20.88671875" customWidth="1"/>
    <col min="3" max="3" width="13.109375" customWidth="1"/>
    <col min="8" max="8" width="24.109375" customWidth="1"/>
    <col min="9" max="9" width="17.109375" customWidth="1"/>
  </cols>
  <sheetData>
    <row r="1" spans="1:22" ht="45" customHeight="1" thickBot="1" x14ac:dyDescent="0.3">
      <c r="A1" s="414" t="s">
        <v>702</v>
      </c>
      <c r="B1" s="414" t="s">
        <v>1205</v>
      </c>
      <c r="C1" s="414" t="s">
        <v>65</v>
      </c>
      <c r="H1" s="414" t="s">
        <v>1205</v>
      </c>
      <c r="I1" s="414" t="s">
        <v>1206</v>
      </c>
      <c r="J1" s="414" t="s">
        <v>1207</v>
      </c>
    </row>
    <row r="2" spans="1:22" ht="14.4" thickBot="1" x14ac:dyDescent="0.35">
      <c r="A2" s="415" t="s">
        <v>272</v>
      </c>
      <c r="B2" s="419" t="s">
        <v>1208</v>
      </c>
      <c r="C2" s="572">
        <f t="shared" ref="C2:C21" si="0">+VLOOKUP(B2,$H$2:$J$17,3,FALSE)</f>
        <v>0.85768697750716572</v>
      </c>
      <c r="H2" s="581" t="s">
        <v>1208</v>
      </c>
      <c r="I2" s="581">
        <v>603107.9</v>
      </c>
      <c r="J2" s="539">
        <f t="shared" ref="J2:J17" si="1">+I2/$I$21</f>
        <v>0.85768697750716572</v>
      </c>
      <c r="V2" s="583"/>
    </row>
    <row r="3" spans="1:22" ht="14.4" thickBot="1" x14ac:dyDescent="0.35">
      <c r="A3" s="415" t="s">
        <v>274</v>
      </c>
      <c r="B3" s="419" t="s">
        <v>1209</v>
      </c>
      <c r="C3" s="572">
        <f t="shared" si="0"/>
        <v>1.0497430599157116</v>
      </c>
      <c r="H3" s="581" t="s">
        <v>1209</v>
      </c>
      <c r="I3" s="581">
        <v>738157.8</v>
      </c>
      <c r="J3" s="539">
        <f t="shared" si="1"/>
        <v>1.0497430599157116</v>
      </c>
      <c r="V3" s="583"/>
    </row>
    <row r="4" spans="1:22" ht="14.4" thickBot="1" x14ac:dyDescent="0.35">
      <c r="A4" s="416" t="s">
        <v>273</v>
      </c>
      <c r="B4" s="419" t="s">
        <v>1209</v>
      </c>
      <c r="C4" s="572">
        <f t="shared" si="0"/>
        <v>1.0497430599157116</v>
      </c>
      <c r="H4" s="581" t="s">
        <v>1210</v>
      </c>
      <c r="I4" s="581">
        <v>933987.6</v>
      </c>
      <c r="J4" s="539">
        <f t="shared" si="1"/>
        <v>1.3282349670318887</v>
      </c>
      <c r="V4" s="583"/>
    </row>
    <row r="5" spans="1:22" ht="14.4" thickBot="1" x14ac:dyDescent="0.35">
      <c r="A5" s="416" t="s">
        <v>275</v>
      </c>
      <c r="B5" s="647" t="s">
        <v>1209</v>
      </c>
      <c r="C5" s="572">
        <f t="shared" si="0"/>
        <v>1.0497430599157116</v>
      </c>
      <c r="H5" s="581" t="s">
        <v>1211</v>
      </c>
      <c r="I5" s="581">
        <v>774898.8</v>
      </c>
      <c r="J5" s="539">
        <f t="shared" si="1"/>
        <v>1.1019928766410285</v>
      </c>
      <c r="V5" s="583"/>
    </row>
    <row r="6" spans="1:22" ht="14.4" thickBot="1" x14ac:dyDescent="0.35">
      <c r="A6" s="416" t="s">
        <v>276</v>
      </c>
      <c r="B6" s="419" t="s">
        <v>1210</v>
      </c>
      <c r="C6" s="572">
        <f t="shared" si="0"/>
        <v>1.3282349670318887</v>
      </c>
      <c r="H6" s="581" t="s">
        <v>1212</v>
      </c>
      <c r="I6" s="581">
        <v>601196.6</v>
      </c>
      <c r="J6" s="539">
        <f t="shared" si="1"/>
        <v>0.8549688948554387</v>
      </c>
      <c r="V6" s="583"/>
    </row>
    <row r="7" spans="1:22" ht="14.4" thickBot="1" x14ac:dyDescent="0.35">
      <c r="A7" s="416" t="s">
        <v>277</v>
      </c>
      <c r="B7" s="419" t="s">
        <v>1210</v>
      </c>
      <c r="C7" s="572">
        <f t="shared" si="0"/>
        <v>1.3282349670318887</v>
      </c>
      <c r="H7" s="581" t="s">
        <v>1213</v>
      </c>
      <c r="I7" s="581">
        <v>647560.19999999995</v>
      </c>
      <c r="J7" s="539">
        <f t="shared" si="1"/>
        <v>0.92090312644211036</v>
      </c>
      <c r="V7" s="583"/>
    </row>
    <row r="8" spans="1:22" ht="14.4" thickBot="1" x14ac:dyDescent="0.35">
      <c r="A8" s="416" t="s">
        <v>278</v>
      </c>
      <c r="B8" s="419" t="s">
        <v>1210</v>
      </c>
      <c r="C8" s="572">
        <f t="shared" si="0"/>
        <v>1.3282349670318887</v>
      </c>
      <c r="H8" s="581" t="s">
        <v>1214</v>
      </c>
      <c r="I8" s="581">
        <v>875890.9</v>
      </c>
      <c r="J8" s="539">
        <f t="shared" si="1"/>
        <v>1.2456149532231813</v>
      </c>
      <c r="V8" s="583"/>
    </row>
    <row r="9" spans="1:22" ht="14.4" thickBot="1" x14ac:dyDescent="0.35">
      <c r="A9" s="416" t="s">
        <v>279</v>
      </c>
      <c r="B9" s="419" t="s">
        <v>1210</v>
      </c>
      <c r="C9" s="572">
        <f t="shared" si="0"/>
        <v>1.3282349670318887</v>
      </c>
      <c r="H9" s="581" t="s">
        <v>1215</v>
      </c>
      <c r="I9" s="581">
        <v>589286.6</v>
      </c>
      <c r="J9" s="539">
        <f t="shared" si="1"/>
        <v>0.83803154102188693</v>
      </c>
      <c r="V9" s="583"/>
    </row>
    <row r="10" spans="1:22" ht="14.4" thickBot="1" x14ac:dyDescent="0.35">
      <c r="A10" s="416" t="s">
        <v>280</v>
      </c>
      <c r="B10" s="647" t="s">
        <v>1211</v>
      </c>
      <c r="C10" s="572">
        <f t="shared" si="0"/>
        <v>1.1019928766410285</v>
      </c>
      <c r="H10" s="581" t="s">
        <v>1216</v>
      </c>
      <c r="I10" s="581">
        <v>570821.4</v>
      </c>
      <c r="J10" s="539">
        <f t="shared" si="1"/>
        <v>0.81177195865351592</v>
      </c>
      <c r="V10" s="583"/>
    </row>
    <row r="11" spans="1:22" ht="14.4" thickBot="1" x14ac:dyDescent="0.35">
      <c r="A11" s="416" t="s">
        <v>281</v>
      </c>
      <c r="B11" s="647" t="s">
        <v>1211</v>
      </c>
      <c r="C11" s="572">
        <f t="shared" si="0"/>
        <v>1.1019928766410285</v>
      </c>
      <c r="H11" s="581" t="s">
        <v>1217</v>
      </c>
      <c r="I11" s="581">
        <v>566647.9</v>
      </c>
      <c r="J11" s="539">
        <f t="shared" si="1"/>
        <v>0.80583677425180911</v>
      </c>
      <c r="V11" s="583"/>
    </row>
    <row r="12" spans="1:22" ht="14.4" thickBot="1" x14ac:dyDescent="0.35">
      <c r="A12" s="417" t="s">
        <v>282</v>
      </c>
      <c r="B12" s="647" t="s">
        <v>1211</v>
      </c>
      <c r="C12" s="572">
        <f t="shared" si="0"/>
        <v>1.1019928766410285</v>
      </c>
      <c r="H12" s="581" t="s">
        <v>1218</v>
      </c>
      <c r="I12" s="581">
        <v>663412.5</v>
      </c>
      <c r="J12" s="539">
        <f t="shared" si="1"/>
        <v>0.94344687238464719</v>
      </c>
      <c r="V12" s="583"/>
    </row>
    <row r="13" spans="1:22" ht="14.4" thickBot="1" x14ac:dyDescent="0.35">
      <c r="A13" s="416" t="s">
        <v>283</v>
      </c>
      <c r="B13" s="647" t="s">
        <v>1211</v>
      </c>
      <c r="C13" s="572">
        <f t="shared" si="0"/>
        <v>1.1019928766410285</v>
      </c>
      <c r="H13" s="581" t="s">
        <v>1219</v>
      </c>
      <c r="I13" s="581">
        <v>590952.4</v>
      </c>
      <c r="J13" s="539">
        <f t="shared" si="1"/>
        <v>0.84040049517939586</v>
      </c>
      <c r="V13" s="583"/>
    </row>
    <row r="14" spans="1:22" ht="14.4" thickBot="1" x14ac:dyDescent="0.35">
      <c r="A14" s="415" t="s">
        <v>796</v>
      </c>
      <c r="B14" s="419" t="s">
        <v>1212</v>
      </c>
      <c r="C14" s="572">
        <f t="shared" si="0"/>
        <v>0.8549688948554387</v>
      </c>
      <c r="H14" s="581" t="s">
        <v>1220</v>
      </c>
      <c r="I14" s="581">
        <v>679991.9</v>
      </c>
      <c r="J14" s="539">
        <f t="shared" si="1"/>
        <v>0.9670246359571063</v>
      </c>
      <c r="V14" s="583"/>
    </row>
    <row r="15" spans="1:22" ht="14.4" thickBot="1" x14ac:dyDescent="0.35">
      <c r="A15" s="416" t="s">
        <v>797</v>
      </c>
      <c r="B15" s="419" t="s">
        <v>1213</v>
      </c>
      <c r="C15" s="572">
        <f t="shared" si="0"/>
        <v>0.92090312644211036</v>
      </c>
      <c r="H15" s="581" t="s">
        <v>1221</v>
      </c>
      <c r="I15" s="581">
        <v>653456.6</v>
      </c>
      <c r="J15" s="539">
        <f t="shared" si="1"/>
        <v>0.92928846759611161</v>
      </c>
      <c r="V15" s="583"/>
    </row>
    <row r="16" spans="1:22" ht="14.4" thickBot="1" x14ac:dyDescent="0.35">
      <c r="A16" s="416" t="s">
        <v>798</v>
      </c>
      <c r="B16" s="419" t="s">
        <v>1214</v>
      </c>
      <c r="C16" s="572">
        <f t="shared" si="0"/>
        <v>1.2456149532231813</v>
      </c>
      <c r="H16" s="581" t="s">
        <v>1222</v>
      </c>
      <c r="I16" s="581">
        <v>870858.2</v>
      </c>
      <c r="J16" s="539">
        <f t="shared" si="1"/>
        <v>1.2384578901973109</v>
      </c>
      <c r="L16" s="557" t="s">
        <v>1223</v>
      </c>
      <c r="M16" s="573" t="s">
        <v>1224</v>
      </c>
      <c r="Q16" s="481"/>
      <c r="V16" s="583"/>
    </row>
    <row r="17" spans="1:22" ht="14.4" thickBot="1" x14ac:dyDescent="0.35">
      <c r="A17" s="416" t="s">
        <v>799</v>
      </c>
      <c r="B17" s="419" t="s">
        <v>1215</v>
      </c>
      <c r="C17" s="572">
        <f t="shared" si="0"/>
        <v>0.83803154102188693</v>
      </c>
      <c r="H17" s="581" t="s">
        <v>1225</v>
      </c>
      <c r="I17" s="581">
        <v>890644.7</v>
      </c>
      <c r="J17" s="539">
        <f t="shared" si="1"/>
        <v>1.2665965091416913</v>
      </c>
      <c r="M17" s="481" t="s">
        <v>1226</v>
      </c>
      <c r="V17" s="583"/>
    </row>
    <row r="18" spans="1:22" ht="13.8" thickBot="1" x14ac:dyDescent="0.3">
      <c r="A18" s="416" t="s">
        <v>801</v>
      </c>
      <c r="B18" s="419" t="s">
        <v>1218</v>
      </c>
      <c r="C18" s="572">
        <f t="shared" si="0"/>
        <v>0.94344687238464719</v>
      </c>
      <c r="M18" t="s">
        <v>1227</v>
      </c>
    </row>
    <row r="19" spans="1:22" ht="13.8" thickBot="1" x14ac:dyDescent="0.3">
      <c r="A19" s="416" t="s">
        <v>802</v>
      </c>
      <c r="B19" s="419" t="s">
        <v>1220</v>
      </c>
      <c r="C19" s="572">
        <f t="shared" si="0"/>
        <v>0.9670246359571063</v>
      </c>
    </row>
    <row r="20" spans="1:22" ht="13.8" thickBot="1" x14ac:dyDescent="0.3">
      <c r="A20" s="416" t="s">
        <v>804</v>
      </c>
      <c r="B20" s="419" t="s">
        <v>1221</v>
      </c>
      <c r="C20" s="572">
        <f t="shared" si="0"/>
        <v>0.92928846759611161</v>
      </c>
    </row>
    <row r="21" spans="1:22" ht="13.8" thickBot="1" x14ac:dyDescent="0.3">
      <c r="A21" s="416" t="s">
        <v>806</v>
      </c>
      <c r="B21" s="419" t="s">
        <v>1221</v>
      </c>
      <c r="C21" s="572">
        <f t="shared" si="0"/>
        <v>0.92928846759611161</v>
      </c>
      <c r="H21" s="555" t="s">
        <v>1228</v>
      </c>
      <c r="I21" s="556">
        <f>+AVERAGE(I2:I17)</f>
        <v>703179.5</v>
      </c>
    </row>
    <row r="34" spans="14:19" ht="13.8" x14ac:dyDescent="0.25">
      <c r="N34" s="584"/>
      <c r="O34" s="584"/>
      <c r="P34" s="584"/>
      <c r="Q34" s="584"/>
      <c r="R34" s="584"/>
      <c r="S34" s="584"/>
    </row>
  </sheetData>
  <pageMargins left="0.7" right="0.7" top="0.75" bottom="0.75" header="0.3" footer="0.3"/>
  <pageSetup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A27BB-72A8-4DEE-903B-BAE155932AC8}">
  <sheetPr>
    <tabColor theme="3" tint="0.79998168889431442"/>
  </sheetPr>
  <dimension ref="A3:S231"/>
  <sheetViews>
    <sheetView topLeftCell="A23" zoomScale="55" zoomScaleNormal="55" workbookViewId="0">
      <selection activeCell="F40" sqref="F40"/>
    </sheetView>
  </sheetViews>
  <sheetFormatPr baseColWidth="10" defaultColWidth="11.5546875" defaultRowHeight="14.4" x14ac:dyDescent="0.3"/>
  <cols>
    <col min="1" max="1" width="11.5546875" style="670"/>
    <col min="2" max="2" width="85.6640625" style="670" bestFit="1" customWidth="1"/>
    <col min="3" max="3" width="39.33203125" style="670" customWidth="1"/>
    <col min="4" max="4" width="14.44140625" style="670" customWidth="1"/>
    <col min="5" max="5" width="4.33203125" style="670" customWidth="1"/>
    <col min="6" max="6" width="27" style="670" bestFit="1" customWidth="1"/>
    <col min="7" max="7" width="15.44140625" style="670" customWidth="1"/>
    <col min="8" max="8" width="11.5546875" style="670"/>
    <col min="9" max="9" width="17.44140625" style="670" customWidth="1"/>
    <col min="10" max="10" width="15.33203125" style="670" customWidth="1"/>
    <col min="11" max="11" width="11.5546875" style="670"/>
    <col min="12" max="12" width="17.88671875" style="670" customWidth="1"/>
    <col min="13" max="13" width="27.109375" style="670" customWidth="1"/>
    <col min="14" max="14" width="19.88671875" style="670" customWidth="1"/>
    <col min="15" max="16384" width="11.5546875" style="670"/>
  </cols>
  <sheetData>
    <row r="3" spans="1:19" ht="15" thickBot="1" x14ac:dyDescent="0.35"/>
    <row r="4" spans="1:19" ht="15.6" customHeight="1" x14ac:dyDescent="0.3">
      <c r="A4" s="671"/>
      <c r="B4" s="672"/>
      <c r="C4" s="1756" t="s">
        <v>319</v>
      </c>
      <c r="D4" s="1756" t="s">
        <v>616</v>
      </c>
      <c r="E4" s="1442"/>
      <c r="F4" s="1759" t="s">
        <v>617</v>
      </c>
      <c r="G4" s="1759"/>
      <c r="H4" s="1759"/>
      <c r="I4" s="1759"/>
      <c r="J4" s="673"/>
      <c r="K4" s="1761" t="s">
        <v>619</v>
      </c>
      <c r="L4" s="1762"/>
      <c r="M4" s="674"/>
      <c r="N4" s="1765" t="s">
        <v>626</v>
      </c>
      <c r="O4" s="1754" t="s">
        <v>618</v>
      </c>
      <c r="P4" s="1741"/>
    </row>
    <row r="5" spans="1:19" x14ac:dyDescent="0.3">
      <c r="A5" s="675"/>
      <c r="C5" s="1757"/>
      <c r="D5" s="1757"/>
      <c r="E5" s="1441"/>
      <c r="F5" s="1760"/>
      <c r="G5" s="1760"/>
      <c r="H5" s="1760"/>
      <c r="I5" s="1760"/>
      <c r="J5" s="676"/>
      <c r="K5" s="1763"/>
      <c r="L5" s="1764"/>
      <c r="M5" s="677"/>
      <c r="N5" s="1766"/>
      <c r="O5" s="1755"/>
      <c r="P5" s="1742"/>
    </row>
    <row r="6" spans="1:19" ht="14.4" customHeight="1" x14ac:dyDescent="0.3">
      <c r="A6" s="675"/>
      <c r="C6" s="1757"/>
      <c r="D6" s="1757"/>
      <c r="E6" s="1441"/>
      <c r="F6" s="1744" t="s">
        <v>620</v>
      </c>
      <c r="G6" s="1744" t="s">
        <v>621</v>
      </c>
      <c r="H6" s="1744" t="s">
        <v>622</v>
      </c>
      <c r="I6" s="678" t="s">
        <v>623</v>
      </c>
      <c r="J6" s="1746" t="s">
        <v>624</v>
      </c>
      <c r="K6" s="1748" t="s">
        <v>1229</v>
      </c>
      <c r="L6" s="679" t="s">
        <v>623</v>
      </c>
      <c r="M6" s="1750" t="s">
        <v>624</v>
      </c>
      <c r="N6" s="1766"/>
      <c r="O6" s="1752"/>
      <c r="P6" s="1742"/>
    </row>
    <row r="7" spans="1:19" ht="58.95" customHeight="1" thickBot="1" x14ac:dyDescent="0.35">
      <c r="A7" s="675"/>
      <c r="C7" s="1758"/>
      <c r="D7" s="1757"/>
      <c r="E7" s="1441"/>
      <c r="F7" s="1745"/>
      <c r="G7" s="1745"/>
      <c r="H7" s="1745"/>
      <c r="I7" s="680" t="s">
        <v>627</v>
      </c>
      <c r="J7" s="1747"/>
      <c r="K7" s="1749"/>
      <c r="L7" s="681" t="s">
        <v>627</v>
      </c>
      <c r="M7" s="1751"/>
      <c r="N7" s="682" t="s">
        <v>628</v>
      </c>
      <c r="O7" s="1753"/>
      <c r="P7" s="1743"/>
    </row>
    <row r="8" spans="1:19" ht="15.6" x14ac:dyDescent="0.3">
      <c r="A8" s="675" t="s">
        <v>1082</v>
      </c>
      <c r="B8" s="683" t="s">
        <v>655</v>
      </c>
      <c r="C8" s="684"/>
      <c r="D8" s="685"/>
      <c r="E8" s="686"/>
      <c r="F8" s="687"/>
      <c r="G8" s="687"/>
      <c r="H8" s="687"/>
      <c r="I8" s="687"/>
      <c r="J8" s="688"/>
      <c r="K8" s="689"/>
      <c r="L8" s="689"/>
      <c r="M8" s="688"/>
      <c r="N8" s="690"/>
      <c r="O8" s="691"/>
      <c r="P8" s="684"/>
    </row>
    <row r="9" spans="1:19" ht="27" x14ac:dyDescent="0.3">
      <c r="A9" s="675"/>
      <c r="B9" s="692" t="s">
        <v>511</v>
      </c>
      <c r="C9" s="693" t="s">
        <v>329</v>
      </c>
      <c r="D9" s="694">
        <v>1</v>
      </c>
      <c r="E9" s="695"/>
      <c r="F9" s="696">
        <f>+'Cotizaciones BESS'!$D$37</f>
        <v>32606321.524315942</v>
      </c>
      <c r="G9" s="697">
        <f>+F9*'Recargos Varios   BESS'!$B$1</f>
        <v>978189.64572947822</v>
      </c>
      <c r="H9" s="697"/>
      <c r="I9" s="697">
        <f>+F9*D9+G9*D9+D9*H9</f>
        <v>33584511.170045421</v>
      </c>
      <c r="J9" s="698"/>
      <c r="K9" s="699"/>
      <c r="L9" s="699"/>
      <c r="M9" s="698"/>
      <c r="N9" s="700">
        <f>+I9+L9</f>
        <v>33584511.170045421</v>
      </c>
      <c r="O9" s="701"/>
      <c r="P9" s="693"/>
    </row>
    <row r="10" spans="1:19" ht="15" thickBot="1" x14ac:dyDescent="0.35">
      <c r="A10" s="675"/>
      <c r="B10" s="702" t="s">
        <v>512</v>
      </c>
      <c r="C10" s="703"/>
      <c r="D10" s="704"/>
      <c r="E10" s="705"/>
      <c r="F10" s="706"/>
      <c r="G10" s="706"/>
      <c r="H10" s="706"/>
      <c r="I10" s="706"/>
      <c r="J10" s="707"/>
      <c r="K10" s="708"/>
      <c r="L10" s="708"/>
      <c r="M10" s="707"/>
      <c r="N10" s="709">
        <f>+SUBTOTAL(9,N9:N9)</f>
        <v>33584511.170045421</v>
      </c>
      <c r="O10" s="710"/>
      <c r="P10" s="703"/>
    </row>
    <row r="11" spans="1:19" x14ac:dyDescent="0.3">
      <c r="A11" s="675" t="s">
        <v>385</v>
      </c>
      <c r="B11" s="683" t="s">
        <v>656</v>
      </c>
      <c r="C11" s="693"/>
      <c r="D11" s="694"/>
      <c r="E11" s="695"/>
      <c r="F11" s="697"/>
      <c r="G11" s="697"/>
      <c r="H11" s="697"/>
      <c r="I11" s="697"/>
      <c r="J11" s="698"/>
      <c r="K11" s="699"/>
      <c r="L11" s="699"/>
      <c r="M11" s="711"/>
      <c r="N11" s="700"/>
      <c r="O11" s="701"/>
      <c r="P11" s="693"/>
    </row>
    <row r="12" spans="1:19" x14ac:dyDescent="0.3">
      <c r="A12" s="675"/>
      <c r="B12" s="712" t="s">
        <v>514</v>
      </c>
      <c r="C12" s="693" t="s">
        <v>329</v>
      </c>
      <c r="D12" s="694">
        <v>1</v>
      </c>
      <c r="E12" s="695"/>
      <c r="F12" s="697"/>
      <c r="G12" s="697">
        <f>+F12*(1+'Recargos Varios   BESS'!$B$1)</f>
        <v>0</v>
      </c>
      <c r="H12" s="697"/>
      <c r="I12" s="697">
        <f t="shared" ref="I12:I17" si="0">+F12*D12+G12*D12+D12*H12</f>
        <v>0</v>
      </c>
      <c r="J12" s="698"/>
      <c r="K12" s="699">
        <f>+'BOP Electrico BESS'!$H$2</f>
        <v>237645.40358373988</v>
      </c>
      <c r="L12" s="699">
        <f t="shared" ref="L12:L17" si="1">+K12*D12</f>
        <v>237645.40358373988</v>
      </c>
      <c r="M12" s="713"/>
      <c r="N12" s="700">
        <f t="shared" ref="N12:N17" si="2">+I12+L12</f>
        <v>237645.40358373988</v>
      </c>
      <c r="O12" s="701"/>
      <c r="P12" s="693"/>
    </row>
    <row r="13" spans="1:19" x14ac:dyDescent="0.3">
      <c r="A13" s="675"/>
      <c r="B13" s="714" t="s">
        <v>515</v>
      </c>
      <c r="C13" s="693" t="s">
        <v>329</v>
      </c>
      <c r="D13" s="694">
        <v>1</v>
      </c>
      <c r="E13" s="695"/>
      <c r="F13" s="697"/>
      <c r="G13" s="697">
        <f>+F13*(1+'Recargos Varios   BESS'!$B$1)</f>
        <v>0</v>
      </c>
      <c r="H13" s="697"/>
      <c r="I13" s="697">
        <f t="shared" si="0"/>
        <v>0</v>
      </c>
      <c r="J13" s="698"/>
      <c r="K13" s="699">
        <f>+'BOP Electrico BESS'!$H$12</f>
        <v>292200</v>
      </c>
      <c r="L13" s="699">
        <f t="shared" si="1"/>
        <v>292200</v>
      </c>
      <c r="M13" s="713"/>
      <c r="N13" s="700">
        <f t="shared" si="2"/>
        <v>292200</v>
      </c>
      <c r="O13" s="701"/>
      <c r="P13" s="693"/>
    </row>
    <row r="14" spans="1:19" x14ac:dyDescent="0.3">
      <c r="A14" s="675"/>
      <c r="B14" s="714" t="s">
        <v>516</v>
      </c>
      <c r="C14" s="693" t="s">
        <v>329</v>
      </c>
      <c r="D14" s="694">
        <v>1</v>
      </c>
      <c r="E14" s="695"/>
      <c r="F14" s="697"/>
      <c r="G14" s="697">
        <f>+F14*(1+'Recargos Varios   BESS'!$B$1)</f>
        <v>0</v>
      </c>
      <c r="H14" s="697"/>
      <c r="I14" s="697">
        <f t="shared" si="0"/>
        <v>0</v>
      </c>
      <c r="J14" s="698"/>
      <c r="K14" s="699">
        <f>+'BOP Electrico BESS'!$H$18</f>
        <v>204245.79504290587</v>
      </c>
      <c r="L14" s="699">
        <f t="shared" si="1"/>
        <v>204245.79504290587</v>
      </c>
      <c r="M14" s="713"/>
      <c r="N14" s="700">
        <f t="shared" si="2"/>
        <v>204245.79504290587</v>
      </c>
      <c r="O14" s="701"/>
      <c r="P14" s="693"/>
    </row>
    <row r="15" spans="1:19" x14ac:dyDescent="0.3">
      <c r="A15" s="675"/>
      <c r="B15" s="714" t="s">
        <v>517</v>
      </c>
      <c r="C15" s="693" t="s">
        <v>329</v>
      </c>
      <c r="D15" s="694">
        <v>1</v>
      </c>
      <c r="E15" s="695"/>
      <c r="F15" s="697"/>
      <c r="G15" s="697">
        <f>+F15*(1+'Recargos Varios   BESS'!$B$1)</f>
        <v>0</v>
      </c>
      <c r="H15" s="697"/>
      <c r="I15" s="697">
        <f t="shared" si="0"/>
        <v>0</v>
      </c>
      <c r="J15" s="698"/>
      <c r="K15" s="699">
        <f>+'BOP Electrico BESS'!$H$26</f>
        <v>7557.3364331140501</v>
      </c>
      <c r="L15" s="699">
        <f t="shared" si="1"/>
        <v>7557.3364331140501</v>
      </c>
      <c r="M15" s="713"/>
      <c r="N15" s="700">
        <f t="shared" si="2"/>
        <v>7557.3364331140501</v>
      </c>
      <c r="O15" s="701"/>
      <c r="P15" s="693"/>
      <c r="S15" s="670" t="s">
        <v>783</v>
      </c>
    </row>
    <row r="16" spans="1:19" x14ac:dyDescent="0.3">
      <c r="A16" s="675"/>
      <c r="B16" s="714" t="s">
        <v>518</v>
      </c>
      <c r="C16" s="693" t="s">
        <v>329</v>
      </c>
      <c r="D16" s="694">
        <v>1</v>
      </c>
      <c r="E16" s="695"/>
      <c r="F16" s="697"/>
      <c r="G16" s="697">
        <f>+F16*(1+'Recargos Varios   BESS'!$B$1)</f>
        <v>0</v>
      </c>
      <c r="H16" s="697"/>
      <c r="I16" s="697">
        <f t="shared" si="0"/>
        <v>0</v>
      </c>
      <c r="J16" s="698"/>
      <c r="K16" s="699">
        <f>+'BOP Electrico BESS'!$H$28</f>
        <v>59357.927118690728</v>
      </c>
      <c r="L16" s="699">
        <f t="shared" si="1"/>
        <v>59357.927118690728</v>
      </c>
      <c r="M16" s="713"/>
      <c r="N16" s="700">
        <f t="shared" si="2"/>
        <v>59357.927118690728</v>
      </c>
      <c r="O16" s="701"/>
      <c r="P16" s="693"/>
      <c r="S16" s="1061">
        <f>+'Caminos y generales BESS'!$D$6</f>
        <v>11976.978720999999</v>
      </c>
    </row>
    <row r="17" spans="1:17" x14ac:dyDescent="0.3">
      <c r="A17" s="675"/>
      <c r="B17" s="714" t="s">
        <v>519</v>
      </c>
      <c r="C17" s="693" t="s">
        <v>329</v>
      </c>
      <c r="D17" s="694">
        <v>1</v>
      </c>
      <c r="E17" s="695"/>
      <c r="F17" s="697"/>
      <c r="G17" s="697">
        <f>+F17*(1+'Recargos Varios   BESS'!$B$1)</f>
        <v>0</v>
      </c>
      <c r="H17" s="697"/>
      <c r="I17" s="697">
        <f t="shared" si="0"/>
        <v>0</v>
      </c>
      <c r="J17" s="698"/>
      <c r="K17" s="699">
        <f>+'BOP Electrico BESS'!$H$30</f>
        <v>580000</v>
      </c>
      <c r="L17" s="699">
        <f t="shared" si="1"/>
        <v>580000</v>
      </c>
      <c r="M17" s="713"/>
      <c r="N17" s="700">
        <f t="shared" si="2"/>
        <v>580000</v>
      </c>
      <c r="O17" s="701"/>
      <c r="P17" s="693"/>
    </row>
    <row r="18" spans="1:17" ht="15" thickBot="1" x14ac:dyDescent="0.35">
      <c r="A18" s="675"/>
      <c r="B18" s="715" t="s">
        <v>520</v>
      </c>
      <c r="C18" s="716"/>
      <c r="D18" s="704"/>
      <c r="E18" s="705"/>
      <c r="F18" s="706"/>
      <c r="G18" s="706"/>
      <c r="H18" s="706"/>
      <c r="I18" s="706">
        <f>+SUM(I12:I17)</f>
        <v>0</v>
      </c>
      <c r="J18" s="707"/>
      <c r="K18" s="708"/>
      <c r="L18" s="717">
        <f>+SUM(L12:L17)</f>
        <v>1381006.4621784505</v>
      </c>
      <c r="M18" s="718"/>
      <c r="N18" s="709">
        <f>+SUBTOTAL(9,N12:N17)</f>
        <v>1381006.4621784505</v>
      </c>
      <c r="O18" s="710"/>
      <c r="P18" s="716"/>
    </row>
    <row r="19" spans="1:17" x14ac:dyDescent="0.3">
      <c r="A19" s="675" t="s">
        <v>415</v>
      </c>
      <c r="B19" s="683" t="s">
        <v>1230</v>
      </c>
      <c r="C19" s="719"/>
      <c r="D19" s="720"/>
      <c r="E19" s="721"/>
      <c r="F19" s="722"/>
      <c r="G19" s="722"/>
      <c r="H19" s="722"/>
      <c r="I19" s="722"/>
      <c r="J19" s="723"/>
      <c r="K19" s="724"/>
      <c r="L19" s="724"/>
      <c r="M19" s="725"/>
      <c r="N19" s="726"/>
      <c r="O19" s="727"/>
      <c r="P19" s="719"/>
    </row>
    <row r="20" spans="1:17" x14ac:dyDescent="0.3">
      <c r="A20" s="675" t="s">
        <v>1231</v>
      </c>
      <c r="B20" s="728" t="s">
        <v>523</v>
      </c>
      <c r="C20" s="729" t="s">
        <v>329</v>
      </c>
      <c r="D20" s="730">
        <v>1</v>
      </c>
      <c r="E20" s="731"/>
      <c r="F20" s="732"/>
      <c r="G20" s="732"/>
      <c r="H20" s="732"/>
      <c r="I20" s="732"/>
      <c r="J20" s="733"/>
      <c r="K20" s="734">
        <f>+'Itemizado 70  MW BESS'!F3</f>
        <v>1450315.3</v>
      </c>
      <c r="L20" s="734">
        <f>+K20*D20</f>
        <v>1450315.3</v>
      </c>
      <c r="M20" s="735"/>
      <c r="N20" s="736">
        <f t="shared" ref="N20:N26" si="3">+I20+L20</f>
        <v>1450315.3</v>
      </c>
      <c r="O20" s="737"/>
      <c r="P20" s="729"/>
      <c r="Q20" s="670">
        <v>0.3</v>
      </c>
    </row>
    <row r="21" spans="1:17" x14ac:dyDescent="0.3">
      <c r="A21" s="675" t="s">
        <v>1232</v>
      </c>
      <c r="B21" s="738" t="s">
        <v>524</v>
      </c>
      <c r="C21" s="739"/>
      <c r="D21" s="740"/>
      <c r="E21" s="741"/>
      <c r="F21" s="742"/>
      <c r="G21" s="742"/>
      <c r="H21" s="742"/>
      <c r="I21" s="742"/>
      <c r="J21" s="743"/>
      <c r="K21" s="744"/>
      <c r="L21" s="744"/>
      <c r="M21" s="743"/>
      <c r="N21" s="745"/>
      <c r="O21" s="701"/>
      <c r="P21" s="739"/>
    </row>
    <row r="22" spans="1:17" x14ac:dyDescent="0.3">
      <c r="A22" s="675"/>
      <c r="B22" s="712" t="s">
        <v>525</v>
      </c>
      <c r="C22" s="714" t="s">
        <v>329</v>
      </c>
      <c r="D22" s="694">
        <v>1</v>
      </c>
      <c r="E22" s="741"/>
      <c r="F22" s="742"/>
      <c r="G22" s="742"/>
      <c r="H22" s="742"/>
      <c r="I22" s="742"/>
      <c r="J22" s="743"/>
      <c r="K22" s="699">
        <f>+'Itemizado 70  MW BESS'!F18</f>
        <v>60199.1957329</v>
      </c>
      <c r="L22" s="699">
        <f>+K22*D22</f>
        <v>60199.1957329</v>
      </c>
      <c r="M22" s="743"/>
      <c r="N22" s="700">
        <f t="shared" si="3"/>
        <v>60199.1957329</v>
      </c>
      <c r="O22" s="701"/>
      <c r="P22" s="739"/>
      <c r="Q22" s="670">
        <v>0.3</v>
      </c>
    </row>
    <row r="23" spans="1:17" x14ac:dyDescent="0.3">
      <c r="A23" s="675"/>
      <c r="B23" s="712" t="s">
        <v>526</v>
      </c>
      <c r="C23" s="714" t="s">
        <v>329</v>
      </c>
      <c r="D23" s="694">
        <v>1</v>
      </c>
      <c r="E23" s="695"/>
      <c r="F23" s="697"/>
      <c r="G23" s="697"/>
      <c r="H23" s="697"/>
      <c r="I23" s="697"/>
      <c r="J23" s="698"/>
      <c r="K23" s="699">
        <f>+'Itemizado 70  MW BESS'!F22</f>
        <v>165734.28</v>
      </c>
      <c r="L23" s="699">
        <f>+K23*D23</f>
        <v>165734.28</v>
      </c>
      <c r="M23" s="698"/>
      <c r="N23" s="700">
        <f t="shared" si="3"/>
        <v>165734.28</v>
      </c>
      <c r="O23" s="701"/>
      <c r="P23" s="714"/>
      <c r="Q23" s="670">
        <v>0.3</v>
      </c>
    </row>
    <row r="24" spans="1:17" x14ac:dyDescent="0.3">
      <c r="A24" s="675"/>
      <c r="B24" s="712" t="s">
        <v>527</v>
      </c>
      <c r="C24" s="714" t="s">
        <v>329</v>
      </c>
      <c r="D24" s="694">
        <v>1</v>
      </c>
      <c r="E24" s="695"/>
      <c r="F24" s="697"/>
      <c r="G24" s="697"/>
      <c r="H24" s="697"/>
      <c r="I24" s="697"/>
      <c r="J24" s="698"/>
      <c r="K24" s="699">
        <f>+'Itemizado 70  MW BESS'!F30</f>
        <v>617907.90902000002</v>
      </c>
      <c r="L24" s="699">
        <f>+K24*D24</f>
        <v>617907.90902000002</v>
      </c>
      <c r="M24" s="698"/>
      <c r="N24" s="700">
        <f t="shared" si="3"/>
        <v>617907.90902000002</v>
      </c>
      <c r="O24" s="701"/>
      <c r="P24" s="714"/>
      <c r="Q24" s="670">
        <v>0.3</v>
      </c>
    </row>
    <row r="25" spans="1:17" x14ac:dyDescent="0.3">
      <c r="A25" s="675"/>
      <c r="B25" s="712" t="s">
        <v>528</v>
      </c>
      <c r="C25" s="714" t="s">
        <v>329</v>
      </c>
      <c r="D25" s="694">
        <v>1</v>
      </c>
      <c r="E25" s="695"/>
      <c r="F25" s="697"/>
      <c r="G25" s="697"/>
      <c r="H25" s="697"/>
      <c r="I25" s="697"/>
      <c r="J25" s="698"/>
      <c r="K25" s="746">
        <f>+'Itemizado 70  MW BESS'!F40</f>
        <v>200441.66105263156</v>
      </c>
      <c r="L25" s="699">
        <f>+K25*D25</f>
        <v>200441.66105263156</v>
      </c>
      <c r="M25" s="698"/>
      <c r="N25" s="700">
        <f t="shared" si="3"/>
        <v>200441.66105263156</v>
      </c>
      <c r="O25" s="701"/>
      <c r="P25" s="714"/>
      <c r="Q25" s="670">
        <v>0.3</v>
      </c>
    </row>
    <row r="26" spans="1:17" x14ac:dyDescent="0.3">
      <c r="A26" s="675"/>
      <c r="B26" s="712" t="s">
        <v>529</v>
      </c>
      <c r="C26" s="714" t="s">
        <v>329</v>
      </c>
      <c r="D26" s="694">
        <v>1</v>
      </c>
      <c r="E26" s="695"/>
      <c r="F26" s="697"/>
      <c r="G26" s="697"/>
      <c r="H26" s="697"/>
      <c r="I26" s="697"/>
      <c r="J26" s="698"/>
      <c r="K26" s="746">
        <f>+'Itemizado 70  MW BESS'!F49</f>
        <v>115177.06947368421</v>
      </c>
      <c r="L26" s="699">
        <f>+K26*D26</f>
        <v>115177.06947368421</v>
      </c>
      <c r="M26" s="698"/>
      <c r="N26" s="700">
        <f t="shared" si="3"/>
        <v>115177.06947368421</v>
      </c>
      <c r="O26" s="701"/>
      <c r="P26" s="714"/>
      <c r="Q26" s="670">
        <v>0.3</v>
      </c>
    </row>
    <row r="27" spans="1:17" x14ac:dyDescent="0.3">
      <c r="A27" s="675" t="s">
        <v>1233</v>
      </c>
      <c r="B27" s="739" t="s">
        <v>530</v>
      </c>
      <c r="C27" s="714"/>
      <c r="D27" s="694"/>
      <c r="E27" s="695"/>
      <c r="F27" s="697"/>
      <c r="G27" s="697"/>
      <c r="H27" s="697"/>
      <c r="I27" s="697"/>
      <c r="J27" s="698"/>
      <c r="K27" s="699"/>
      <c r="L27" s="699"/>
      <c r="M27" s="711"/>
      <c r="N27" s="700"/>
      <c r="O27" s="701"/>
      <c r="P27" s="714"/>
    </row>
    <row r="28" spans="1:17" x14ac:dyDescent="0.3">
      <c r="A28" s="675"/>
      <c r="B28" s="712" t="s">
        <v>531</v>
      </c>
      <c r="C28" s="714" t="s">
        <v>329</v>
      </c>
      <c r="D28" s="694">
        <v>1</v>
      </c>
      <c r="E28" s="695"/>
      <c r="F28" s="697"/>
      <c r="G28" s="697"/>
      <c r="H28" s="697"/>
      <c r="I28" s="697"/>
      <c r="J28" s="698"/>
      <c r="K28" s="746">
        <f>+'Itemizado 70  MW BESS'!F58</f>
        <v>820126.33650000009</v>
      </c>
      <c r="L28" s="699">
        <f>+K28*D28</f>
        <v>820126.33650000009</v>
      </c>
      <c r="M28" s="698"/>
      <c r="N28" s="700">
        <f t="shared" ref="N28:N35" si="4">+I28+L28</f>
        <v>820126.33650000009</v>
      </c>
      <c r="O28" s="701"/>
      <c r="P28" s="714"/>
      <c r="Q28" s="670">
        <v>0.3</v>
      </c>
    </row>
    <row r="29" spans="1:17" x14ac:dyDescent="0.3">
      <c r="A29" s="675"/>
      <c r="B29" s="712" t="s">
        <v>532</v>
      </c>
      <c r="C29" s="714" t="s">
        <v>329</v>
      </c>
      <c r="D29" s="694">
        <v>1</v>
      </c>
      <c r="E29" s="695"/>
      <c r="F29" s="697"/>
      <c r="G29" s="697"/>
      <c r="H29" s="697"/>
      <c r="I29" s="697"/>
      <c r="J29" s="698"/>
      <c r="K29" s="699">
        <f>+'BOP Electrico BESS'!H36</f>
        <v>193293.63983645191</v>
      </c>
      <c r="L29" s="699">
        <f>+K29*D29</f>
        <v>193293.63983645191</v>
      </c>
      <c r="M29" s="698"/>
      <c r="N29" s="700">
        <f t="shared" si="4"/>
        <v>193293.63983645191</v>
      </c>
      <c r="O29" s="701"/>
      <c r="P29" s="714"/>
      <c r="Q29" s="670">
        <v>0.3</v>
      </c>
    </row>
    <row r="30" spans="1:17" x14ac:dyDescent="0.3">
      <c r="A30" s="675"/>
      <c r="B30" s="712" t="s">
        <v>533</v>
      </c>
      <c r="C30" s="714" t="s">
        <v>329</v>
      </c>
      <c r="D30" s="694">
        <v>1</v>
      </c>
      <c r="E30" s="695"/>
      <c r="F30" s="697"/>
      <c r="G30" s="697"/>
      <c r="H30" s="697"/>
      <c r="I30" s="697"/>
      <c r="J30" s="698"/>
      <c r="K30" s="699">
        <f>+'BOP Electrico BESS'!H56</f>
        <v>101857.7159440082</v>
      </c>
      <c r="L30" s="699">
        <f>+K30*D30</f>
        <v>101857.7159440082</v>
      </c>
      <c r="M30" s="698"/>
      <c r="N30" s="700">
        <f t="shared" si="4"/>
        <v>101857.7159440082</v>
      </c>
      <c r="O30" s="701"/>
      <c r="P30" s="714"/>
      <c r="Q30" s="670">
        <v>0.3</v>
      </c>
    </row>
    <row r="31" spans="1:17" x14ac:dyDescent="0.3">
      <c r="A31" s="675" t="s">
        <v>1234</v>
      </c>
      <c r="B31" s="738" t="s">
        <v>534</v>
      </c>
      <c r="C31" s="739" t="s">
        <v>329</v>
      </c>
      <c r="D31" s="740">
        <v>1</v>
      </c>
      <c r="E31" s="741"/>
      <c r="F31" s="742"/>
      <c r="G31" s="742"/>
      <c r="H31" s="742"/>
      <c r="I31" s="742"/>
      <c r="J31" s="743"/>
      <c r="K31" s="699">
        <f>+'Itemizado 70  MW BESS'!F66</f>
        <v>482000</v>
      </c>
      <c r="L31" s="699">
        <f>+K31*D31</f>
        <v>482000</v>
      </c>
      <c r="M31" s="743"/>
      <c r="N31" s="700">
        <f t="shared" si="4"/>
        <v>482000</v>
      </c>
      <c r="O31" s="701"/>
      <c r="P31" s="739"/>
      <c r="Q31" s="670">
        <v>0.3</v>
      </c>
    </row>
    <row r="32" spans="1:17" x14ac:dyDescent="0.3">
      <c r="A32" s="675"/>
      <c r="B32" s="738" t="s">
        <v>535</v>
      </c>
      <c r="C32" s="747"/>
      <c r="D32" s="694"/>
      <c r="E32" s="695"/>
      <c r="F32" s="697"/>
      <c r="G32" s="697"/>
      <c r="H32" s="697"/>
      <c r="I32" s="697"/>
      <c r="J32" s="698"/>
      <c r="K32" s="699"/>
      <c r="L32" s="699"/>
      <c r="M32" s="698"/>
      <c r="N32" s="700"/>
      <c r="O32" s="701"/>
      <c r="P32" s="747"/>
    </row>
    <row r="33" spans="1:17" x14ac:dyDescent="0.3">
      <c r="A33" s="675"/>
      <c r="B33" s="712" t="s">
        <v>536</v>
      </c>
      <c r="C33" s="739" t="s">
        <v>329</v>
      </c>
      <c r="D33" s="740">
        <v>1</v>
      </c>
      <c r="E33" s="741"/>
      <c r="F33" s="742"/>
      <c r="G33" s="742"/>
      <c r="H33" s="742"/>
      <c r="I33" s="742"/>
      <c r="J33" s="743"/>
      <c r="K33" s="699">
        <f>+'Cotizaciones BESS'!C9-'Caso Base 70 MW HIBRIDO'!G9</f>
        <v>1250666.3502705216</v>
      </c>
      <c r="L33" s="699">
        <f>+K33*D33</f>
        <v>1250666.3502705216</v>
      </c>
      <c r="M33" s="743"/>
      <c r="N33" s="700">
        <f t="shared" si="4"/>
        <v>1250666.3502705216</v>
      </c>
      <c r="O33" s="701"/>
      <c r="P33" s="739"/>
      <c r="Q33" s="670">
        <v>0.3</v>
      </c>
    </row>
    <row r="34" spans="1:17" ht="15" thickBot="1" x14ac:dyDescent="0.35">
      <c r="A34" s="675"/>
      <c r="B34" s="748" t="s">
        <v>537</v>
      </c>
      <c r="C34" s="716" t="s">
        <v>329</v>
      </c>
      <c r="D34" s="704">
        <v>1</v>
      </c>
      <c r="E34" s="705"/>
      <c r="F34" s="706"/>
      <c r="G34" s="706"/>
      <c r="H34" s="706"/>
      <c r="I34" s="706"/>
      <c r="J34" s="707"/>
      <c r="K34" s="708">
        <f>+'Recargos Varios   BESS'!$B$4*'Caso Base 70 MW HIBRIDO'!N18</f>
        <v>27620.129243569012</v>
      </c>
      <c r="L34" s="708">
        <f>+K34*D34</f>
        <v>27620.129243569012</v>
      </c>
      <c r="M34" s="707"/>
      <c r="N34" s="749">
        <f>+I34+L34</f>
        <v>27620.129243569012</v>
      </c>
      <c r="O34" s="710"/>
      <c r="P34" s="716"/>
      <c r="Q34" s="670">
        <v>0.3</v>
      </c>
    </row>
    <row r="35" spans="1:17" ht="15" thickBot="1" x14ac:dyDescent="0.35">
      <c r="A35" s="750"/>
      <c r="B35" s="751" t="s">
        <v>538</v>
      </c>
      <c r="C35" s="752" t="s">
        <v>329</v>
      </c>
      <c r="D35" s="753">
        <v>1</v>
      </c>
      <c r="E35" s="754"/>
      <c r="F35" s="755"/>
      <c r="G35" s="755"/>
      <c r="H35" s="755"/>
      <c r="I35" s="755"/>
      <c r="J35" s="756"/>
      <c r="K35" s="757">
        <f>+'Recargos Varios   BESS'!$B$2*('Caso Base 70 MW HIBRIDO'!N10+'Caso Base 70 MW HIBRIDO'!N18)</f>
        <v>699310.35264447751</v>
      </c>
      <c r="L35" s="757">
        <f>+K35*D35</f>
        <v>699310.35264447751</v>
      </c>
      <c r="M35" s="756"/>
      <c r="N35" s="758">
        <f t="shared" si="4"/>
        <v>699310.35264447751</v>
      </c>
      <c r="O35" s="759"/>
      <c r="P35" s="760"/>
    </row>
    <row r="36" spans="1:17" ht="15" thickBot="1" x14ac:dyDescent="0.35">
      <c r="A36" s="761"/>
      <c r="B36" s="762" t="s">
        <v>859</v>
      </c>
      <c r="C36" s="763" t="s">
        <v>329</v>
      </c>
      <c r="D36" s="753">
        <v>1</v>
      </c>
      <c r="E36" s="764"/>
      <c r="F36" s="765"/>
      <c r="G36" s="765"/>
      <c r="H36" s="765"/>
      <c r="I36" s="765"/>
      <c r="J36" s="766"/>
      <c r="K36" s="767">
        <v>510000</v>
      </c>
      <c r="L36" s="757">
        <f>+K36*D36</f>
        <v>510000</v>
      </c>
      <c r="M36" s="766"/>
      <c r="N36" s="749">
        <f>+I36+L36</f>
        <v>510000</v>
      </c>
      <c r="O36" s="768"/>
      <c r="P36" s="769"/>
    </row>
    <row r="37" spans="1:17" ht="15" thickBot="1" x14ac:dyDescent="0.35">
      <c r="A37" s="770"/>
      <c r="B37" s="771" t="s">
        <v>1235</v>
      </c>
      <c r="C37" s="769"/>
      <c r="D37" s="772"/>
      <c r="E37" s="764"/>
      <c r="F37" s="765"/>
      <c r="G37" s="765"/>
      <c r="H37" s="765"/>
      <c r="I37" s="765"/>
      <c r="J37" s="766"/>
      <c r="K37" s="767"/>
      <c r="L37" s="767"/>
      <c r="M37" s="766"/>
      <c r="N37" s="709">
        <f>+SUM(N20:N36)</f>
        <v>6694649.9397182446</v>
      </c>
      <c r="O37" s="768"/>
      <c r="P37" s="769"/>
    </row>
    <row r="38" spans="1:17" ht="15" thickBot="1" x14ac:dyDescent="0.35">
      <c r="A38" s="1132"/>
      <c r="B38" s="1141" t="s">
        <v>1236</v>
      </c>
      <c r="C38" s="1133"/>
      <c r="D38" s="1134"/>
      <c r="E38" s="1135"/>
      <c r="F38" s="697"/>
      <c r="G38" s="697"/>
      <c r="H38" s="697"/>
      <c r="I38" s="697"/>
      <c r="J38" s="698"/>
      <c r="K38" s="699"/>
      <c r="L38" s="699"/>
      <c r="M38" s="698"/>
      <c r="N38" s="700"/>
      <c r="O38" s="737"/>
      <c r="P38" s="774"/>
    </row>
    <row r="39" spans="1:17" x14ac:dyDescent="0.3">
      <c r="A39" s="1132"/>
      <c r="B39" s="1140" t="s">
        <v>1237</v>
      </c>
      <c r="C39" s="1133"/>
      <c r="D39" s="1134"/>
      <c r="E39" s="1135"/>
      <c r="F39" s="697"/>
      <c r="G39" s="697"/>
      <c r="H39" s="697"/>
      <c r="I39" s="697"/>
      <c r="J39" s="698"/>
      <c r="K39" s="699"/>
      <c r="L39" s="699"/>
      <c r="M39" s="698"/>
      <c r="N39" s="700"/>
      <c r="O39" s="737"/>
      <c r="P39" s="774"/>
    </row>
    <row r="40" spans="1:17" x14ac:dyDescent="0.3">
      <c r="A40" s="1132"/>
      <c r="B40" s="1097" t="s">
        <v>543</v>
      </c>
      <c r="C40" s="747" t="s">
        <v>329</v>
      </c>
      <c r="D40" s="694">
        <v>1</v>
      </c>
      <c r="E40" s="1135"/>
      <c r="F40" s="697">
        <f>+'Itemizado Parque Solar'!F15</f>
        <v>9353940</v>
      </c>
      <c r="G40" s="697"/>
      <c r="H40" s="697"/>
      <c r="I40" s="697">
        <f t="shared" ref="I40:I44" si="5">+F40*D40+G40*D40+D40*H40</f>
        <v>9353940</v>
      </c>
      <c r="J40" s="698"/>
      <c r="K40" s="699"/>
      <c r="L40" s="699">
        <f t="shared" ref="L40:L45" si="6">+K40*D40</f>
        <v>0</v>
      </c>
      <c r="M40" s="698"/>
      <c r="N40" s="700">
        <f t="shared" ref="N40:N44" si="7">+I40+L40</f>
        <v>9353940</v>
      </c>
      <c r="O40" s="737"/>
      <c r="P40" s="774"/>
    </row>
    <row r="41" spans="1:17" x14ac:dyDescent="0.3">
      <c r="A41" s="1132"/>
      <c r="B41" s="1097" t="s">
        <v>544</v>
      </c>
      <c r="C41" s="747" t="s">
        <v>329</v>
      </c>
      <c r="D41" s="694">
        <v>1</v>
      </c>
      <c r="E41" s="1135"/>
      <c r="F41" s="697">
        <f>+'Itemizado Parque Solar'!F16</f>
        <v>1709860</v>
      </c>
      <c r="G41" s="697"/>
      <c r="H41" s="697"/>
      <c r="I41" s="697">
        <f t="shared" si="5"/>
        <v>1709860</v>
      </c>
      <c r="J41" s="698"/>
      <c r="K41" s="699"/>
      <c r="L41" s="699">
        <f t="shared" si="6"/>
        <v>0</v>
      </c>
      <c r="M41" s="698"/>
      <c r="N41" s="700">
        <f t="shared" si="7"/>
        <v>1709860</v>
      </c>
      <c r="O41" s="737"/>
      <c r="P41" s="774"/>
    </row>
    <row r="42" spans="1:17" x14ac:dyDescent="0.3">
      <c r="A42" s="1132"/>
      <c r="B42" s="1097" t="s">
        <v>545</v>
      </c>
      <c r="C42" s="747" t="s">
        <v>329</v>
      </c>
      <c r="D42" s="694">
        <v>1</v>
      </c>
      <c r="E42" s="1135"/>
      <c r="F42" s="697">
        <f>+'Itemizado Parque Solar'!F17</f>
        <v>1703440</v>
      </c>
      <c r="G42" s="697"/>
      <c r="H42" s="697"/>
      <c r="I42" s="697">
        <f t="shared" si="5"/>
        <v>1703440</v>
      </c>
      <c r="J42" s="698"/>
      <c r="K42" s="699"/>
      <c r="L42" s="699">
        <f t="shared" si="6"/>
        <v>0</v>
      </c>
      <c r="M42" s="698"/>
      <c r="N42" s="700">
        <f t="shared" si="7"/>
        <v>1703440</v>
      </c>
      <c r="O42" s="737"/>
      <c r="P42" s="774"/>
    </row>
    <row r="43" spans="1:17" x14ac:dyDescent="0.3">
      <c r="A43" s="1132"/>
      <c r="B43" s="1097" t="s">
        <v>546</v>
      </c>
      <c r="C43" s="747" t="s">
        <v>329</v>
      </c>
      <c r="D43" s="694">
        <v>1</v>
      </c>
      <c r="E43" s="1135"/>
      <c r="F43" s="697">
        <f>+'Itemizado Parque Solar'!F18</f>
        <v>51360</v>
      </c>
      <c r="G43" s="697"/>
      <c r="H43" s="697"/>
      <c r="I43" s="697">
        <f t="shared" si="5"/>
        <v>51360</v>
      </c>
      <c r="J43" s="698"/>
      <c r="K43" s="699"/>
      <c r="L43" s="699">
        <f t="shared" si="6"/>
        <v>0</v>
      </c>
      <c r="M43" s="698"/>
      <c r="N43" s="700">
        <f t="shared" si="7"/>
        <v>51360</v>
      </c>
      <c r="O43" s="737"/>
      <c r="P43" s="774"/>
    </row>
    <row r="44" spans="1:17" x14ac:dyDescent="0.3">
      <c r="A44" s="1132"/>
      <c r="B44" s="1097" t="s">
        <v>547</v>
      </c>
      <c r="C44" s="747" t="s">
        <v>329</v>
      </c>
      <c r="D44" s="694">
        <v>1</v>
      </c>
      <c r="E44" s="1135"/>
      <c r="F44" s="697">
        <f>+'Itemizado Parque Solar'!F19</f>
        <v>6119400.0000000009</v>
      </c>
      <c r="G44" s="697"/>
      <c r="H44" s="697"/>
      <c r="I44" s="697">
        <f t="shared" si="5"/>
        <v>6119400.0000000009</v>
      </c>
      <c r="J44" s="698"/>
      <c r="K44" s="699"/>
      <c r="L44" s="699">
        <f t="shared" si="6"/>
        <v>0</v>
      </c>
      <c r="M44" s="698"/>
      <c r="N44" s="700">
        <f t="shared" si="7"/>
        <v>6119400.0000000009</v>
      </c>
      <c r="O44" s="737"/>
      <c r="P44" s="774"/>
    </row>
    <row r="45" spans="1:17" x14ac:dyDescent="0.3">
      <c r="A45" s="1132"/>
      <c r="B45" s="1142" t="s">
        <v>1238</v>
      </c>
      <c r="C45" s="747" t="s">
        <v>329</v>
      </c>
      <c r="D45" s="694">
        <v>1</v>
      </c>
      <c r="E45" s="1135"/>
      <c r="F45" s="697"/>
      <c r="G45" s="697"/>
      <c r="H45" s="697"/>
      <c r="I45" s="742">
        <f>+SUM(I40:I44)</f>
        <v>18938000</v>
      </c>
      <c r="J45" s="743"/>
      <c r="K45" s="744"/>
      <c r="L45" s="744">
        <f t="shared" si="6"/>
        <v>0</v>
      </c>
      <c r="M45" s="743"/>
      <c r="N45" s="745">
        <f>+I45+L45</f>
        <v>18938000</v>
      </c>
      <c r="O45" s="737"/>
      <c r="P45" s="774"/>
      <c r="Q45" s="1469" t="s">
        <v>1239</v>
      </c>
    </row>
    <row r="46" spans="1:17" x14ac:dyDescent="0.3">
      <c r="A46" s="1132"/>
      <c r="B46" s="1159" t="s">
        <v>549</v>
      </c>
      <c r="C46" s="747" t="s">
        <v>329</v>
      </c>
      <c r="D46" s="694">
        <v>1</v>
      </c>
      <c r="E46" s="1135"/>
      <c r="F46" s="697"/>
      <c r="G46" s="697"/>
      <c r="H46" s="697"/>
      <c r="I46" s="697"/>
      <c r="J46" s="698"/>
      <c r="K46" s="699"/>
      <c r="L46" s="699"/>
      <c r="M46" s="698"/>
      <c r="N46" s="700"/>
      <c r="O46" s="737"/>
      <c r="P46" s="774"/>
    </row>
    <row r="47" spans="1:17" x14ac:dyDescent="0.3">
      <c r="A47" s="1132"/>
      <c r="B47" s="1097" t="s">
        <v>550</v>
      </c>
      <c r="C47" s="747"/>
      <c r="D47" s="694">
        <v>1</v>
      </c>
      <c r="E47" s="1135"/>
      <c r="F47" s="697">
        <f>+'Itemizado Parque Solar'!F22</f>
        <v>228321.98617327536</v>
      </c>
      <c r="G47" s="697"/>
      <c r="H47" s="697"/>
      <c r="I47" s="697">
        <f t="shared" ref="I47:I49" si="8">+F47*D47+G47*D47+D47*H47</f>
        <v>228321.98617327536</v>
      </c>
      <c r="J47" s="698"/>
      <c r="K47" s="699"/>
      <c r="L47" s="699"/>
      <c r="M47" s="698"/>
      <c r="N47" s="700"/>
      <c r="O47" s="737"/>
      <c r="P47" s="774"/>
    </row>
    <row r="48" spans="1:17" x14ac:dyDescent="0.3">
      <c r="A48" s="1132"/>
      <c r="B48" s="1097" t="s">
        <v>551</v>
      </c>
      <c r="C48" s="747" t="s">
        <v>329</v>
      </c>
      <c r="D48" s="694">
        <v>1</v>
      </c>
      <c r="E48" s="1135"/>
      <c r="F48" s="697">
        <f>+'Itemizado Parque Solar'!F23</f>
        <v>292200</v>
      </c>
      <c r="G48" s="697"/>
      <c r="H48" s="697"/>
      <c r="I48" s="697">
        <f t="shared" si="8"/>
        <v>292200</v>
      </c>
      <c r="J48" s="698"/>
      <c r="K48" s="699"/>
      <c r="L48" s="699"/>
      <c r="M48" s="698"/>
      <c r="N48" s="700"/>
      <c r="O48" s="737"/>
      <c r="P48" s="774"/>
    </row>
    <row r="49" spans="1:18" x14ac:dyDescent="0.3">
      <c r="A49" s="1132"/>
      <c r="B49" s="1097" t="s">
        <v>552</v>
      </c>
      <c r="C49" s="747" t="s">
        <v>329</v>
      </c>
      <c r="D49" s="694">
        <v>1</v>
      </c>
      <c r="E49" s="1135"/>
      <c r="F49" s="697">
        <f>+'Itemizado Parque Solar'!F24</f>
        <v>730000</v>
      </c>
      <c r="G49" s="697"/>
      <c r="H49" s="697"/>
      <c r="I49" s="697">
        <f t="shared" si="8"/>
        <v>730000</v>
      </c>
      <c r="J49" s="698"/>
      <c r="K49" s="699"/>
      <c r="L49" s="699"/>
      <c r="M49" s="698"/>
      <c r="N49" s="700"/>
      <c r="O49" s="737"/>
      <c r="P49" s="774"/>
    </row>
    <row r="50" spans="1:18" x14ac:dyDescent="0.3">
      <c r="A50" s="1132"/>
      <c r="B50" s="1097" t="s">
        <v>516</v>
      </c>
      <c r="C50" s="747" t="s">
        <v>329</v>
      </c>
      <c r="D50" s="694">
        <v>1</v>
      </c>
      <c r="E50" s="1135"/>
      <c r="F50" s="697"/>
      <c r="G50" s="697">
        <f>+F50*'Recargos Varios   BESS'!$B$1</f>
        <v>0</v>
      </c>
      <c r="H50" s="697"/>
      <c r="I50" s="697">
        <f>+F50*D50+G50*D50+D50*H50</f>
        <v>0</v>
      </c>
      <c r="J50" s="698"/>
      <c r="K50" s="699">
        <f>+'Itemizado Parque Solar'!F25</f>
        <v>2410830.0785999917</v>
      </c>
      <c r="L50" s="699">
        <f>+K50*D50</f>
        <v>2410830.0785999917</v>
      </c>
      <c r="M50" s="698"/>
      <c r="N50" s="700">
        <f>+I50+L50</f>
        <v>2410830.0785999917</v>
      </c>
      <c r="O50" s="737"/>
      <c r="P50" s="774"/>
    </row>
    <row r="51" spans="1:18" x14ac:dyDescent="0.3">
      <c r="A51" s="1132"/>
      <c r="B51" s="1097" t="s">
        <v>553</v>
      </c>
      <c r="C51" s="747" t="s">
        <v>329</v>
      </c>
      <c r="D51" s="694">
        <v>1</v>
      </c>
      <c r="E51" s="1135"/>
      <c r="F51" s="697"/>
      <c r="G51" s="697">
        <f>+F51*'Recargos Varios   BESS'!$B$1</f>
        <v>0</v>
      </c>
      <c r="H51" s="697"/>
      <c r="I51" s="697">
        <f>+F51*D51+G51*D51+D51*H51</f>
        <v>0</v>
      </c>
      <c r="J51" s="698"/>
      <c r="K51" s="699">
        <f>+'Itemizado Parque Solar'!F26</f>
        <v>686216.89270262048</v>
      </c>
      <c r="L51" s="699">
        <f>+K51*D51</f>
        <v>686216.89270262048</v>
      </c>
      <c r="M51" s="698"/>
      <c r="N51" s="700">
        <f>+I51+L51</f>
        <v>686216.89270262048</v>
      </c>
      <c r="O51" s="737"/>
      <c r="P51" s="774"/>
    </row>
    <row r="52" spans="1:18" x14ac:dyDescent="0.3">
      <c r="A52" s="1132"/>
      <c r="B52" s="1097" t="s">
        <v>517</v>
      </c>
      <c r="C52" s="747" t="s">
        <v>329</v>
      </c>
      <c r="D52" s="694">
        <v>1</v>
      </c>
      <c r="E52" s="1135"/>
      <c r="F52" s="697"/>
      <c r="G52" s="697">
        <f>+F52*'Recargos Varios   BESS'!$B$1</f>
        <v>0</v>
      </c>
      <c r="H52" s="697"/>
      <c r="I52" s="697">
        <f>+F52*D52+G52*D52+D52*H52</f>
        <v>0</v>
      </c>
      <c r="J52" s="698"/>
      <c r="K52" s="699">
        <f>+'Itemizado Parque Solar'!F27</f>
        <v>103576.65732711341</v>
      </c>
      <c r="L52" s="699">
        <f>+K52*D52</f>
        <v>103576.65732711341</v>
      </c>
      <c r="M52" s="698"/>
      <c r="N52" s="700">
        <f>+I52+L52</f>
        <v>103576.65732711341</v>
      </c>
      <c r="O52" s="737"/>
      <c r="P52" s="774"/>
    </row>
    <row r="53" spans="1:18" x14ac:dyDescent="0.3">
      <c r="A53" s="1132"/>
      <c r="B53" s="1142" t="s">
        <v>1240</v>
      </c>
      <c r="C53" s="1133"/>
      <c r="D53" s="1134"/>
      <c r="E53" s="1135"/>
      <c r="F53" s="697"/>
      <c r="G53" s="697"/>
      <c r="H53" s="697"/>
      <c r="I53" s="697"/>
      <c r="J53" s="698"/>
      <c r="K53" s="699"/>
      <c r="L53" s="699"/>
      <c r="M53" s="698"/>
      <c r="N53" s="700"/>
      <c r="O53" s="737"/>
      <c r="P53" s="774"/>
    </row>
    <row r="54" spans="1:18" x14ac:dyDescent="0.3">
      <c r="A54" s="1132"/>
      <c r="B54" s="1144" t="s">
        <v>1241</v>
      </c>
      <c r="C54" s="1133"/>
      <c r="D54" s="1134"/>
      <c r="E54" s="1135"/>
      <c r="F54" s="697"/>
      <c r="G54" s="697"/>
      <c r="H54" s="697"/>
      <c r="I54" s="742">
        <f>+SUBTOTAL(9,I47:I52)</f>
        <v>1250521.9861732754</v>
      </c>
      <c r="J54" s="743"/>
      <c r="K54" s="744"/>
      <c r="L54" s="744">
        <f>+SUBTOTAL(9,L47:L52)</f>
        <v>3200623.6286297254</v>
      </c>
      <c r="M54" s="743"/>
      <c r="N54" s="745">
        <f>+SUBTOTAL(9,N47:N52)</f>
        <v>3200623.6286297254</v>
      </c>
      <c r="O54" s="737"/>
      <c r="P54" s="774"/>
    </row>
    <row r="55" spans="1:18" x14ac:dyDescent="0.3">
      <c r="A55" s="1132"/>
      <c r="B55" s="1200" t="s">
        <v>554</v>
      </c>
      <c r="C55" s="747" t="s">
        <v>329</v>
      </c>
      <c r="D55" s="694">
        <v>1</v>
      </c>
      <c r="E55" s="1135"/>
      <c r="F55" s="697"/>
      <c r="G55" s="697"/>
      <c r="H55" s="697"/>
      <c r="I55" s="697"/>
      <c r="J55" s="698"/>
      <c r="K55" s="699"/>
      <c r="L55" s="699"/>
      <c r="M55" s="698"/>
      <c r="N55" s="700"/>
      <c r="O55" s="737"/>
      <c r="P55" s="774"/>
    </row>
    <row r="56" spans="1:18" x14ac:dyDescent="0.3">
      <c r="A56" s="1132"/>
      <c r="B56" s="1199" t="s">
        <v>555</v>
      </c>
      <c r="C56" s="747" t="s">
        <v>329</v>
      </c>
      <c r="D56" s="694">
        <v>1</v>
      </c>
      <c r="E56" s="1135"/>
      <c r="F56" s="697"/>
      <c r="G56" s="697">
        <f>+F56*'Recargos Varios   BESS'!$B$1</f>
        <v>0</v>
      </c>
      <c r="H56" s="697"/>
      <c r="I56" s="697">
        <f t="shared" ref="I56:I74" si="9">+F56*D56+G56*D56+D56*H56</f>
        <v>0</v>
      </c>
      <c r="J56" s="698"/>
      <c r="K56" s="699"/>
      <c r="L56" s="699">
        <f>+'Itemizado Parque Solar'!F37</f>
        <v>1059693</v>
      </c>
      <c r="M56" s="698"/>
      <c r="N56" s="700">
        <f t="shared" ref="N56:N76" si="10">+I56+L56</f>
        <v>1059693</v>
      </c>
      <c r="O56" s="737"/>
      <c r="P56" s="774"/>
      <c r="Q56" s="670">
        <v>0.3</v>
      </c>
      <c r="R56" s="1469" t="s">
        <v>1242</v>
      </c>
    </row>
    <row r="57" spans="1:18" x14ac:dyDescent="0.3">
      <c r="A57" s="1132"/>
      <c r="B57" s="1199" t="s">
        <v>556</v>
      </c>
      <c r="C57" s="747" t="s">
        <v>329</v>
      </c>
      <c r="D57" s="694">
        <v>1</v>
      </c>
      <c r="E57" s="1135"/>
      <c r="F57" s="697"/>
      <c r="G57" s="697">
        <f>+F57*'Recargos Varios   BESS'!$B$1</f>
        <v>0</v>
      </c>
      <c r="H57" s="697"/>
      <c r="I57" s="697">
        <f t="shared" si="9"/>
        <v>0</v>
      </c>
      <c r="J57" s="698"/>
      <c r="K57" s="699"/>
      <c r="L57" s="699">
        <f>+'Itemizado Parque Solar'!F38</f>
        <v>299693</v>
      </c>
      <c r="M57" s="698"/>
      <c r="N57" s="700">
        <f t="shared" si="10"/>
        <v>299693</v>
      </c>
      <c r="O57" s="737"/>
      <c r="P57" s="774"/>
      <c r="Q57" s="670">
        <v>0.3</v>
      </c>
    </row>
    <row r="58" spans="1:18" x14ac:dyDescent="0.3">
      <c r="A58" s="1132"/>
      <c r="B58" s="1199" t="s">
        <v>528</v>
      </c>
      <c r="C58" s="747" t="s">
        <v>329</v>
      </c>
      <c r="D58" s="694">
        <v>1</v>
      </c>
      <c r="E58" s="1135"/>
      <c r="F58" s="697"/>
      <c r="G58" s="697">
        <f>+F58*'Recargos Varios   BESS'!$B$1</f>
        <v>0</v>
      </c>
      <c r="H58" s="697"/>
      <c r="I58" s="697">
        <f t="shared" si="9"/>
        <v>0</v>
      </c>
      <c r="J58" s="698"/>
      <c r="K58" s="699"/>
      <c r="L58" s="699">
        <f>+'Itemizado Parque Solar'!F39</f>
        <v>997364</v>
      </c>
      <c r="M58" s="698"/>
      <c r="N58" s="700">
        <f t="shared" si="10"/>
        <v>997364</v>
      </c>
      <c r="O58" s="737"/>
      <c r="P58" s="774"/>
      <c r="Q58" s="670">
        <v>0.3</v>
      </c>
    </row>
    <row r="59" spans="1:18" x14ac:dyDescent="0.3">
      <c r="A59" s="1132"/>
      <c r="B59" s="1199" t="s">
        <v>557</v>
      </c>
      <c r="C59" s="747" t="s">
        <v>329</v>
      </c>
      <c r="D59" s="694">
        <v>1</v>
      </c>
      <c r="E59" s="1135"/>
      <c r="F59" s="697"/>
      <c r="G59" s="697">
        <f>+F59*'Recargos Varios   BESS'!$B$1</f>
        <v>0</v>
      </c>
      <c r="H59" s="697"/>
      <c r="I59" s="697">
        <f t="shared" si="9"/>
        <v>0</v>
      </c>
      <c r="J59" s="698"/>
      <c r="K59" s="699"/>
      <c r="L59" s="699">
        <f>+'Itemizado Parque Solar'!F40</f>
        <v>1072075</v>
      </c>
      <c r="M59" s="698"/>
      <c r="N59" s="700">
        <f t="shared" si="10"/>
        <v>1072075</v>
      </c>
      <c r="O59" s="737"/>
      <c r="P59" s="774"/>
      <c r="Q59" s="670">
        <v>0.3</v>
      </c>
    </row>
    <row r="60" spans="1:18" x14ac:dyDescent="0.3">
      <c r="A60" s="1132"/>
      <c r="B60" s="1199" t="s">
        <v>558</v>
      </c>
      <c r="C60" s="747" t="s">
        <v>329</v>
      </c>
      <c r="D60" s="694">
        <v>1</v>
      </c>
      <c r="E60" s="1135"/>
      <c r="F60" s="697"/>
      <c r="G60" s="697">
        <f>+F60*'Recargos Varios   BESS'!$B$1</f>
        <v>0</v>
      </c>
      <c r="H60" s="697"/>
      <c r="I60" s="697">
        <f t="shared" si="9"/>
        <v>0</v>
      </c>
      <c r="J60" s="698"/>
      <c r="K60" s="699"/>
      <c r="L60" s="699">
        <f>+'Itemizado Parque Solar'!F41</f>
        <v>13257420</v>
      </c>
      <c r="M60" s="698"/>
      <c r="N60" s="700">
        <f t="shared" si="10"/>
        <v>13257420</v>
      </c>
      <c r="O60" s="737"/>
      <c r="P60" s="774"/>
      <c r="Q60" s="670">
        <v>0.3</v>
      </c>
    </row>
    <row r="61" spans="1:18" ht="13.2" customHeight="1" x14ac:dyDescent="0.3">
      <c r="A61" s="1132"/>
      <c r="B61" s="1199"/>
      <c r="C61" s="747"/>
      <c r="D61" s="694"/>
      <c r="E61" s="1135"/>
      <c r="F61" s="697"/>
      <c r="G61" s="697">
        <f>+F61*'Recargos Varios   BESS'!$B$1</f>
        <v>0</v>
      </c>
      <c r="H61" s="697"/>
      <c r="I61" s="697">
        <f t="shared" si="9"/>
        <v>0</v>
      </c>
      <c r="J61" s="698"/>
      <c r="K61" s="699"/>
      <c r="L61" s="699"/>
      <c r="M61" s="698"/>
      <c r="N61" s="700">
        <f t="shared" si="10"/>
        <v>0</v>
      </c>
      <c r="O61" s="737"/>
      <c r="P61" s="774"/>
      <c r="Q61" s="670">
        <v>0.3</v>
      </c>
    </row>
    <row r="62" spans="1:18" ht="14.4" customHeight="1" x14ac:dyDescent="0.3">
      <c r="A62" s="773"/>
      <c r="B62" s="1201" t="s">
        <v>559</v>
      </c>
      <c r="C62" s="747" t="s">
        <v>329</v>
      </c>
      <c r="D62" s="694">
        <v>1</v>
      </c>
      <c r="E62" s="731"/>
      <c r="F62" s="697"/>
      <c r="G62" s="697">
        <f>+F62*'Recargos Varios   BESS'!$B$1</f>
        <v>0</v>
      </c>
      <c r="H62" s="697"/>
      <c r="I62" s="697">
        <f t="shared" si="9"/>
        <v>0</v>
      </c>
      <c r="J62" s="698"/>
      <c r="K62" s="699"/>
      <c r="L62" s="699"/>
      <c r="M62" s="698"/>
      <c r="N62" s="700">
        <f t="shared" si="10"/>
        <v>0</v>
      </c>
      <c r="O62" s="737"/>
      <c r="P62" s="774"/>
    </row>
    <row r="63" spans="1:18" ht="14.4" customHeight="1" x14ac:dyDescent="0.3">
      <c r="A63" s="773"/>
      <c r="B63" s="1199" t="s">
        <v>560</v>
      </c>
      <c r="C63" s="747" t="s">
        <v>329</v>
      </c>
      <c r="D63" s="694">
        <v>1</v>
      </c>
      <c r="E63" s="695"/>
      <c r="F63" s="697"/>
      <c r="G63" s="697">
        <f>+F63*'Recargos Varios   BESS'!$B$1</f>
        <v>0</v>
      </c>
      <c r="H63" s="697"/>
      <c r="I63" s="697">
        <f t="shared" si="9"/>
        <v>0</v>
      </c>
      <c r="J63" s="698"/>
      <c r="K63" s="699"/>
      <c r="L63" s="699">
        <f>+'Itemizado Parque Solar'!F44</f>
        <v>364290.38709677424</v>
      </c>
      <c r="M63" s="698"/>
      <c r="N63" s="700">
        <f t="shared" si="10"/>
        <v>364290.38709677424</v>
      </c>
      <c r="O63" s="701"/>
      <c r="P63" s="747"/>
      <c r="Q63" s="670">
        <v>0.3</v>
      </c>
    </row>
    <row r="64" spans="1:18" ht="14.4" customHeight="1" x14ac:dyDescent="0.3">
      <c r="A64" s="775"/>
      <c r="B64" s="1199" t="s">
        <v>561</v>
      </c>
      <c r="C64" s="747" t="s">
        <v>329</v>
      </c>
      <c r="D64" s="694">
        <v>1</v>
      </c>
      <c r="E64" s="695"/>
      <c r="F64" s="697"/>
      <c r="G64" s="697">
        <f>+F64*'Recargos Varios   BESS'!$B$1</f>
        <v>0</v>
      </c>
      <c r="H64" s="697"/>
      <c r="I64" s="697">
        <f t="shared" si="9"/>
        <v>0</v>
      </c>
      <c r="J64" s="698"/>
      <c r="K64" s="699"/>
      <c r="L64" s="699">
        <f>+'Itemizado Parque Solar'!F45</f>
        <v>8930135</v>
      </c>
      <c r="M64" s="698"/>
      <c r="N64" s="700">
        <f t="shared" si="10"/>
        <v>8930135</v>
      </c>
      <c r="O64" s="701"/>
      <c r="P64" s="747"/>
      <c r="Q64" s="670">
        <v>0.3</v>
      </c>
    </row>
    <row r="65" spans="1:19" ht="13.2" customHeight="1" x14ac:dyDescent="0.3">
      <c r="A65" s="775"/>
      <c r="B65" s="1199" t="s">
        <v>562</v>
      </c>
      <c r="C65" s="747" t="s">
        <v>329</v>
      </c>
      <c r="D65" s="694">
        <v>1</v>
      </c>
      <c r="E65" s="695"/>
      <c r="F65" s="697"/>
      <c r="G65" s="697">
        <f>+F65*'Recargos Varios   BESS'!$B$1</f>
        <v>0</v>
      </c>
      <c r="H65" s="697"/>
      <c r="I65" s="697">
        <f t="shared" si="9"/>
        <v>0</v>
      </c>
      <c r="J65" s="698"/>
      <c r="K65" s="699"/>
      <c r="L65" s="699">
        <f>+'Itemizado Parque Solar'!F46</f>
        <v>58750</v>
      </c>
      <c r="M65" s="698"/>
      <c r="N65" s="700">
        <f t="shared" si="10"/>
        <v>58750</v>
      </c>
      <c r="O65" s="701"/>
      <c r="P65" s="747"/>
      <c r="Q65" s="670">
        <v>0.3</v>
      </c>
    </row>
    <row r="66" spans="1:19" ht="14.4" customHeight="1" x14ac:dyDescent="0.3">
      <c r="A66" s="775"/>
      <c r="B66" s="1199" t="s">
        <v>563</v>
      </c>
      <c r="C66" s="747" t="s">
        <v>329</v>
      </c>
      <c r="D66" s="694">
        <v>1</v>
      </c>
      <c r="E66" s="695"/>
      <c r="F66" s="697"/>
      <c r="G66" s="697">
        <f>+F66*'Recargos Varios   BESS'!$B$1</f>
        <v>0</v>
      </c>
      <c r="H66" s="697"/>
      <c r="I66" s="697">
        <f t="shared" si="9"/>
        <v>0</v>
      </c>
      <c r="J66" s="698"/>
      <c r="K66" s="699"/>
      <c r="L66" s="699">
        <f>+'Itemizado Parque Solar'!F47</f>
        <v>89302</v>
      </c>
      <c r="M66" s="698"/>
      <c r="N66" s="700">
        <f t="shared" si="10"/>
        <v>89302</v>
      </c>
      <c r="O66" s="701"/>
      <c r="P66" s="747"/>
      <c r="Q66" s="670">
        <v>0.3</v>
      </c>
    </row>
    <row r="67" spans="1:19" ht="14.4" customHeight="1" x14ac:dyDescent="0.3">
      <c r="A67" s="775"/>
      <c r="B67" s="1206" t="s">
        <v>564</v>
      </c>
      <c r="C67" s="747" t="s">
        <v>329</v>
      </c>
      <c r="D67" s="694">
        <v>1</v>
      </c>
      <c r="E67" s="695"/>
      <c r="F67" s="697"/>
      <c r="G67" s="697">
        <f>+F67*'Recargos Varios   BESS'!$B$1</f>
        <v>0</v>
      </c>
      <c r="H67" s="697"/>
      <c r="I67" s="697">
        <f t="shared" si="9"/>
        <v>0</v>
      </c>
      <c r="J67" s="698"/>
      <c r="K67" s="699"/>
      <c r="L67" s="699">
        <f>+'Itemizado Parque Solar'!F48</f>
        <v>59301</v>
      </c>
      <c r="M67" s="698"/>
      <c r="N67" s="700">
        <f t="shared" si="10"/>
        <v>59301</v>
      </c>
      <c r="O67" s="701"/>
      <c r="P67" s="747"/>
      <c r="Q67" s="670">
        <v>0.3</v>
      </c>
    </row>
    <row r="68" spans="1:19" ht="14.4" customHeight="1" x14ac:dyDescent="0.3">
      <c r="A68" s="775"/>
      <c r="B68" s="1199" t="s">
        <v>565</v>
      </c>
      <c r="C68" s="747" t="s">
        <v>329</v>
      </c>
      <c r="D68" s="694">
        <v>1</v>
      </c>
      <c r="E68" s="695"/>
      <c r="F68" s="697"/>
      <c r="G68" s="697">
        <f>+F68*'Recargos Varios   BESS'!$B$1</f>
        <v>0</v>
      </c>
      <c r="H68" s="697"/>
      <c r="I68" s="697">
        <f t="shared" si="9"/>
        <v>0</v>
      </c>
      <c r="J68" s="698"/>
      <c r="K68" s="699"/>
      <c r="L68" s="699">
        <f>+'Itemizado Parque Solar'!F49</f>
        <v>2350612.3204574441</v>
      </c>
      <c r="M68" s="698"/>
      <c r="N68" s="700">
        <f t="shared" si="10"/>
        <v>2350612.3204574441</v>
      </c>
      <c r="O68" s="701"/>
      <c r="P68" s="747"/>
      <c r="Q68" s="670">
        <v>0.3</v>
      </c>
    </row>
    <row r="69" spans="1:19" ht="14.4" customHeight="1" x14ac:dyDescent="0.3">
      <c r="A69" s="775"/>
      <c r="B69" s="1217" t="s">
        <v>566</v>
      </c>
      <c r="C69" s="747" t="s">
        <v>329</v>
      </c>
      <c r="D69" s="694">
        <v>1</v>
      </c>
      <c r="E69" s="695"/>
      <c r="F69" s="697"/>
      <c r="G69" s="697">
        <f>+F69*'Recargos Varios   BESS'!$B$1</f>
        <v>0</v>
      </c>
      <c r="H69" s="697"/>
      <c r="I69" s="697">
        <f t="shared" si="9"/>
        <v>0</v>
      </c>
      <c r="J69" s="698"/>
      <c r="K69" s="699"/>
      <c r="L69" s="699">
        <f>+'Itemizado Parque Solar'!F50</f>
        <v>66090.52951174535</v>
      </c>
      <c r="M69" s="698"/>
      <c r="N69" s="700">
        <f t="shared" si="10"/>
        <v>66090.52951174535</v>
      </c>
      <c r="O69" s="701"/>
      <c r="P69" s="747"/>
      <c r="Q69" s="670">
        <v>0.3</v>
      </c>
    </row>
    <row r="70" spans="1:19" ht="14.4" customHeight="1" x14ac:dyDescent="0.3">
      <c r="A70" s="775"/>
      <c r="B70" s="1217" t="s">
        <v>567</v>
      </c>
      <c r="C70" s="747" t="s">
        <v>329</v>
      </c>
      <c r="D70" s="694">
        <v>1</v>
      </c>
      <c r="E70" s="695"/>
      <c r="F70" s="697"/>
      <c r="G70" s="697">
        <f>+F70*'Recargos Varios   BESS'!$B$1</f>
        <v>0</v>
      </c>
      <c r="H70" s="697"/>
      <c r="I70" s="697">
        <f t="shared" si="9"/>
        <v>0</v>
      </c>
      <c r="J70" s="743"/>
      <c r="K70" s="744"/>
      <c r="L70" s="699">
        <f>+'Itemizado Parque Solar'!F51</f>
        <v>114567.08955851142</v>
      </c>
      <c r="M70" s="743"/>
      <c r="N70" s="700">
        <f t="shared" si="10"/>
        <v>114567.08955851142</v>
      </c>
      <c r="O70" s="1168"/>
      <c r="P70" s="747"/>
      <c r="Q70" s="670">
        <v>0.3</v>
      </c>
    </row>
    <row r="71" spans="1:19" ht="19.95" customHeight="1" x14ac:dyDescent="0.3">
      <c r="A71" s="775"/>
      <c r="B71" s="1217" t="s">
        <v>568</v>
      </c>
      <c r="C71" s="747"/>
      <c r="D71" s="694"/>
      <c r="E71" s="695"/>
      <c r="F71" s="697"/>
      <c r="G71" s="697">
        <f>+F71*'Recargos Varios   BESS'!$B$1</f>
        <v>0</v>
      </c>
      <c r="H71" s="697"/>
      <c r="I71" s="697">
        <f t="shared" si="9"/>
        <v>0</v>
      </c>
      <c r="J71" s="698"/>
      <c r="K71" s="699"/>
      <c r="L71" s="699">
        <f>+'Itemizado Parque Solar'!F52</f>
        <v>607200</v>
      </c>
      <c r="M71" s="698"/>
      <c r="N71" s="700">
        <f t="shared" si="10"/>
        <v>607200</v>
      </c>
      <c r="O71" s="701"/>
      <c r="P71" s="747"/>
      <c r="Q71" s="670">
        <v>0.3</v>
      </c>
    </row>
    <row r="72" spans="1:19" ht="14.4" customHeight="1" x14ac:dyDescent="0.3">
      <c r="A72" s="775"/>
      <c r="B72" s="1202" t="s">
        <v>569</v>
      </c>
      <c r="C72" s="747" t="s">
        <v>329</v>
      </c>
      <c r="D72" s="694">
        <v>1</v>
      </c>
      <c r="E72" s="695"/>
      <c r="F72" s="697"/>
      <c r="G72" s="697"/>
      <c r="H72" s="697"/>
      <c r="I72" s="697"/>
      <c r="J72" s="698"/>
      <c r="K72" s="699"/>
      <c r="L72" s="744">
        <f>+SUBTOTAL(9,L56:L71)</f>
        <v>29326493.326624475</v>
      </c>
      <c r="M72" s="698"/>
      <c r="N72" s="745">
        <f>+SUBTOTAL(9,N56:N71)</f>
        <v>29326493.326624475</v>
      </c>
      <c r="O72" s="701"/>
      <c r="P72" s="747"/>
    </row>
    <row r="73" spans="1:19" ht="14.4" customHeight="1" x14ac:dyDescent="0.3">
      <c r="A73" s="775"/>
      <c r="B73" s="1199"/>
      <c r="C73" s="747" t="s">
        <v>329</v>
      </c>
      <c r="D73" s="694">
        <v>1</v>
      </c>
      <c r="E73" s="695"/>
      <c r="F73" s="697"/>
      <c r="G73" s="697">
        <f>+F73*'Recargos Varios   BESS'!$B$1</f>
        <v>0</v>
      </c>
      <c r="H73" s="697"/>
      <c r="I73" s="697">
        <f t="shared" si="9"/>
        <v>0</v>
      </c>
      <c r="J73" s="698"/>
      <c r="K73" s="699"/>
      <c r="L73" s="744"/>
      <c r="M73" s="698"/>
      <c r="N73" s="745"/>
      <c r="O73" s="701"/>
      <c r="P73" s="747"/>
    </row>
    <row r="74" spans="1:19" ht="14.4" customHeight="1" x14ac:dyDescent="0.3">
      <c r="A74" s="775"/>
      <c r="B74" s="1202" t="s">
        <v>570</v>
      </c>
      <c r="C74" s="747" t="s">
        <v>329</v>
      </c>
      <c r="D74" s="694">
        <v>1</v>
      </c>
      <c r="E74" s="695"/>
      <c r="F74" s="697"/>
      <c r="G74" s="697">
        <f>+F74*'Recargos Varios   BESS'!$B$1</f>
        <v>0</v>
      </c>
      <c r="H74" s="697"/>
      <c r="I74" s="697">
        <f t="shared" si="9"/>
        <v>0</v>
      </c>
      <c r="J74" s="698"/>
      <c r="K74" s="699"/>
      <c r="L74" s="699">
        <f t="shared" ref="L74" si="11">+K74*D74</f>
        <v>0</v>
      </c>
      <c r="M74" s="698"/>
      <c r="N74" s="700">
        <f t="shared" si="10"/>
        <v>0</v>
      </c>
      <c r="O74" s="701"/>
      <c r="P74" s="747"/>
      <c r="S74" s="1469"/>
    </row>
    <row r="75" spans="1:19" ht="14.4" customHeight="1" x14ac:dyDescent="0.3">
      <c r="A75" s="775"/>
      <c r="B75" s="1203" t="s">
        <v>571</v>
      </c>
      <c r="C75" s="747" t="s">
        <v>329</v>
      </c>
      <c r="D75" s="694">
        <v>1</v>
      </c>
      <c r="E75" s="695"/>
      <c r="F75" s="697"/>
      <c r="G75" s="697"/>
      <c r="H75" s="697"/>
      <c r="I75" s="697"/>
      <c r="J75" s="698"/>
      <c r="K75" s="699"/>
      <c r="L75" s="699">
        <f>+'Itemizado Parque Solar'!F56</f>
        <v>0</v>
      </c>
      <c r="M75" s="698"/>
      <c r="N75" s="700">
        <f t="shared" si="10"/>
        <v>0</v>
      </c>
      <c r="O75" s="701"/>
      <c r="P75" s="747"/>
      <c r="Q75" s="670">
        <v>0.3</v>
      </c>
    </row>
    <row r="76" spans="1:19" ht="14.4" customHeight="1" x14ac:dyDescent="0.3">
      <c r="A76" s="775"/>
      <c r="B76" s="1203" t="s">
        <v>572</v>
      </c>
      <c r="C76" s="747"/>
      <c r="D76" s="694"/>
      <c r="E76" s="695"/>
      <c r="F76" s="697"/>
      <c r="G76" s="697"/>
      <c r="H76" s="697"/>
      <c r="I76" s="697"/>
      <c r="J76" s="698"/>
      <c r="K76" s="699"/>
      <c r="L76" s="699">
        <f>+'Itemizado Parque Solar'!F57</f>
        <v>0</v>
      </c>
      <c r="M76" s="698"/>
      <c r="N76" s="700">
        <f t="shared" si="10"/>
        <v>0</v>
      </c>
      <c r="O76" s="701"/>
      <c r="P76" s="747"/>
      <c r="Q76" s="670">
        <v>0.3</v>
      </c>
    </row>
    <row r="77" spans="1:19" ht="14.4" customHeight="1" x14ac:dyDescent="0.3">
      <c r="A77" s="775"/>
      <c r="B77" s="1291"/>
      <c r="C77" s="747"/>
      <c r="D77" s="694"/>
      <c r="E77" s="695"/>
      <c r="F77" s="697"/>
      <c r="G77" s="697"/>
      <c r="H77" s="697"/>
      <c r="I77" s="697"/>
      <c r="J77" s="698"/>
      <c r="K77" s="699"/>
      <c r="L77" s="699"/>
      <c r="M77" s="698"/>
      <c r="N77" s="700"/>
      <c r="O77" s="701"/>
      <c r="P77" s="747"/>
    </row>
    <row r="78" spans="1:19" ht="14.4" customHeight="1" x14ac:dyDescent="0.3">
      <c r="B78" s="1203" t="s">
        <v>1243</v>
      </c>
      <c r="C78" s="747" t="s">
        <v>329</v>
      </c>
      <c r="D78" s="694">
        <v>1</v>
      </c>
      <c r="E78" s="695"/>
      <c r="F78" s="697"/>
      <c r="G78" s="697"/>
      <c r="H78" s="697"/>
      <c r="I78" s="697"/>
      <c r="J78" s="698"/>
      <c r="K78" s="699"/>
      <c r="L78" s="1470">
        <f>4%*L72</f>
        <v>1173059.7330649791</v>
      </c>
      <c r="M78" s="698"/>
      <c r="N78" s="700"/>
      <c r="O78" s="701"/>
      <c r="P78" s="747"/>
    </row>
    <row r="79" spans="1:19" ht="14.4" customHeight="1" x14ac:dyDescent="0.3">
      <c r="A79" s="775"/>
      <c r="B79" s="1161"/>
      <c r="C79" s="747"/>
      <c r="D79" s="694"/>
      <c r="E79" s="695"/>
      <c r="F79" s="697"/>
      <c r="G79" s="697"/>
      <c r="H79" s="697"/>
      <c r="I79" s="697"/>
      <c r="J79" s="698"/>
      <c r="K79" s="699"/>
      <c r="L79" s="699"/>
      <c r="M79" s="698"/>
      <c r="N79" s="700"/>
      <c r="O79" s="701"/>
      <c r="P79" s="747"/>
    </row>
    <row r="80" spans="1:19" ht="14.4" customHeight="1" x14ac:dyDescent="0.3">
      <c r="A80" s="775"/>
      <c r="B80" s="1143" t="s">
        <v>1244</v>
      </c>
      <c r="C80" s="782"/>
      <c r="D80" s="781"/>
      <c r="E80" s="783"/>
      <c r="F80" s="784"/>
      <c r="G80" s="784"/>
      <c r="H80" s="784"/>
      <c r="I80" s="784">
        <f>+SUBTOTAL(9,I70:I74)</f>
        <v>0</v>
      </c>
      <c r="J80" s="785"/>
      <c r="K80" s="786"/>
      <c r="L80" s="1535">
        <f>+SUBTOTAL(9,L56:L78)</f>
        <v>30499553.059689455</v>
      </c>
      <c r="M80" s="785"/>
      <c r="N80" s="1536">
        <f>+SUBTOTAL(9,N56:N78)</f>
        <v>29326493.326624475</v>
      </c>
      <c r="O80" s="787"/>
      <c r="P80" s="782"/>
    </row>
    <row r="81" spans="1:17" ht="14.4" customHeight="1" x14ac:dyDescent="0.3">
      <c r="A81" s="1537"/>
      <c r="B81" s="1538"/>
      <c r="D81" s="1539"/>
      <c r="F81" s="789"/>
      <c r="G81" s="789"/>
      <c r="H81" s="789"/>
      <c r="I81" s="788"/>
      <c r="J81" s="789"/>
      <c r="K81" s="789"/>
      <c r="L81" s="789"/>
      <c r="M81" s="789"/>
      <c r="N81" s="788"/>
      <c r="O81" s="1539"/>
    </row>
    <row r="82" spans="1:17" ht="14.4" customHeight="1" x14ac:dyDescent="0.3">
      <c r="A82" s="1537"/>
      <c r="B82" s="1538"/>
      <c r="D82" s="1539"/>
      <c r="F82" s="789"/>
      <c r="G82" s="789"/>
      <c r="H82" s="789"/>
      <c r="I82" s="789"/>
      <c r="J82" s="789"/>
      <c r="K82" s="789"/>
      <c r="L82" s="789"/>
      <c r="M82" s="789"/>
      <c r="N82" s="788"/>
      <c r="O82" s="1539"/>
    </row>
    <row r="83" spans="1:17" ht="14.4" customHeight="1" x14ac:dyDescent="0.3">
      <c r="A83" s="1537"/>
      <c r="B83" s="1540"/>
      <c r="D83" s="1539"/>
      <c r="F83" s="789"/>
      <c r="G83" s="789"/>
      <c r="H83" s="789"/>
      <c r="I83" s="789"/>
      <c r="J83" s="789"/>
      <c r="K83" s="789"/>
      <c r="L83" s="789"/>
      <c r="M83" s="789"/>
      <c r="N83" s="789"/>
      <c r="O83" s="1539"/>
    </row>
    <row r="84" spans="1:17" ht="14.4" customHeight="1" x14ac:dyDescent="0.3">
      <c r="A84" s="1537"/>
      <c r="B84" s="1541"/>
      <c r="D84" s="1539"/>
      <c r="F84" s="789"/>
      <c r="G84" s="789"/>
      <c r="H84" s="789"/>
      <c r="I84" s="788"/>
      <c r="J84" s="789"/>
      <c r="K84" s="789"/>
      <c r="L84" s="789"/>
      <c r="M84" s="789"/>
      <c r="N84" s="789"/>
      <c r="O84" s="1539"/>
      <c r="Q84" s="789"/>
    </row>
    <row r="85" spans="1:17" ht="14.4" customHeight="1" x14ac:dyDescent="0.3">
      <c r="A85" s="1537"/>
      <c r="B85" s="1542"/>
      <c r="D85" s="1539"/>
      <c r="F85" s="789"/>
      <c r="G85" s="789"/>
      <c r="H85" s="789"/>
      <c r="I85" s="789"/>
      <c r="J85" s="789"/>
      <c r="K85" s="789"/>
      <c r="L85" s="789"/>
      <c r="M85" s="789"/>
      <c r="N85" s="789"/>
      <c r="O85" s="1539"/>
    </row>
    <row r="86" spans="1:17" ht="14.4" hidden="1" customHeight="1" x14ac:dyDescent="0.3">
      <c r="A86" s="1543"/>
      <c r="B86" s="1544"/>
      <c r="D86" s="1539"/>
      <c r="F86" s="789"/>
      <c r="G86" s="789"/>
      <c r="H86" s="789"/>
      <c r="I86" s="789"/>
      <c r="J86" s="789"/>
      <c r="K86" s="789"/>
      <c r="L86" s="789"/>
      <c r="M86" s="789"/>
      <c r="N86" s="789"/>
      <c r="O86" s="1539"/>
    </row>
    <row r="87" spans="1:17" ht="14.4" hidden="1" customHeight="1" x14ac:dyDescent="0.3">
      <c r="A87" s="1545"/>
      <c r="B87" s="1546"/>
      <c r="D87" s="1539"/>
      <c r="F87" s="789"/>
      <c r="G87" s="789"/>
      <c r="H87" s="789"/>
      <c r="I87" s="789"/>
      <c r="J87" s="789"/>
      <c r="K87" s="789"/>
      <c r="L87" s="789"/>
      <c r="M87" s="789"/>
      <c r="N87" s="789"/>
      <c r="O87" s="1539"/>
    </row>
    <row r="88" spans="1:17" ht="14.4" hidden="1" customHeight="1" x14ac:dyDescent="0.3">
      <c r="A88" s="1537"/>
      <c r="B88" s="1547"/>
      <c r="D88" s="1539"/>
      <c r="F88" s="789"/>
      <c r="G88" s="789"/>
      <c r="H88" s="789"/>
      <c r="I88" s="789"/>
      <c r="J88" s="789"/>
      <c r="K88" s="789"/>
      <c r="L88" s="789"/>
      <c r="M88" s="789"/>
      <c r="N88" s="789"/>
      <c r="O88" s="1539"/>
    </row>
    <row r="89" spans="1:17" ht="14.4" customHeight="1" x14ac:dyDescent="0.3">
      <c r="A89" s="1537"/>
      <c r="B89" s="1547"/>
      <c r="D89" s="1539"/>
      <c r="F89" s="789"/>
      <c r="G89" s="789"/>
      <c r="H89" s="789"/>
      <c r="I89" s="789"/>
      <c r="J89" s="789"/>
      <c r="K89" s="789"/>
      <c r="L89" s="789"/>
      <c r="M89" s="789"/>
      <c r="N89" s="789"/>
      <c r="O89" s="1539"/>
    </row>
    <row r="90" spans="1:17" ht="14.4" customHeight="1" x14ac:dyDescent="0.3">
      <c r="A90" s="1537"/>
      <c r="B90" s="1547"/>
      <c r="D90" s="1539"/>
      <c r="F90" s="789"/>
      <c r="G90" s="789"/>
      <c r="H90" s="789"/>
      <c r="I90" s="789"/>
      <c r="J90" s="789"/>
      <c r="K90" s="789"/>
      <c r="L90" s="789"/>
      <c r="M90" s="789"/>
      <c r="N90" s="789"/>
      <c r="O90" s="1539"/>
    </row>
    <row r="91" spans="1:17" ht="14.4" customHeight="1" x14ac:dyDescent="0.3">
      <c r="A91" s="1537"/>
      <c r="B91" s="1547"/>
      <c r="D91" s="1539"/>
      <c r="F91" s="789"/>
      <c r="G91" s="789"/>
      <c r="H91" s="789"/>
      <c r="I91" s="789"/>
      <c r="J91" s="789"/>
      <c r="K91" s="789"/>
      <c r="L91" s="789"/>
      <c r="M91" s="789"/>
      <c r="N91" s="789"/>
      <c r="O91" s="1539"/>
    </row>
    <row r="92" spans="1:17" ht="14.4" customHeight="1" x14ac:dyDescent="0.3">
      <c r="A92" s="1537"/>
      <c r="B92" s="1547"/>
      <c r="D92" s="1539"/>
      <c r="F92" s="789"/>
      <c r="G92" s="789"/>
      <c r="H92" s="789"/>
      <c r="I92" s="789"/>
      <c r="J92" s="789"/>
      <c r="K92" s="789"/>
      <c r="L92" s="789"/>
      <c r="M92" s="789"/>
      <c r="N92" s="789"/>
      <c r="O92" s="1539"/>
    </row>
    <row r="93" spans="1:17" ht="14.4" hidden="1" customHeight="1" x14ac:dyDescent="0.3">
      <c r="A93" s="1548" t="s">
        <v>436</v>
      </c>
      <c r="B93" s="1549" t="s">
        <v>437</v>
      </c>
      <c r="C93" s="1737"/>
      <c r="D93" s="1737"/>
      <c r="E93" s="1550"/>
      <c r="F93" s="1738"/>
      <c r="G93" s="1738"/>
      <c r="H93" s="1738"/>
      <c r="I93" s="1738"/>
      <c r="J93" s="1551"/>
      <c r="K93" s="1738"/>
      <c r="L93" s="1738"/>
      <c r="M93" s="1551"/>
      <c r="N93" s="1740"/>
      <c r="O93" s="1738"/>
      <c r="P93" s="1737"/>
    </row>
    <row r="94" spans="1:17" ht="14.4" hidden="1" customHeight="1" x14ac:dyDescent="0.3">
      <c r="A94" s="1553"/>
      <c r="B94" s="1549"/>
      <c r="C94" s="1737"/>
      <c r="D94" s="1737"/>
      <c r="E94" s="1550"/>
      <c r="F94" s="1738"/>
      <c r="G94" s="1738"/>
      <c r="H94" s="1738"/>
      <c r="I94" s="1738"/>
      <c r="J94" s="1551"/>
      <c r="K94" s="1738"/>
      <c r="L94" s="1738"/>
      <c r="M94" s="1551"/>
      <c r="N94" s="1740"/>
      <c r="O94" s="1738"/>
      <c r="P94" s="1737"/>
    </row>
    <row r="95" spans="1:17" ht="14.4" hidden="1" customHeight="1" x14ac:dyDescent="0.3">
      <c r="A95" s="1537"/>
      <c r="B95" s="1547" t="s">
        <v>577</v>
      </c>
      <c r="C95" s="1737" t="s">
        <v>329</v>
      </c>
      <c r="D95" s="1737">
        <v>1</v>
      </c>
      <c r="E95" s="1550"/>
      <c r="F95" s="1738"/>
      <c r="G95" s="1738"/>
      <c r="H95" s="1738"/>
      <c r="I95" s="1554"/>
      <c r="J95" s="1739"/>
      <c r="K95" s="1738"/>
      <c r="L95" s="1554"/>
      <c r="M95" s="1739"/>
      <c r="N95" s="1740"/>
      <c r="O95" s="1739"/>
      <c r="P95" s="1737"/>
    </row>
    <row r="96" spans="1:17" ht="14.4" hidden="1" customHeight="1" thickBot="1" x14ac:dyDescent="0.35">
      <c r="A96" s="1537"/>
      <c r="B96" s="1547" t="s">
        <v>578</v>
      </c>
      <c r="C96" s="1737" t="s">
        <v>329</v>
      </c>
      <c r="D96" s="1737">
        <v>1</v>
      </c>
      <c r="E96" s="1550"/>
      <c r="F96" s="1738"/>
      <c r="G96" s="1738"/>
      <c r="H96" s="1738"/>
      <c r="I96" s="1552"/>
      <c r="J96" s="1739"/>
      <c r="K96" s="1738"/>
      <c r="L96" s="1552"/>
      <c r="M96" s="1739"/>
      <c r="N96" s="1554"/>
      <c r="O96" s="1739"/>
      <c r="P96" s="1737"/>
    </row>
    <row r="97" spans="1:17" ht="14.4" hidden="1" customHeight="1" x14ac:dyDescent="0.3">
      <c r="A97" s="1537"/>
      <c r="B97" s="1547" t="s">
        <v>579</v>
      </c>
      <c r="C97" s="1555" t="s">
        <v>329</v>
      </c>
      <c r="D97" s="1556">
        <v>1</v>
      </c>
      <c r="E97" s="1556"/>
      <c r="F97" s="1557"/>
      <c r="G97" s="1557"/>
      <c r="H97" s="1557"/>
      <c r="I97" s="1557"/>
      <c r="J97" s="1557"/>
      <c r="K97" s="1557"/>
      <c r="L97" s="1557"/>
      <c r="M97" s="1557"/>
      <c r="N97" s="1557"/>
      <c r="O97" s="1558"/>
      <c r="P97" s="1555"/>
    </row>
    <row r="98" spans="1:17" ht="14.4" hidden="1" customHeight="1" x14ac:dyDescent="0.3">
      <c r="A98" s="1537"/>
      <c r="B98" s="1559" t="s">
        <v>60</v>
      </c>
      <c r="C98" s="1560" t="s">
        <v>329</v>
      </c>
      <c r="D98" s="1539">
        <v>1</v>
      </c>
      <c r="F98" s="1561"/>
      <c r="G98" s="789"/>
      <c r="H98" s="789"/>
      <c r="I98" s="789"/>
      <c r="J98" s="789"/>
      <c r="K98" s="789"/>
      <c r="L98" s="789"/>
      <c r="M98" s="789"/>
      <c r="N98" s="789"/>
      <c r="O98" s="1539"/>
      <c r="P98" s="1560"/>
    </row>
    <row r="99" spans="1:17" ht="14.4" hidden="1" customHeight="1" x14ac:dyDescent="0.3">
      <c r="A99" s="1537"/>
      <c r="B99" s="1559" t="s">
        <v>580</v>
      </c>
      <c r="C99" s="1560" t="s">
        <v>329</v>
      </c>
      <c r="D99" s="1539">
        <v>1</v>
      </c>
      <c r="F99" s="1061"/>
      <c r="G99" s="789"/>
      <c r="H99" s="789"/>
      <c r="I99" s="789"/>
      <c r="J99" s="789"/>
      <c r="K99" s="789"/>
      <c r="L99" s="789"/>
      <c r="M99" s="789"/>
      <c r="N99" s="789"/>
      <c r="O99" s="1539"/>
      <c r="P99" s="1560"/>
    </row>
    <row r="100" spans="1:17" ht="14.4" hidden="1" customHeight="1" thickBot="1" x14ac:dyDescent="0.35">
      <c r="A100" s="1537"/>
      <c r="B100" s="1559" t="s">
        <v>581</v>
      </c>
      <c r="C100" s="1560" t="s">
        <v>329</v>
      </c>
      <c r="D100" s="1539">
        <v>1</v>
      </c>
      <c r="F100" s="1561"/>
      <c r="G100" s="789"/>
      <c r="H100" s="789"/>
      <c r="I100" s="789"/>
      <c r="J100" s="789"/>
      <c r="K100" s="789"/>
      <c r="L100" s="789"/>
      <c r="M100" s="789"/>
      <c r="N100" s="789"/>
      <c r="O100" s="1539"/>
      <c r="P100" s="1560"/>
    </row>
    <row r="101" spans="1:17" ht="14.4" hidden="1" customHeight="1" x14ac:dyDescent="0.3">
      <c r="A101" s="1537"/>
      <c r="B101" s="1562" t="s">
        <v>582</v>
      </c>
      <c r="C101" s="1563" t="s">
        <v>329</v>
      </c>
      <c r="D101" s="1564">
        <v>1</v>
      </c>
      <c r="E101" s="790"/>
      <c r="F101" s="788"/>
      <c r="G101" s="788"/>
      <c r="H101" s="788"/>
      <c r="I101" s="788"/>
      <c r="J101" s="788"/>
      <c r="K101" s="788"/>
      <c r="L101" s="788"/>
      <c r="M101" s="788"/>
      <c r="N101" s="788"/>
      <c r="O101" s="1539"/>
      <c r="P101" s="1563"/>
    </row>
    <row r="102" spans="1:17" ht="14.4" hidden="1" customHeight="1" x14ac:dyDescent="0.3">
      <c r="A102" s="1537"/>
      <c r="B102" s="1559" t="s">
        <v>433</v>
      </c>
      <c r="C102" s="1560" t="s">
        <v>329</v>
      </c>
      <c r="D102" s="1539">
        <v>1</v>
      </c>
      <c r="F102" s="789"/>
      <c r="G102" s="789"/>
      <c r="H102" s="789"/>
      <c r="I102" s="789"/>
      <c r="J102" s="789"/>
      <c r="K102" s="789"/>
      <c r="L102" s="789"/>
      <c r="M102" s="1565"/>
      <c r="N102" s="789"/>
      <c r="O102" s="1539"/>
      <c r="P102" s="1560"/>
    </row>
    <row r="103" spans="1:17" ht="14.4" hidden="1" customHeight="1" x14ac:dyDescent="0.3">
      <c r="A103" s="1553"/>
      <c r="B103" s="1559" t="s">
        <v>583</v>
      </c>
      <c r="C103" s="1560" t="s">
        <v>329</v>
      </c>
      <c r="D103" s="1539">
        <v>1</v>
      </c>
      <c r="F103" s="789"/>
      <c r="G103" s="789"/>
      <c r="H103" s="789"/>
      <c r="I103" s="789"/>
      <c r="J103" s="789"/>
      <c r="K103" s="789"/>
      <c r="L103" s="789"/>
      <c r="M103" s="1566"/>
      <c r="N103" s="789"/>
      <c r="O103" s="1539"/>
      <c r="P103" s="1560"/>
    </row>
    <row r="104" spans="1:17" ht="14.4" hidden="1" customHeight="1" x14ac:dyDescent="0.3">
      <c r="A104" s="1553"/>
      <c r="B104" s="1541"/>
      <c r="C104" s="1560"/>
      <c r="D104" s="1539"/>
      <c r="F104" s="789"/>
      <c r="G104" s="789"/>
      <c r="H104" s="789"/>
      <c r="I104" s="789"/>
      <c r="J104" s="789"/>
      <c r="K104" s="789"/>
      <c r="L104" s="789"/>
      <c r="M104" s="1566"/>
      <c r="N104" s="789"/>
      <c r="O104" s="1539"/>
      <c r="P104" s="1560"/>
    </row>
    <row r="105" spans="1:17" ht="14.4" hidden="1" customHeight="1" x14ac:dyDescent="0.3">
      <c r="A105" s="1553"/>
      <c r="B105" s="1541"/>
      <c r="C105" s="1560"/>
      <c r="D105" s="1539"/>
      <c r="F105" s="789"/>
      <c r="G105" s="789"/>
      <c r="H105" s="789"/>
      <c r="I105" s="789"/>
      <c r="J105" s="789"/>
      <c r="K105" s="789"/>
      <c r="L105" s="789"/>
      <c r="M105" s="1566"/>
      <c r="N105" s="789"/>
      <c r="O105" s="1539"/>
      <c r="P105" s="1560"/>
    </row>
    <row r="106" spans="1:17" ht="14.4" hidden="1" customHeight="1" x14ac:dyDescent="0.3">
      <c r="A106" s="1567"/>
      <c r="B106" s="1568" t="s">
        <v>440</v>
      </c>
      <c r="C106" s="1560"/>
      <c r="D106" s="1539"/>
      <c r="F106" s="789"/>
      <c r="G106" s="789"/>
      <c r="H106" s="789"/>
      <c r="I106" s="789"/>
      <c r="J106" s="789"/>
      <c r="K106" s="789"/>
      <c r="L106" s="789"/>
      <c r="M106" s="1566"/>
      <c r="N106" s="789"/>
      <c r="O106" s="1539"/>
      <c r="P106" s="1560"/>
    </row>
    <row r="107" spans="1:17" ht="14.4" hidden="1" customHeight="1" x14ac:dyDescent="0.3">
      <c r="A107" s="1553"/>
      <c r="B107" s="433"/>
      <c r="C107" s="428"/>
      <c r="D107" s="1539"/>
      <c r="F107" s="789"/>
      <c r="G107" s="789"/>
      <c r="H107" s="789"/>
      <c r="I107" s="789"/>
      <c r="J107" s="789"/>
      <c r="K107" s="789"/>
      <c r="L107" s="789"/>
      <c r="M107" s="1566"/>
      <c r="N107" s="789"/>
      <c r="O107" s="1539"/>
      <c r="P107" s="1560"/>
    </row>
    <row r="108" spans="1:17" hidden="1" x14ac:dyDescent="0.3">
      <c r="A108" s="1543" t="s">
        <v>441</v>
      </c>
      <c r="B108" s="639" t="s">
        <v>442</v>
      </c>
      <c r="C108" s="640"/>
      <c r="D108" s="1539"/>
      <c r="F108" s="789"/>
      <c r="G108" s="789"/>
      <c r="H108" s="789"/>
      <c r="I108" s="789"/>
      <c r="J108" s="789"/>
      <c r="K108" s="789"/>
      <c r="L108" s="789"/>
      <c r="M108" s="1566"/>
      <c r="N108" s="789"/>
      <c r="O108" s="1539"/>
      <c r="P108" s="1560"/>
    </row>
    <row r="109" spans="1:17" hidden="1" x14ac:dyDescent="0.3">
      <c r="A109" s="1543"/>
      <c r="B109" s="639"/>
      <c r="C109" s="640"/>
      <c r="D109" s="1539"/>
      <c r="F109" s="789"/>
      <c r="G109" s="789"/>
      <c r="H109" s="789"/>
      <c r="I109" s="789"/>
      <c r="J109" s="789"/>
      <c r="K109" s="789"/>
      <c r="L109" s="789"/>
      <c r="M109" s="1566"/>
      <c r="N109" s="789"/>
      <c r="O109" s="1539"/>
      <c r="P109" s="1560"/>
    </row>
    <row r="110" spans="1:17" hidden="1" x14ac:dyDescent="0.3">
      <c r="A110" s="1569" t="s">
        <v>443</v>
      </c>
      <c r="B110" s="1570" t="s">
        <v>250</v>
      </c>
      <c r="C110" s="1571"/>
      <c r="D110" s="1539"/>
      <c r="F110" s="789"/>
      <c r="G110" s="789"/>
      <c r="H110" s="789"/>
      <c r="I110" s="789"/>
      <c r="J110" s="789"/>
      <c r="K110" s="789"/>
      <c r="L110" s="789"/>
      <c r="M110" s="1566"/>
      <c r="N110" s="789"/>
      <c r="O110" s="1539"/>
      <c r="P110" s="1560"/>
    </row>
    <row r="111" spans="1:17" ht="14.4" hidden="1" customHeight="1" thickBot="1" x14ac:dyDescent="0.35">
      <c r="A111" s="1553"/>
      <c r="B111" s="433" t="s">
        <v>444</v>
      </c>
      <c r="C111" s="428" t="s">
        <v>390</v>
      </c>
      <c r="D111" s="1539"/>
      <c r="F111" s="789"/>
      <c r="G111" s="789"/>
      <c r="H111" s="789"/>
      <c r="I111" s="789"/>
      <c r="J111" s="789"/>
      <c r="K111" s="789"/>
      <c r="L111" s="789"/>
      <c r="M111" s="789"/>
      <c r="N111" s="789"/>
      <c r="O111" s="1539"/>
      <c r="P111" s="1572"/>
    </row>
    <row r="112" spans="1:17" hidden="1" x14ac:dyDescent="0.3">
      <c r="A112" s="1569"/>
      <c r="B112" s="433" t="s">
        <v>392</v>
      </c>
      <c r="C112" s="428" t="s">
        <v>329</v>
      </c>
      <c r="D112" s="1564"/>
      <c r="E112" s="790"/>
      <c r="F112" s="788"/>
      <c r="G112" s="788"/>
      <c r="H112" s="788"/>
      <c r="I112" s="788"/>
      <c r="J112" s="788"/>
      <c r="K112" s="788"/>
      <c r="L112" s="788"/>
      <c r="M112" s="788"/>
      <c r="N112" s="788"/>
      <c r="O112" s="1539"/>
      <c r="P112" s="1563"/>
      <c r="Q112" s="670">
        <v>0.3</v>
      </c>
    </row>
    <row r="113" spans="1:17" hidden="1" x14ac:dyDescent="0.3">
      <c r="A113" s="1569"/>
      <c r="B113" s="433" t="s">
        <v>393</v>
      </c>
      <c r="C113" s="428" t="s">
        <v>329</v>
      </c>
      <c r="D113" s="1539">
        <v>1</v>
      </c>
      <c r="F113" s="789"/>
      <c r="G113" s="789"/>
      <c r="H113" s="789"/>
      <c r="I113" s="789"/>
      <c r="J113" s="789"/>
      <c r="K113" s="789"/>
      <c r="L113" s="789"/>
      <c r="M113" s="789"/>
      <c r="N113" s="789"/>
      <c r="O113" s="1539"/>
      <c r="P113" s="1560"/>
      <c r="Q113" s="670">
        <v>0.3</v>
      </c>
    </row>
    <row r="114" spans="1:17" hidden="1" x14ac:dyDescent="0.3">
      <c r="A114" s="1553"/>
      <c r="B114" s="433" t="s">
        <v>394</v>
      </c>
      <c r="C114" s="428" t="s">
        <v>329</v>
      </c>
      <c r="D114" s="1539">
        <v>1</v>
      </c>
      <c r="F114" s="789"/>
      <c r="G114" s="789"/>
      <c r="H114" s="789"/>
      <c r="I114" s="789"/>
      <c r="J114" s="789"/>
      <c r="K114" s="789"/>
      <c r="L114" s="789"/>
      <c r="M114" s="789"/>
      <c r="N114" s="789"/>
      <c r="O114" s="1539"/>
      <c r="P114" s="1560"/>
      <c r="Q114" s="670">
        <v>0.3</v>
      </c>
    </row>
    <row r="115" spans="1:17" hidden="1" x14ac:dyDescent="0.3">
      <c r="A115" s="1553"/>
      <c r="B115" s="1573" t="s">
        <v>395</v>
      </c>
      <c r="C115" s="428" t="s">
        <v>329</v>
      </c>
      <c r="D115" s="1539">
        <v>1</v>
      </c>
      <c r="F115" s="789"/>
      <c r="G115" s="789"/>
      <c r="H115" s="789"/>
      <c r="I115" s="789"/>
      <c r="J115" s="789"/>
      <c r="K115" s="1561"/>
      <c r="L115" s="789"/>
      <c r="M115" s="789"/>
      <c r="N115" s="789"/>
      <c r="O115" s="1539"/>
      <c r="P115" s="1560"/>
      <c r="Q115" s="670">
        <v>0.3</v>
      </c>
    </row>
    <row r="116" spans="1:17" hidden="1" x14ac:dyDescent="0.3">
      <c r="A116" s="1543"/>
      <c r="B116" s="639" t="s">
        <v>445</v>
      </c>
      <c r="C116" s="640"/>
      <c r="D116" s="1539"/>
      <c r="F116" s="789"/>
      <c r="G116" s="789"/>
      <c r="H116" s="789"/>
      <c r="I116" s="789"/>
      <c r="J116" s="789"/>
      <c r="K116" s="1561"/>
      <c r="L116" s="789"/>
      <c r="M116" s="789"/>
      <c r="N116" s="789"/>
      <c r="O116" s="1539"/>
      <c r="P116" s="1560"/>
    </row>
    <row r="117" spans="1:17" hidden="1" x14ac:dyDescent="0.3">
      <c r="A117" s="1553"/>
      <c r="B117" s="1573"/>
      <c r="C117" s="1571"/>
      <c r="D117" s="1539"/>
      <c r="F117" s="789"/>
      <c r="G117" s="789"/>
      <c r="H117" s="789"/>
      <c r="I117" s="789"/>
      <c r="J117" s="789"/>
      <c r="K117" s="1561"/>
      <c r="L117" s="789"/>
      <c r="M117" s="789"/>
      <c r="N117" s="789"/>
      <c r="O117" s="1539"/>
      <c r="P117" s="1560"/>
    </row>
    <row r="118" spans="1:17" hidden="1" x14ac:dyDescent="0.3">
      <c r="A118" s="1569" t="s">
        <v>446</v>
      </c>
      <c r="B118" s="1574" t="s">
        <v>447</v>
      </c>
      <c r="C118" s="428"/>
      <c r="D118" s="1539"/>
      <c r="F118" s="789"/>
      <c r="G118" s="789"/>
      <c r="H118" s="789"/>
      <c r="I118" s="789"/>
      <c r="J118" s="789"/>
      <c r="K118" s="1561"/>
      <c r="L118" s="789"/>
      <c r="M118" s="789"/>
      <c r="N118" s="789"/>
      <c r="O118" s="1539"/>
      <c r="P118" s="1560"/>
    </row>
    <row r="119" spans="1:17" hidden="1" x14ac:dyDescent="0.3">
      <c r="A119" s="1553"/>
      <c r="B119" s="1575" t="s">
        <v>585</v>
      </c>
      <c r="C119" s="1576" t="s">
        <v>329</v>
      </c>
      <c r="D119" s="1539">
        <v>1</v>
      </c>
      <c r="F119" s="789"/>
      <c r="G119" s="789"/>
      <c r="H119" s="789"/>
      <c r="I119" s="789"/>
      <c r="J119" s="789"/>
      <c r="K119" s="1561"/>
      <c r="L119" s="789"/>
      <c r="M119" s="789"/>
      <c r="N119" s="789"/>
      <c r="O119" s="1539"/>
      <c r="P119" s="1560"/>
      <c r="Q119" s="670">
        <v>0.3</v>
      </c>
    </row>
    <row r="120" spans="1:17" hidden="1" x14ac:dyDescent="0.3">
      <c r="A120" s="1537"/>
      <c r="B120" s="1577" t="s">
        <v>586</v>
      </c>
      <c r="C120" s="1576" t="s">
        <v>329</v>
      </c>
      <c r="D120" s="1539">
        <v>1</v>
      </c>
      <c r="F120" s="789"/>
      <c r="G120" s="789"/>
      <c r="H120" s="789"/>
      <c r="I120" s="789"/>
      <c r="J120" s="789"/>
      <c r="K120" s="1561"/>
      <c r="L120" s="789"/>
      <c r="M120" s="789"/>
      <c r="N120" s="789"/>
      <c r="O120" s="1539"/>
      <c r="P120" s="1560"/>
      <c r="Q120" s="670">
        <v>0.3</v>
      </c>
    </row>
    <row r="121" spans="1:17" hidden="1" x14ac:dyDescent="0.3">
      <c r="A121" s="1537"/>
      <c r="B121" s="1577" t="s">
        <v>587</v>
      </c>
      <c r="C121" s="1576" t="s">
        <v>329</v>
      </c>
      <c r="D121" s="1539">
        <v>1</v>
      </c>
      <c r="F121" s="789"/>
      <c r="G121" s="789"/>
      <c r="H121" s="789"/>
      <c r="I121" s="789"/>
      <c r="J121" s="789"/>
      <c r="K121" s="789"/>
      <c r="L121" s="789"/>
      <c r="M121" s="789"/>
      <c r="N121" s="789"/>
      <c r="O121" s="1539"/>
      <c r="P121" s="1560"/>
      <c r="Q121" s="670">
        <v>0.3</v>
      </c>
    </row>
    <row r="122" spans="1:17" ht="14.4" hidden="1" customHeight="1" thickBot="1" x14ac:dyDescent="0.35">
      <c r="A122" s="1537"/>
      <c r="B122" s="1577" t="s">
        <v>457</v>
      </c>
      <c r="C122" s="1576" t="s">
        <v>329</v>
      </c>
      <c r="D122" s="1539">
        <v>1</v>
      </c>
      <c r="F122" s="789"/>
      <c r="G122" s="789"/>
      <c r="H122" s="789"/>
      <c r="I122" s="789"/>
      <c r="J122" s="789"/>
      <c r="K122" s="789"/>
      <c r="L122" s="789"/>
      <c r="M122" s="789"/>
      <c r="N122" s="789"/>
      <c r="O122" s="1539"/>
      <c r="P122" s="1560"/>
      <c r="Q122" s="670">
        <v>0.3</v>
      </c>
    </row>
    <row r="123" spans="1:17" hidden="1" x14ac:dyDescent="0.3">
      <c r="A123" s="1537"/>
      <c r="B123" s="1577" t="s">
        <v>450</v>
      </c>
      <c r="C123" s="1576" t="s">
        <v>329</v>
      </c>
      <c r="D123" s="1564">
        <v>1</v>
      </c>
      <c r="E123" s="790"/>
      <c r="F123" s="788"/>
      <c r="G123" s="788"/>
      <c r="H123" s="788"/>
      <c r="I123" s="788"/>
      <c r="J123" s="788"/>
      <c r="K123" s="788"/>
      <c r="L123" s="788"/>
      <c r="M123" s="788"/>
      <c r="N123" s="788"/>
      <c r="O123" s="1539"/>
      <c r="P123" s="1563"/>
      <c r="Q123" s="670">
        <v>0.3</v>
      </c>
    </row>
    <row r="124" spans="1:17" hidden="1" x14ac:dyDescent="0.3">
      <c r="A124" s="1537"/>
      <c r="B124" s="1577" t="s">
        <v>588</v>
      </c>
      <c r="C124" s="1576" t="s">
        <v>329</v>
      </c>
      <c r="D124" s="1539">
        <v>1</v>
      </c>
      <c r="F124" s="789"/>
      <c r="G124" s="789"/>
      <c r="H124" s="789"/>
      <c r="I124" s="789"/>
      <c r="J124" s="789"/>
      <c r="K124" s="789"/>
      <c r="L124" s="789"/>
      <c r="M124" s="789"/>
      <c r="N124" s="789"/>
      <c r="O124" s="1539"/>
      <c r="Q124" s="670">
        <v>0.3</v>
      </c>
    </row>
    <row r="125" spans="1:17" hidden="1" x14ac:dyDescent="0.3">
      <c r="A125" s="1537"/>
      <c r="B125" s="1577" t="s">
        <v>561</v>
      </c>
      <c r="C125" s="1576" t="s">
        <v>329</v>
      </c>
      <c r="D125" s="1539">
        <v>1</v>
      </c>
      <c r="F125" s="789"/>
      <c r="G125" s="789"/>
      <c r="H125" s="789"/>
      <c r="I125" s="789"/>
      <c r="J125" s="789"/>
      <c r="K125" s="789"/>
      <c r="L125" s="789"/>
      <c r="M125" s="789"/>
      <c r="N125" s="789"/>
      <c r="O125" s="1539"/>
      <c r="Q125" s="670">
        <v>0.3</v>
      </c>
    </row>
    <row r="126" spans="1:17" hidden="1" x14ac:dyDescent="0.3">
      <c r="A126" s="1537"/>
      <c r="B126" s="1577" t="s">
        <v>589</v>
      </c>
      <c r="C126" s="1576" t="s">
        <v>329</v>
      </c>
      <c r="D126" s="1539">
        <v>1</v>
      </c>
      <c r="F126" s="789"/>
      <c r="G126" s="789"/>
      <c r="H126" s="789"/>
      <c r="I126" s="789"/>
      <c r="J126" s="789"/>
      <c r="K126" s="789"/>
      <c r="L126" s="789"/>
      <c r="M126" s="789"/>
      <c r="N126" s="789"/>
      <c r="O126" s="1539"/>
      <c r="Q126" s="670">
        <v>0.3</v>
      </c>
    </row>
    <row r="127" spans="1:17" hidden="1" x14ac:dyDescent="0.3">
      <c r="A127" s="1537"/>
      <c r="B127" s="1578" t="s">
        <v>590</v>
      </c>
      <c r="C127" s="1576" t="s">
        <v>329</v>
      </c>
      <c r="D127" s="1539">
        <v>1</v>
      </c>
      <c r="F127" s="789"/>
      <c r="G127" s="789"/>
      <c r="H127" s="789"/>
      <c r="I127" s="789"/>
      <c r="J127" s="789"/>
      <c r="K127" s="789"/>
      <c r="L127" s="789"/>
      <c r="M127" s="789"/>
      <c r="N127" s="789"/>
      <c r="O127" s="1539"/>
      <c r="Q127" s="670">
        <v>0.3</v>
      </c>
    </row>
    <row r="128" spans="1:17" hidden="1" x14ac:dyDescent="0.3">
      <c r="A128" s="1569"/>
      <c r="B128" s="1578" t="s">
        <v>411</v>
      </c>
      <c r="C128" s="1576" t="s">
        <v>329</v>
      </c>
      <c r="D128" s="1539">
        <v>1</v>
      </c>
      <c r="F128" s="789"/>
      <c r="G128" s="789"/>
      <c r="H128" s="789"/>
      <c r="I128" s="789"/>
      <c r="J128" s="789"/>
      <c r="K128" s="789"/>
      <c r="L128" s="789"/>
      <c r="M128" s="789"/>
      <c r="N128" s="789"/>
      <c r="O128" s="1539"/>
      <c r="Q128" s="670">
        <v>0.3</v>
      </c>
    </row>
    <row r="129" spans="1:17" hidden="1" x14ac:dyDescent="0.3">
      <c r="A129" s="1543"/>
      <c r="B129" s="433" t="s">
        <v>412</v>
      </c>
      <c r="C129" s="428" t="s">
        <v>329</v>
      </c>
      <c r="D129" s="1539">
        <v>1</v>
      </c>
      <c r="F129" s="789"/>
      <c r="G129" s="789"/>
      <c r="H129" s="789"/>
      <c r="I129" s="789"/>
      <c r="J129" s="789"/>
      <c r="K129" s="789"/>
      <c r="L129" s="789"/>
      <c r="M129" s="789"/>
      <c r="N129" s="789"/>
      <c r="O129" s="1539"/>
      <c r="Q129" s="670">
        <v>0.3</v>
      </c>
    </row>
    <row r="130" spans="1:17" hidden="1" x14ac:dyDescent="0.3">
      <c r="A130" s="1553"/>
      <c r="B130" s="639" t="s">
        <v>414</v>
      </c>
      <c r="C130" s="640"/>
      <c r="D130" s="1539"/>
      <c r="F130" s="789"/>
      <c r="G130" s="789"/>
      <c r="H130" s="789"/>
      <c r="I130" s="789"/>
      <c r="J130" s="789"/>
      <c r="K130" s="789"/>
      <c r="L130" s="789"/>
      <c r="M130" s="789"/>
      <c r="N130" s="789"/>
      <c r="O130" s="1539"/>
    </row>
    <row r="131" spans="1:17" ht="14.4" hidden="1" customHeight="1" thickBot="1" x14ac:dyDescent="0.35">
      <c r="A131" s="1548" t="s">
        <v>459</v>
      </c>
      <c r="B131" s="1574" t="s">
        <v>231</v>
      </c>
      <c r="C131" s="428"/>
      <c r="D131" s="1539"/>
      <c r="F131" s="789"/>
      <c r="G131" s="789"/>
      <c r="H131" s="789"/>
      <c r="I131" s="789"/>
      <c r="J131" s="789"/>
      <c r="K131" s="789"/>
      <c r="L131" s="789"/>
      <c r="M131" s="789"/>
      <c r="N131" s="789"/>
      <c r="O131" s="1539"/>
    </row>
    <row r="132" spans="1:17" hidden="1" x14ac:dyDescent="0.3">
      <c r="A132" s="1553"/>
      <c r="B132" s="1573" t="s">
        <v>460</v>
      </c>
      <c r="C132" s="1571" t="s">
        <v>461</v>
      </c>
      <c r="D132" s="1539">
        <v>1</v>
      </c>
      <c r="F132" s="789"/>
      <c r="G132" s="789"/>
      <c r="H132" s="789"/>
      <c r="I132" s="789"/>
      <c r="J132" s="789"/>
      <c r="K132" s="789"/>
      <c r="L132" s="789"/>
      <c r="M132" s="789"/>
      <c r="N132" s="789"/>
      <c r="O132" s="1539"/>
    </row>
    <row r="133" spans="1:17" hidden="1" x14ac:dyDescent="0.3">
      <c r="A133" s="1553"/>
      <c r="B133" s="1573"/>
      <c r="C133" s="1571"/>
      <c r="D133" s="1539"/>
      <c r="F133" s="789"/>
      <c r="G133" s="789"/>
      <c r="H133" s="789"/>
      <c r="I133" s="789"/>
      <c r="J133" s="789"/>
      <c r="K133" s="789"/>
      <c r="L133" s="789"/>
      <c r="M133" s="789"/>
      <c r="N133" s="789"/>
      <c r="O133" s="1539"/>
    </row>
    <row r="134" spans="1:17" hidden="1" x14ac:dyDescent="0.3">
      <c r="A134" s="1553"/>
      <c r="B134" s="1573"/>
      <c r="C134" s="1571"/>
      <c r="D134" s="1539"/>
      <c r="F134" s="789"/>
      <c r="G134" s="789"/>
      <c r="H134" s="789"/>
      <c r="I134" s="789"/>
      <c r="J134" s="789"/>
      <c r="K134" s="789"/>
      <c r="L134" s="789"/>
      <c r="M134" s="789"/>
      <c r="N134" s="789"/>
      <c r="O134" s="1539"/>
    </row>
    <row r="135" spans="1:17" hidden="1" x14ac:dyDescent="0.3">
      <c r="A135" s="1579"/>
      <c r="B135" s="1736" t="s">
        <v>462</v>
      </c>
      <c r="C135" s="1736"/>
      <c r="D135" s="1539"/>
      <c r="F135" s="789"/>
      <c r="G135" s="789"/>
      <c r="H135" s="789"/>
      <c r="I135" s="789"/>
      <c r="J135" s="789"/>
      <c r="K135" s="789"/>
      <c r="L135" s="789"/>
      <c r="M135" s="789"/>
      <c r="N135" s="789"/>
      <c r="O135" s="1539"/>
    </row>
    <row r="136" spans="1:17" hidden="1" x14ac:dyDescent="0.3">
      <c r="A136" s="1553"/>
      <c r="B136" s="1570"/>
      <c r="C136" s="1571"/>
      <c r="D136" s="1539"/>
      <c r="F136" s="789"/>
      <c r="G136" s="789"/>
      <c r="H136" s="789"/>
      <c r="I136" s="789"/>
      <c r="J136" s="789"/>
      <c r="K136" s="789"/>
      <c r="L136" s="789"/>
      <c r="M136" s="789"/>
      <c r="N136" s="789"/>
      <c r="O136" s="1539"/>
    </row>
    <row r="137" spans="1:17" hidden="1" x14ac:dyDescent="0.3">
      <c r="A137" s="1537"/>
      <c r="B137" s="1580"/>
      <c r="C137" s="428"/>
      <c r="D137" s="1539"/>
      <c r="F137" s="789"/>
      <c r="G137" s="789"/>
      <c r="H137" s="789"/>
      <c r="I137" s="789"/>
      <c r="J137" s="789"/>
      <c r="K137" s="789"/>
      <c r="L137" s="789"/>
      <c r="M137" s="789"/>
      <c r="N137" s="789"/>
      <c r="O137" s="1539"/>
    </row>
    <row r="138" spans="1:17" hidden="1" x14ac:dyDescent="0.3">
      <c r="A138" s="1543"/>
      <c r="B138" s="639" t="s">
        <v>255</v>
      </c>
      <c r="C138" s="640"/>
      <c r="D138" s="1539"/>
      <c r="F138" s="789"/>
      <c r="G138" s="789"/>
      <c r="H138" s="789"/>
      <c r="I138" s="789"/>
      <c r="J138" s="789"/>
      <c r="K138" s="789"/>
      <c r="L138" s="789"/>
      <c r="M138" s="789"/>
      <c r="N138" s="789"/>
      <c r="O138" s="1539"/>
    </row>
    <row r="139" spans="1:17" hidden="1" x14ac:dyDescent="0.3">
      <c r="A139" s="1553"/>
      <c r="B139" s="1581"/>
      <c r="D139" s="1539"/>
      <c r="F139" s="789"/>
      <c r="G139" s="789"/>
      <c r="H139" s="789"/>
      <c r="I139" s="789"/>
      <c r="J139" s="789"/>
      <c r="K139" s="789"/>
      <c r="L139" s="789"/>
      <c r="M139" s="789"/>
      <c r="N139" s="789"/>
      <c r="O139" s="1539"/>
    </row>
    <row r="140" spans="1:17" ht="14.4" hidden="1" customHeight="1" x14ac:dyDescent="0.3">
      <c r="A140" s="1553"/>
      <c r="B140" s="1581"/>
      <c r="D140" s="1539"/>
      <c r="F140" s="789"/>
      <c r="G140" s="789"/>
      <c r="H140" s="789"/>
      <c r="I140" s="789"/>
      <c r="J140" s="789"/>
      <c r="K140" s="789"/>
      <c r="L140" s="789"/>
      <c r="M140" s="789"/>
      <c r="N140" s="789"/>
      <c r="O140" s="1539"/>
    </row>
    <row r="141" spans="1:17" ht="14.4" hidden="1" customHeight="1" x14ac:dyDescent="0.3">
      <c r="A141" s="1548">
        <v>4</v>
      </c>
      <c r="B141" s="1582" t="s">
        <v>256</v>
      </c>
      <c r="D141" s="1539"/>
      <c r="F141" s="789"/>
      <c r="G141" s="789"/>
      <c r="H141" s="789"/>
      <c r="I141" s="789"/>
      <c r="J141" s="789"/>
      <c r="K141" s="789"/>
      <c r="L141" s="789"/>
      <c r="M141" s="789"/>
      <c r="N141" s="789"/>
      <c r="O141" s="1539"/>
    </row>
    <row r="142" spans="1:17" ht="14.4" hidden="1" customHeight="1" x14ac:dyDescent="0.3">
      <c r="A142" s="1548" t="s">
        <v>1096</v>
      </c>
      <c r="B142" s="1582" t="s">
        <v>258</v>
      </c>
      <c r="D142" s="1539"/>
      <c r="F142" s="789"/>
      <c r="G142" s="789"/>
      <c r="H142" s="789"/>
      <c r="I142" s="789"/>
      <c r="J142" s="789"/>
      <c r="K142" s="789"/>
      <c r="L142" s="789"/>
      <c r="M142" s="789"/>
      <c r="N142" s="789"/>
      <c r="O142" s="1539"/>
    </row>
    <row r="143" spans="1:17" ht="14.4" hidden="1" customHeight="1" x14ac:dyDescent="0.3">
      <c r="A143" s="1583"/>
      <c r="B143" s="1581" t="s">
        <v>591</v>
      </c>
      <c r="C143" s="670" t="s">
        <v>634</v>
      </c>
      <c r="D143" s="1539"/>
      <c r="F143" s="789"/>
      <c r="G143" s="789"/>
      <c r="H143" s="789"/>
      <c r="I143" s="789"/>
      <c r="J143" s="789"/>
      <c r="K143" s="789"/>
      <c r="L143" s="789"/>
      <c r="M143" s="789"/>
      <c r="N143" s="789"/>
      <c r="O143" s="1539"/>
    </row>
    <row r="144" spans="1:17" ht="14.4" hidden="1" customHeight="1" x14ac:dyDescent="0.3">
      <c r="A144" s="1583"/>
      <c r="B144" s="1581" t="s">
        <v>592</v>
      </c>
      <c r="C144" s="670" t="s">
        <v>634</v>
      </c>
      <c r="D144" s="1539"/>
      <c r="F144" s="789"/>
      <c r="G144" s="789"/>
      <c r="H144" s="789"/>
      <c r="I144" s="789"/>
      <c r="J144" s="789"/>
      <c r="K144" s="789"/>
      <c r="L144" s="789"/>
      <c r="M144" s="789"/>
      <c r="N144" s="789"/>
      <c r="O144" s="1539"/>
    </row>
    <row r="145" spans="1:16" ht="14.4" hidden="1" customHeight="1" x14ac:dyDescent="0.3">
      <c r="A145" s="1583"/>
      <c r="B145" s="1581" t="s">
        <v>593</v>
      </c>
      <c r="C145" s="670" t="s">
        <v>349</v>
      </c>
      <c r="D145" s="1539"/>
      <c r="F145" s="789"/>
      <c r="G145" s="789"/>
      <c r="H145" s="789"/>
      <c r="I145" s="789"/>
      <c r="J145" s="789"/>
      <c r="K145" s="789"/>
      <c r="L145" s="789"/>
      <c r="M145" s="789"/>
      <c r="N145" s="789"/>
      <c r="O145" s="1539"/>
    </row>
    <row r="146" spans="1:16" ht="14.4" hidden="1" customHeight="1" x14ac:dyDescent="0.3">
      <c r="A146" s="1583"/>
      <c r="B146" s="1581" t="s">
        <v>594</v>
      </c>
      <c r="C146" s="670" t="s">
        <v>349</v>
      </c>
      <c r="D146" s="1539"/>
      <c r="F146" s="789"/>
      <c r="G146" s="789"/>
      <c r="H146" s="789"/>
      <c r="I146" s="789"/>
      <c r="J146" s="789"/>
      <c r="K146" s="789"/>
      <c r="L146" s="789"/>
      <c r="M146" s="789"/>
      <c r="N146" s="789"/>
      <c r="O146" s="1539"/>
    </row>
    <row r="147" spans="1:16" ht="14.4" hidden="1" customHeight="1" x14ac:dyDescent="0.3">
      <c r="A147" s="1583"/>
      <c r="B147" s="1581" t="s">
        <v>595</v>
      </c>
      <c r="C147" s="670" t="s">
        <v>424</v>
      </c>
      <c r="D147" s="1539"/>
      <c r="F147" s="789"/>
      <c r="G147" s="789"/>
      <c r="H147" s="789"/>
      <c r="I147" s="789"/>
      <c r="J147" s="789"/>
      <c r="K147" s="789"/>
      <c r="L147" s="789"/>
      <c r="M147" s="789"/>
      <c r="N147" s="789"/>
      <c r="O147" s="1539"/>
    </row>
    <row r="148" spans="1:16" ht="14.4" hidden="1" customHeight="1" x14ac:dyDescent="0.3">
      <c r="A148" s="1583"/>
      <c r="B148" s="1581" t="s">
        <v>596</v>
      </c>
      <c r="C148" s="670" t="s">
        <v>424</v>
      </c>
      <c r="D148" s="1539"/>
      <c r="F148" s="789"/>
      <c r="G148" s="789"/>
      <c r="H148" s="789"/>
      <c r="I148" s="789"/>
      <c r="J148" s="789"/>
      <c r="K148" s="789"/>
      <c r="L148" s="789"/>
      <c r="M148" s="789"/>
      <c r="N148" s="789"/>
      <c r="O148" s="1539"/>
    </row>
    <row r="149" spans="1:16" ht="14.4" hidden="1" customHeight="1" x14ac:dyDescent="0.3">
      <c r="A149" s="1583"/>
      <c r="B149" s="1581" t="s">
        <v>597</v>
      </c>
      <c r="C149" s="670" t="s">
        <v>424</v>
      </c>
      <c r="D149" s="1539"/>
      <c r="F149" s="789"/>
      <c r="G149" s="789"/>
      <c r="H149" s="789"/>
      <c r="I149" s="789"/>
      <c r="J149" s="789"/>
      <c r="K149" s="789"/>
      <c r="L149" s="789"/>
      <c r="M149" s="789"/>
      <c r="N149" s="789"/>
      <c r="O149" s="1539"/>
    </row>
    <row r="150" spans="1:16" ht="14.4" hidden="1" customHeight="1" x14ac:dyDescent="0.3">
      <c r="A150" s="1583"/>
      <c r="B150" s="1581" t="s">
        <v>598</v>
      </c>
      <c r="C150" s="670" t="s">
        <v>329</v>
      </c>
      <c r="D150" s="1539"/>
      <c r="F150" s="789"/>
      <c r="G150" s="789"/>
      <c r="H150" s="789"/>
      <c r="I150" s="789"/>
      <c r="J150" s="789"/>
      <c r="K150" s="789"/>
      <c r="L150" s="789"/>
      <c r="M150" s="789"/>
      <c r="N150" s="789"/>
      <c r="O150" s="1539"/>
    </row>
    <row r="151" spans="1:16" ht="14.4" hidden="1" customHeight="1" x14ac:dyDescent="0.3">
      <c r="A151" s="1583"/>
      <c r="B151" s="1581" t="s">
        <v>599</v>
      </c>
      <c r="C151" s="1737" t="s">
        <v>329</v>
      </c>
      <c r="D151" s="1737"/>
      <c r="E151" s="1550"/>
      <c r="F151" s="1738"/>
      <c r="G151" s="1738"/>
      <c r="H151" s="1738"/>
      <c r="I151" s="1738"/>
      <c r="J151" s="1551"/>
      <c r="K151" s="1738"/>
      <c r="L151" s="1738"/>
      <c r="M151" s="1551"/>
      <c r="N151" s="1740"/>
      <c r="O151" s="1738"/>
      <c r="P151" s="1737"/>
    </row>
    <row r="152" spans="1:16" ht="14.4" hidden="1" customHeight="1" x14ac:dyDescent="0.3">
      <c r="A152" s="1583"/>
      <c r="B152" s="1581" t="s">
        <v>600</v>
      </c>
      <c r="C152" s="1737" t="s">
        <v>329</v>
      </c>
      <c r="D152" s="1737"/>
      <c r="E152" s="1550"/>
      <c r="F152" s="1738"/>
      <c r="G152" s="1738"/>
      <c r="H152" s="1738"/>
      <c r="I152" s="1738"/>
      <c r="J152" s="1551"/>
      <c r="K152" s="1738"/>
      <c r="L152" s="1738"/>
      <c r="M152" s="1551"/>
      <c r="N152" s="1740"/>
      <c r="O152" s="1738"/>
      <c r="P152" s="1737"/>
    </row>
    <row r="153" spans="1:16" ht="14.4" hidden="1" customHeight="1" x14ac:dyDescent="0.3">
      <c r="A153" s="1583"/>
      <c r="B153" s="1581" t="s">
        <v>517</v>
      </c>
      <c r="C153" s="1737" t="s">
        <v>375</v>
      </c>
      <c r="D153" s="1737"/>
      <c r="E153" s="1550"/>
      <c r="F153" s="1738"/>
      <c r="G153" s="1738"/>
      <c r="H153" s="1738"/>
      <c r="I153" s="1554"/>
      <c r="J153" s="1739"/>
      <c r="K153" s="1738"/>
      <c r="L153" s="1554"/>
      <c r="M153" s="1739"/>
      <c r="N153" s="1740"/>
      <c r="O153" s="1739"/>
      <c r="P153" s="1737"/>
    </row>
    <row r="154" spans="1:16" ht="14.4" hidden="1" customHeight="1" thickBot="1" x14ac:dyDescent="0.35">
      <c r="A154" s="1583"/>
      <c r="B154" s="1581" t="s">
        <v>601</v>
      </c>
      <c r="C154" s="1737" t="s">
        <v>635</v>
      </c>
      <c r="D154" s="1737"/>
      <c r="E154" s="1550"/>
      <c r="F154" s="1738"/>
      <c r="G154" s="1738"/>
      <c r="H154" s="1738"/>
      <c r="I154" s="1552"/>
      <c r="J154" s="1739"/>
      <c r="K154" s="1738"/>
      <c r="L154" s="1552"/>
      <c r="M154" s="1739"/>
      <c r="N154" s="1554"/>
      <c r="O154" s="1739"/>
      <c r="P154" s="1737"/>
    </row>
    <row r="155" spans="1:16" ht="14.4" hidden="1" customHeight="1" x14ac:dyDescent="0.3">
      <c r="A155" s="1583"/>
      <c r="B155" s="1581"/>
      <c r="C155" s="1555"/>
      <c r="D155" s="1556"/>
      <c r="E155" s="1556"/>
      <c r="F155" s="1557"/>
      <c r="G155" s="1557"/>
      <c r="H155" s="1557"/>
      <c r="I155" s="1557"/>
      <c r="J155" s="1557"/>
      <c r="K155" s="1557"/>
      <c r="L155" s="1557"/>
      <c r="M155" s="1557"/>
      <c r="N155" s="1557"/>
      <c r="O155" s="1558"/>
      <c r="P155" s="1555"/>
    </row>
    <row r="156" spans="1:16" ht="14.4" hidden="1" customHeight="1" x14ac:dyDescent="0.3">
      <c r="A156" s="1583"/>
      <c r="B156" s="1581"/>
      <c r="C156" s="1560"/>
      <c r="D156" s="1539"/>
      <c r="F156" s="1561"/>
      <c r="G156" s="789"/>
      <c r="H156" s="789"/>
      <c r="I156" s="789"/>
      <c r="J156" s="789"/>
      <c r="K156" s="789"/>
      <c r="L156" s="789"/>
      <c r="M156" s="789"/>
      <c r="N156" s="789"/>
      <c r="O156" s="1539"/>
      <c r="P156" s="1560"/>
    </row>
    <row r="157" spans="1:16" ht="14.4" hidden="1" customHeight="1" x14ac:dyDescent="0.3">
      <c r="A157" s="1583"/>
      <c r="B157" s="1581"/>
      <c r="C157" s="1560"/>
      <c r="D157" s="1539"/>
      <c r="F157" s="1061"/>
      <c r="G157" s="789"/>
      <c r="H157" s="789"/>
      <c r="I157" s="789"/>
      <c r="J157" s="789"/>
      <c r="K157" s="789"/>
      <c r="L157" s="789"/>
      <c r="M157" s="789"/>
      <c r="N157" s="789"/>
      <c r="O157" s="1539"/>
      <c r="P157" s="1560"/>
    </row>
    <row r="158" spans="1:16" ht="14.4" hidden="1" customHeight="1" thickBot="1" x14ac:dyDescent="0.35">
      <c r="A158" s="1584"/>
      <c r="B158" s="1585" t="s">
        <v>479</v>
      </c>
      <c r="C158" s="1560"/>
      <c r="D158" s="1539"/>
      <c r="F158" s="1561"/>
      <c r="G158" s="789"/>
      <c r="H158" s="789"/>
      <c r="I158" s="789"/>
      <c r="J158" s="789"/>
      <c r="K158" s="789"/>
      <c r="L158" s="789"/>
      <c r="M158" s="789"/>
      <c r="N158" s="789"/>
      <c r="O158" s="1539"/>
      <c r="P158" s="1560"/>
    </row>
    <row r="159" spans="1:16" ht="14.4" hidden="1" customHeight="1" x14ac:dyDescent="0.3">
      <c r="A159" s="1583"/>
      <c r="B159" s="1581"/>
      <c r="C159" s="1563"/>
      <c r="D159" s="1564"/>
      <c r="E159" s="790"/>
      <c r="F159" s="788"/>
      <c r="G159" s="788"/>
      <c r="H159" s="788"/>
      <c r="I159" s="788"/>
      <c r="J159" s="788"/>
      <c r="K159" s="788"/>
      <c r="L159" s="788"/>
      <c r="M159" s="788"/>
      <c r="N159" s="788"/>
      <c r="O159" s="1539"/>
      <c r="P159" s="1563"/>
    </row>
    <row r="160" spans="1:16" ht="14.4" hidden="1" customHeight="1" x14ac:dyDescent="0.3">
      <c r="A160" s="1543" t="s">
        <v>480</v>
      </c>
      <c r="B160" s="1586" t="s">
        <v>260</v>
      </c>
      <c r="C160" s="1560"/>
      <c r="D160" s="1539"/>
      <c r="F160" s="789"/>
      <c r="G160" s="789"/>
      <c r="H160" s="789"/>
      <c r="I160" s="789"/>
      <c r="J160" s="789"/>
      <c r="K160" s="789"/>
      <c r="L160" s="789"/>
      <c r="M160" s="1565"/>
      <c r="N160" s="789"/>
      <c r="O160" s="1539"/>
      <c r="P160" s="1560"/>
    </row>
    <row r="161" spans="1:17" ht="14.4" hidden="1" customHeight="1" x14ac:dyDescent="0.3">
      <c r="A161" s="1543"/>
      <c r="B161" s="1586"/>
      <c r="C161" s="1560"/>
      <c r="D161" s="1539"/>
      <c r="F161" s="789"/>
      <c r="G161" s="789"/>
      <c r="H161" s="789"/>
      <c r="I161" s="789"/>
      <c r="J161" s="789"/>
      <c r="K161" s="789"/>
      <c r="L161" s="789"/>
      <c r="M161" s="1566"/>
      <c r="N161" s="789"/>
      <c r="O161" s="1539"/>
      <c r="P161" s="1560"/>
    </row>
    <row r="162" spans="1:17" ht="14.4" hidden="1" customHeight="1" x14ac:dyDescent="0.3">
      <c r="A162" s="1569" t="s">
        <v>481</v>
      </c>
      <c r="B162" s="1587" t="s">
        <v>262</v>
      </c>
      <c r="C162" s="1560"/>
      <c r="D162" s="1539"/>
      <c r="F162" s="789"/>
      <c r="G162" s="789"/>
      <c r="H162" s="789"/>
      <c r="I162" s="789"/>
      <c r="J162" s="789"/>
      <c r="K162" s="789"/>
      <c r="L162" s="789"/>
      <c r="M162" s="1566"/>
      <c r="N162" s="789"/>
      <c r="O162" s="1539"/>
      <c r="P162" s="1560"/>
    </row>
    <row r="163" spans="1:17" ht="14.4" hidden="1" customHeight="1" x14ac:dyDescent="0.3">
      <c r="A163" s="1553"/>
      <c r="B163" s="1541"/>
      <c r="C163" s="1560"/>
      <c r="D163" s="1539"/>
      <c r="F163" s="789"/>
      <c r="G163" s="789"/>
      <c r="H163" s="789"/>
      <c r="I163" s="789"/>
      <c r="J163" s="789"/>
      <c r="K163" s="789"/>
      <c r="L163" s="789"/>
      <c r="M163" s="1566"/>
      <c r="N163" s="789"/>
      <c r="O163" s="1539"/>
      <c r="P163" s="1560"/>
      <c r="Q163" s="670">
        <v>0.3</v>
      </c>
    </row>
    <row r="164" spans="1:17" ht="13.2" hidden="1" customHeight="1" x14ac:dyDescent="0.3">
      <c r="A164" s="1569"/>
      <c r="B164" s="1541" t="s">
        <v>483</v>
      </c>
      <c r="C164" s="1560" t="s">
        <v>375</v>
      </c>
      <c r="D164" s="1539"/>
      <c r="F164" s="789"/>
      <c r="G164" s="789"/>
      <c r="H164" s="789"/>
      <c r="I164" s="789"/>
      <c r="J164" s="789"/>
      <c r="K164" s="789"/>
      <c r="L164" s="789"/>
      <c r="M164" s="1566"/>
      <c r="N164" s="789"/>
      <c r="O164" s="1539"/>
      <c r="P164" s="1560"/>
      <c r="Q164" s="670">
        <v>0.3</v>
      </c>
    </row>
    <row r="165" spans="1:17" ht="14.4" hidden="1" customHeight="1" x14ac:dyDescent="0.3">
      <c r="A165" s="1583"/>
      <c r="B165" s="1581" t="s">
        <v>602</v>
      </c>
      <c r="C165" s="1560" t="s">
        <v>390</v>
      </c>
      <c r="D165" s="1539"/>
      <c r="F165" s="789"/>
      <c r="G165" s="789"/>
      <c r="H165" s="789"/>
      <c r="I165" s="789"/>
      <c r="J165" s="789"/>
      <c r="K165" s="789"/>
      <c r="L165" s="789"/>
      <c r="M165" s="1566"/>
      <c r="N165" s="789"/>
      <c r="O165" s="1539"/>
      <c r="P165" s="1560"/>
      <c r="Q165" s="670">
        <v>0.3</v>
      </c>
    </row>
    <row r="166" spans="1:17" ht="14.4" hidden="1" customHeight="1" x14ac:dyDescent="0.3">
      <c r="A166" s="1583"/>
      <c r="B166" s="1581" t="s">
        <v>501</v>
      </c>
      <c r="C166" s="1560" t="s">
        <v>349</v>
      </c>
      <c r="D166" s="1539"/>
      <c r="F166" s="789"/>
      <c r="G166" s="789"/>
      <c r="H166" s="789"/>
      <c r="I166" s="789"/>
      <c r="J166" s="789"/>
      <c r="K166" s="789"/>
      <c r="L166" s="789"/>
      <c r="M166" s="1566"/>
      <c r="N166" s="789"/>
      <c r="O166" s="1539"/>
      <c r="P166" s="1560"/>
      <c r="Q166" s="670">
        <v>0.3</v>
      </c>
    </row>
    <row r="167" spans="1:17" ht="14.4" hidden="1" customHeight="1" x14ac:dyDescent="0.3">
      <c r="A167" s="1553"/>
      <c r="B167" s="1541" t="s">
        <v>663</v>
      </c>
      <c r="C167" s="1560" t="s">
        <v>635</v>
      </c>
      <c r="D167" s="1539"/>
      <c r="F167" s="789"/>
      <c r="G167" s="789"/>
      <c r="H167" s="789"/>
      <c r="I167" s="789"/>
      <c r="J167" s="789"/>
      <c r="K167" s="789"/>
      <c r="L167" s="789"/>
      <c r="M167" s="1566"/>
      <c r="N167" s="789"/>
      <c r="O167" s="1539"/>
      <c r="P167" s="1560"/>
      <c r="Q167" s="670">
        <v>0.3</v>
      </c>
    </row>
    <row r="168" spans="1:17" ht="14.4" hidden="1" customHeight="1" x14ac:dyDescent="0.3">
      <c r="A168" s="1543"/>
      <c r="B168" s="1586" t="s">
        <v>487</v>
      </c>
      <c r="C168" s="1560"/>
      <c r="D168" s="1539"/>
      <c r="F168" s="789"/>
      <c r="G168" s="789"/>
      <c r="H168" s="789"/>
      <c r="I168" s="789"/>
      <c r="J168" s="789"/>
      <c r="K168" s="789"/>
      <c r="L168" s="789"/>
      <c r="M168" s="1566"/>
      <c r="N168" s="789"/>
      <c r="O168" s="1539"/>
      <c r="P168" s="1560"/>
    </row>
    <row r="169" spans="1:17" ht="14.4" hidden="1" customHeight="1" thickBot="1" x14ac:dyDescent="0.35">
      <c r="A169" s="1553"/>
      <c r="B169" s="1588"/>
      <c r="C169" s="1572"/>
      <c r="D169" s="1539"/>
      <c r="F169" s="789"/>
      <c r="G169" s="789"/>
      <c r="H169" s="789"/>
      <c r="I169" s="789"/>
      <c r="J169" s="789"/>
      <c r="K169" s="789"/>
      <c r="L169" s="789"/>
      <c r="M169" s="789"/>
      <c r="N169" s="789"/>
      <c r="O169" s="1539"/>
      <c r="P169" s="1572"/>
    </row>
    <row r="170" spans="1:17" ht="14.4" hidden="1" customHeight="1" x14ac:dyDescent="0.3">
      <c r="A170" s="1569" t="s">
        <v>488</v>
      </c>
      <c r="B170" s="1589" t="s">
        <v>264</v>
      </c>
      <c r="C170" s="1563"/>
      <c r="D170" s="1564"/>
      <c r="E170" s="790"/>
      <c r="F170" s="788"/>
      <c r="G170" s="788"/>
      <c r="H170" s="788"/>
      <c r="I170" s="788"/>
      <c r="J170" s="788"/>
      <c r="K170" s="788"/>
      <c r="L170" s="788"/>
      <c r="M170" s="788"/>
      <c r="N170" s="788"/>
      <c r="O170" s="1539"/>
      <c r="P170" s="1563"/>
    </row>
    <row r="171" spans="1:17" ht="14.4" hidden="1" customHeight="1" x14ac:dyDescent="0.3">
      <c r="A171" s="1583"/>
      <c r="B171" s="1581" t="s">
        <v>586</v>
      </c>
      <c r="C171" s="1560" t="s">
        <v>455</v>
      </c>
      <c r="D171" s="1539"/>
      <c r="F171" s="789"/>
      <c r="G171" s="789"/>
      <c r="H171" s="789"/>
      <c r="I171" s="789"/>
      <c r="J171" s="789"/>
      <c r="K171" s="789"/>
      <c r="L171" s="789"/>
      <c r="M171" s="789"/>
      <c r="N171" s="789"/>
      <c r="O171" s="1539"/>
      <c r="P171" s="1560"/>
      <c r="Q171" s="670">
        <v>0.3</v>
      </c>
    </row>
    <row r="172" spans="1:17" ht="14.4" hidden="1" customHeight="1" x14ac:dyDescent="0.3">
      <c r="A172" s="1583"/>
      <c r="B172" s="1581" t="s">
        <v>603</v>
      </c>
      <c r="C172" s="1560" t="s">
        <v>636</v>
      </c>
      <c r="D172" s="1539"/>
      <c r="F172" s="789"/>
      <c r="G172" s="789"/>
      <c r="H172" s="789"/>
      <c r="I172" s="789"/>
      <c r="J172" s="789"/>
      <c r="K172" s="789"/>
      <c r="L172" s="789"/>
      <c r="M172" s="789"/>
      <c r="N172" s="789"/>
      <c r="O172" s="1539"/>
      <c r="P172" s="1560"/>
      <c r="Q172" s="670">
        <v>0.3</v>
      </c>
    </row>
    <row r="173" spans="1:17" ht="14.4" hidden="1" customHeight="1" x14ac:dyDescent="0.3">
      <c r="A173" s="1583"/>
      <c r="B173" s="1581" t="s">
        <v>604</v>
      </c>
      <c r="C173" s="1560" t="s">
        <v>349</v>
      </c>
      <c r="D173" s="1539"/>
      <c r="F173" s="789"/>
      <c r="G173" s="789"/>
      <c r="H173" s="789"/>
      <c r="I173" s="789"/>
      <c r="J173" s="789"/>
      <c r="K173" s="1561"/>
      <c r="L173" s="789"/>
      <c r="M173" s="789"/>
      <c r="N173" s="789"/>
      <c r="O173" s="1539"/>
      <c r="P173" s="1560"/>
      <c r="Q173" s="670">
        <v>0.3</v>
      </c>
    </row>
    <row r="174" spans="1:17" ht="14.4" hidden="1" customHeight="1" x14ac:dyDescent="0.3">
      <c r="A174" s="1583"/>
      <c r="B174" s="1581" t="s">
        <v>491</v>
      </c>
      <c r="C174" s="1560" t="s">
        <v>635</v>
      </c>
      <c r="D174" s="1539"/>
      <c r="F174" s="789"/>
      <c r="G174" s="789"/>
      <c r="H174" s="789"/>
      <c r="I174" s="789"/>
      <c r="J174" s="789"/>
      <c r="K174" s="1561"/>
      <c r="L174" s="789"/>
      <c r="M174" s="789"/>
      <c r="N174" s="789"/>
      <c r="O174" s="1539"/>
      <c r="P174" s="1560"/>
      <c r="Q174" s="670">
        <v>0.3</v>
      </c>
    </row>
    <row r="175" spans="1:17" ht="14.4" hidden="1" customHeight="1" x14ac:dyDescent="0.3">
      <c r="A175" s="1583"/>
      <c r="B175" s="1581" t="s">
        <v>492</v>
      </c>
      <c r="C175" s="1560" t="s">
        <v>635</v>
      </c>
      <c r="D175" s="1539"/>
      <c r="F175" s="789"/>
      <c r="G175" s="789"/>
      <c r="H175" s="789"/>
      <c r="I175" s="789"/>
      <c r="J175" s="789"/>
      <c r="K175" s="1561"/>
      <c r="L175" s="789"/>
      <c r="M175" s="789"/>
      <c r="N175" s="789"/>
      <c r="O175" s="1539"/>
      <c r="P175" s="1560"/>
      <c r="Q175" s="670">
        <v>0.3</v>
      </c>
    </row>
    <row r="176" spans="1:17" ht="14.4" hidden="1" customHeight="1" x14ac:dyDescent="0.3">
      <c r="A176" s="1583"/>
      <c r="B176" s="1581" t="s">
        <v>605</v>
      </c>
      <c r="C176" s="1560" t="s">
        <v>635</v>
      </c>
      <c r="D176" s="1539"/>
      <c r="F176" s="789"/>
      <c r="G176" s="789"/>
      <c r="H176" s="789"/>
      <c r="I176" s="789"/>
      <c r="J176" s="789"/>
      <c r="K176" s="1561"/>
      <c r="L176" s="789"/>
      <c r="M176" s="789"/>
      <c r="N176" s="789"/>
      <c r="O176" s="1539"/>
      <c r="P176" s="1560"/>
      <c r="Q176" s="670">
        <v>0.3</v>
      </c>
    </row>
    <row r="177" spans="1:17" ht="14.4" hidden="1" customHeight="1" x14ac:dyDescent="0.3">
      <c r="A177" s="1583"/>
      <c r="B177" s="1581" t="s">
        <v>606</v>
      </c>
      <c r="C177" s="1560" t="s">
        <v>458</v>
      </c>
      <c r="D177" s="1539"/>
      <c r="F177" s="789"/>
      <c r="G177" s="789"/>
      <c r="H177" s="789"/>
      <c r="I177" s="789"/>
      <c r="J177" s="789"/>
      <c r="K177" s="1561"/>
      <c r="L177" s="789"/>
      <c r="M177" s="789"/>
      <c r="N177" s="789"/>
      <c r="O177" s="1539"/>
      <c r="P177" s="1560"/>
      <c r="Q177" s="670">
        <v>0.3</v>
      </c>
    </row>
    <row r="178" spans="1:17" ht="14.4" hidden="1" customHeight="1" x14ac:dyDescent="0.3">
      <c r="A178" s="1583"/>
      <c r="B178" s="1581" t="s">
        <v>607</v>
      </c>
      <c r="C178" s="1560" t="s">
        <v>458</v>
      </c>
      <c r="D178" s="1539"/>
      <c r="F178" s="789"/>
      <c r="G178" s="789"/>
      <c r="H178" s="789"/>
      <c r="I178" s="789"/>
      <c r="J178" s="789"/>
      <c r="K178" s="1561"/>
      <c r="L178" s="789"/>
      <c r="M178" s="789"/>
      <c r="N178" s="789"/>
      <c r="O178" s="1539"/>
      <c r="P178" s="1560"/>
      <c r="Q178" s="670">
        <v>0.3</v>
      </c>
    </row>
    <row r="179" spans="1:17" ht="14.4" hidden="1" customHeight="1" x14ac:dyDescent="0.3">
      <c r="A179" s="1583"/>
      <c r="B179" s="1581" t="s">
        <v>608</v>
      </c>
      <c r="C179" s="1560" t="s">
        <v>458</v>
      </c>
      <c r="D179" s="1539"/>
      <c r="F179" s="789"/>
      <c r="G179" s="789"/>
      <c r="H179" s="789"/>
      <c r="I179" s="789"/>
      <c r="J179" s="789"/>
      <c r="K179" s="789"/>
      <c r="L179" s="789"/>
      <c r="M179" s="789"/>
      <c r="N179" s="789"/>
      <c r="O179" s="1539"/>
      <c r="P179" s="1560"/>
      <c r="Q179" s="670">
        <v>0.3</v>
      </c>
    </row>
    <row r="180" spans="1:17" ht="14.4" hidden="1" customHeight="1" thickBot="1" x14ac:dyDescent="0.35">
      <c r="A180" s="1583"/>
      <c r="B180" s="1581" t="s">
        <v>609</v>
      </c>
      <c r="C180" s="1560" t="s">
        <v>458</v>
      </c>
      <c r="D180" s="1539"/>
      <c r="F180" s="789"/>
      <c r="G180" s="789"/>
      <c r="H180" s="789"/>
      <c r="I180" s="789"/>
      <c r="J180" s="789"/>
      <c r="K180" s="789"/>
      <c r="L180" s="789"/>
      <c r="M180" s="789"/>
      <c r="N180" s="789"/>
      <c r="O180" s="1539"/>
      <c r="P180" s="1560"/>
      <c r="Q180" s="670">
        <v>0.3</v>
      </c>
    </row>
    <row r="181" spans="1:17" ht="14.4" hidden="1" customHeight="1" x14ac:dyDescent="0.3">
      <c r="A181" s="1583"/>
      <c r="B181" s="1581" t="s">
        <v>610</v>
      </c>
      <c r="C181" s="1563" t="s">
        <v>390</v>
      </c>
      <c r="D181" s="1564"/>
      <c r="E181" s="790"/>
      <c r="F181" s="788"/>
      <c r="G181" s="788"/>
      <c r="H181" s="788"/>
      <c r="I181" s="788"/>
      <c r="J181" s="788"/>
      <c r="K181" s="788"/>
      <c r="L181" s="788"/>
      <c r="M181" s="788"/>
      <c r="N181" s="788"/>
      <c r="O181" s="1539"/>
      <c r="P181" s="1563"/>
      <c r="Q181" s="670">
        <v>0.3</v>
      </c>
    </row>
    <row r="182" spans="1:17" ht="14.4" hidden="1" customHeight="1" x14ac:dyDescent="0.3">
      <c r="A182" s="1583"/>
      <c r="B182" s="1581" t="s">
        <v>611</v>
      </c>
      <c r="C182" s="670" t="s">
        <v>637</v>
      </c>
      <c r="D182" s="1539"/>
      <c r="F182" s="789"/>
      <c r="G182" s="789"/>
      <c r="H182" s="789"/>
      <c r="I182" s="789"/>
      <c r="J182" s="789"/>
      <c r="K182" s="789"/>
      <c r="L182" s="789"/>
      <c r="M182" s="789"/>
      <c r="N182" s="789"/>
      <c r="O182" s="1539"/>
      <c r="Q182" s="670">
        <v>0.3</v>
      </c>
    </row>
    <row r="183" spans="1:17" ht="14.4" hidden="1" customHeight="1" x14ac:dyDescent="0.3">
      <c r="A183" s="1583"/>
      <c r="B183" s="1581" t="s">
        <v>612</v>
      </c>
      <c r="C183" s="670" t="s">
        <v>329</v>
      </c>
      <c r="D183" s="1539"/>
      <c r="F183" s="789"/>
      <c r="G183" s="789"/>
      <c r="H183" s="789"/>
      <c r="I183" s="789"/>
      <c r="J183" s="789"/>
      <c r="K183" s="789"/>
      <c r="L183" s="789"/>
      <c r="M183" s="789"/>
      <c r="N183" s="789"/>
      <c r="O183" s="1539"/>
      <c r="Q183" s="670">
        <v>0.3</v>
      </c>
    </row>
    <row r="184" spans="1:17" ht="14.4" hidden="1" customHeight="1" x14ac:dyDescent="0.3">
      <c r="A184" s="1583"/>
      <c r="B184" s="1581" t="s">
        <v>613</v>
      </c>
      <c r="C184" s="670" t="s">
        <v>635</v>
      </c>
      <c r="D184" s="1539"/>
      <c r="F184" s="789"/>
      <c r="G184" s="789"/>
      <c r="H184" s="789"/>
      <c r="I184" s="789"/>
      <c r="J184" s="789"/>
      <c r="K184" s="789"/>
      <c r="L184" s="789"/>
      <c r="M184" s="789"/>
      <c r="N184" s="789"/>
      <c r="O184" s="1539"/>
      <c r="Q184" s="670">
        <v>0.3</v>
      </c>
    </row>
    <row r="185" spans="1:17" ht="14.4" hidden="1" customHeight="1" x14ac:dyDescent="0.3">
      <c r="A185" s="1569"/>
      <c r="B185" s="1541" t="s">
        <v>411</v>
      </c>
      <c r="C185" s="670" t="s">
        <v>329</v>
      </c>
      <c r="D185" s="1539"/>
      <c r="F185" s="789"/>
      <c r="G185" s="789"/>
      <c r="H185" s="789"/>
      <c r="I185" s="789"/>
      <c r="J185" s="789"/>
      <c r="K185" s="789"/>
      <c r="L185" s="789"/>
      <c r="M185" s="789"/>
      <c r="N185" s="789"/>
      <c r="O185" s="1539"/>
      <c r="Q185" s="670">
        <v>0.3</v>
      </c>
    </row>
    <row r="186" spans="1:17" ht="14.4" hidden="1" customHeight="1" x14ac:dyDescent="0.3">
      <c r="A186" s="1543"/>
      <c r="B186" s="1541" t="s">
        <v>412</v>
      </c>
      <c r="C186" s="670" t="s">
        <v>329</v>
      </c>
      <c r="D186" s="1539"/>
      <c r="F186" s="789"/>
      <c r="G186" s="789"/>
      <c r="H186" s="789"/>
      <c r="I186" s="789"/>
      <c r="J186" s="789"/>
      <c r="K186" s="789"/>
      <c r="L186" s="789"/>
      <c r="M186" s="789"/>
      <c r="N186" s="789"/>
      <c r="O186" s="1539"/>
      <c r="Q186" s="670">
        <v>0.3</v>
      </c>
    </row>
    <row r="187" spans="1:17" ht="14.4" hidden="1" customHeight="1" x14ac:dyDescent="0.3">
      <c r="A187" s="1553"/>
      <c r="B187" s="1586" t="s">
        <v>414</v>
      </c>
      <c r="D187" s="1539"/>
      <c r="F187" s="789"/>
      <c r="G187" s="789"/>
      <c r="H187" s="789"/>
      <c r="I187" s="789"/>
      <c r="J187" s="789"/>
      <c r="K187" s="789"/>
      <c r="L187" s="789"/>
      <c r="M187" s="789"/>
      <c r="N187" s="789"/>
      <c r="O187" s="1539"/>
    </row>
    <row r="188" spans="1:17" ht="14.4" hidden="1" customHeight="1" x14ac:dyDescent="0.3">
      <c r="A188" s="1583"/>
      <c r="B188" s="1541"/>
      <c r="D188" s="1539"/>
      <c r="F188" s="789"/>
      <c r="G188" s="789"/>
      <c r="H188" s="789"/>
      <c r="I188" s="789"/>
      <c r="J188" s="789"/>
      <c r="K188" s="789"/>
      <c r="L188" s="789"/>
      <c r="M188" s="789"/>
      <c r="N188" s="789"/>
      <c r="O188" s="1539"/>
    </row>
    <row r="189" spans="1:17" ht="14.4" hidden="1" customHeight="1" thickBot="1" x14ac:dyDescent="0.35">
      <c r="A189" s="1548" t="s">
        <v>503</v>
      </c>
      <c r="B189" s="1582" t="s">
        <v>231</v>
      </c>
      <c r="D189" s="1539"/>
      <c r="F189" s="789"/>
      <c r="G189" s="789"/>
      <c r="H189" s="789"/>
      <c r="I189" s="789"/>
      <c r="J189" s="789"/>
      <c r="K189" s="789"/>
      <c r="L189" s="789"/>
      <c r="M189" s="789"/>
      <c r="N189" s="789"/>
      <c r="O189" s="1539"/>
    </row>
    <row r="190" spans="1:17" ht="14.4" hidden="1" customHeight="1" x14ac:dyDescent="0.3">
      <c r="A190" s="1553"/>
      <c r="B190" s="1588" t="s">
        <v>504</v>
      </c>
      <c r="C190" s="670" t="s">
        <v>329</v>
      </c>
      <c r="D190" s="1539"/>
      <c r="F190" s="789"/>
      <c r="G190" s="789"/>
      <c r="H190" s="789"/>
      <c r="I190" s="789"/>
      <c r="J190" s="789"/>
      <c r="K190" s="789"/>
      <c r="L190" s="789"/>
      <c r="M190" s="789"/>
      <c r="N190" s="789"/>
      <c r="O190" s="1539"/>
    </row>
    <row r="191" spans="1:17" ht="14.4" hidden="1" customHeight="1" x14ac:dyDescent="0.3">
      <c r="A191" s="1553"/>
      <c r="B191" s="1588"/>
      <c r="D191" s="1539"/>
      <c r="F191" s="789"/>
      <c r="G191" s="789"/>
      <c r="H191" s="789"/>
      <c r="I191" s="789"/>
      <c r="J191" s="789"/>
      <c r="K191" s="789"/>
      <c r="L191" s="789"/>
      <c r="M191" s="789"/>
      <c r="N191" s="789"/>
      <c r="O191" s="1539"/>
    </row>
    <row r="192" spans="1:17" ht="14.4" hidden="1" customHeight="1" x14ac:dyDescent="0.3">
      <c r="A192" s="1584"/>
      <c r="B192" s="1585" t="s">
        <v>505</v>
      </c>
      <c r="D192" s="1539"/>
      <c r="F192" s="789"/>
      <c r="G192" s="789"/>
      <c r="H192" s="789"/>
      <c r="I192" s="789"/>
      <c r="J192" s="789"/>
      <c r="K192" s="789"/>
      <c r="L192" s="789"/>
      <c r="M192" s="789"/>
      <c r="N192" s="789"/>
      <c r="O192" s="1539"/>
    </row>
    <row r="193" spans="1:15" ht="14.4" hidden="1" customHeight="1" x14ac:dyDescent="0.3">
      <c r="A193" s="1553"/>
      <c r="B193" s="1588"/>
      <c r="D193" s="1539"/>
      <c r="F193" s="789"/>
      <c r="G193" s="789"/>
      <c r="H193" s="789"/>
      <c r="I193" s="789"/>
      <c r="J193" s="789"/>
      <c r="K193" s="789"/>
      <c r="L193" s="789"/>
      <c r="M193" s="789"/>
      <c r="N193" s="789"/>
      <c r="O193" s="1539"/>
    </row>
    <row r="194" spans="1:15" ht="14.4" hidden="1" customHeight="1" x14ac:dyDescent="0.3">
      <c r="A194" s="1543"/>
      <c r="B194" s="1586" t="s">
        <v>506</v>
      </c>
      <c r="D194" s="1539"/>
      <c r="F194" s="789"/>
      <c r="G194" s="789"/>
      <c r="H194" s="789"/>
      <c r="I194" s="789"/>
      <c r="J194" s="789"/>
      <c r="K194" s="789"/>
      <c r="L194" s="789"/>
      <c r="M194" s="789"/>
      <c r="N194" s="789"/>
      <c r="O194" s="1539"/>
    </row>
    <row r="195" spans="1:15" ht="14.4" hidden="1" customHeight="1" x14ac:dyDescent="0.3">
      <c r="A195" s="1553"/>
      <c r="B195" s="1588"/>
      <c r="D195" s="1539"/>
      <c r="F195" s="789"/>
      <c r="G195" s="789"/>
      <c r="H195" s="789"/>
      <c r="I195" s="789"/>
      <c r="J195" s="789"/>
      <c r="K195" s="789"/>
      <c r="L195" s="789"/>
      <c r="M195" s="789"/>
      <c r="N195" s="789"/>
      <c r="O195" s="1539"/>
    </row>
    <row r="196" spans="1:15" ht="14.4" hidden="1" customHeight="1" x14ac:dyDescent="0.3">
      <c r="A196" s="1548" t="s">
        <v>507</v>
      </c>
      <c r="B196" s="1590" t="s">
        <v>508</v>
      </c>
      <c r="D196" s="1539"/>
      <c r="F196" s="789"/>
      <c r="G196" s="789"/>
      <c r="H196" s="789"/>
      <c r="I196" s="789"/>
      <c r="J196" s="789"/>
      <c r="K196" s="789"/>
      <c r="L196" s="789"/>
      <c r="M196" s="789"/>
      <c r="N196" s="789"/>
      <c r="O196" s="1539"/>
    </row>
    <row r="197" spans="1:15" ht="14.4" hidden="1" customHeight="1" x14ac:dyDescent="0.3">
      <c r="A197" s="1548"/>
      <c r="B197" s="1560" t="s">
        <v>1245</v>
      </c>
      <c r="C197" s="670" t="s">
        <v>329</v>
      </c>
      <c r="D197" s="1539"/>
      <c r="F197" s="789"/>
      <c r="G197" s="789"/>
      <c r="H197" s="789"/>
      <c r="I197" s="789"/>
      <c r="J197" s="789"/>
      <c r="K197" s="789"/>
      <c r="L197" s="789"/>
      <c r="M197" s="789"/>
      <c r="N197" s="789"/>
      <c r="O197" s="1539"/>
    </row>
    <row r="198" spans="1:15" ht="14.4" hidden="1" customHeight="1" x14ac:dyDescent="0.3">
      <c r="A198" s="1548"/>
      <c r="B198" s="1591" t="s">
        <v>1246</v>
      </c>
      <c r="C198" s="670" t="s">
        <v>329</v>
      </c>
      <c r="D198" s="1539"/>
      <c r="F198" s="789"/>
      <c r="G198" s="789"/>
      <c r="H198" s="789"/>
      <c r="I198" s="789"/>
      <c r="J198" s="789"/>
      <c r="K198" s="789"/>
      <c r="L198" s="789"/>
      <c r="M198" s="789"/>
      <c r="N198" s="789"/>
      <c r="O198" s="1539"/>
    </row>
    <row r="199" spans="1:15" ht="14.4" hidden="1" customHeight="1" x14ac:dyDescent="0.3">
      <c r="A199" s="1548"/>
      <c r="B199" s="1591" t="s">
        <v>1247</v>
      </c>
      <c r="C199" s="670" t="s">
        <v>329</v>
      </c>
      <c r="D199" s="1539"/>
      <c r="F199" s="789"/>
      <c r="G199" s="789"/>
      <c r="H199" s="789"/>
      <c r="I199" s="789"/>
      <c r="J199" s="789"/>
      <c r="K199" s="789"/>
      <c r="L199" s="789"/>
      <c r="M199" s="789"/>
      <c r="N199" s="789"/>
      <c r="O199" s="1539"/>
    </row>
    <row r="200" spans="1:15" ht="14.4" hidden="1" customHeight="1" x14ac:dyDescent="0.3">
      <c r="A200" s="1548"/>
      <c r="B200" s="1591" t="s">
        <v>1248</v>
      </c>
      <c r="C200" s="670" t="s">
        <v>329</v>
      </c>
      <c r="D200" s="1539"/>
      <c r="F200" s="789"/>
      <c r="G200" s="789"/>
      <c r="H200" s="789"/>
      <c r="I200" s="789"/>
      <c r="J200" s="789"/>
      <c r="K200" s="789"/>
      <c r="L200" s="789"/>
      <c r="M200" s="789"/>
      <c r="N200" s="789"/>
      <c r="O200" s="1539"/>
    </row>
    <row r="201" spans="1:15" ht="14.4" hidden="1" customHeight="1" x14ac:dyDescent="0.3">
      <c r="A201" s="1548"/>
      <c r="B201" s="1591" t="s">
        <v>314</v>
      </c>
      <c r="C201" s="670" t="s">
        <v>329</v>
      </c>
      <c r="D201" s="1539"/>
      <c r="F201" s="789"/>
      <c r="G201" s="789"/>
      <c r="H201" s="789"/>
      <c r="I201" s="789"/>
      <c r="J201" s="789"/>
      <c r="K201" s="789"/>
      <c r="L201" s="789"/>
      <c r="M201" s="789"/>
      <c r="N201" s="789"/>
      <c r="O201" s="1539"/>
    </row>
    <row r="202" spans="1:15" ht="14.4" hidden="1" customHeight="1" x14ac:dyDescent="0.3">
      <c r="A202" s="1548"/>
      <c r="B202" s="1591" t="s">
        <v>1249</v>
      </c>
      <c r="C202" s="670" t="s">
        <v>329</v>
      </c>
      <c r="D202" s="1539"/>
      <c r="F202" s="789"/>
      <c r="G202" s="789"/>
      <c r="H202" s="789"/>
      <c r="I202" s="789"/>
      <c r="J202" s="789"/>
      <c r="K202" s="789"/>
      <c r="L202" s="789"/>
      <c r="M202" s="789"/>
      <c r="N202" s="789"/>
      <c r="O202" s="1539"/>
    </row>
    <row r="203" spans="1:15" ht="14.4" hidden="1" customHeight="1" x14ac:dyDescent="0.3">
      <c r="A203" s="1548"/>
      <c r="B203" s="1591" t="s">
        <v>1250</v>
      </c>
      <c r="C203" s="670" t="s">
        <v>329</v>
      </c>
      <c r="D203" s="1539"/>
      <c r="F203" s="789"/>
      <c r="G203" s="789"/>
      <c r="H203" s="789"/>
      <c r="I203" s="789"/>
      <c r="J203" s="789"/>
      <c r="K203" s="789"/>
      <c r="L203" s="789"/>
      <c r="M203" s="789"/>
      <c r="N203" s="789"/>
      <c r="O203" s="1539"/>
    </row>
    <row r="204" spans="1:15" ht="14.4" hidden="1" customHeight="1" x14ac:dyDescent="0.3">
      <c r="A204" s="1548"/>
      <c r="B204" s="1560" t="s">
        <v>1251</v>
      </c>
      <c r="C204" s="670" t="s">
        <v>329</v>
      </c>
      <c r="D204" s="1539"/>
      <c r="F204" s="789"/>
      <c r="G204" s="789"/>
      <c r="H204" s="789"/>
      <c r="I204" s="789"/>
      <c r="J204" s="789"/>
      <c r="K204" s="789"/>
      <c r="L204" s="789"/>
      <c r="M204" s="789"/>
      <c r="N204" s="789"/>
      <c r="O204" s="1539"/>
    </row>
    <row r="205" spans="1:15" ht="14.4" hidden="1" customHeight="1" x14ac:dyDescent="0.3">
      <c r="A205" s="1548"/>
      <c r="B205" s="1560" t="s">
        <v>1252</v>
      </c>
      <c r="C205" s="670" t="s">
        <v>329</v>
      </c>
      <c r="D205" s="1539"/>
      <c r="F205" s="789"/>
      <c r="G205" s="789"/>
      <c r="H205" s="789"/>
      <c r="I205" s="789"/>
      <c r="J205" s="789"/>
      <c r="K205" s="789"/>
      <c r="L205" s="789"/>
      <c r="M205" s="789"/>
      <c r="N205" s="789"/>
      <c r="O205" s="1539"/>
    </row>
    <row r="206" spans="1:15" ht="14.4" hidden="1" customHeight="1" x14ac:dyDescent="0.3">
      <c r="A206" s="1548"/>
      <c r="B206" s="1560" t="s">
        <v>309</v>
      </c>
      <c r="C206" s="670" t="s">
        <v>329</v>
      </c>
      <c r="D206" s="1539"/>
      <c r="F206" s="789"/>
      <c r="G206" s="789"/>
      <c r="H206" s="789"/>
      <c r="I206" s="789"/>
      <c r="J206" s="789"/>
      <c r="K206" s="789"/>
      <c r="L206" s="789"/>
      <c r="M206" s="789"/>
      <c r="N206" s="789"/>
      <c r="O206" s="1539"/>
    </row>
    <row r="207" spans="1:15" ht="14.4" hidden="1" customHeight="1" x14ac:dyDescent="0.3">
      <c r="A207" s="1548"/>
      <c r="B207" s="1560" t="s">
        <v>1253</v>
      </c>
      <c r="C207" s="670" t="s">
        <v>329</v>
      </c>
      <c r="D207" s="1539"/>
      <c r="F207" s="789"/>
      <c r="G207" s="789"/>
      <c r="H207" s="789"/>
      <c r="I207" s="789"/>
      <c r="J207" s="789"/>
      <c r="K207" s="789"/>
      <c r="L207" s="789"/>
      <c r="M207" s="789"/>
      <c r="N207" s="789"/>
      <c r="O207" s="1539"/>
    </row>
    <row r="208" spans="1:15" ht="14.4" hidden="1" customHeight="1" x14ac:dyDescent="0.3">
      <c r="A208" s="1548"/>
      <c r="B208" s="1560" t="s">
        <v>1254</v>
      </c>
      <c r="C208" s="670" t="s">
        <v>390</v>
      </c>
      <c r="D208" s="1539"/>
      <c r="F208" s="789"/>
      <c r="G208" s="789"/>
      <c r="H208" s="789"/>
      <c r="I208" s="789"/>
      <c r="J208" s="789"/>
      <c r="K208" s="789"/>
      <c r="L208" s="789"/>
      <c r="M208" s="789"/>
      <c r="N208" s="789"/>
      <c r="O208" s="1539"/>
    </row>
    <row r="209" spans="1:16" ht="14.4" hidden="1" customHeight="1" x14ac:dyDescent="0.3">
      <c r="A209" s="1548"/>
      <c r="B209" s="1560" t="s">
        <v>310</v>
      </c>
      <c r="C209" s="1737" t="s">
        <v>329</v>
      </c>
      <c r="D209" s="1737"/>
      <c r="E209" s="1550"/>
      <c r="F209" s="1738"/>
      <c r="G209" s="1738"/>
      <c r="H209" s="1738"/>
      <c r="I209" s="1738"/>
      <c r="J209" s="1551"/>
      <c r="K209" s="1738"/>
      <c r="L209" s="1738"/>
      <c r="M209" s="1551"/>
      <c r="N209" s="1740"/>
      <c r="O209" s="1738"/>
      <c r="P209" s="1737"/>
    </row>
    <row r="210" spans="1:16" ht="14.4" hidden="1" customHeight="1" x14ac:dyDescent="0.3">
      <c r="A210" s="1548"/>
      <c r="B210" s="1560" t="s">
        <v>312</v>
      </c>
      <c r="C210" s="1737" t="s">
        <v>329</v>
      </c>
      <c r="D210" s="1737"/>
      <c r="E210" s="1550"/>
      <c r="F210" s="1738"/>
      <c r="G210" s="1738"/>
      <c r="H210" s="1738"/>
      <c r="I210" s="1738"/>
      <c r="J210" s="1551"/>
      <c r="K210" s="1738"/>
      <c r="L210" s="1738"/>
      <c r="M210" s="1551"/>
      <c r="N210" s="1740"/>
      <c r="O210" s="1738"/>
      <c r="P210" s="1737"/>
    </row>
    <row r="211" spans="1:16" ht="14.4" hidden="1" customHeight="1" x14ac:dyDescent="0.3">
      <c r="A211" s="1548"/>
      <c r="B211" s="1592"/>
      <c r="C211" s="1737"/>
      <c r="D211" s="1737"/>
      <c r="E211" s="1550"/>
      <c r="F211" s="1738"/>
      <c r="G211" s="1738"/>
      <c r="H211" s="1738"/>
      <c r="I211" s="1554"/>
      <c r="J211" s="1739"/>
      <c r="K211" s="1738"/>
      <c r="L211" s="1554"/>
      <c r="M211" s="1739"/>
      <c r="N211" s="1740"/>
      <c r="O211" s="1739"/>
      <c r="P211" s="1737"/>
    </row>
    <row r="212" spans="1:16" ht="14.4" hidden="1" customHeight="1" thickBot="1" x14ac:dyDescent="0.35">
      <c r="A212" s="1537"/>
      <c r="B212" s="1592" t="s">
        <v>1255</v>
      </c>
      <c r="C212" s="1737" t="s">
        <v>329</v>
      </c>
      <c r="D212" s="1737"/>
      <c r="E212" s="1550"/>
      <c r="F212" s="1738"/>
      <c r="G212" s="1738"/>
      <c r="H212" s="1738"/>
      <c r="I212" s="1552"/>
      <c r="J212" s="1739"/>
      <c r="K212" s="1738"/>
      <c r="L212" s="1552"/>
      <c r="M212" s="1739"/>
      <c r="N212" s="1554"/>
      <c r="O212" s="1739"/>
      <c r="P212" s="1737"/>
    </row>
    <row r="213" spans="1:16" ht="14.4" hidden="1" customHeight="1" x14ac:dyDescent="0.3">
      <c r="A213" s="1537"/>
      <c r="B213" s="1553"/>
      <c r="C213" s="1555"/>
      <c r="D213" s="1556"/>
      <c r="E213" s="1556"/>
      <c r="F213" s="1557"/>
      <c r="G213" s="1557"/>
      <c r="H213" s="1557"/>
      <c r="I213" s="1557"/>
      <c r="J213" s="1557"/>
      <c r="K213" s="1557"/>
      <c r="L213" s="1557"/>
      <c r="M213" s="1557"/>
      <c r="N213" s="1557"/>
      <c r="O213" s="1558"/>
      <c r="P213" s="1555"/>
    </row>
    <row r="214" spans="1:16" ht="14.4" hidden="1" customHeight="1" x14ac:dyDescent="0.3">
      <c r="A214" s="1537"/>
      <c r="B214" s="1553"/>
      <c r="C214" s="1560"/>
      <c r="D214" s="1539"/>
      <c r="F214" s="1561"/>
      <c r="G214" s="789"/>
      <c r="H214" s="789"/>
      <c r="I214" s="789"/>
      <c r="J214" s="789"/>
      <c r="K214" s="789"/>
      <c r="L214" s="789"/>
      <c r="M214" s="789"/>
      <c r="N214" s="789"/>
      <c r="O214" s="1539"/>
      <c r="P214" s="1560"/>
    </row>
    <row r="215" spans="1:16" ht="14.4" hidden="1" customHeight="1" x14ac:dyDescent="0.3">
      <c r="A215" s="1543"/>
      <c r="B215" s="1593" t="s">
        <v>269</v>
      </c>
      <c r="C215" s="1560"/>
      <c r="D215" s="1539"/>
      <c r="F215" s="1061"/>
      <c r="G215" s="789"/>
      <c r="H215" s="789"/>
      <c r="I215" s="789"/>
      <c r="J215" s="789"/>
      <c r="K215" s="789"/>
      <c r="L215" s="789"/>
      <c r="M215" s="789"/>
      <c r="N215" s="789"/>
      <c r="O215" s="1539"/>
      <c r="P215" s="1560"/>
    </row>
    <row r="216" spans="1:16" ht="14.4" hidden="1" customHeight="1" thickBot="1" x14ac:dyDescent="0.35">
      <c r="A216" s="1537"/>
      <c r="B216" s="1594"/>
      <c r="C216" s="1560"/>
      <c r="D216" s="1539"/>
      <c r="F216" s="1561"/>
      <c r="G216" s="789"/>
      <c r="H216" s="789"/>
      <c r="I216" s="789"/>
      <c r="J216" s="789"/>
      <c r="K216" s="789"/>
      <c r="L216" s="789"/>
      <c r="M216" s="789"/>
      <c r="N216" s="789"/>
      <c r="O216" s="1539"/>
      <c r="P216" s="1560"/>
    </row>
    <row r="217" spans="1:16" ht="14.4" hidden="1" customHeight="1" x14ac:dyDescent="0.3">
      <c r="A217" s="1553"/>
      <c r="B217" s="1581"/>
      <c r="C217" s="1563"/>
      <c r="D217" s="1564"/>
      <c r="E217" s="790"/>
      <c r="F217" s="788"/>
      <c r="G217" s="788"/>
      <c r="H217" s="788"/>
      <c r="I217" s="788"/>
      <c r="J217" s="788"/>
      <c r="K217" s="788"/>
      <c r="L217" s="788"/>
      <c r="M217" s="788"/>
      <c r="N217" s="788"/>
      <c r="O217" s="1539"/>
      <c r="P217" s="1563"/>
    </row>
    <row r="218" spans="1:16" ht="14.4" hidden="1" customHeight="1" x14ac:dyDescent="0.3">
      <c r="A218" s="1553"/>
      <c r="B218" s="1581"/>
      <c r="C218" s="1560"/>
      <c r="D218" s="1539"/>
      <c r="F218" s="789"/>
      <c r="G218" s="789"/>
      <c r="H218" s="789"/>
      <c r="I218" s="789"/>
      <c r="J218" s="789"/>
      <c r="K218" s="789"/>
      <c r="L218" s="789"/>
      <c r="M218" s="1565"/>
      <c r="N218" s="789"/>
      <c r="O218" s="1539"/>
      <c r="P218" s="1560"/>
    </row>
    <row r="219" spans="1:16" ht="15.6" hidden="1" customHeight="1" x14ac:dyDescent="0.3">
      <c r="A219" s="1548"/>
      <c r="B219" s="1595" t="s">
        <v>1256</v>
      </c>
      <c r="C219" s="1560"/>
      <c r="D219" s="1539"/>
      <c r="F219" s="789"/>
      <c r="G219" s="789"/>
      <c r="H219" s="789"/>
      <c r="I219" s="789"/>
      <c r="J219" s="789"/>
      <c r="K219" s="789"/>
      <c r="L219" s="789"/>
      <c r="M219" s="1566"/>
      <c r="N219" s="789"/>
      <c r="O219" s="1539"/>
      <c r="P219" s="1560"/>
    </row>
    <row r="220" spans="1:16" x14ac:dyDescent="0.3">
      <c r="C220" s="1560"/>
      <c r="D220" s="1539"/>
      <c r="F220" s="789"/>
      <c r="G220" s="789"/>
      <c r="H220" s="789"/>
      <c r="I220" s="789"/>
      <c r="J220" s="789"/>
      <c r="K220" s="789"/>
      <c r="L220" s="789"/>
      <c r="M220" s="1566"/>
      <c r="N220" s="789"/>
      <c r="O220" s="1539"/>
      <c r="P220" s="1560"/>
    </row>
    <row r="222" spans="1:16" x14ac:dyDescent="0.3">
      <c r="M222" s="670" t="s">
        <v>699</v>
      </c>
      <c r="N222" s="788">
        <f>+N37+N18+N10</f>
        <v>41660167.571942113</v>
      </c>
      <c r="P222" s="789">
        <f>+N222-F9</f>
        <v>9053846.0476261713</v>
      </c>
    </row>
    <row r="223" spans="1:16" x14ac:dyDescent="0.3">
      <c r="M223" s="670" t="s">
        <v>1257</v>
      </c>
      <c r="N223" s="790">
        <f>+N222/280000</f>
        <v>148.78631275693613</v>
      </c>
    </row>
    <row r="224" spans="1:16" x14ac:dyDescent="0.3">
      <c r="M224" s="670" t="s">
        <v>1258</v>
      </c>
      <c r="N224" s="790">
        <f>+N222/70000</f>
        <v>595.14525102774451</v>
      </c>
    </row>
    <row r="226" spans="2:14" x14ac:dyDescent="0.3">
      <c r="B226" s="670" t="s">
        <v>1259</v>
      </c>
      <c r="N226" s="791"/>
    </row>
    <row r="227" spans="2:14" x14ac:dyDescent="0.3">
      <c r="N227" s="792"/>
    </row>
    <row r="228" spans="2:14" x14ac:dyDescent="0.3">
      <c r="N228" s="791"/>
    </row>
    <row r="229" spans="2:14" x14ac:dyDescent="0.3">
      <c r="N229" s="792"/>
    </row>
    <row r="231" spans="2:14" x14ac:dyDescent="0.3">
      <c r="N231" s="789"/>
    </row>
  </sheetData>
  <mergeCells count="57">
    <mergeCell ref="C4:C7"/>
    <mergeCell ref="D4:D7"/>
    <mergeCell ref="F4:I5"/>
    <mergeCell ref="K4:L5"/>
    <mergeCell ref="N4:N6"/>
    <mergeCell ref="P4:P7"/>
    <mergeCell ref="F6:F7"/>
    <mergeCell ref="G6:G7"/>
    <mergeCell ref="H6:H7"/>
    <mergeCell ref="J6:J7"/>
    <mergeCell ref="K6:K7"/>
    <mergeCell ref="M6:M7"/>
    <mergeCell ref="O6:O7"/>
    <mergeCell ref="O4:O5"/>
    <mergeCell ref="C93:C96"/>
    <mergeCell ref="D93:D96"/>
    <mergeCell ref="F93:I94"/>
    <mergeCell ref="K93:L94"/>
    <mergeCell ref="N93:N95"/>
    <mergeCell ref="P93:P96"/>
    <mergeCell ref="F95:F96"/>
    <mergeCell ref="G95:G96"/>
    <mergeCell ref="H95:H96"/>
    <mergeCell ref="J95:J96"/>
    <mergeCell ref="K95:K96"/>
    <mergeCell ref="M95:M96"/>
    <mergeCell ref="O95:O96"/>
    <mergeCell ref="O93:O94"/>
    <mergeCell ref="M153:M154"/>
    <mergeCell ref="O153:O154"/>
    <mergeCell ref="C151:C154"/>
    <mergeCell ref="D151:D154"/>
    <mergeCell ref="F151:I152"/>
    <mergeCell ref="K151:L152"/>
    <mergeCell ref="N151:N153"/>
    <mergeCell ref="O151:O152"/>
    <mergeCell ref="F153:F154"/>
    <mergeCell ref="G153:G154"/>
    <mergeCell ref="H153:H154"/>
    <mergeCell ref="J153:J154"/>
    <mergeCell ref="K153:K154"/>
    <mergeCell ref="B135:C135"/>
    <mergeCell ref="P209:P212"/>
    <mergeCell ref="F211:F212"/>
    <mergeCell ref="G211:G212"/>
    <mergeCell ref="H211:H212"/>
    <mergeCell ref="J211:J212"/>
    <mergeCell ref="K211:K212"/>
    <mergeCell ref="M211:M212"/>
    <mergeCell ref="O211:O212"/>
    <mergeCell ref="C209:C212"/>
    <mergeCell ref="D209:D212"/>
    <mergeCell ref="F209:I210"/>
    <mergeCell ref="K209:L210"/>
    <mergeCell ref="N209:N211"/>
    <mergeCell ref="O209:O210"/>
    <mergeCell ref="P151:P154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DF2D35-5E60-48B4-AA12-784EA29B04C5}">
  <sheetPr>
    <tabColor theme="3" tint="0.79998168889431442"/>
  </sheetPr>
  <dimension ref="A3:T237"/>
  <sheetViews>
    <sheetView topLeftCell="B1" zoomScale="55" zoomScaleNormal="55" workbookViewId="0">
      <selection activeCell="F10" sqref="F10"/>
    </sheetView>
  </sheetViews>
  <sheetFormatPr baseColWidth="10" defaultColWidth="11.5546875" defaultRowHeight="14.4" x14ac:dyDescent="0.3"/>
  <cols>
    <col min="1" max="1" width="11.5546875" style="793"/>
    <col min="2" max="2" width="85.6640625" style="793" bestFit="1" customWidth="1"/>
    <col min="3" max="3" width="11.6640625" style="793" bestFit="1" customWidth="1"/>
    <col min="4" max="4" width="14.44140625" style="793" customWidth="1"/>
    <col min="5" max="5" width="4.33203125" style="793" customWidth="1"/>
    <col min="6" max="6" width="27" style="793" bestFit="1" customWidth="1"/>
    <col min="7" max="7" width="15.44140625" style="793" customWidth="1"/>
    <col min="8" max="8" width="11.5546875" style="793"/>
    <col min="9" max="9" width="17.44140625" style="793" customWidth="1"/>
    <col min="10" max="10" width="15.33203125" style="793" customWidth="1"/>
    <col min="11" max="11" width="11.5546875" style="793"/>
    <col min="12" max="12" width="17.88671875" style="793" customWidth="1"/>
    <col min="13" max="13" width="27.109375" style="793" customWidth="1"/>
    <col min="14" max="14" width="19.88671875" style="793" customWidth="1"/>
    <col min="15" max="16384" width="11.5546875" style="793"/>
  </cols>
  <sheetData>
    <row r="3" spans="1:16" ht="15" thickBot="1" x14ac:dyDescent="0.35"/>
    <row r="4" spans="1:16" ht="15.6" customHeight="1" x14ac:dyDescent="0.3">
      <c r="A4" s="794"/>
      <c r="B4" s="795"/>
      <c r="C4" s="1756" t="s">
        <v>319</v>
      </c>
      <c r="D4" s="1756" t="s">
        <v>616</v>
      </c>
      <c r="E4" s="1442"/>
      <c r="F4" s="1759" t="s">
        <v>617</v>
      </c>
      <c r="G4" s="1759"/>
      <c r="H4" s="1759"/>
      <c r="I4" s="1759"/>
      <c r="J4" s="673"/>
      <c r="K4" s="1761" t="s">
        <v>619</v>
      </c>
      <c r="L4" s="1762"/>
      <c r="M4" s="674"/>
      <c r="N4" s="1765" t="s">
        <v>626</v>
      </c>
      <c r="O4" s="1754" t="s">
        <v>618</v>
      </c>
      <c r="P4" s="1741"/>
    </row>
    <row r="5" spans="1:16" x14ac:dyDescent="0.3">
      <c r="A5" s="796"/>
      <c r="C5" s="1757"/>
      <c r="D5" s="1757"/>
      <c r="E5" s="1441"/>
      <c r="F5" s="1760"/>
      <c r="G5" s="1760"/>
      <c r="H5" s="1760"/>
      <c r="I5" s="1760"/>
      <c r="J5" s="676"/>
      <c r="K5" s="1763"/>
      <c r="L5" s="1764"/>
      <c r="M5" s="677"/>
      <c r="N5" s="1766"/>
      <c r="O5" s="1755"/>
      <c r="P5" s="1742"/>
    </row>
    <row r="6" spans="1:16" ht="14.4" customHeight="1" x14ac:dyDescent="0.3">
      <c r="A6" s="796"/>
      <c r="C6" s="1757"/>
      <c r="D6" s="1757"/>
      <c r="E6" s="1441"/>
      <c r="F6" s="1744" t="s">
        <v>620</v>
      </c>
      <c r="G6" s="1744" t="s">
        <v>621</v>
      </c>
      <c r="H6" s="1744" t="s">
        <v>622</v>
      </c>
      <c r="I6" s="678" t="s">
        <v>623</v>
      </c>
      <c r="J6" s="1746" t="s">
        <v>624</v>
      </c>
      <c r="K6" s="1748" t="s">
        <v>1229</v>
      </c>
      <c r="L6" s="679" t="s">
        <v>623</v>
      </c>
      <c r="M6" s="1750" t="s">
        <v>624</v>
      </c>
      <c r="N6" s="1766"/>
      <c r="O6" s="1752"/>
      <c r="P6" s="1742"/>
    </row>
    <row r="7" spans="1:16" ht="58.95" customHeight="1" thickBot="1" x14ac:dyDescent="0.35">
      <c r="A7" s="796"/>
      <c r="C7" s="1758"/>
      <c r="D7" s="1757"/>
      <c r="E7" s="1441"/>
      <c r="F7" s="1745"/>
      <c r="G7" s="1745"/>
      <c r="H7" s="1745"/>
      <c r="I7" s="680" t="s">
        <v>627</v>
      </c>
      <c r="J7" s="1747"/>
      <c r="K7" s="1749"/>
      <c r="L7" s="681" t="s">
        <v>627</v>
      </c>
      <c r="M7" s="1751"/>
      <c r="N7" s="682" t="s">
        <v>628</v>
      </c>
      <c r="O7" s="1753"/>
      <c r="P7" s="1743"/>
    </row>
    <row r="8" spans="1:16" ht="15.6" x14ac:dyDescent="0.3">
      <c r="A8" s="796" t="s">
        <v>1082</v>
      </c>
      <c r="B8" s="683" t="s">
        <v>655</v>
      </c>
      <c r="C8" s="684"/>
      <c r="D8" s="797"/>
      <c r="E8" s="798"/>
      <c r="F8" s="799"/>
      <c r="G8" s="799"/>
      <c r="H8" s="799"/>
      <c r="I8" s="799"/>
      <c r="J8" s="800"/>
      <c r="K8" s="801"/>
      <c r="L8" s="801"/>
      <c r="M8" s="800"/>
      <c r="N8" s="802"/>
      <c r="O8" s="803"/>
      <c r="P8" s="684"/>
    </row>
    <row r="9" spans="1:16" ht="27" x14ac:dyDescent="0.3">
      <c r="A9" s="796"/>
      <c r="B9" s="692" t="s">
        <v>1260</v>
      </c>
      <c r="C9" s="693" t="s">
        <v>329</v>
      </c>
      <c r="D9" s="804">
        <v>1</v>
      </c>
      <c r="E9" s="805"/>
      <c r="F9" s="696">
        <f>+'Cotizaciones BESS'!$D$38</f>
        <v>55287414.210701227</v>
      </c>
      <c r="G9" s="806">
        <f>+F9*'Recargos Varios   BESS'!$B$1</f>
        <v>1658622.4263210366</v>
      </c>
      <c r="H9" s="806"/>
      <c r="I9" s="806">
        <f>+F9*D9+G9*D9+D9*H9</f>
        <v>56946036.637022264</v>
      </c>
      <c r="J9" s="807"/>
      <c r="K9" s="808"/>
      <c r="L9" s="808"/>
      <c r="M9" s="807"/>
      <c r="N9" s="809">
        <f>+I9+L9</f>
        <v>56946036.637022264</v>
      </c>
      <c r="O9" s="810"/>
      <c r="P9" s="693"/>
    </row>
    <row r="10" spans="1:16" ht="15" thickBot="1" x14ac:dyDescent="0.35">
      <c r="A10" s="796"/>
      <c r="B10" s="702" t="s">
        <v>512</v>
      </c>
      <c r="C10" s="703"/>
      <c r="D10" s="811"/>
      <c r="E10" s="812"/>
      <c r="F10" s="813"/>
      <c r="G10" s="813"/>
      <c r="H10" s="813"/>
      <c r="I10" s="813"/>
      <c r="J10" s="814"/>
      <c r="K10" s="815"/>
      <c r="L10" s="815"/>
      <c r="M10" s="814"/>
      <c r="N10" s="816">
        <f>+SUBTOTAL(9,N9:N9)</f>
        <v>56946036.637022264</v>
      </c>
      <c r="O10" s="817"/>
      <c r="P10" s="703"/>
    </row>
    <row r="11" spans="1:16" x14ac:dyDescent="0.3">
      <c r="A11" s="796" t="s">
        <v>385</v>
      </c>
      <c r="B11" s="683" t="s">
        <v>656</v>
      </c>
      <c r="C11" s="693"/>
      <c r="D11" s="804"/>
      <c r="E11" s="805"/>
      <c r="F11" s="806"/>
      <c r="G11" s="806"/>
      <c r="H11" s="806"/>
      <c r="I11" s="806"/>
      <c r="J11" s="807"/>
      <c r="K11" s="808"/>
      <c r="L11" s="808"/>
      <c r="M11" s="711"/>
      <c r="N11" s="809"/>
      <c r="O11" s="810"/>
      <c r="P11" s="693"/>
    </row>
    <row r="12" spans="1:16" x14ac:dyDescent="0.3">
      <c r="A12" s="796"/>
      <c r="B12" s="712" t="s">
        <v>514</v>
      </c>
      <c r="C12" s="693" t="s">
        <v>329</v>
      </c>
      <c r="D12" s="804">
        <v>1</v>
      </c>
      <c r="E12" s="805"/>
      <c r="F12" s="806"/>
      <c r="G12" s="806">
        <f>+F12*(1+'Recargos Varios   BESS'!$B$1)</f>
        <v>0</v>
      </c>
      <c r="H12" s="806"/>
      <c r="I12" s="806">
        <f t="shared" ref="I12:I18" si="0">+F12*D12+G12*D12+D12*H12</f>
        <v>0</v>
      </c>
      <c r="J12" s="807"/>
      <c r="K12" s="808">
        <f>+'BOP Electrico BESS'!$I$2</f>
        <v>272645.40358373988</v>
      </c>
      <c r="L12" s="808">
        <f t="shared" ref="L12:L17" si="1">+K12*D12</f>
        <v>272645.40358373988</v>
      </c>
      <c r="M12" s="713"/>
      <c r="N12" s="809">
        <f t="shared" ref="N12:N17" si="2">+I12+L12</f>
        <v>272645.40358373988</v>
      </c>
      <c r="O12" s="810"/>
      <c r="P12" s="693"/>
    </row>
    <row r="13" spans="1:16" x14ac:dyDescent="0.3">
      <c r="A13" s="796"/>
      <c r="B13" s="714" t="s">
        <v>1261</v>
      </c>
      <c r="C13" s="693" t="s">
        <v>329</v>
      </c>
      <c r="D13" s="804">
        <v>1</v>
      </c>
      <c r="E13" s="805"/>
      <c r="F13" s="806"/>
      <c r="G13" s="806">
        <f>+F13*(1+'Recargos Varios   BESS'!$B$1)</f>
        <v>0</v>
      </c>
      <c r="H13" s="806"/>
      <c r="I13" s="806">
        <f t="shared" si="0"/>
        <v>0</v>
      </c>
      <c r="J13" s="807"/>
      <c r="K13" s="808">
        <f>+'BOP Electrico BESS'!$I$12</f>
        <v>341200</v>
      </c>
      <c r="L13" s="808">
        <f t="shared" si="1"/>
        <v>341200</v>
      </c>
      <c r="M13" s="713"/>
      <c r="N13" s="809">
        <f t="shared" si="2"/>
        <v>341200</v>
      </c>
      <c r="O13" s="810"/>
      <c r="P13" s="693"/>
    </row>
    <row r="14" spans="1:16" x14ac:dyDescent="0.3">
      <c r="A14" s="796"/>
      <c r="B14" s="714" t="s">
        <v>516</v>
      </c>
      <c r="C14" s="693" t="s">
        <v>329</v>
      </c>
      <c r="D14" s="804">
        <v>1</v>
      </c>
      <c r="E14" s="805"/>
      <c r="F14" s="806"/>
      <c r="G14" s="806">
        <f>+F14*(1+'Recargos Varios   BESS'!$B$1)</f>
        <v>0</v>
      </c>
      <c r="H14" s="806"/>
      <c r="I14" s="806">
        <f t="shared" si="0"/>
        <v>0</v>
      </c>
      <c r="J14" s="807"/>
      <c r="K14" s="808">
        <f>+'BOP Electrico BESS'!$I$18</f>
        <v>355304.9559199193</v>
      </c>
      <c r="L14" s="808">
        <f t="shared" si="1"/>
        <v>355304.9559199193</v>
      </c>
      <c r="M14" s="713"/>
      <c r="N14" s="809">
        <f t="shared" si="2"/>
        <v>355304.9559199193</v>
      </c>
      <c r="O14" s="810"/>
      <c r="P14" s="693"/>
    </row>
    <row r="15" spans="1:16" x14ac:dyDescent="0.3">
      <c r="A15" s="796"/>
      <c r="B15" s="714" t="s">
        <v>517</v>
      </c>
      <c r="C15" s="693" t="s">
        <v>329</v>
      </c>
      <c r="D15" s="804">
        <v>1</v>
      </c>
      <c r="E15" s="805"/>
      <c r="F15" s="806"/>
      <c r="G15" s="806">
        <f>+F15*(1+'Recargos Varios   BESS'!$B$1)</f>
        <v>0</v>
      </c>
      <c r="H15" s="806"/>
      <c r="I15" s="806">
        <f t="shared" si="0"/>
        <v>0</v>
      </c>
      <c r="J15" s="807"/>
      <c r="K15" s="808">
        <f>+'BOP Electrico BESS'!$I$26</f>
        <v>13780.065525492502</v>
      </c>
      <c r="L15" s="808">
        <f t="shared" si="1"/>
        <v>13780.065525492502</v>
      </c>
      <c r="M15" s="713"/>
      <c r="N15" s="809">
        <f t="shared" si="2"/>
        <v>13780.065525492502</v>
      </c>
      <c r="O15" s="810"/>
      <c r="P15" s="693"/>
    </row>
    <row r="16" spans="1:16" x14ac:dyDescent="0.3">
      <c r="A16" s="796"/>
      <c r="B16" s="714" t="s">
        <v>1262</v>
      </c>
      <c r="C16" s="693" t="s">
        <v>329</v>
      </c>
      <c r="D16" s="804">
        <v>1</v>
      </c>
      <c r="E16" s="805"/>
      <c r="F16" s="806"/>
      <c r="G16" s="806">
        <f>+F16*(1+'Recargos Varios   BESS'!$B$1)</f>
        <v>0</v>
      </c>
      <c r="H16" s="806"/>
      <c r="I16" s="806">
        <f t="shared" si="0"/>
        <v>0</v>
      </c>
      <c r="J16" s="807"/>
      <c r="K16" s="808">
        <f>+'BOP Electrico BESS'!$I$28</f>
        <v>83107.192810493507</v>
      </c>
      <c r="L16" s="808">
        <f t="shared" si="1"/>
        <v>83107.192810493507</v>
      </c>
      <c r="M16" s="713"/>
      <c r="N16" s="809">
        <f t="shared" si="2"/>
        <v>83107.192810493507</v>
      </c>
      <c r="O16" s="810"/>
      <c r="P16" s="693"/>
    </row>
    <row r="17" spans="1:17" x14ac:dyDescent="0.3">
      <c r="A17" s="796"/>
      <c r="B17" s="714" t="s">
        <v>519</v>
      </c>
      <c r="C17" s="693" t="s">
        <v>329</v>
      </c>
      <c r="D17" s="804">
        <v>1</v>
      </c>
      <c r="E17" s="805"/>
      <c r="F17" s="806"/>
      <c r="G17" s="806">
        <f>+F17*(1+'Recargos Varios   BESS'!$B$1)</f>
        <v>0</v>
      </c>
      <c r="H17" s="806"/>
      <c r="I17" s="806">
        <f t="shared" si="0"/>
        <v>0</v>
      </c>
      <c r="J17" s="807"/>
      <c r="K17" s="808">
        <f>+'BOP Electrico BESS'!$I$30</f>
        <v>580000</v>
      </c>
      <c r="L17" s="808">
        <f t="shared" si="1"/>
        <v>580000</v>
      </c>
      <c r="M17" s="713"/>
      <c r="N17" s="809">
        <f t="shared" si="2"/>
        <v>580000</v>
      </c>
      <c r="O17" s="810"/>
      <c r="P17" s="693"/>
    </row>
    <row r="18" spans="1:17" ht="15" thickBot="1" x14ac:dyDescent="0.35">
      <c r="A18" s="796"/>
      <c r="B18" s="715" t="s">
        <v>520</v>
      </c>
      <c r="C18" s="716"/>
      <c r="D18" s="811"/>
      <c r="E18" s="812"/>
      <c r="F18" s="813"/>
      <c r="G18" s="813"/>
      <c r="H18" s="813"/>
      <c r="I18" s="806">
        <f t="shared" si="0"/>
        <v>0</v>
      </c>
      <c r="J18" s="814"/>
      <c r="K18" s="815"/>
      <c r="L18" s="818">
        <f>+SUM(L12:L17)</f>
        <v>1646037.6178396451</v>
      </c>
      <c r="M18" s="718"/>
      <c r="N18" s="816">
        <f>+SUBTOTAL(9,N12:N17)</f>
        <v>1646037.6178396451</v>
      </c>
      <c r="O18" s="817"/>
      <c r="P18" s="716"/>
    </row>
    <row r="19" spans="1:17" x14ac:dyDescent="0.3">
      <c r="A19" s="796" t="s">
        <v>415</v>
      </c>
      <c r="B19" s="683" t="s">
        <v>1263</v>
      </c>
      <c r="C19" s="719"/>
      <c r="D19" s="819"/>
      <c r="E19" s="820"/>
      <c r="F19" s="821"/>
      <c r="G19" s="821"/>
      <c r="H19" s="821"/>
      <c r="I19" s="821"/>
      <c r="J19" s="822"/>
      <c r="K19" s="823"/>
      <c r="L19" s="823"/>
      <c r="M19" s="725"/>
      <c r="N19" s="824"/>
      <c r="O19" s="825"/>
      <c r="P19" s="719"/>
    </row>
    <row r="20" spans="1:17" x14ac:dyDescent="0.3">
      <c r="A20" s="796" t="s">
        <v>1231</v>
      </c>
      <c r="B20" s="728" t="s">
        <v>523</v>
      </c>
      <c r="C20" s="729" t="s">
        <v>329</v>
      </c>
      <c r="D20" s="826">
        <v>1</v>
      </c>
      <c r="E20" s="827"/>
      <c r="F20" s="828"/>
      <c r="G20" s="828"/>
      <c r="H20" s="828"/>
      <c r="I20" s="828"/>
      <c r="J20" s="829"/>
      <c r="K20" s="830">
        <f>+'Itemizado 120 MW BESS'!$F$3</f>
        <v>1461025.3</v>
      </c>
      <c r="L20" s="830">
        <f>+K20*D20</f>
        <v>1461025.3</v>
      </c>
      <c r="M20" s="735"/>
      <c r="N20" s="831">
        <f>+I20+L20</f>
        <v>1461025.3</v>
      </c>
      <c r="O20" s="832"/>
      <c r="P20" s="729"/>
      <c r="Q20" s="833"/>
    </row>
    <row r="21" spans="1:17" x14ac:dyDescent="0.3">
      <c r="A21" s="796" t="s">
        <v>1232</v>
      </c>
      <c r="B21" s="834" t="s">
        <v>524</v>
      </c>
      <c r="C21" s="739"/>
      <c r="D21" s="835"/>
      <c r="E21" s="836"/>
      <c r="F21" s="837"/>
      <c r="G21" s="837"/>
      <c r="H21" s="837"/>
      <c r="I21" s="837"/>
      <c r="J21" s="838"/>
      <c r="K21" s="839"/>
      <c r="L21" s="839"/>
      <c r="M21" s="838"/>
      <c r="N21" s="840"/>
      <c r="O21" s="810"/>
      <c r="P21" s="739"/>
      <c r="Q21" s="833"/>
    </row>
    <row r="22" spans="1:17" x14ac:dyDescent="0.3">
      <c r="A22" s="796"/>
      <c r="B22" s="712" t="s">
        <v>525</v>
      </c>
      <c r="C22" s="714" t="s">
        <v>329</v>
      </c>
      <c r="D22" s="804">
        <v>1</v>
      </c>
      <c r="E22" s="836"/>
      <c r="F22" s="837"/>
      <c r="G22" s="837"/>
      <c r="H22" s="837"/>
      <c r="I22" s="837"/>
      <c r="J22" s="838"/>
      <c r="K22" s="808">
        <f>+'Itemizado 120 MW BESS'!$F$18</f>
        <v>83680.100000000006</v>
      </c>
      <c r="L22" s="808">
        <f>+K22*D22</f>
        <v>83680.100000000006</v>
      </c>
      <c r="M22" s="838"/>
      <c r="N22" s="809">
        <f>+I22+L22</f>
        <v>83680.100000000006</v>
      </c>
      <c r="O22" s="810"/>
      <c r="P22" s="739"/>
      <c r="Q22" s="833"/>
    </row>
    <row r="23" spans="1:17" x14ac:dyDescent="0.3">
      <c r="A23" s="796"/>
      <c r="B23" s="712" t="s">
        <v>526</v>
      </c>
      <c r="C23" s="714" t="s">
        <v>329</v>
      </c>
      <c r="D23" s="804">
        <v>1</v>
      </c>
      <c r="E23" s="805"/>
      <c r="F23" s="806"/>
      <c r="G23" s="806"/>
      <c r="H23" s="806"/>
      <c r="I23" s="806"/>
      <c r="J23" s="807"/>
      <c r="K23" s="808">
        <f>+'Itemizado 120 MW BESS'!F22</f>
        <v>206021.28000000003</v>
      </c>
      <c r="L23" s="808">
        <f>+K23*D23</f>
        <v>206021.28000000003</v>
      </c>
      <c r="M23" s="807"/>
      <c r="N23" s="809">
        <f>+I23+L23</f>
        <v>206021.28000000003</v>
      </c>
      <c r="O23" s="810"/>
      <c r="P23" s="714"/>
      <c r="Q23" s="833"/>
    </row>
    <row r="24" spans="1:17" x14ac:dyDescent="0.3">
      <c r="A24" s="796"/>
      <c r="B24" s="712" t="s">
        <v>527</v>
      </c>
      <c r="C24" s="714" t="s">
        <v>329</v>
      </c>
      <c r="D24" s="804">
        <v>1</v>
      </c>
      <c r="E24" s="805"/>
      <c r="F24" s="806"/>
      <c r="G24" s="806"/>
      <c r="H24" s="806"/>
      <c r="I24" s="806"/>
      <c r="J24" s="807"/>
      <c r="K24" s="808">
        <f>+'Itemizado 120 MW BESS'!$F$30</f>
        <v>826534.51229999994</v>
      </c>
      <c r="L24" s="808">
        <f>+K24*D24</f>
        <v>826534.51229999994</v>
      </c>
      <c r="M24" s="807"/>
      <c r="N24" s="809">
        <f>+I24+L24</f>
        <v>826534.51229999994</v>
      </c>
      <c r="O24" s="810"/>
      <c r="P24" s="714"/>
      <c r="Q24" s="833"/>
    </row>
    <row r="25" spans="1:17" x14ac:dyDescent="0.3">
      <c r="A25" s="796"/>
      <c r="B25" s="712" t="s">
        <v>528</v>
      </c>
      <c r="C25" s="714" t="s">
        <v>329</v>
      </c>
      <c r="D25" s="804">
        <v>1</v>
      </c>
      <c r="E25" s="805"/>
      <c r="F25" s="806"/>
      <c r="G25" s="806"/>
      <c r="H25" s="806"/>
      <c r="I25" s="806"/>
      <c r="J25" s="807"/>
      <c r="K25" s="746">
        <f>+'Itemizado 120 MW BESS'!F40</f>
        <v>381102.56526315789</v>
      </c>
      <c r="L25" s="808">
        <f>+K25*D25</f>
        <v>381102.56526315789</v>
      </c>
      <c r="M25" s="807"/>
      <c r="N25" s="809">
        <f>+I25+L25</f>
        <v>381102.56526315789</v>
      </c>
      <c r="O25" s="810"/>
      <c r="P25" s="714"/>
      <c r="Q25" s="833"/>
    </row>
    <row r="26" spans="1:17" x14ac:dyDescent="0.3">
      <c r="A26" s="796"/>
      <c r="B26" s="712" t="s">
        <v>529</v>
      </c>
      <c r="C26" s="714" t="s">
        <v>329</v>
      </c>
      <c r="D26" s="804">
        <v>1</v>
      </c>
      <c r="E26" s="805"/>
      <c r="F26" s="806"/>
      <c r="G26" s="806"/>
      <c r="H26" s="806"/>
      <c r="I26" s="806"/>
      <c r="J26" s="807"/>
      <c r="K26" s="746">
        <f>+'Itemizado 120 MW BESS'!$F$49</f>
        <v>121702.34189473685</v>
      </c>
      <c r="L26" s="808">
        <f>+K26*D26</f>
        <v>121702.34189473685</v>
      </c>
      <c r="M26" s="807"/>
      <c r="N26" s="809">
        <f>+I26+L26</f>
        <v>121702.34189473685</v>
      </c>
      <c r="O26" s="810"/>
      <c r="P26" s="714"/>
      <c r="Q26" s="833"/>
    </row>
    <row r="27" spans="1:17" x14ac:dyDescent="0.3">
      <c r="A27" s="796" t="s">
        <v>1233</v>
      </c>
      <c r="B27" s="739" t="s">
        <v>530</v>
      </c>
      <c r="C27" s="714"/>
      <c r="D27" s="804"/>
      <c r="E27" s="805"/>
      <c r="F27" s="806"/>
      <c r="G27" s="806"/>
      <c r="H27" s="806"/>
      <c r="I27" s="806"/>
      <c r="J27" s="807"/>
      <c r="K27" s="808"/>
      <c r="L27" s="808"/>
      <c r="M27" s="711"/>
      <c r="N27" s="809"/>
      <c r="O27" s="810"/>
      <c r="P27" s="714"/>
      <c r="Q27" s="833"/>
    </row>
    <row r="28" spans="1:17" x14ac:dyDescent="0.3">
      <c r="A28" s="796"/>
      <c r="B28" s="712" t="s">
        <v>531</v>
      </c>
      <c r="C28" s="714" t="s">
        <v>329</v>
      </c>
      <c r="D28" s="804">
        <v>1</v>
      </c>
      <c r="E28" s="805"/>
      <c r="F28" s="806"/>
      <c r="G28" s="806"/>
      <c r="H28" s="806"/>
      <c r="I28" s="806"/>
      <c r="J28" s="807"/>
      <c r="K28" s="746">
        <f>+'Itemizado 120 MW BESS'!F58</f>
        <v>1403860.0995000002</v>
      </c>
      <c r="L28" s="808">
        <f>+K28*D28</f>
        <v>1403860.0995000002</v>
      </c>
      <c r="M28" s="807"/>
      <c r="N28" s="809">
        <f t="shared" ref="N28:N35" si="3">+I28+L28</f>
        <v>1403860.0995000002</v>
      </c>
      <c r="O28" s="810"/>
      <c r="P28" s="714"/>
      <c r="Q28" s="833"/>
    </row>
    <row r="29" spans="1:17" x14ac:dyDescent="0.3">
      <c r="A29" s="796"/>
      <c r="B29" s="712" t="s">
        <v>532</v>
      </c>
      <c r="C29" s="714" t="s">
        <v>329</v>
      </c>
      <c r="D29" s="804">
        <v>1</v>
      </c>
      <c r="E29" s="805"/>
      <c r="F29" s="806"/>
      <c r="G29" s="806"/>
      <c r="H29" s="806"/>
      <c r="I29" s="806"/>
      <c r="J29" s="807"/>
      <c r="K29" s="808">
        <f>+'BOP Electrico BESS'!I36</f>
        <v>248246.14147732902</v>
      </c>
      <c r="L29" s="808">
        <f>+K29*D29</f>
        <v>248246.14147732902</v>
      </c>
      <c r="M29" s="807"/>
      <c r="N29" s="809">
        <f t="shared" si="3"/>
        <v>248246.14147732902</v>
      </c>
      <c r="O29" s="810"/>
      <c r="P29" s="714"/>
      <c r="Q29" s="833"/>
    </row>
    <row r="30" spans="1:17" x14ac:dyDescent="0.3">
      <c r="A30" s="796"/>
      <c r="B30" s="712" t="s">
        <v>533</v>
      </c>
      <c r="C30" s="714" t="s">
        <v>329</v>
      </c>
      <c r="D30" s="804">
        <v>1</v>
      </c>
      <c r="E30" s="805"/>
      <c r="F30" s="806"/>
      <c r="G30" s="806"/>
      <c r="H30" s="806"/>
      <c r="I30" s="806"/>
      <c r="J30" s="807"/>
      <c r="K30" s="808">
        <f>+'BOP Electrico BESS'!I56</f>
        <v>178284.23771186909</v>
      </c>
      <c r="L30" s="808">
        <f>+K30*D30</f>
        <v>178284.23771186909</v>
      </c>
      <c r="M30" s="807"/>
      <c r="N30" s="809">
        <f t="shared" si="3"/>
        <v>178284.23771186909</v>
      </c>
      <c r="O30" s="810"/>
      <c r="P30" s="714"/>
      <c r="Q30" s="833"/>
    </row>
    <row r="31" spans="1:17" x14ac:dyDescent="0.3">
      <c r="A31" s="796" t="s">
        <v>1234</v>
      </c>
      <c r="B31" s="834" t="s">
        <v>534</v>
      </c>
      <c r="C31" s="739" t="s">
        <v>329</v>
      </c>
      <c r="D31" s="835">
        <v>1</v>
      </c>
      <c r="E31" s="836"/>
      <c r="F31" s="837"/>
      <c r="G31" s="837"/>
      <c r="H31" s="837"/>
      <c r="I31" s="837"/>
      <c r="J31" s="838"/>
      <c r="K31" s="808">
        <f>+'Itemizado 120 MW BESS'!F66</f>
        <v>482000</v>
      </c>
      <c r="L31" s="808">
        <f>+K31*D31</f>
        <v>482000</v>
      </c>
      <c r="M31" s="838"/>
      <c r="N31" s="809">
        <f t="shared" si="3"/>
        <v>482000</v>
      </c>
      <c r="O31" s="810"/>
      <c r="P31" s="739"/>
      <c r="Q31" s="833"/>
    </row>
    <row r="32" spans="1:17" x14ac:dyDescent="0.3">
      <c r="A32" s="796"/>
      <c r="B32" s="834" t="s">
        <v>535</v>
      </c>
      <c r="C32" s="841"/>
      <c r="D32" s="804"/>
      <c r="E32" s="805"/>
      <c r="F32" s="806"/>
      <c r="G32" s="806"/>
      <c r="H32" s="806"/>
      <c r="I32" s="806"/>
      <c r="J32" s="807"/>
      <c r="K32" s="808"/>
      <c r="L32" s="808"/>
      <c r="M32" s="807"/>
      <c r="N32" s="809"/>
      <c r="O32" s="810"/>
      <c r="P32" s="841"/>
      <c r="Q32" s="833"/>
    </row>
    <row r="33" spans="1:20" x14ac:dyDescent="0.3">
      <c r="A33" s="796"/>
      <c r="B33" s="712" t="s">
        <v>536</v>
      </c>
      <c r="C33" s="739" t="s">
        <v>329</v>
      </c>
      <c r="D33" s="835">
        <v>1</v>
      </c>
      <c r="E33" s="836"/>
      <c r="F33" s="837"/>
      <c r="G33" s="837"/>
      <c r="H33" s="837"/>
      <c r="I33" s="837"/>
      <c r="J33" s="838"/>
      <c r="K33" s="808">
        <f>+'Cotizaciones BESS'!D9-'Caso Base 120 MW HIBRIDO'!G9</f>
        <v>2162273.5696789632</v>
      </c>
      <c r="L33" s="808">
        <f>+K33*D33</f>
        <v>2162273.5696789632</v>
      </c>
      <c r="M33" s="838"/>
      <c r="N33" s="809">
        <f t="shared" si="3"/>
        <v>2162273.5696789632</v>
      </c>
      <c r="O33" s="810"/>
      <c r="P33" s="739"/>
      <c r="Q33" s="833"/>
    </row>
    <row r="34" spans="1:20" ht="15" thickBot="1" x14ac:dyDescent="0.35">
      <c r="A34" s="796"/>
      <c r="B34" s="748" t="s">
        <v>537</v>
      </c>
      <c r="C34" s="716" t="s">
        <v>329</v>
      </c>
      <c r="D34" s="811">
        <v>1</v>
      </c>
      <c r="E34" s="812"/>
      <c r="F34" s="813"/>
      <c r="G34" s="813"/>
      <c r="H34" s="813"/>
      <c r="I34" s="813"/>
      <c r="J34" s="814"/>
      <c r="K34" s="815">
        <f>+'Recargos Varios   BESS'!$B$4*'Caso Base 120 MW HIBRIDO'!N18</f>
        <v>32920.752356792902</v>
      </c>
      <c r="L34" s="815">
        <f>+K34*D34</f>
        <v>32920.752356792902</v>
      </c>
      <c r="M34" s="814"/>
      <c r="N34" s="842">
        <f>+I34+L34</f>
        <v>32920.752356792902</v>
      </c>
      <c r="O34" s="817"/>
      <c r="P34" s="716"/>
      <c r="Q34" s="833"/>
    </row>
    <row r="35" spans="1:20" ht="15" thickBot="1" x14ac:dyDescent="0.35">
      <c r="A35" s="843"/>
      <c r="B35" s="844" t="s">
        <v>538</v>
      </c>
      <c r="C35" s="752" t="s">
        <v>329</v>
      </c>
      <c r="D35" s="845">
        <v>1</v>
      </c>
      <c r="E35" s="846"/>
      <c r="F35" s="847"/>
      <c r="G35" s="847"/>
      <c r="H35" s="847"/>
      <c r="I35" s="847"/>
      <c r="J35" s="848"/>
      <c r="K35" s="849">
        <f>+'Recargos Varios   BESS'!$B$2*('Caso Base 120 MW HIBRIDO'!N10+'Caso Base 120 MW HIBRIDO'!N18)</f>
        <v>1171841.4850972381</v>
      </c>
      <c r="L35" s="849">
        <f>+K35*D35</f>
        <v>1171841.4850972381</v>
      </c>
      <c r="M35" s="848"/>
      <c r="N35" s="850">
        <f t="shared" si="3"/>
        <v>1171841.4850972381</v>
      </c>
      <c r="O35" s="851"/>
      <c r="P35" s="852"/>
      <c r="Q35" s="833"/>
    </row>
    <row r="36" spans="1:20" ht="15" thickBot="1" x14ac:dyDescent="0.35">
      <c r="A36" s="853"/>
      <c r="B36" s="854" t="s">
        <v>859</v>
      </c>
      <c r="C36" s="763" t="s">
        <v>329</v>
      </c>
      <c r="D36" s="845">
        <v>1</v>
      </c>
      <c r="E36" s="855"/>
      <c r="F36" s="856"/>
      <c r="G36" s="856"/>
      <c r="H36" s="856"/>
      <c r="I36" s="856"/>
      <c r="J36" s="857"/>
      <c r="K36" s="858">
        <v>510000</v>
      </c>
      <c r="L36" s="849">
        <f>+K36*D36</f>
        <v>510000</v>
      </c>
      <c r="M36" s="857"/>
      <c r="N36" s="842">
        <f>+I36+L36</f>
        <v>510000</v>
      </c>
      <c r="O36" s="859"/>
      <c r="P36" s="860"/>
      <c r="Q36" s="833"/>
    </row>
    <row r="37" spans="1:20" ht="15" thickBot="1" x14ac:dyDescent="0.35">
      <c r="A37" s="861"/>
      <c r="B37" s="771" t="s">
        <v>1235</v>
      </c>
      <c r="C37" s="860"/>
      <c r="D37" s="862"/>
      <c r="E37" s="855"/>
      <c r="F37" s="856"/>
      <c r="G37" s="856"/>
      <c r="H37" s="856"/>
      <c r="I37" s="856"/>
      <c r="J37" s="857"/>
      <c r="K37" s="858"/>
      <c r="L37" s="858"/>
      <c r="M37" s="857"/>
      <c r="N37" s="863">
        <f>+SUM(N20:N36)</f>
        <v>9269492.3852800876</v>
      </c>
      <c r="O37" s="859"/>
      <c r="P37" s="860"/>
    </row>
    <row r="38" spans="1:20" ht="15" thickBot="1" x14ac:dyDescent="0.35">
      <c r="A38" s="1136"/>
      <c r="B38" s="1141" t="s">
        <v>1236</v>
      </c>
      <c r="C38" s="1137"/>
      <c r="D38" s="1138"/>
      <c r="E38" s="1139"/>
      <c r="F38" s="806"/>
      <c r="G38" s="806"/>
      <c r="H38" s="806"/>
      <c r="I38" s="806"/>
      <c r="J38" s="807"/>
      <c r="K38" s="808"/>
      <c r="L38" s="808"/>
      <c r="M38" s="807"/>
      <c r="N38" s="866"/>
      <c r="O38" s="832"/>
      <c r="P38" s="864"/>
    </row>
    <row r="39" spans="1:20" x14ac:dyDescent="0.3">
      <c r="A39" s="1136"/>
      <c r="B39" s="1140" t="s">
        <v>1237</v>
      </c>
      <c r="C39" s="1133"/>
      <c r="D39" s="1134"/>
      <c r="E39" s="1135"/>
      <c r="F39" s="697"/>
      <c r="G39" s="697"/>
      <c r="H39" s="697"/>
      <c r="I39" s="697"/>
      <c r="J39" s="698"/>
      <c r="K39" s="699"/>
      <c r="L39" s="699"/>
      <c r="M39" s="698"/>
      <c r="N39" s="700"/>
      <c r="O39" s="737"/>
      <c r="P39" s="774"/>
      <c r="Q39" s="670"/>
      <c r="R39" s="670"/>
      <c r="S39" s="670"/>
      <c r="T39" s="670"/>
    </row>
    <row r="40" spans="1:20" x14ac:dyDescent="0.3">
      <c r="A40" s="1136"/>
      <c r="B40" s="1097" t="s">
        <v>543</v>
      </c>
      <c r="C40" s="747" t="s">
        <v>329</v>
      </c>
      <c r="D40" s="694">
        <v>1</v>
      </c>
      <c r="E40" s="1135"/>
      <c r="F40" s="697">
        <f>+'Itemizado Parque Solar'!G15</f>
        <v>15921600</v>
      </c>
      <c r="G40" s="697"/>
      <c r="H40" s="697"/>
      <c r="I40" s="697">
        <f t="shared" ref="I40:I44" si="4">+F40*D40+G40*D40+D40*H40</f>
        <v>15921600</v>
      </c>
      <c r="J40" s="698"/>
      <c r="K40" s="699"/>
      <c r="L40" s="699">
        <f t="shared" ref="L40:L45" si="5">+K40*D40</f>
        <v>0</v>
      </c>
      <c r="M40" s="698"/>
      <c r="N40" s="700">
        <f t="shared" ref="N40:N44" si="6">+I40+L40</f>
        <v>15921600</v>
      </c>
      <c r="O40" s="737"/>
      <c r="P40" s="774"/>
      <c r="Q40" s="670"/>
      <c r="R40" s="670"/>
      <c r="S40" s="670"/>
      <c r="T40" s="670"/>
    </row>
    <row r="41" spans="1:20" x14ac:dyDescent="0.3">
      <c r="A41" s="1136"/>
      <c r="B41" s="1097" t="s">
        <v>544</v>
      </c>
      <c r="C41" s="747" t="s">
        <v>329</v>
      </c>
      <c r="D41" s="694">
        <v>1</v>
      </c>
      <c r="E41" s="1135"/>
      <c r="F41" s="697">
        <f>+'Itemizado Parque Solar'!G16</f>
        <v>2910400</v>
      </c>
      <c r="G41" s="697"/>
      <c r="H41" s="697"/>
      <c r="I41" s="697">
        <f t="shared" si="4"/>
        <v>2910400</v>
      </c>
      <c r="J41" s="698"/>
      <c r="K41" s="699"/>
      <c r="L41" s="699">
        <f t="shared" si="5"/>
        <v>0</v>
      </c>
      <c r="M41" s="698"/>
      <c r="N41" s="700">
        <f t="shared" si="6"/>
        <v>2910400</v>
      </c>
      <c r="O41" s="737"/>
      <c r="P41" s="774"/>
      <c r="Q41" s="670"/>
      <c r="R41" s="670"/>
      <c r="S41" s="670"/>
      <c r="T41" s="670"/>
    </row>
    <row r="42" spans="1:20" x14ac:dyDescent="0.3">
      <c r="A42" s="1136"/>
      <c r="B42" s="1097" t="s">
        <v>545</v>
      </c>
      <c r="C42" s="747" t="s">
        <v>329</v>
      </c>
      <c r="D42" s="694">
        <v>1</v>
      </c>
      <c r="E42" s="1135"/>
      <c r="F42" s="697">
        <f>+'Itemizado Parque Solar'!G17</f>
        <v>2981020</v>
      </c>
      <c r="G42" s="697"/>
      <c r="H42" s="697"/>
      <c r="I42" s="697">
        <f t="shared" si="4"/>
        <v>2981020</v>
      </c>
      <c r="J42" s="698"/>
      <c r="K42" s="699"/>
      <c r="L42" s="699">
        <f t="shared" si="5"/>
        <v>0</v>
      </c>
      <c r="M42" s="698"/>
      <c r="N42" s="700">
        <f t="shared" si="6"/>
        <v>2981020</v>
      </c>
      <c r="O42" s="737"/>
      <c r="P42" s="774"/>
      <c r="Q42" s="670"/>
      <c r="R42" s="670"/>
      <c r="S42" s="670"/>
      <c r="T42" s="670"/>
    </row>
    <row r="43" spans="1:20" x14ac:dyDescent="0.3">
      <c r="A43" s="1136"/>
      <c r="B43" s="1097" t="s">
        <v>546</v>
      </c>
      <c r="C43" s="747" t="s">
        <v>329</v>
      </c>
      <c r="D43" s="694">
        <v>1</v>
      </c>
      <c r="E43" s="1135"/>
      <c r="F43" s="697">
        <f>+'Itemizado Parque Solar'!G18</f>
        <v>89880</v>
      </c>
      <c r="G43" s="697"/>
      <c r="H43" s="697"/>
      <c r="I43" s="697">
        <f t="shared" si="4"/>
        <v>89880</v>
      </c>
      <c r="J43" s="698"/>
      <c r="K43" s="699"/>
      <c r="L43" s="699">
        <f t="shared" si="5"/>
        <v>0</v>
      </c>
      <c r="M43" s="698"/>
      <c r="N43" s="700">
        <f t="shared" si="6"/>
        <v>89880</v>
      </c>
      <c r="O43" s="737"/>
      <c r="P43" s="774"/>
      <c r="Q43" s="670"/>
      <c r="R43" s="670"/>
      <c r="S43" s="670"/>
      <c r="T43" s="670"/>
    </row>
    <row r="44" spans="1:20" x14ac:dyDescent="0.3">
      <c r="A44" s="1136"/>
      <c r="B44" s="1097" t="s">
        <v>547</v>
      </c>
      <c r="C44" s="747" t="s">
        <v>329</v>
      </c>
      <c r="D44" s="694">
        <v>1</v>
      </c>
      <c r="E44" s="1135"/>
      <c r="F44" s="697">
        <f>+'Itemizado Parque Solar'!G19</f>
        <v>10416000.000000002</v>
      </c>
      <c r="G44" s="697"/>
      <c r="H44" s="697"/>
      <c r="I44" s="697">
        <f t="shared" si="4"/>
        <v>10416000.000000002</v>
      </c>
      <c r="J44" s="698"/>
      <c r="K44" s="699"/>
      <c r="L44" s="699">
        <f t="shared" si="5"/>
        <v>0</v>
      </c>
      <c r="M44" s="698"/>
      <c r="N44" s="700">
        <f t="shared" si="6"/>
        <v>10416000.000000002</v>
      </c>
      <c r="O44" s="737"/>
      <c r="P44" s="774"/>
      <c r="Q44" s="670"/>
      <c r="R44" s="670"/>
      <c r="S44" s="670"/>
      <c r="T44" s="670"/>
    </row>
    <row r="45" spans="1:20" x14ac:dyDescent="0.3">
      <c r="A45" s="1136"/>
      <c r="B45" s="1142" t="s">
        <v>1238</v>
      </c>
      <c r="C45" s="747" t="s">
        <v>329</v>
      </c>
      <c r="D45" s="694">
        <v>1</v>
      </c>
      <c r="E45" s="1135"/>
      <c r="F45" s="697"/>
      <c r="G45" s="697"/>
      <c r="H45" s="697"/>
      <c r="I45" s="742">
        <f>+SUM(I40:I44)</f>
        <v>32318900</v>
      </c>
      <c r="J45" s="743"/>
      <c r="K45" s="744"/>
      <c r="L45" s="744">
        <f t="shared" si="5"/>
        <v>0</v>
      </c>
      <c r="M45" s="743"/>
      <c r="N45" s="745">
        <f>+I45+L45</f>
        <v>32318900</v>
      </c>
      <c r="O45" s="737"/>
      <c r="P45" s="774"/>
      <c r="Q45" s="1469" t="s">
        <v>1239</v>
      </c>
      <c r="R45" s="670"/>
      <c r="S45" s="670"/>
      <c r="T45" s="670"/>
    </row>
    <row r="46" spans="1:20" x14ac:dyDescent="0.3">
      <c r="A46" s="1136"/>
      <c r="B46" s="1159" t="s">
        <v>549</v>
      </c>
      <c r="C46" s="747" t="s">
        <v>329</v>
      </c>
      <c r="D46" s="694">
        <v>1</v>
      </c>
      <c r="E46" s="1135"/>
      <c r="F46" s="697"/>
      <c r="G46" s="697"/>
      <c r="H46" s="697"/>
      <c r="I46" s="697"/>
      <c r="J46" s="698"/>
      <c r="K46" s="699"/>
      <c r="L46" s="699"/>
      <c r="M46" s="698"/>
      <c r="N46" s="700"/>
      <c r="O46" s="737"/>
      <c r="P46" s="774"/>
      <c r="Q46" s="670"/>
      <c r="R46" s="670"/>
      <c r="S46" s="670"/>
      <c r="T46" s="670"/>
    </row>
    <row r="47" spans="1:20" x14ac:dyDescent="0.3">
      <c r="A47" s="1136"/>
      <c r="B47" s="1097" t="s">
        <v>550</v>
      </c>
      <c r="C47" s="747"/>
      <c r="D47" s="694">
        <v>1</v>
      </c>
      <c r="E47" s="1135"/>
      <c r="F47" s="697">
        <f>+'Itemizado Parque Solar'!G22</f>
        <v>228321.98617327536</v>
      </c>
      <c r="G47" s="697"/>
      <c r="H47" s="697"/>
      <c r="I47" s="697">
        <f t="shared" ref="I47:I49" si="7">+F47*D47+G47*D47+D47*H47</f>
        <v>228321.98617327536</v>
      </c>
      <c r="J47" s="698"/>
      <c r="K47" s="699"/>
      <c r="L47" s="699"/>
      <c r="M47" s="698"/>
      <c r="N47" s="700"/>
      <c r="O47" s="737"/>
      <c r="P47" s="774"/>
      <c r="Q47" s="670"/>
      <c r="R47" s="670"/>
      <c r="S47" s="670"/>
      <c r="T47" s="670"/>
    </row>
    <row r="48" spans="1:20" x14ac:dyDescent="0.3">
      <c r="A48" s="1136"/>
      <c r="B48" s="1097" t="s">
        <v>551</v>
      </c>
      <c r="C48" s="747" t="s">
        <v>329</v>
      </c>
      <c r="D48" s="694">
        <v>1</v>
      </c>
      <c r="E48" s="1135"/>
      <c r="F48" s="697">
        <f>+'Itemizado Parque Solar'!G23</f>
        <v>341200</v>
      </c>
      <c r="G48" s="697"/>
      <c r="H48" s="697"/>
      <c r="I48" s="697">
        <f t="shared" si="7"/>
        <v>341200</v>
      </c>
      <c r="J48" s="698"/>
      <c r="K48" s="699"/>
      <c r="L48" s="699"/>
      <c r="M48" s="698"/>
      <c r="N48" s="700"/>
      <c r="O48" s="737"/>
      <c r="P48" s="774"/>
      <c r="Q48" s="670"/>
      <c r="R48" s="670"/>
      <c r="S48" s="670"/>
      <c r="T48" s="670"/>
    </row>
    <row r="49" spans="1:20" x14ac:dyDescent="0.3">
      <c r="A49" s="1136"/>
      <c r="B49" s="1097" t="s">
        <v>552</v>
      </c>
      <c r="C49" s="747" t="s">
        <v>329</v>
      </c>
      <c r="D49" s="694">
        <v>1</v>
      </c>
      <c r="E49" s="1135"/>
      <c r="F49" s="697">
        <f>+'Itemizado Parque Solar'!G24</f>
        <v>730000</v>
      </c>
      <c r="G49" s="697"/>
      <c r="H49" s="697"/>
      <c r="I49" s="697">
        <f t="shared" si="7"/>
        <v>730000</v>
      </c>
      <c r="J49" s="698"/>
      <c r="K49" s="699"/>
      <c r="L49" s="699"/>
      <c r="M49" s="698"/>
      <c r="N49" s="700"/>
      <c r="O49" s="737"/>
      <c r="P49" s="774"/>
      <c r="Q49" s="670"/>
      <c r="R49" s="670"/>
      <c r="S49" s="670"/>
      <c r="T49" s="670"/>
    </row>
    <row r="50" spans="1:20" x14ac:dyDescent="0.3">
      <c r="A50" s="1136"/>
      <c r="B50" s="1097" t="s">
        <v>516</v>
      </c>
      <c r="C50" s="747" t="s">
        <v>329</v>
      </c>
      <c r="D50" s="694">
        <v>1</v>
      </c>
      <c r="E50" s="1135"/>
      <c r="F50" s="697"/>
      <c r="G50" s="697">
        <f>+F50*'Recargos Varios   BESS'!$B$1</f>
        <v>0</v>
      </c>
      <c r="H50" s="697"/>
      <c r="I50" s="697">
        <f>+F50*D50+G50*D50+D50*H50</f>
        <v>0</v>
      </c>
      <c r="J50" s="698"/>
      <c r="K50" s="699">
        <f>+'Itemizado Parque Solar'!G25</f>
        <v>4235394.5436313655</v>
      </c>
      <c r="L50" s="699">
        <f>+K50*D50</f>
        <v>4235394.5436313655</v>
      </c>
      <c r="M50" s="698"/>
      <c r="N50" s="700">
        <f>+I50+L50</f>
        <v>4235394.5436313655</v>
      </c>
      <c r="O50" s="737"/>
      <c r="P50" s="774"/>
      <c r="Q50" s="670"/>
      <c r="R50" s="670"/>
      <c r="S50" s="670"/>
      <c r="T50" s="670"/>
    </row>
    <row r="51" spans="1:20" x14ac:dyDescent="0.3">
      <c r="A51" s="1136"/>
      <c r="B51" s="1097" t="s">
        <v>553</v>
      </c>
      <c r="C51" s="747" t="s">
        <v>329</v>
      </c>
      <c r="D51" s="694">
        <v>1</v>
      </c>
      <c r="E51" s="1135"/>
      <c r="F51" s="697"/>
      <c r="G51" s="697">
        <f>+F51*'Recargos Varios   BESS'!$B$1</f>
        <v>0</v>
      </c>
      <c r="H51" s="697"/>
      <c r="I51" s="697">
        <f>+F51*D51+G51*D51+D51*H51</f>
        <v>0</v>
      </c>
      <c r="J51" s="698"/>
      <c r="K51" s="699">
        <f>+'Itemizado Parque Solar'!G26</f>
        <v>1117030.8810572822</v>
      </c>
      <c r="L51" s="699">
        <f>+K51*D51</f>
        <v>1117030.8810572822</v>
      </c>
      <c r="M51" s="698"/>
      <c r="N51" s="700">
        <f>+I51+L51</f>
        <v>1117030.8810572822</v>
      </c>
      <c r="O51" s="737"/>
      <c r="P51" s="774"/>
      <c r="Q51" s="670"/>
      <c r="R51" s="670"/>
      <c r="S51" s="670"/>
      <c r="T51" s="670"/>
    </row>
    <row r="52" spans="1:20" x14ac:dyDescent="0.3">
      <c r="A52" s="1136"/>
      <c r="B52" s="1097" t="s">
        <v>517</v>
      </c>
      <c r="C52" s="747" t="s">
        <v>329</v>
      </c>
      <c r="D52" s="694">
        <v>1</v>
      </c>
      <c r="E52" s="1135"/>
      <c r="F52" s="697"/>
      <c r="G52" s="697">
        <f>+F52*'Recargos Varios   BESS'!$B$1</f>
        <v>0</v>
      </c>
      <c r="H52" s="697"/>
      <c r="I52" s="697">
        <f>+F52*D52+G52*D52+D52*H52</f>
        <v>0</v>
      </c>
      <c r="J52" s="698"/>
      <c r="K52" s="699">
        <f>+'Itemizado Parque Solar'!G27</f>
        <v>166634.81089274833</v>
      </c>
      <c r="L52" s="699">
        <f>+K52*D52</f>
        <v>166634.81089274833</v>
      </c>
      <c r="M52" s="698"/>
      <c r="N52" s="700">
        <f>+I52+L52</f>
        <v>166634.81089274833</v>
      </c>
      <c r="O52" s="737"/>
      <c r="P52" s="774"/>
      <c r="Q52" s="670"/>
      <c r="R52" s="670"/>
      <c r="S52" s="670"/>
      <c r="T52" s="670"/>
    </row>
    <row r="53" spans="1:20" x14ac:dyDescent="0.3">
      <c r="A53" s="1136"/>
      <c r="B53" s="1142" t="s">
        <v>1240</v>
      </c>
      <c r="C53" s="1133"/>
      <c r="D53" s="1134"/>
      <c r="E53" s="1135"/>
      <c r="F53" s="697"/>
      <c r="G53" s="697"/>
      <c r="H53" s="697"/>
      <c r="I53" s="697"/>
      <c r="J53" s="698"/>
      <c r="K53" s="699"/>
      <c r="L53" s="699"/>
      <c r="M53" s="698"/>
      <c r="N53" s="700"/>
      <c r="O53" s="737"/>
      <c r="P53" s="774"/>
      <c r="Q53" s="670"/>
      <c r="R53" s="670"/>
      <c r="S53" s="670"/>
      <c r="T53" s="670"/>
    </row>
    <row r="54" spans="1:20" x14ac:dyDescent="0.3">
      <c r="A54" s="1136"/>
      <c r="B54" s="1144" t="s">
        <v>1241</v>
      </c>
      <c r="C54" s="1133"/>
      <c r="D54" s="1134"/>
      <c r="E54" s="1135"/>
      <c r="F54" s="697"/>
      <c r="G54" s="697"/>
      <c r="H54" s="697"/>
      <c r="I54" s="742">
        <f>+SUBTOTAL(9,I47:I52)</f>
        <v>1299521.9861732754</v>
      </c>
      <c r="J54" s="743"/>
      <c r="K54" s="744"/>
      <c r="L54" s="744">
        <f>+SUBTOTAL(9,L47:L52)</f>
        <v>5519060.2355813961</v>
      </c>
      <c r="M54" s="743"/>
      <c r="N54" s="745">
        <f>+SUBTOTAL(9,N47:N52)</f>
        <v>5519060.2355813961</v>
      </c>
      <c r="O54" s="737"/>
      <c r="P54" s="774"/>
      <c r="Q54" s="670"/>
      <c r="R54" s="670"/>
      <c r="S54" s="670"/>
      <c r="T54" s="670"/>
    </row>
    <row r="55" spans="1:20" x14ac:dyDescent="0.3">
      <c r="A55" s="1136"/>
      <c r="B55" s="1200" t="s">
        <v>554</v>
      </c>
      <c r="C55" s="747" t="s">
        <v>329</v>
      </c>
      <c r="D55" s="694">
        <v>1</v>
      </c>
      <c r="E55" s="1135"/>
      <c r="F55" s="697"/>
      <c r="G55" s="697"/>
      <c r="H55" s="697"/>
      <c r="I55" s="697"/>
      <c r="J55" s="698"/>
      <c r="K55" s="699"/>
      <c r="L55" s="699"/>
      <c r="M55" s="698"/>
      <c r="N55" s="700"/>
      <c r="O55" s="737"/>
      <c r="P55" s="774"/>
      <c r="Q55" s="670"/>
      <c r="R55" s="670"/>
      <c r="S55" s="670"/>
      <c r="T55" s="670"/>
    </row>
    <row r="56" spans="1:20" x14ac:dyDescent="0.3">
      <c r="A56" s="1136"/>
      <c r="B56" s="1199" t="s">
        <v>555</v>
      </c>
      <c r="C56" s="747" t="s">
        <v>329</v>
      </c>
      <c r="D56" s="694">
        <v>1</v>
      </c>
      <c r="E56" s="1135"/>
      <c r="F56" s="697"/>
      <c r="G56" s="697">
        <f>+F56*'Recargos Varios   BESS'!$B$1</f>
        <v>0</v>
      </c>
      <c r="H56" s="697"/>
      <c r="I56" s="697">
        <f t="shared" ref="I56:I74" si="8">+F56*D56+G56*D56+D56*H56</f>
        <v>0</v>
      </c>
      <c r="J56" s="698"/>
      <c r="K56" s="699"/>
      <c r="L56" s="699">
        <f>+'Itemizado Parque Solar'!G37</f>
        <v>1315312</v>
      </c>
      <c r="M56" s="698"/>
      <c r="N56" s="700">
        <f t="shared" ref="N56:N76" si="9">+I56+L56</f>
        <v>1315312</v>
      </c>
      <c r="O56" s="737"/>
      <c r="P56" s="774"/>
      <c r="Q56" s="670">
        <v>0.3</v>
      </c>
      <c r="R56" s="1469" t="s">
        <v>1242</v>
      </c>
      <c r="S56" s="670"/>
      <c r="T56" s="670"/>
    </row>
    <row r="57" spans="1:20" x14ac:dyDescent="0.3">
      <c r="A57" s="1136"/>
      <c r="B57" s="1199" t="s">
        <v>556</v>
      </c>
      <c r="C57" s="747" t="s">
        <v>329</v>
      </c>
      <c r="D57" s="694">
        <v>1</v>
      </c>
      <c r="E57" s="1135"/>
      <c r="F57" s="697"/>
      <c r="G57" s="697">
        <f>+F57*'Recargos Varios   BESS'!$B$1</f>
        <v>0</v>
      </c>
      <c r="H57" s="697"/>
      <c r="I57" s="697">
        <f t="shared" si="8"/>
        <v>0</v>
      </c>
      <c r="J57" s="698"/>
      <c r="K57" s="699"/>
      <c r="L57" s="699">
        <f>+'Itemizado Parque Solar'!G38</f>
        <v>514089</v>
      </c>
      <c r="M57" s="698"/>
      <c r="N57" s="700">
        <f t="shared" si="9"/>
        <v>514089</v>
      </c>
      <c r="O57" s="737"/>
      <c r="P57" s="774"/>
      <c r="Q57" s="670">
        <v>0.3</v>
      </c>
      <c r="R57" s="670"/>
      <c r="S57" s="670"/>
      <c r="T57" s="670"/>
    </row>
    <row r="58" spans="1:20" x14ac:dyDescent="0.3">
      <c r="A58" s="1136"/>
      <c r="B58" s="1199" t="s">
        <v>528</v>
      </c>
      <c r="C58" s="747" t="s">
        <v>329</v>
      </c>
      <c r="D58" s="694">
        <v>1</v>
      </c>
      <c r="E58" s="1135"/>
      <c r="F58" s="697"/>
      <c r="G58" s="697">
        <f>+F58*'Recargos Varios   BESS'!$B$1</f>
        <v>0</v>
      </c>
      <c r="H58" s="697"/>
      <c r="I58" s="697">
        <f t="shared" si="8"/>
        <v>0</v>
      </c>
      <c r="J58" s="698"/>
      <c r="K58" s="699"/>
      <c r="L58" s="699">
        <f>+'Itemizado Parque Solar'!G39</f>
        <v>1606650</v>
      </c>
      <c r="M58" s="698"/>
      <c r="N58" s="700">
        <f t="shared" si="9"/>
        <v>1606650</v>
      </c>
      <c r="O58" s="737"/>
      <c r="P58" s="774"/>
      <c r="Q58" s="670">
        <v>0.3</v>
      </c>
      <c r="R58" s="670"/>
      <c r="S58" s="670"/>
      <c r="T58" s="670"/>
    </row>
    <row r="59" spans="1:20" x14ac:dyDescent="0.3">
      <c r="A59" s="1136"/>
      <c r="B59" s="1199" t="s">
        <v>557</v>
      </c>
      <c r="C59" s="747" t="s">
        <v>329</v>
      </c>
      <c r="D59" s="694">
        <v>1</v>
      </c>
      <c r="E59" s="1135"/>
      <c r="F59" s="697"/>
      <c r="G59" s="697">
        <f>+F59*'Recargos Varios   BESS'!$B$1</f>
        <v>0</v>
      </c>
      <c r="H59" s="697"/>
      <c r="I59" s="697">
        <f t="shared" si="8"/>
        <v>0</v>
      </c>
      <c r="J59" s="698"/>
      <c r="K59" s="699"/>
      <c r="L59" s="699">
        <f>+'Itemizado Parque Solar'!G40</f>
        <v>1747064</v>
      </c>
      <c r="M59" s="698"/>
      <c r="N59" s="700">
        <f t="shared" si="9"/>
        <v>1747064</v>
      </c>
      <c r="O59" s="737"/>
      <c r="P59" s="774"/>
      <c r="Q59" s="670">
        <v>0.3</v>
      </c>
      <c r="R59" s="670"/>
      <c r="S59" s="670"/>
      <c r="T59" s="670"/>
    </row>
    <row r="60" spans="1:20" x14ac:dyDescent="0.3">
      <c r="A60" s="1136"/>
      <c r="B60" s="1199" t="s">
        <v>558</v>
      </c>
      <c r="C60" s="747" t="s">
        <v>329</v>
      </c>
      <c r="D60" s="694">
        <v>1</v>
      </c>
      <c r="E60" s="1135"/>
      <c r="F60" s="697"/>
      <c r="G60" s="697">
        <f>+F60*'Recargos Varios   BESS'!$B$1</f>
        <v>0</v>
      </c>
      <c r="H60" s="697"/>
      <c r="I60" s="697">
        <f t="shared" si="8"/>
        <v>0</v>
      </c>
      <c r="J60" s="698"/>
      <c r="K60" s="699"/>
      <c r="L60" s="699">
        <f>+'Itemizado Parque Solar'!G41</f>
        <v>18064255</v>
      </c>
      <c r="M60" s="698"/>
      <c r="N60" s="700">
        <f t="shared" si="9"/>
        <v>18064255</v>
      </c>
      <c r="O60" s="737"/>
      <c r="P60" s="774"/>
      <c r="Q60" s="670">
        <v>0.3</v>
      </c>
      <c r="R60" s="670"/>
      <c r="S60" s="670"/>
      <c r="T60" s="670"/>
    </row>
    <row r="61" spans="1:20" ht="13.2" customHeight="1" x14ac:dyDescent="0.3">
      <c r="A61" s="1136"/>
      <c r="B61" s="1199"/>
      <c r="C61" s="747"/>
      <c r="D61" s="694"/>
      <c r="E61" s="1135"/>
      <c r="F61" s="697"/>
      <c r="G61" s="697">
        <f>+F61*'Recargos Varios   BESS'!$B$1</f>
        <v>0</v>
      </c>
      <c r="H61" s="697"/>
      <c r="I61" s="697">
        <f t="shared" si="8"/>
        <v>0</v>
      </c>
      <c r="J61" s="698"/>
      <c r="K61" s="699"/>
      <c r="L61" s="699"/>
      <c r="M61" s="698"/>
      <c r="N61" s="700">
        <f t="shared" si="9"/>
        <v>0</v>
      </c>
      <c r="O61" s="737"/>
      <c r="P61" s="774"/>
      <c r="Q61" s="670">
        <v>0.3</v>
      </c>
      <c r="R61" s="670"/>
      <c r="S61" s="670"/>
      <c r="T61" s="670"/>
    </row>
    <row r="62" spans="1:20" ht="13.95" customHeight="1" x14ac:dyDescent="0.3">
      <c r="A62" s="773"/>
      <c r="B62" s="1201" t="s">
        <v>559</v>
      </c>
      <c r="C62" s="747" t="s">
        <v>329</v>
      </c>
      <c r="D62" s="694">
        <v>1</v>
      </c>
      <c r="E62" s="731"/>
      <c r="F62" s="697"/>
      <c r="G62" s="697">
        <f>+F62*'Recargos Varios   BESS'!$B$1</f>
        <v>0</v>
      </c>
      <c r="H62" s="697"/>
      <c r="I62" s="697">
        <f t="shared" si="8"/>
        <v>0</v>
      </c>
      <c r="J62" s="698"/>
      <c r="K62" s="699"/>
      <c r="L62" s="699"/>
      <c r="M62" s="698"/>
      <c r="N62" s="700">
        <f t="shared" si="9"/>
        <v>0</v>
      </c>
      <c r="O62" s="737"/>
      <c r="P62" s="774"/>
      <c r="Q62" s="670"/>
      <c r="R62" s="670"/>
      <c r="S62" s="670"/>
      <c r="T62" s="670"/>
    </row>
    <row r="63" spans="1:20" ht="14.4" customHeight="1" x14ac:dyDescent="0.3">
      <c r="A63" s="773"/>
      <c r="B63" s="1199" t="s">
        <v>560</v>
      </c>
      <c r="C63" s="747" t="s">
        <v>329</v>
      </c>
      <c r="D63" s="694">
        <v>1</v>
      </c>
      <c r="E63" s="695"/>
      <c r="F63" s="697"/>
      <c r="G63" s="697">
        <f>+F63*'Recargos Varios   BESS'!$B$1</f>
        <v>0</v>
      </c>
      <c r="H63" s="697"/>
      <c r="I63" s="697">
        <f t="shared" si="8"/>
        <v>0</v>
      </c>
      <c r="J63" s="698"/>
      <c r="K63" s="699"/>
      <c r="L63" s="699">
        <f>+'Itemizado Parque Solar'!G44</f>
        <v>620671.93548387103</v>
      </c>
      <c r="M63" s="698"/>
      <c r="N63" s="700">
        <f t="shared" si="9"/>
        <v>620671.93548387103</v>
      </c>
      <c r="O63" s="701"/>
      <c r="P63" s="747"/>
      <c r="Q63" s="670">
        <v>0.3</v>
      </c>
      <c r="R63" s="670"/>
      <c r="S63" s="670"/>
      <c r="T63" s="670"/>
    </row>
    <row r="64" spans="1:20" ht="14.4" customHeight="1" x14ac:dyDescent="0.3">
      <c r="A64" s="775"/>
      <c r="B64" s="1199" t="s">
        <v>561</v>
      </c>
      <c r="C64" s="747" t="s">
        <v>329</v>
      </c>
      <c r="D64" s="694">
        <v>1</v>
      </c>
      <c r="E64" s="695"/>
      <c r="F64" s="697"/>
      <c r="G64" s="697">
        <f>+F64*'Recargos Varios   BESS'!$B$1</f>
        <v>0</v>
      </c>
      <c r="H64" s="697"/>
      <c r="I64" s="697">
        <f t="shared" si="8"/>
        <v>0</v>
      </c>
      <c r="J64" s="698"/>
      <c r="K64" s="699"/>
      <c r="L64" s="699">
        <f>+'Itemizado Parque Solar'!G45</f>
        <v>15200229</v>
      </c>
      <c r="M64" s="698"/>
      <c r="N64" s="700">
        <f t="shared" si="9"/>
        <v>15200229</v>
      </c>
      <c r="O64" s="701"/>
      <c r="P64" s="747"/>
      <c r="Q64" s="670">
        <v>0.3</v>
      </c>
      <c r="R64" s="670"/>
      <c r="S64" s="670"/>
      <c r="T64" s="670"/>
    </row>
    <row r="65" spans="1:20" ht="13.2" customHeight="1" x14ac:dyDescent="0.3">
      <c r="A65" s="775"/>
      <c r="B65" s="1199" t="s">
        <v>562</v>
      </c>
      <c r="C65" s="747" t="s">
        <v>329</v>
      </c>
      <c r="D65" s="694">
        <v>1</v>
      </c>
      <c r="E65" s="695"/>
      <c r="F65" s="697"/>
      <c r="G65" s="697">
        <f>+F65*'Recargos Varios   BESS'!$B$1</f>
        <v>0</v>
      </c>
      <c r="H65" s="697"/>
      <c r="I65" s="697">
        <f t="shared" si="8"/>
        <v>0</v>
      </c>
      <c r="J65" s="698"/>
      <c r="K65" s="699"/>
      <c r="L65" s="699">
        <f>+'Itemizado Parque Solar'!G46</f>
        <v>102812</v>
      </c>
      <c r="M65" s="698"/>
      <c r="N65" s="700">
        <f t="shared" si="9"/>
        <v>102812</v>
      </c>
      <c r="O65" s="701"/>
      <c r="P65" s="747"/>
      <c r="Q65" s="670">
        <v>0.3</v>
      </c>
      <c r="R65" s="670"/>
      <c r="S65" s="670"/>
      <c r="T65" s="670"/>
    </row>
    <row r="66" spans="1:20" ht="14.4" customHeight="1" x14ac:dyDescent="0.3">
      <c r="A66" s="775"/>
      <c r="B66" s="1199" t="s">
        <v>563</v>
      </c>
      <c r="C66" s="747" t="s">
        <v>329</v>
      </c>
      <c r="D66" s="694">
        <v>1</v>
      </c>
      <c r="E66" s="695"/>
      <c r="F66" s="697"/>
      <c r="G66" s="697">
        <f>+F66*'Recargos Varios   BESS'!$B$1</f>
        <v>0</v>
      </c>
      <c r="H66" s="697"/>
      <c r="I66" s="697">
        <f t="shared" si="8"/>
        <v>0</v>
      </c>
      <c r="J66" s="698"/>
      <c r="K66" s="699"/>
      <c r="L66" s="699">
        <f>+'Itemizado Parque Solar'!G47</f>
        <v>152003</v>
      </c>
      <c r="M66" s="698"/>
      <c r="N66" s="700">
        <f t="shared" si="9"/>
        <v>152003</v>
      </c>
      <c r="O66" s="701"/>
      <c r="P66" s="747"/>
      <c r="Q66" s="670">
        <v>0.3</v>
      </c>
      <c r="R66" s="670"/>
      <c r="S66" s="670"/>
      <c r="T66" s="670"/>
    </row>
    <row r="67" spans="1:20" ht="14.4" customHeight="1" x14ac:dyDescent="0.3">
      <c r="A67" s="775"/>
      <c r="B67" s="1274" t="s">
        <v>564</v>
      </c>
      <c r="C67" s="747" t="s">
        <v>329</v>
      </c>
      <c r="D67" s="694">
        <v>1</v>
      </c>
      <c r="E67" s="695"/>
      <c r="F67" s="697"/>
      <c r="G67" s="697">
        <f>+F67*'Recargos Varios   BESS'!$B$1</f>
        <v>0</v>
      </c>
      <c r="H67" s="697"/>
      <c r="I67" s="697">
        <f t="shared" si="8"/>
        <v>0</v>
      </c>
      <c r="J67" s="698"/>
      <c r="K67" s="699"/>
      <c r="L67" s="699">
        <f>+'Itemizado Parque Solar'!G48</f>
        <v>100937</v>
      </c>
      <c r="M67" s="698"/>
      <c r="N67" s="700">
        <f t="shared" si="9"/>
        <v>100937</v>
      </c>
      <c r="O67" s="701"/>
      <c r="P67" s="747"/>
      <c r="Q67" s="670">
        <v>0.3</v>
      </c>
      <c r="R67" s="670"/>
      <c r="S67" s="670"/>
      <c r="T67" s="670"/>
    </row>
    <row r="68" spans="1:20" ht="14.4" customHeight="1" x14ac:dyDescent="0.3">
      <c r="A68" s="775"/>
      <c r="B68" s="1199" t="s">
        <v>565</v>
      </c>
      <c r="C68" s="747" t="s">
        <v>329</v>
      </c>
      <c r="D68" s="694">
        <v>1</v>
      </c>
      <c r="E68" s="695"/>
      <c r="F68" s="697"/>
      <c r="G68" s="697">
        <f>+F68*'Recargos Varios   BESS'!$B$1</f>
        <v>0</v>
      </c>
      <c r="H68" s="697"/>
      <c r="I68" s="697">
        <f t="shared" si="8"/>
        <v>0</v>
      </c>
      <c r="J68" s="698"/>
      <c r="K68" s="699"/>
      <c r="L68" s="699">
        <f>+'Itemizado Parque Solar'!G49</f>
        <v>4035608.2024983498</v>
      </c>
      <c r="M68" s="698"/>
      <c r="N68" s="700">
        <f t="shared" si="9"/>
        <v>4035608.2024983498</v>
      </c>
      <c r="O68" s="701"/>
      <c r="P68" s="747"/>
      <c r="Q68" s="670">
        <v>0.3</v>
      </c>
      <c r="R68" s="670"/>
      <c r="S68" s="670"/>
      <c r="T68" s="670"/>
    </row>
    <row r="69" spans="1:20" ht="14.4" customHeight="1" x14ac:dyDescent="0.3">
      <c r="A69" s="775"/>
      <c r="B69" s="1217" t="s">
        <v>566</v>
      </c>
      <c r="C69" s="747" t="s">
        <v>329</v>
      </c>
      <c r="D69" s="694">
        <v>1</v>
      </c>
      <c r="E69" s="695"/>
      <c r="F69" s="697"/>
      <c r="G69" s="697">
        <f>+F69*'Recargos Varios   BESS'!$B$1</f>
        <v>0</v>
      </c>
      <c r="H69" s="697"/>
      <c r="I69" s="697">
        <f t="shared" si="8"/>
        <v>0</v>
      </c>
      <c r="J69" s="698"/>
      <c r="K69" s="699"/>
      <c r="L69" s="699">
        <f>+'Itemizado Parque Solar'!G50</f>
        <v>102660.69529381135</v>
      </c>
      <c r="M69" s="698"/>
      <c r="N69" s="700">
        <f t="shared" si="9"/>
        <v>102660.69529381135</v>
      </c>
      <c r="O69" s="701"/>
      <c r="P69" s="747"/>
      <c r="Q69" s="670">
        <v>0.3</v>
      </c>
      <c r="R69" s="670"/>
      <c r="S69" s="670"/>
      <c r="T69" s="670"/>
    </row>
    <row r="70" spans="1:20" ht="14.4" customHeight="1" x14ac:dyDescent="0.3">
      <c r="A70" s="775"/>
      <c r="B70" s="1217" t="s">
        <v>567</v>
      </c>
      <c r="C70" s="747" t="s">
        <v>329</v>
      </c>
      <c r="D70" s="694">
        <v>1</v>
      </c>
      <c r="E70" s="695"/>
      <c r="F70" s="697"/>
      <c r="G70" s="697">
        <f>+F70*'Recargos Varios   BESS'!$B$1</f>
        <v>0</v>
      </c>
      <c r="H70" s="697"/>
      <c r="I70" s="697">
        <f t="shared" si="8"/>
        <v>0</v>
      </c>
      <c r="J70" s="743"/>
      <c r="K70" s="744"/>
      <c r="L70" s="699">
        <f>+'Itemizado Parque Solar'!G51</f>
        <v>188195.63974868142</v>
      </c>
      <c r="M70" s="743"/>
      <c r="N70" s="700">
        <f t="shared" si="9"/>
        <v>188195.63974868142</v>
      </c>
      <c r="O70" s="1168"/>
      <c r="P70" s="747"/>
      <c r="Q70" s="670">
        <v>0.3</v>
      </c>
      <c r="R70" s="670"/>
      <c r="S70" s="670"/>
      <c r="T70" s="670"/>
    </row>
    <row r="71" spans="1:20" ht="14.4" customHeight="1" x14ac:dyDescent="0.3">
      <c r="A71" s="775"/>
      <c r="B71" s="1217" t="s">
        <v>568</v>
      </c>
      <c r="C71" s="747"/>
      <c r="D71" s="694"/>
      <c r="E71" s="695"/>
      <c r="F71" s="697"/>
      <c r="G71" s="697">
        <f>+F71*'Recargos Varios   BESS'!$B$1</f>
        <v>0</v>
      </c>
      <c r="H71" s="697"/>
      <c r="I71" s="697">
        <f t="shared" si="8"/>
        <v>0</v>
      </c>
      <c r="J71" s="698"/>
      <c r="K71" s="699"/>
      <c r="L71" s="699">
        <f>+'Itemizado Parque Solar'!G52</f>
        <v>686400</v>
      </c>
      <c r="M71" s="698"/>
      <c r="N71" s="700">
        <f t="shared" si="9"/>
        <v>686400</v>
      </c>
      <c r="O71" s="701"/>
      <c r="P71" s="747"/>
      <c r="Q71" s="670">
        <v>0.3</v>
      </c>
      <c r="R71" s="670"/>
      <c r="S71" s="670"/>
      <c r="T71" s="670"/>
    </row>
    <row r="72" spans="1:20" ht="14.4" customHeight="1" x14ac:dyDescent="0.3">
      <c r="A72" s="775"/>
      <c r="B72" s="1202" t="s">
        <v>569</v>
      </c>
      <c r="C72" s="747" t="s">
        <v>329</v>
      </c>
      <c r="D72" s="694">
        <v>1</v>
      </c>
      <c r="E72" s="695"/>
      <c r="F72" s="697"/>
      <c r="G72" s="697"/>
      <c r="H72" s="697"/>
      <c r="I72" s="697"/>
      <c r="J72" s="698"/>
      <c r="K72" s="699"/>
      <c r="L72" s="744">
        <f>+SUBTOTAL(9,L56:L71)</f>
        <v>44436887.473024718</v>
      </c>
      <c r="M72" s="698"/>
      <c r="N72" s="745">
        <f>+SUBTOTAL(9,N56:N71)</f>
        <v>44436887.473024718</v>
      </c>
      <c r="O72" s="701"/>
      <c r="P72" s="747"/>
      <c r="Q72" s="670"/>
      <c r="R72" s="670"/>
      <c r="S72" s="670"/>
      <c r="T72" s="670"/>
    </row>
    <row r="73" spans="1:20" ht="14.4" customHeight="1" x14ac:dyDescent="0.3">
      <c r="A73" s="775"/>
      <c r="B73" s="1199"/>
      <c r="C73" s="747" t="s">
        <v>329</v>
      </c>
      <c r="D73" s="694">
        <v>1</v>
      </c>
      <c r="E73" s="695"/>
      <c r="F73" s="697"/>
      <c r="G73" s="697">
        <f>+F73*'Recargos Varios   BESS'!$B$1</f>
        <v>0</v>
      </c>
      <c r="H73" s="697"/>
      <c r="I73" s="697">
        <f t="shared" si="8"/>
        <v>0</v>
      </c>
      <c r="J73" s="698"/>
      <c r="K73" s="699"/>
      <c r="L73" s="744"/>
      <c r="M73" s="698"/>
      <c r="N73" s="745"/>
      <c r="O73" s="701"/>
      <c r="P73" s="747"/>
      <c r="Q73" s="670"/>
      <c r="R73" s="670"/>
      <c r="S73" s="670"/>
      <c r="T73" s="670"/>
    </row>
    <row r="74" spans="1:20" ht="14.4" customHeight="1" x14ac:dyDescent="0.3">
      <c r="A74" s="775"/>
      <c r="B74" s="1202" t="s">
        <v>570</v>
      </c>
      <c r="C74" s="747" t="s">
        <v>329</v>
      </c>
      <c r="D74" s="694">
        <v>1</v>
      </c>
      <c r="E74" s="695"/>
      <c r="F74" s="697"/>
      <c r="G74" s="697">
        <f>+F74*'Recargos Varios   BESS'!$B$1</f>
        <v>0</v>
      </c>
      <c r="H74" s="697"/>
      <c r="I74" s="697">
        <f t="shared" si="8"/>
        <v>0</v>
      </c>
      <c r="J74" s="698"/>
      <c r="K74" s="699"/>
      <c r="L74" s="699">
        <f t="shared" ref="L74" si="10">+K74*D74</f>
        <v>0</v>
      </c>
      <c r="M74" s="698"/>
      <c r="N74" s="700">
        <f t="shared" si="9"/>
        <v>0</v>
      </c>
      <c r="O74" s="701"/>
      <c r="P74" s="747"/>
      <c r="Q74" s="670"/>
      <c r="R74" s="670"/>
      <c r="S74" s="1469" t="s">
        <v>1243</v>
      </c>
      <c r="T74" s="670"/>
    </row>
    <row r="75" spans="1:20" ht="14.4" customHeight="1" x14ac:dyDescent="0.3">
      <c r="A75" s="775"/>
      <c r="B75" s="1203" t="s">
        <v>571</v>
      </c>
      <c r="C75" s="747" t="s">
        <v>329</v>
      </c>
      <c r="D75" s="694">
        <v>1</v>
      </c>
      <c r="E75" s="695"/>
      <c r="F75" s="697"/>
      <c r="G75" s="697"/>
      <c r="H75" s="697"/>
      <c r="I75" s="697"/>
      <c r="J75" s="698"/>
      <c r="K75" s="699"/>
      <c r="L75" s="699">
        <f>+'Itemizado Parque Solar'!G56</f>
        <v>0</v>
      </c>
      <c r="M75" s="698"/>
      <c r="N75" s="700">
        <f t="shared" si="9"/>
        <v>0</v>
      </c>
      <c r="O75" s="701"/>
      <c r="P75" s="747"/>
      <c r="Q75" s="670">
        <v>0.3</v>
      </c>
      <c r="R75" s="670"/>
      <c r="S75" s="670"/>
      <c r="T75" s="670"/>
    </row>
    <row r="76" spans="1:20" ht="14.4" customHeight="1" x14ac:dyDescent="0.3">
      <c r="A76" s="775"/>
      <c r="B76" s="1203" t="s">
        <v>572</v>
      </c>
      <c r="C76" s="747"/>
      <c r="D76" s="694"/>
      <c r="E76" s="695"/>
      <c r="F76" s="697"/>
      <c r="G76" s="697"/>
      <c r="H76" s="697"/>
      <c r="I76" s="697"/>
      <c r="J76" s="698"/>
      <c r="K76" s="699"/>
      <c r="L76" s="699">
        <f>+'Itemizado Parque Solar'!G57</f>
        <v>0</v>
      </c>
      <c r="M76" s="698"/>
      <c r="N76" s="700">
        <f t="shared" si="9"/>
        <v>0</v>
      </c>
      <c r="O76" s="701"/>
      <c r="P76" s="747"/>
      <c r="Q76" s="670">
        <v>0.3</v>
      </c>
      <c r="R76" s="670"/>
      <c r="S76" s="670"/>
      <c r="T76" s="670"/>
    </row>
    <row r="77" spans="1:20" ht="14.4" customHeight="1" x14ac:dyDescent="0.3">
      <c r="A77" s="775"/>
      <c r="B77" s="1291"/>
      <c r="C77" s="747"/>
      <c r="D77" s="694"/>
      <c r="E77" s="695"/>
      <c r="F77" s="697"/>
      <c r="G77" s="697"/>
      <c r="H77" s="697"/>
      <c r="I77" s="697"/>
      <c r="J77" s="698"/>
      <c r="K77" s="699"/>
      <c r="L77" s="699"/>
      <c r="M77" s="698"/>
      <c r="N77" s="700"/>
      <c r="O77" s="701"/>
      <c r="P77" s="747"/>
      <c r="Q77" s="670"/>
      <c r="R77" s="670"/>
      <c r="S77" s="670"/>
      <c r="T77" s="670"/>
    </row>
    <row r="78" spans="1:20" ht="14.4" customHeight="1" x14ac:dyDescent="0.3">
      <c r="A78" s="775"/>
      <c r="B78" s="1203" t="s">
        <v>1243</v>
      </c>
      <c r="C78" s="747" t="s">
        <v>329</v>
      </c>
      <c r="D78" s="694">
        <v>1</v>
      </c>
      <c r="E78" s="695"/>
      <c r="F78" s="697"/>
      <c r="G78" s="697"/>
      <c r="H78" s="697"/>
      <c r="I78" s="697"/>
      <c r="J78" s="698"/>
      <c r="K78" s="699"/>
      <c r="L78" s="1470">
        <f>4%*L72</f>
        <v>1777475.4989209888</v>
      </c>
      <c r="M78" s="698"/>
      <c r="N78" s="700"/>
      <c r="O78" s="701"/>
      <c r="P78" s="747"/>
      <c r="Q78" s="670"/>
      <c r="R78" s="670"/>
      <c r="S78" s="670"/>
      <c r="T78" s="670"/>
    </row>
    <row r="79" spans="1:20" ht="14.4" customHeight="1" x14ac:dyDescent="0.3">
      <c r="A79" s="775"/>
      <c r="B79" s="1160" t="s">
        <v>568</v>
      </c>
      <c r="C79" s="747" t="s">
        <v>329</v>
      </c>
      <c r="D79" s="694">
        <v>1</v>
      </c>
      <c r="E79" s="805"/>
      <c r="F79" s="806"/>
      <c r="G79" s="806"/>
      <c r="H79" s="806"/>
      <c r="I79" s="806"/>
      <c r="J79" s="807"/>
      <c r="K79" s="808"/>
      <c r="L79" s="808"/>
      <c r="M79" s="807"/>
      <c r="N79" s="866"/>
      <c r="O79" s="810"/>
      <c r="P79" s="841"/>
      <c r="Q79" s="670"/>
    </row>
    <row r="80" spans="1:20" ht="14.4" customHeight="1" x14ac:dyDescent="0.3">
      <c r="A80" s="775"/>
      <c r="B80" s="1163" t="s">
        <v>569</v>
      </c>
      <c r="C80" s="747"/>
      <c r="D80" s="694"/>
      <c r="E80" s="805"/>
      <c r="F80" s="806"/>
      <c r="G80" s="806"/>
      <c r="H80" s="806"/>
      <c r="I80" s="806"/>
      <c r="J80" s="807"/>
      <c r="K80" s="808"/>
      <c r="L80" s="808"/>
      <c r="M80" s="807"/>
      <c r="N80" s="866"/>
      <c r="O80" s="810"/>
      <c r="P80" s="841"/>
      <c r="Q80" s="670"/>
    </row>
    <row r="81" spans="1:18" ht="14.4" customHeight="1" x14ac:dyDescent="0.3">
      <c r="A81" s="775"/>
      <c r="B81" s="1162"/>
      <c r="C81" s="747"/>
      <c r="D81" s="694"/>
      <c r="E81" s="805"/>
      <c r="F81" s="806"/>
      <c r="G81" s="806"/>
      <c r="H81" s="806"/>
      <c r="I81" s="806"/>
      <c r="J81" s="807"/>
      <c r="K81" s="808"/>
      <c r="L81" s="808"/>
      <c r="M81" s="807"/>
      <c r="N81" s="866"/>
      <c r="O81" s="810"/>
      <c r="P81" s="841"/>
      <c r="Q81" s="670"/>
    </row>
    <row r="82" spans="1:18" ht="14.4" customHeight="1" x14ac:dyDescent="0.3">
      <c r="A82" s="775"/>
      <c r="B82" s="1163" t="s">
        <v>570</v>
      </c>
      <c r="C82" s="747"/>
      <c r="D82" s="694"/>
      <c r="E82" s="805"/>
      <c r="F82" s="806"/>
      <c r="G82" s="806"/>
      <c r="H82" s="806"/>
      <c r="I82" s="806"/>
      <c r="J82" s="807"/>
      <c r="K82" s="808"/>
      <c r="L82" s="808"/>
      <c r="M82" s="807"/>
      <c r="N82" s="866"/>
      <c r="O82" s="810"/>
      <c r="P82" s="841"/>
      <c r="Q82" s="670"/>
    </row>
    <row r="83" spans="1:18" ht="14.4" customHeight="1" x14ac:dyDescent="0.3">
      <c r="A83" s="775"/>
      <c r="B83" s="1164" t="s">
        <v>571</v>
      </c>
      <c r="C83" s="747" t="s">
        <v>329</v>
      </c>
      <c r="D83" s="694">
        <v>1</v>
      </c>
      <c r="E83" s="805"/>
      <c r="F83" s="806"/>
      <c r="G83" s="806"/>
      <c r="H83" s="806"/>
      <c r="I83" s="806"/>
      <c r="J83" s="807"/>
      <c r="K83" s="808"/>
      <c r="L83" s="808"/>
      <c r="M83" s="807"/>
      <c r="N83" s="866"/>
      <c r="O83" s="810"/>
      <c r="P83" s="841"/>
      <c r="Q83" s="670"/>
    </row>
    <row r="84" spans="1:18" ht="14.4" customHeight="1" x14ac:dyDescent="0.3">
      <c r="A84" s="775"/>
      <c r="B84" s="1164" t="s">
        <v>572</v>
      </c>
      <c r="C84" s="747" t="s">
        <v>329</v>
      </c>
      <c r="D84" s="694">
        <v>1</v>
      </c>
      <c r="E84" s="805"/>
      <c r="F84" s="806"/>
      <c r="G84" s="806"/>
      <c r="H84" s="806"/>
      <c r="I84" s="806"/>
      <c r="J84" s="807"/>
      <c r="K84" s="808"/>
      <c r="L84" s="808"/>
      <c r="M84" s="807"/>
      <c r="N84" s="866"/>
      <c r="O84" s="810"/>
      <c r="P84" s="841"/>
      <c r="Q84" s="670"/>
    </row>
    <row r="85" spans="1:18" ht="14.4" customHeight="1" x14ac:dyDescent="0.3">
      <c r="A85" s="775"/>
      <c r="B85" s="1161"/>
      <c r="C85" s="747"/>
      <c r="D85" s="694"/>
      <c r="E85" s="805"/>
      <c r="F85" s="806"/>
      <c r="G85" s="806"/>
      <c r="H85" s="806"/>
      <c r="I85" s="806"/>
      <c r="J85" s="807"/>
      <c r="K85" s="808"/>
      <c r="L85" s="808"/>
      <c r="M85" s="807"/>
      <c r="N85" s="866"/>
      <c r="O85" s="810"/>
      <c r="P85" s="841"/>
      <c r="Q85" s="670"/>
    </row>
    <row r="86" spans="1:18" ht="14.4" customHeight="1" x14ac:dyDescent="0.3">
      <c r="A86" s="775"/>
      <c r="B86" s="1143" t="s">
        <v>1244</v>
      </c>
      <c r="C86" s="747"/>
      <c r="D86" s="694"/>
      <c r="E86" s="695"/>
      <c r="F86" s="697"/>
      <c r="G86" s="697"/>
      <c r="H86" s="697"/>
      <c r="I86" s="697">
        <f>+SUBTOTAL(9,I70:I74)</f>
        <v>0</v>
      </c>
      <c r="J86" s="698"/>
      <c r="K86" s="699"/>
      <c r="L86" s="744">
        <f>+SUBTOTAL(9,L56:L74)</f>
        <v>44436887.473024718</v>
      </c>
      <c r="M86" s="698"/>
      <c r="N86" s="745">
        <f>+SUBTOTAL(9,N56:N74)</f>
        <v>44436887.473024718</v>
      </c>
      <c r="O86" s="701"/>
      <c r="P86" s="841"/>
      <c r="Q86" s="670">
        <v>0.3</v>
      </c>
    </row>
    <row r="87" spans="1:18" ht="14.4" hidden="1" customHeight="1" x14ac:dyDescent="0.3">
      <c r="A87" s="775"/>
      <c r="B87" s="1146" t="s">
        <v>1264</v>
      </c>
      <c r="C87" s="747"/>
      <c r="D87" s="694"/>
      <c r="E87" s="695"/>
      <c r="F87" s="697"/>
      <c r="G87" s="697"/>
      <c r="H87" s="697"/>
      <c r="I87" s="742">
        <f>+SUBTOTAL(9,I45:I86)</f>
        <v>33618421.986173272</v>
      </c>
      <c r="J87" s="698"/>
      <c r="K87" s="699"/>
      <c r="L87" s="699">
        <v>0</v>
      </c>
      <c r="M87" s="698"/>
      <c r="N87" s="745">
        <f>+I87+L87</f>
        <v>33618421.986173272</v>
      </c>
      <c r="O87" s="701"/>
      <c r="P87" s="841"/>
    </row>
    <row r="88" spans="1:18" ht="14.4" customHeight="1" x14ac:dyDescent="0.3">
      <c r="A88" s="775"/>
      <c r="B88" s="1147" t="s">
        <v>1244</v>
      </c>
      <c r="C88" s="747"/>
      <c r="D88" s="694"/>
      <c r="E88" s="695"/>
      <c r="F88" s="697"/>
      <c r="G88" s="697"/>
      <c r="H88" s="697"/>
      <c r="I88" s="697">
        <v>0</v>
      </c>
      <c r="J88" s="698"/>
      <c r="K88" s="699"/>
      <c r="L88" s="699">
        <f>+SUBTOTAL(9,L45:L87)</f>
        <v>51733423.207527108</v>
      </c>
      <c r="M88" s="698"/>
      <c r="N88" s="745">
        <f>+I88+L88</f>
        <v>51733423.207527108</v>
      </c>
      <c r="O88" s="701"/>
      <c r="P88" s="841"/>
    </row>
    <row r="89" spans="1:18" ht="14.4" customHeight="1" thickBot="1" x14ac:dyDescent="0.35">
      <c r="A89" s="775"/>
      <c r="B89" s="1145" t="s">
        <v>1265</v>
      </c>
      <c r="C89" s="747"/>
      <c r="D89" s="694"/>
      <c r="E89" s="695"/>
      <c r="F89" s="697"/>
      <c r="G89" s="697"/>
      <c r="H89" s="697"/>
      <c r="I89" s="697"/>
      <c r="J89" s="698"/>
      <c r="K89" s="699"/>
      <c r="L89" s="699"/>
      <c r="M89" s="698"/>
      <c r="N89" s="700"/>
      <c r="O89" s="701"/>
      <c r="P89" s="841"/>
    </row>
    <row r="90" spans="1:18" ht="26.4" customHeight="1" x14ac:dyDescent="0.3">
      <c r="A90" s="775"/>
      <c r="B90" s="776"/>
      <c r="C90" s="747"/>
      <c r="D90" s="694"/>
      <c r="E90" s="695"/>
      <c r="F90" s="697"/>
      <c r="G90" s="697"/>
      <c r="H90" s="697"/>
      <c r="I90" s="742">
        <f>+SUBTOTAL(9,I45:I89)</f>
        <v>33618421.986173272</v>
      </c>
      <c r="J90" s="698"/>
      <c r="K90" s="699"/>
      <c r="L90" s="699">
        <f>+SUBTOTAL(9,L45:L89)</f>
        <v>51733423.207527108</v>
      </c>
      <c r="M90" s="698"/>
      <c r="N90" s="700">
        <f>+I90+L90</f>
        <v>85351845.193700373</v>
      </c>
      <c r="O90" s="810"/>
      <c r="P90" s="841"/>
      <c r="R90" s="833"/>
    </row>
    <row r="91" spans="1:18" ht="14.4" customHeight="1" x14ac:dyDescent="0.3">
      <c r="A91" s="777"/>
      <c r="B91" s="778"/>
      <c r="C91" s="871"/>
      <c r="D91" s="869"/>
      <c r="E91" s="872"/>
      <c r="F91" s="873"/>
      <c r="G91" s="873"/>
      <c r="H91" s="873"/>
      <c r="I91" s="873"/>
      <c r="J91" s="874"/>
      <c r="K91" s="875"/>
      <c r="L91" s="875"/>
      <c r="M91" s="874"/>
      <c r="N91" s="867"/>
      <c r="O91" s="876"/>
      <c r="P91" s="871"/>
    </row>
    <row r="92" spans="1:18" ht="14.4" customHeight="1" x14ac:dyDescent="0.3">
      <c r="A92" s="1543"/>
      <c r="B92" s="1544"/>
      <c r="D92" s="1432"/>
      <c r="F92" s="833"/>
      <c r="G92" s="833"/>
      <c r="H92" s="833"/>
      <c r="I92" s="833"/>
      <c r="J92" s="833"/>
      <c r="K92" s="833"/>
      <c r="L92" s="833"/>
      <c r="M92" s="833"/>
      <c r="N92" s="833"/>
      <c r="O92" s="1432"/>
    </row>
    <row r="93" spans="1:18" ht="14.4" customHeight="1" x14ac:dyDescent="0.3">
      <c r="A93" s="1545"/>
      <c r="B93" s="1546"/>
      <c r="D93" s="1432"/>
      <c r="F93" s="833"/>
      <c r="G93" s="833"/>
      <c r="H93" s="833"/>
      <c r="I93" s="833"/>
      <c r="J93" s="833"/>
      <c r="K93" s="833"/>
      <c r="L93" s="833"/>
      <c r="M93" s="833"/>
      <c r="N93" s="833"/>
      <c r="O93" s="1432"/>
    </row>
    <row r="94" spans="1:18" ht="14.4" customHeight="1" x14ac:dyDescent="0.3">
      <c r="A94" s="1537"/>
      <c r="B94" s="1547"/>
      <c r="D94" s="1432"/>
      <c r="F94" s="833"/>
      <c r="G94" s="833"/>
      <c r="H94" s="833"/>
      <c r="I94" s="833"/>
      <c r="J94" s="833"/>
      <c r="K94" s="833"/>
      <c r="L94" s="833"/>
      <c r="M94" s="833"/>
      <c r="N94" s="833"/>
      <c r="O94" s="1432"/>
    </row>
    <row r="95" spans="1:18" ht="14.4" customHeight="1" x14ac:dyDescent="0.3">
      <c r="A95" s="1537"/>
      <c r="B95" s="1547"/>
      <c r="D95" s="1432"/>
      <c r="F95" s="833"/>
      <c r="G95" s="833"/>
      <c r="H95" s="833"/>
      <c r="I95" s="833"/>
      <c r="J95" s="833"/>
      <c r="K95" s="833"/>
      <c r="L95" s="833"/>
      <c r="M95" s="833"/>
      <c r="N95" s="833"/>
      <c r="O95" s="1432"/>
    </row>
    <row r="96" spans="1:18" ht="14.4" customHeight="1" x14ac:dyDescent="0.3">
      <c r="A96" s="1537"/>
      <c r="B96" s="1547"/>
      <c r="D96" s="1432"/>
      <c r="F96" s="833"/>
      <c r="G96" s="833"/>
      <c r="H96" s="833"/>
      <c r="I96" s="833"/>
      <c r="J96" s="833"/>
      <c r="K96" s="833"/>
      <c r="L96" s="833"/>
      <c r="M96" s="833"/>
      <c r="N96" s="833"/>
      <c r="O96" s="1432"/>
    </row>
    <row r="97" spans="1:16" ht="14.4" customHeight="1" x14ac:dyDescent="0.3">
      <c r="A97" s="1537"/>
      <c r="B97" s="1547"/>
      <c r="D97" s="1432"/>
      <c r="F97" s="833"/>
      <c r="G97" s="833"/>
      <c r="H97" s="833"/>
      <c r="I97" s="833"/>
      <c r="J97" s="833"/>
      <c r="K97" s="833"/>
      <c r="L97" s="833"/>
      <c r="M97" s="833"/>
      <c r="N97" s="833"/>
      <c r="O97" s="1432"/>
    </row>
    <row r="98" spans="1:16" ht="14.4" customHeight="1" x14ac:dyDescent="0.3">
      <c r="A98" s="1537"/>
      <c r="B98" s="1547"/>
      <c r="D98" s="1432"/>
      <c r="F98" s="833"/>
      <c r="G98" s="833"/>
      <c r="H98" s="833"/>
      <c r="I98" s="833"/>
      <c r="J98" s="833"/>
      <c r="K98" s="833"/>
      <c r="L98" s="833"/>
      <c r="M98" s="833"/>
      <c r="N98" s="833"/>
      <c r="O98" s="1432"/>
    </row>
    <row r="99" spans="1:16" ht="14.4" customHeight="1" x14ac:dyDescent="0.3">
      <c r="A99" s="1548"/>
      <c r="B99" s="1549"/>
      <c r="C99" s="1737"/>
      <c r="D99" s="1737"/>
      <c r="E99" s="1550"/>
      <c r="F99" s="1738"/>
      <c r="G99" s="1738"/>
      <c r="H99" s="1738"/>
      <c r="I99" s="1738"/>
      <c r="J99" s="1551"/>
      <c r="K99" s="1738"/>
      <c r="L99" s="1738"/>
      <c r="M99" s="1551"/>
      <c r="N99" s="1740"/>
      <c r="O99" s="1738"/>
      <c r="P99" s="1737"/>
    </row>
    <row r="100" spans="1:16" ht="14.4" customHeight="1" x14ac:dyDescent="0.3">
      <c r="A100" s="1553"/>
      <c r="B100" s="1549"/>
      <c r="C100" s="1737"/>
      <c r="D100" s="1737"/>
      <c r="E100" s="1550"/>
      <c r="F100" s="1738"/>
      <c r="G100" s="1738"/>
      <c r="H100" s="1738"/>
      <c r="I100" s="1738"/>
      <c r="J100" s="1551"/>
      <c r="K100" s="1738"/>
      <c r="L100" s="1738"/>
      <c r="M100" s="1551"/>
      <c r="N100" s="1740"/>
      <c r="O100" s="1738"/>
      <c r="P100" s="1737"/>
    </row>
    <row r="101" spans="1:16" ht="14.4" customHeight="1" x14ac:dyDescent="0.3">
      <c r="A101" s="1537"/>
      <c r="B101" s="1547"/>
      <c r="C101" s="1737"/>
      <c r="D101" s="1737"/>
      <c r="E101" s="1550"/>
      <c r="F101" s="1738"/>
      <c r="G101" s="1738"/>
      <c r="H101" s="1738"/>
      <c r="I101" s="1554"/>
      <c r="J101" s="1739"/>
      <c r="K101" s="1738"/>
      <c r="L101" s="1554"/>
      <c r="M101" s="1739"/>
      <c r="N101" s="1740"/>
      <c r="O101" s="1739"/>
      <c r="P101" s="1737"/>
    </row>
    <row r="102" spans="1:16" ht="14.4" customHeight="1" x14ac:dyDescent="0.3">
      <c r="A102" s="1537"/>
      <c r="B102" s="1547"/>
      <c r="C102" s="1737"/>
      <c r="D102" s="1737"/>
      <c r="E102" s="1550"/>
      <c r="F102" s="1738"/>
      <c r="G102" s="1738"/>
      <c r="H102" s="1738"/>
      <c r="I102" s="1552"/>
      <c r="J102" s="1739"/>
      <c r="K102" s="1738"/>
      <c r="L102" s="1552"/>
      <c r="M102" s="1739"/>
      <c r="N102" s="1554"/>
      <c r="O102" s="1739"/>
      <c r="P102" s="1737"/>
    </row>
    <row r="103" spans="1:16" ht="14.4" customHeight="1" x14ac:dyDescent="0.3">
      <c r="A103" s="1537"/>
      <c r="B103" s="1547"/>
      <c r="C103" s="1555"/>
      <c r="D103" s="1596"/>
      <c r="E103" s="1596"/>
      <c r="F103" s="1597"/>
      <c r="G103" s="1597"/>
      <c r="H103" s="1597"/>
      <c r="I103" s="1597"/>
      <c r="J103" s="1597"/>
      <c r="K103" s="1597"/>
      <c r="L103" s="1597"/>
      <c r="M103" s="1597"/>
      <c r="N103" s="1597"/>
      <c r="O103" s="1598"/>
      <c r="P103" s="1555"/>
    </row>
    <row r="104" spans="1:16" ht="14.4" customHeight="1" x14ac:dyDescent="0.3">
      <c r="A104" s="1537"/>
      <c r="B104" s="1559"/>
      <c r="C104" s="1560"/>
      <c r="D104" s="1432"/>
      <c r="F104" s="1561"/>
      <c r="G104" s="833"/>
      <c r="H104" s="833"/>
      <c r="I104" s="833"/>
      <c r="J104" s="833"/>
      <c r="K104" s="833"/>
      <c r="L104" s="833"/>
      <c r="M104" s="833"/>
      <c r="N104" s="833"/>
      <c r="O104" s="1432"/>
      <c r="P104" s="1560"/>
    </row>
    <row r="105" spans="1:16" ht="14.4" customHeight="1" x14ac:dyDescent="0.3">
      <c r="A105" s="1537"/>
      <c r="B105" s="1559"/>
      <c r="C105" s="1560"/>
      <c r="D105" s="1432"/>
      <c r="F105" s="883"/>
      <c r="G105" s="833"/>
      <c r="H105" s="833"/>
      <c r="I105" s="833"/>
      <c r="J105" s="833"/>
      <c r="K105" s="833"/>
      <c r="L105" s="833"/>
      <c r="M105" s="833"/>
      <c r="N105" s="833"/>
      <c r="O105" s="1432"/>
      <c r="P105" s="1560"/>
    </row>
    <row r="106" spans="1:16" ht="14.4" customHeight="1" x14ac:dyDescent="0.3">
      <c r="A106" s="1537"/>
      <c r="B106" s="1559"/>
      <c r="C106" s="1560"/>
      <c r="D106" s="1432"/>
      <c r="F106" s="1561"/>
      <c r="G106" s="833"/>
      <c r="H106" s="833"/>
      <c r="I106" s="833"/>
      <c r="J106" s="833"/>
      <c r="K106" s="833"/>
      <c r="L106" s="833"/>
      <c r="M106" s="833"/>
      <c r="N106" s="833"/>
      <c r="O106" s="1432"/>
      <c r="P106" s="1560"/>
    </row>
    <row r="107" spans="1:16" ht="14.4" customHeight="1" x14ac:dyDescent="0.3">
      <c r="A107" s="1537"/>
      <c r="B107" s="1562"/>
      <c r="C107" s="1563"/>
      <c r="D107" s="1473"/>
      <c r="E107" s="879"/>
      <c r="F107" s="878"/>
      <c r="G107" s="878"/>
      <c r="H107" s="878"/>
      <c r="I107" s="878"/>
      <c r="J107" s="878"/>
      <c r="K107" s="878"/>
      <c r="L107" s="878"/>
      <c r="M107" s="878"/>
      <c r="N107" s="878"/>
      <c r="O107" s="1432"/>
      <c r="P107" s="1563"/>
    </row>
    <row r="108" spans="1:16" ht="14.4" customHeight="1" x14ac:dyDescent="0.3">
      <c r="A108" s="1537"/>
      <c r="B108" s="1559"/>
      <c r="C108" s="1560"/>
      <c r="D108" s="1432"/>
      <c r="F108" s="833"/>
      <c r="G108" s="833"/>
      <c r="H108" s="833"/>
      <c r="I108" s="833"/>
      <c r="J108" s="833"/>
      <c r="K108" s="833"/>
      <c r="L108" s="833"/>
      <c r="M108" s="1565"/>
      <c r="N108" s="833"/>
      <c r="O108" s="1432"/>
      <c r="P108" s="1560"/>
    </row>
    <row r="109" spans="1:16" ht="14.4" customHeight="1" x14ac:dyDescent="0.3">
      <c r="A109" s="1553"/>
      <c r="B109" s="1559"/>
      <c r="C109" s="1560"/>
      <c r="D109" s="1432"/>
      <c r="F109" s="833"/>
      <c r="G109" s="833"/>
      <c r="H109" s="833"/>
      <c r="I109" s="833"/>
      <c r="J109" s="833"/>
      <c r="K109" s="833"/>
      <c r="L109" s="833"/>
      <c r="M109" s="1566"/>
      <c r="N109" s="833"/>
      <c r="O109" s="1432"/>
      <c r="P109" s="1560"/>
    </row>
    <row r="110" spans="1:16" ht="14.4" customHeight="1" x14ac:dyDescent="0.3">
      <c r="A110" s="1553"/>
      <c r="B110" s="1541"/>
      <c r="C110" s="1560"/>
      <c r="D110" s="1432"/>
      <c r="F110" s="833"/>
      <c r="G110" s="833"/>
      <c r="H110" s="833"/>
      <c r="I110" s="833"/>
      <c r="J110" s="833"/>
      <c r="K110" s="833"/>
      <c r="L110" s="833"/>
      <c r="M110" s="1566"/>
      <c r="N110" s="833"/>
      <c r="O110" s="1432"/>
      <c r="P110" s="1560"/>
    </row>
    <row r="111" spans="1:16" ht="14.4" customHeight="1" x14ac:dyDescent="0.3">
      <c r="A111" s="1553"/>
      <c r="B111" s="1541"/>
      <c r="C111" s="1560"/>
      <c r="D111" s="1432"/>
      <c r="F111" s="833"/>
      <c r="G111" s="833"/>
      <c r="H111" s="833"/>
      <c r="I111" s="833"/>
      <c r="J111" s="833"/>
      <c r="K111" s="833"/>
      <c r="L111" s="833"/>
      <c r="M111" s="1566"/>
      <c r="N111" s="833"/>
      <c r="O111" s="1432"/>
      <c r="P111" s="1560"/>
    </row>
    <row r="112" spans="1:16" ht="14.4" customHeight="1" x14ac:dyDescent="0.3">
      <c r="A112" s="1567"/>
      <c r="B112" s="1568"/>
      <c r="C112" s="1560"/>
      <c r="D112" s="1432"/>
      <c r="F112" s="833"/>
      <c r="G112" s="833"/>
      <c r="H112" s="833"/>
      <c r="I112" s="833"/>
      <c r="J112" s="833"/>
      <c r="K112" s="833"/>
      <c r="L112" s="833"/>
      <c r="M112" s="1566"/>
      <c r="N112" s="833"/>
      <c r="O112" s="1432"/>
      <c r="P112" s="1560"/>
    </row>
    <row r="113" spans="1:16" ht="14.4" customHeight="1" x14ac:dyDescent="0.3">
      <c r="A113" s="1553"/>
      <c r="B113" s="1541"/>
      <c r="C113" s="1560"/>
      <c r="D113" s="1432"/>
      <c r="F113" s="833"/>
      <c r="G113" s="833"/>
      <c r="H113" s="833"/>
      <c r="I113" s="833"/>
      <c r="J113" s="833"/>
      <c r="K113" s="833"/>
      <c r="L113" s="833"/>
      <c r="M113" s="1566"/>
      <c r="N113" s="833"/>
      <c r="O113" s="1432"/>
      <c r="P113" s="1560"/>
    </row>
    <row r="114" spans="1:16" ht="14.4" customHeight="1" x14ac:dyDescent="0.3">
      <c r="A114" s="1543"/>
      <c r="B114" s="1586"/>
      <c r="C114" s="1560"/>
      <c r="D114" s="1432"/>
      <c r="F114" s="833"/>
      <c r="G114" s="833"/>
      <c r="H114" s="833"/>
      <c r="I114" s="833"/>
      <c r="J114" s="833"/>
      <c r="K114" s="833"/>
      <c r="L114" s="833"/>
      <c r="M114" s="1566"/>
      <c r="N114" s="833"/>
      <c r="O114" s="1432"/>
      <c r="P114" s="1560"/>
    </row>
    <row r="115" spans="1:16" ht="14.4" customHeight="1" x14ac:dyDescent="0.3">
      <c r="A115" s="1543"/>
      <c r="B115" s="1586"/>
      <c r="C115" s="1560"/>
      <c r="D115" s="1432"/>
      <c r="F115" s="833"/>
      <c r="G115" s="833"/>
      <c r="H115" s="833"/>
      <c r="I115" s="833"/>
      <c r="J115" s="833"/>
      <c r="K115" s="833"/>
      <c r="L115" s="833"/>
      <c r="M115" s="1566"/>
      <c r="N115" s="833"/>
      <c r="O115" s="1432"/>
      <c r="P115" s="1560"/>
    </row>
    <row r="116" spans="1:16" ht="14.4" customHeight="1" x14ac:dyDescent="0.3">
      <c r="A116" s="1569"/>
      <c r="B116" s="1587"/>
      <c r="C116" s="1560"/>
      <c r="D116" s="1432"/>
      <c r="F116" s="833"/>
      <c r="G116" s="833"/>
      <c r="H116" s="833"/>
      <c r="I116" s="833"/>
      <c r="J116" s="833"/>
      <c r="K116" s="833"/>
      <c r="L116" s="833"/>
      <c r="M116" s="1566"/>
      <c r="N116" s="833"/>
      <c r="O116" s="1432"/>
      <c r="P116" s="1560"/>
    </row>
    <row r="117" spans="1:16" ht="14.4" customHeight="1" x14ac:dyDescent="0.3">
      <c r="A117" s="1553"/>
      <c r="B117" s="1541"/>
      <c r="C117" s="1572"/>
      <c r="D117" s="1432"/>
      <c r="F117" s="833"/>
      <c r="G117" s="833"/>
      <c r="H117" s="833"/>
      <c r="I117" s="833"/>
      <c r="J117" s="833"/>
      <c r="K117" s="833"/>
      <c r="L117" s="833"/>
      <c r="M117" s="833"/>
      <c r="N117" s="833"/>
      <c r="O117" s="1432"/>
      <c r="P117" s="1572"/>
    </row>
    <row r="118" spans="1:16" ht="14.4" customHeight="1" x14ac:dyDescent="0.3">
      <c r="A118" s="1569"/>
      <c r="B118" s="1541"/>
      <c r="C118" s="1563"/>
      <c r="D118" s="1473"/>
      <c r="E118" s="879"/>
      <c r="F118" s="878"/>
      <c r="G118" s="878"/>
      <c r="H118" s="878"/>
      <c r="I118" s="878"/>
      <c r="J118" s="878"/>
      <c r="K118" s="878"/>
      <c r="L118" s="878"/>
      <c r="M118" s="878"/>
      <c r="N118" s="878"/>
      <c r="O118" s="1432"/>
      <c r="P118" s="1563"/>
    </row>
    <row r="119" spans="1:16" ht="14.4" customHeight="1" x14ac:dyDescent="0.3">
      <c r="A119" s="1569"/>
      <c r="B119" s="1541"/>
      <c r="C119" s="1560"/>
      <c r="D119" s="1432"/>
      <c r="F119" s="833"/>
      <c r="G119" s="833"/>
      <c r="H119" s="833"/>
      <c r="I119" s="833"/>
      <c r="J119" s="833"/>
      <c r="K119" s="833"/>
      <c r="L119" s="833"/>
      <c r="M119" s="833"/>
      <c r="N119" s="833"/>
      <c r="O119" s="1432"/>
      <c r="P119" s="1560"/>
    </row>
    <row r="120" spans="1:16" ht="14.4" customHeight="1" x14ac:dyDescent="0.3">
      <c r="A120" s="1553"/>
      <c r="B120" s="1541"/>
      <c r="C120" s="1560"/>
      <c r="D120" s="1432"/>
      <c r="F120" s="833"/>
      <c r="G120" s="833"/>
      <c r="H120" s="833"/>
      <c r="I120" s="833"/>
      <c r="J120" s="833"/>
      <c r="K120" s="833"/>
      <c r="L120" s="833"/>
      <c r="M120" s="833"/>
      <c r="N120" s="833"/>
      <c r="O120" s="1432"/>
      <c r="P120" s="1560"/>
    </row>
    <row r="121" spans="1:16" ht="14.4" customHeight="1" x14ac:dyDescent="0.3">
      <c r="A121" s="1553"/>
      <c r="B121" s="1588"/>
      <c r="C121" s="1560"/>
      <c r="D121" s="1432"/>
      <c r="F121" s="833"/>
      <c r="G121" s="833"/>
      <c r="H121" s="833"/>
      <c r="I121" s="833"/>
      <c r="J121" s="833"/>
      <c r="K121" s="1561"/>
      <c r="L121" s="833"/>
      <c r="M121" s="833"/>
      <c r="N121" s="833"/>
      <c r="O121" s="1432"/>
      <c r="P121" s="1560"/>
    </row>
    <row r="122" spans="1:16" ht="14.4" customHeight="1" x14ac:dyDescent="0.3">
      <c r="A122" s="1543"/>
      <c r="B122" s="1586"/>
      <c r="C122" s="1560"/>
      <c r="D122" s="1432"/>
      <c r="F122" s="833"/>
      <c r="G122" s="833"/>
      <c r="H122" s="833"/>
      <c r="I122" s="833"/>
      <c r="J122" s="833"/>
      <c r="K122" s="1561"/>
      <c r="L122" s="833"/>
      <c r="M122" s="833"/>
      <c r="N122" s="833"/>
      <c r="O122" s="1432"/>
      <c r="P122" s="1560"/>
    </row>
    <row r="123" spans="1:16" ht="14.4" customHeight="1" x14ac:dyDescent="0.3">
      <c r="A123" s="1553"/>
      <c r="B123" s="1588"/>
      <c r="C123" s="1560"/>
      <c r="D123" s="1432"/>
      <c r="F123" s="833"/>
      <c r="G123" s="833"/>
      <c r="H123" s="833"/>
      <c r="I123" s="833"/>
      <c r="J123" s="833"/>
      <c r="K123" s="1561"/>
      <c r="L123" s="833"/>
      <c r="M123" s="833"/>
      <c r="N123" s="833"/>
      <c r="O123" s="1432"/>
      <c r="P123" s="1560"/>
    </row>
    <row r="124" spans="1:16" ht="14.4" customHeight="1" x14ac:dyDescent="0.3">
      <c r="A124" s="1569"/>
      <c r="B124" s="1589"/>
      <c r="C124" s="1560"/>
      <c r="D124" s="1432"/>
      <c r="F124" s="833"/>
      <c r="G124" s="833"/>
      <c r="H124" s="833"/>
      <c r="I124" s="833"/>
      <c r="J124" s="833"/>
      <c r="K124" s="1561"/>
      <c r="L124" s="833"/>
      <c r="M124" s="833"/>
      <c r="N124" s="833"/>
      <c r="O124" s="1432"/>
      <c r="P124" s="1560"/>
    </row>
    <row r="125" spans="1:16" ht="14.4" customHeight="1" x14ac:dyDescent="0.3">
      <c r="A125" s="1553"/>
      <c r="B125" s="1562"/>
      <c r="C125" s="1560"/>
      <c r="D125" s="1432"/>
      <c r="F125" s="833"/>
      <c r="G125" s="833"/>
      <c r="H125" s="833"/>
      <c r="I125" s="833"/>
      <c r="J125" s="833"/>
      <c r="K125" s="1561"/>
      <c r="L125" s="833"/>
      <c r="M125" s="833"/>
      <c r="N125" s="833"/>
      <c r="O125" s="1432"/>
      <c r="P125" s="1560"/>
    </row>
    <row r="126" spans="1:16" ht="14.4" customHeight="1" x14ac:dyDescent="0.3">
      <c r="A126" s="1537"/>
      <c r="B126" s="1547"/>
      <c r="C126" s="1560"/>
      <c r="D126" s="1432"/>
      <c r="F126" s="833"/>
      <c r="G126" s="833"/>
      <c r="H126" s="833"/>
      <c r="I126" s="833"/>
      <c r="J126" s="833"/>
      <c r="K126" s="1561"/>
      <c r="L126" s="833"/>
      <c r="M126" s="833"/>
      <c r="N126" s="833"/>
      <c r="O126" s="1432"/>
      <c r="P126" s="1560"/>
    </row>
    <row r="127" spans="1:16" ht="14.4" customHeight="1" x14ac:dyDescent="0.3">
      <c r="A127" s="1537"/>
      <c r="B127" s="1547"/>
      <c r="C127" s="1560"/>
      <c r="D127" s="1432"/>
      <c r="F127" s="833"/>
      <c r="G127" s="833"/>
      <c r="H127" s="833"/>
      <c r="I127" s="833"/>
      <c r="J127" s="833"/>
      <c r="K127" s="833"/>
      <c r="L127" s="833"/>
      <c r="M127" s="833"/>
      <c r="N127" s="833"/>
      <c r="O127" s="1432"/>
      <c r="P127" s="1560"/>
    </row>
    <row r="128" spans="1:16" ht="14.4" customHeight="1" x14ac:dyDescent="0.3">
      <c r="A128" s="1537"/>
      <c r="B128" s="1547"/>
      <c r="C128" s="1560"/>
      <c r="D128" s="1432"/>
      <c r="F128" s="833"/>
      <c r="G128" s="833"/>
      <c r="H128" s="833"/>
      <c r="I128" s="833"/>
      <c r="J128" s="833"/>
      <c r="K128" s="833"/>
      <c r="L128" s="833"/>
      <c r="M128" s="833"/>
      <c r="N128" s="833"/>
      <c r="O128" s="1432"/>
      <c r="P128" s="1560"/>
    </row>
    <row r="129" spans="1:16" ht="14.4" customHeight="1" x14ac:dyDescent="0.3">
      <c r="A129" s="1537"/>
      <c r="B129" s="1547"/>
      <c r="C129" s="1563"/>
      <c r="D129" s="1473"/>
      <c r="E129" s="879"/>
      <c r="F129" s="878"/>
      <c r="G129" s="878"/>
      <c r="H129" s="878"/>
      <c r="I129" s="878"/>
      <c r="J129" s="878"/>
      <c r="K129" s="878"/>
      <c r="L129" s="878"/>
      <c r="M129" s="878"/>
      <c r="N129" s="878"/>
      <c r="O129" s="1432"/>
      <c r="P129" s="1563"/>
    </row>
    <row r="130" spans="1:16" ht="14.4" customHeight="1" x14ac:dyDescent="0.3">
      <c r="A130" s="1537"/>
      <c r="B130" s="1547"/>
      <c r="D130" s="1432"/>
      <c r="F130" s="833"/>
      <c r="G130" s="833"/>
      <c r="H130" s="833"/>
      <c r="I130" s="833"/>
      <c r="J130" s="833"/>
      <c r="K130" s="833"/>
      <c r="L130" s="833"/>
      <c r="M130" s="833"/>
      <c r="N130" s="833"/>
      <c r="O130" s="1432"/>
    </row>
    <row r="131" spans="1:16" ht="14.4" customHeight="1" x14ac:dyDescent="0.3">
      <c r="A131" s="1537"/>
      <c r="B131" s="1547"/>
      <c r="D131" s="1432"/>
      <c r="F131" s="833"/>
      <c r="G131" s="833"/>
      <c r="H131" s="833"/>
      <c r="I131" s="833"/>
      <c r="J131" s="833"/>
      <c r="K131" s="833"/>
      <c r="L131" s="833"/>
      <c r="M131" s="833"/>
      <c r="N131" s="833"/>
      <c r="O131" s="1432"/>
    </row>
    <row r="132" spans="1:16" ht="14.4" customHeight="1" x14ac:dyDescent="0.3">
      <c r="A132" s="1537"/>
      <c r="B132" s="1547"/>
      <c r="D132" s="1432"/>
      <c r="F132" s="833"/>
      <c r="G132" s="833"/>
      <c r="H132" s="833"/>
      <c r="I132" s="833"/>
      <c r="J132" s="833"/>
      <c r="K132" s="833"/>
      <c r="L132" s="833"/>
      <c r="M132" s="833"/>
      <c r="N132" s="833"/>
      <c r="O132" s="1432"/>
    </row>
    <row r="133" spans="1:16" ht="14.4" customHeight="1" x14ac:dyDescent="0.3">
      <c r="A133" s="1537"/>
      <c r="B133" s="1542"/>
      <c r="D133" s="1432"/>
      <c r="F133" s="833"/>
      <c r="G133" s="833"/>
      <c r="H133" s="833"/>
      <c r="I133" s="833"/>
      <c r="J133" s="833"/>
      <c r="K133" s="833"/>
      <c r="L133" s="833"/>
      <c r="M133" s="833"/>
      <c r="N133" s="833"/>
      <c r="O133" s="1432"/>
    </row>
    <row r="134" spans="1:16" ht="14.4" customHeight="1" x14ac:dyDescent="0.3">
      <c r="A134" s="1569"/>
      <c r="B134" s="1542"/>
      <c r="D134" s="1432"/>
      <c r="F134" s="833"/>
      <c r="G134" s="833"/>
      <c r="H134" s="833"/>
      <c r="I134" s="833"/>
      <c r="J134" s="833"/>
      <c r="K134" s="833"/>
      <c r="L134" s="833"/>
      <c r="M134" s="833"/>
      <c r="N134" s="833"/>
      <c r="O134" s="1432"/>
    </row>
    <row r="135" spans="1:16" ht="14.4" customHeight="1" x14ac:dyDescent="0.3">
      <c r="A135" s="1543"/>
      <c r="B135" s="1541"/>
      <c r="D135" s="1432"/>
      <c r="F135" s="833"/>
      <c r="G135" s="833"/>
      <c r="H135" s="833"/>
      <c r="I135" s="833"/>
      <c r="J135" s="833"/>
      <c r="K135" s="833"/>
      <c r="L135" s="833"/>
      <c r="M135" s="833"/>
      <c r="N135" s="833"/>
      <c r="O135" s="1432"/>
    </row>
    <row r="136" spans="1:16" ht="14.4" customHeight="1" x14ac:dyDescent="0.3">
      <c r="A136" s="1553"/>
      <c r="B136" s="1586"/>
      <c r="D136" s="1432"/>
      <c r="F136" s="833"/>
      <c r="G136" s="833"/>
      <c r="H136" s="833"/>
      <c r="I136" s="833"/>
      <c r="J136" s="833"/>
      <c r="K136" s="833"/>
      <c r="L136" s="833"/>
      <c r="M136" s="833"/>
      <c r="N136" s="833"/>
      <c r="O136" s="1432"/>
    </row>
    <row r="137" spans="1:16" ht="14.4" customHeight="1" x14ac:dyDescent="0.3">
      <c r="A137" s="1548"/>
      <c r="B137" s="1589"/>
      <c r="D137" s="1432"/>
      <c r="F137" s="833"/>
      <c r="G137" s="833"/>
      <c r="H137" s="833"/>
      <c r="I137" s="833"/>
      <c r="J137" s="833"/>
      <c r="K137" s="833"/>
      <c r="L137" s="833"/>
      <c r="M137" s="833"/>
      <c r="N137" s="833"/>
      <c r="O137" s="1432"/>
    </row>
    <row r="138" spans="1:16" ht="14.4" customHeight="1" x14ac:dyDescent="0.3">
      <c r="A138" s="1553"/>
      <c r="B138" s="1588"/>
      <c r="D138" s="1432"/>
      <c r="F138" s="833"/>
      <c r="G138" s="833"/>
      <c r="H138" s="833"/>
      <c r="I138" s="833"/>
      <c r="J138" s="833"/>
      <c r="K138" s="833"/>
      <c r="L138" s="833"/>
      <c r="M138" s="833"/>
      <c r="N138" s="833"/>
      <c r="O138" s="1432"/>
    </row>
    <row r="139" spans="1:16" ht="14.4" customHeight="1" x14ac:dyDescent="0.3">
      <c r="A139" s="1553"/>
      <c r="B139" s="1588"/>
      <c r="D139" s="1432"/>
      <c r="F139" s="833"/>
      <c r="G139" s="833"/>
      <c r="H139" s="833"/>
      <c r="I139" s="833"/>
      <c r="J139" s="833"/>
      <c r="K139" s="833"/>
      <c r="L139" s="833"/>
      <c r="M139" s="833"/>
      <c r="N139" s="833"/>
      <c r="O139" s="1432"/>
    </row>
    <row r="140" spans="1:16" ht="14.4" customHeight="1" x14ac:dyDescent="0.3">
      <c r="A140" s="1553"/>
      <c r="B140" s="1588"/>
      <c r="D140" s="1432"/>
      <c r="F140" s="833"/>
      <c r="G140" s="833"/>
      <c r="H140" s="833"/>
      <c r="I140" s="833"/>
      <c r="J140" s="833"/>
      <c r="K140" s="833"/>
      <c r="L140" s="833"/>
      <c r="M140" s="833"/>
      <c r="N140" s="833"/>
      <c r="O140" s="1432"/>
    </row>
    <row r="141" spans="1:16" ht="14.4" customHeight="1" x14ac:dyDescent="0.3">
      <c r="A141" s="1579"/>
      <c r="B141" s="1599"/>
      <c r="D141" s="1432"/>
      <c r="F141" s="833"/>
      <c r="G141" s="833"/>
      <c r="H141" s="833"/>
      <c r="I141" s="833"/>
      <c r="J141" s="833"/>
      <c r="K141" s="833"/>
      <c r="L141" s="833"/>
      <c r="M141" s="833"/>
      <c r="N141" s="833"/>
      <c r="O141" s="1432"/>
    </row>
    <row r="142" spans="1:16" ht="14.4" customHeight="1" x14ac:dyDescent="0.3">
      <c r="A142" s="1553"/>
      <c r="B142" s="1587"/>
      <c r="D142" s="1432"/>
      <c r="F142" s="833"/>
      <c r="G142" s="833"/>
      <c r="H142" s="833"/>
      <c r="I142" s="833"/>
      <c r="J142" s="833"/>
      <c r="K142" s="833"/>
      <c r="L142" s="833"/>
      <c r="M142" s="833"/>
      <c r="N142" s="833"/>
      <c r="O142" s="1432"/>
    </row>
    <row r="143" spans="1:16" ht="14.4" customHeight="1" x14ac:dyDescent="0.3">
      <c r="A143" s="1537"/>
      <c r="B143" s="1594"/>
      <c r="D143" s="1432"/>
      <c r="F143" s="833"/>
      <c r="G143" s="833"/>
      <c r="H143" s="833"/>
      <c r="I143" s="833"/>
      <c r="J143" s="833"/>
      <c r="K143" s="833"/>
      <c r="L143" s="833"/>
      <c r="M143" s="833"/>
      <c r="N143" s="833"/>
      <c r="O143" s="1432"/>
    </row>
    <row r="144" spans="1:16" ht="14.4" customHeight="1" x14ac:dyDescent="0.3">
      <c r="A144" s="1543"/>
      <c r="B144" s="1586"/>
      <c r="D144" s="1432"/>
      <c r="F144" s="833"/>
      <c r="G144" s="833"/>
      <c r="H144" s="833"/>
      <c r="I144" s="833"/>
      <c r="J144" s="833"/>
      <c r="K144" s="833"/>
      <c r="L144" s="833"/>
      <c r="M144" s="833"/>
      <c r="N144" s="833"/>
      <c r="O144" s="1432"/>
    </row>
    <row r="145" spans="1:16" ht="14.4" customHeight="1" x14ac:dyDescent="0.3">
      <c r="A145" s="1553"/>
      <c r="B145" s="1581"/>
      <c r="D145" s="1432"/>
      <c r="F145" s="833"/>
      <c r="G145" s="833"/>
      <c r="H145" s="833"/>
      <c r="I145" s="833"/>
      <c r="J145" s="833"/>
      <c r="K145" s="833"/>
      <c r="L145" s="833"/>
      <c r="M145" s="833"/>
      <c r="N145" s="833"/>
      <c r="O145" s="1432"/>
    </row>
    <row r="146" spans="1:16" ht="14.4" customHeight="1" x14ac:dyDescent="0.3">
      <c r="A146" s="1553"/>
      <c r="B146" s="1581"/>
      <c r="D146" s="1432"/>
      <c r="F146" s="833"/>
      <c r="G146" s="833"/>
      <c r="H146" s="833"/>
      <c r="I146" s="833"/>
      <c r="J146" s="833"/>
      <c r="K146" s="833"/>
      <c r="L146" s="833"/>
      <c r="M146" s="833"/>
      <c r="N146" s="833"/>
      <c r="O146" s="1432"/>
    </row>
    <row r="147" spans="1:16" ht="14.4" customHeight="1" x14ac:dyDescent="0.3">
      <c r="A147" s="1548"/>
      <c r="B147" s="1582"/>
      <c r="D147" s="1432"/>
      <c r="F147" s="833"/>
      <c r="G147" s="833"/>
      <c r="H147" s="833"/>
      <c r="I147" s="833"/>
      <c r="J147" s="833"/>
      <c r="K147" s="833"/>
      <c r="L147" s="833"/>
      <c r="M147" s="833"/>
      <c r="N147" s="833"/>
      <c r="O147" s="1432"/>
    </row>
    <row r="148" spans="1:16" ht="14.4" customHeight="1" x14ac:dyDescent="0.3">
      <c r="A148" s="1548"/>
      <c r="B148" s="1582"/>
      <c r="D148" s="1432"/>
      <c r="F148" s="833"/>
      <c r="G148" s="833"/>
      <c r="H148" s="833"/>
      <c r="I148" s="833"/>
      <c r="J148" s="833"/>
      <c r="K148" s="833"/>
      <c r="L148" s="833"/>
      <c r="M148" s="833"/>
      <c r="N148" s="833"/>
      <c r="O148" s="1432"/>
    </row>
    <row r="149" spans="1:16" ht="14.4" customHeight="1" x14ac:dyDescent="0.3">
      <c r="A149" s="1583"/>
      <c r="B149" s="1581"/>
      <c r="D149" s="1432"/>
      <c r="F149" s="833"/>
      <c r="G149" s="833"/>
      <c r="H149" s="833"/>
      <c r="I149" s="833"/>
      <c r="J149" s="833"/>
      <c r="K149" s="833"/>
      <c r="L149" s="833"/>
      <c r="M149" s="833"/>
      <c r="N149" s="833"/>
      <c r="O149" s="1432"/>
    </row>
    <row r="150" spans="1:16" ht="14.4" customHeight="1" x14ac:dyDescent="0.3">
      <c r="A150" s="1583"/>
      <c r="B150" s="1581"/>
      <c r="D150" s="1432"/>
      <c r="F150" s="833"/>
      <c r="G150" s="833"/>
      <c r="H150" s="833"/>
      <c r="I150" s="833"/>
      <c r="J150" s="833"/>
      <c r="K150" s="833"/>
      <c r="L150" s="833"/>
      <c r="M150" s="833"/>
      <c r="N150" s="833"/>
      <c r="O150" s="1432"/>
    </row>
    <row r="151" spans="1:16" ht="14.4" customHeight="1" x14ac:dyDescent="0.3">
      <c r="A151" s="1583"/>
      <c r="B151" s="1581"/>
      <c r="D151" s="1432"/>
      <c r="F151" s="833"/>
      <c r="G151" s="833"/>
      <c r="H151" s="833"/>
      <c r="I151" s="833"/>
      <c r="J151" s="833"/>
      <c r="K151" s="833"/>
      <c r="L151" s="833"/>
      <c r="M151" s="833"/>
      <c r="N151" s="833"/>
      <c r="O151" s="1432"/>
    </row>
    <row r="152" spans="1:16" ht="14.4" customHeight="1" x14ac:dyDescent="0.3">
      <c r="A152" s="1583"/>
      <c r="B152" s="1581"/>
      <c r="D152" s="1432"/>
      <c r="F152" s="833"/>
      <c r="G152" s="833"/>
      <c r="H152" s="833"/>
      <c r="I152" s="833"/>
      <c r="J152" s="833"/>
      <c r="K152" s="833"/>
      <c r="L152" s="833"/>
      <c r="M152" s="833"/>
      <c r="N152" s="833"/>
      <c r="O152" s="1432"/>
    </row>
    <row r="153" spans="1:16" ht="14.4" customHeight="1" x14ac:dyDescent="0.3">
      <c r="A153" s="1583"/>
      <c r="B153" s="1581"/>
      <c r="D153" s="1432"/>
      <c r="F153" s="833"/>
      <c r="G153" s="833"/>
      <c r="H153" s="833"/>
      <c r="I153" s="833"/>
      <c r="J153" s="833"/>
      <c r="K153" s="833"/>
      <c r="L153" s="833"/>
      <c r="M153" s="833"/>
      <c r="N153" s="833"/>
      <c r="O153" s="1432"/>
    </row>
    <row r="154" spans="1:16" ht="14.4" customHeight="1" x14ac:dyDescent="0.3">
      <c r="A154" s="1583"/>
      <c r="B154" s="1581"/>
      <c r="D154" s="1432"/>
      <c r="F154" s="833"/>
      <c r="G154" s="833"/>
      <c r="H154" s="833"/>
      <c r="I154" s="833"/>
      <c r="J154" s="833"/>
      <c r="K154" s="833"/>
      <c r="L154" s="833"/>
      <c r="M154" s="833"/>
      <c r="N154" s="833"/>
      <c r="O154" s="1432"/>
    </row>
    <row r="155" spans="1:16" ht="14.4" customHeight="1" x14ac:dyDescent="0.3">
      <c r="A155" s="1583"/>
      <c r="B155" s="1581"/>
      <c r="D155" s="1432"/>
      <c r="F155" s="833"/>
      <c r="G155" s="833"/>
      <c r="H155" s="833"/>
      <c r="I155" s="833"/>
      <c r="J155" s="833"/>
      <c r="K155" s="833"/>
      <c r="L155" s="833"/>
      <c r="M155" s="833"/>
      <c r="N155" s="833"/>
      <c r="O155" s="1432"/>
    </row>
    <row r="156" spans="1:16" ht="14.4" customHeight="1" x14ac:dyDescent="0.3">
      <c r="A156" s="1583"/>
      <c r="B156" s="1581"/>
      <c r="D156" s="1432"/>
      <c r="F156" s="833"/>
      <c r="G156" s="833"/>
      <c r="H156" s="833"/>
      <c r="I156" s="833"/>
      <c r="J156" s="833"/>
      <c r="K156" s="833"/>
      <c r="L156" s="833"/>
      <c r="M156" s="833"/>
      <c r="N156" s="833"/>
      <c r="O156" s="1432"/>
    </row>
    <row r="157" spans="1:16" ht="14.4" customHeight="1" x14ac:dyDescent="0.3">
      <c r="A157" s="1583"/>
      <c r="B157" s="1581"/>
      <c r="C157" s="1737"/>
      <c r="D157" s="1737"/>
      <c r="E157" s="1550"/>
      <c r="F157" s="1738"/>
      <c r="G157" s="1738"/>
      <c r="H157" s="1738"/>
      <c r="I157" s="1738"/>
      <c r="J157" s="1551"/>
      <c r="K157" s="1738"/>
      <c r="L157" s="1738"/>
      <c r="M157" s="1551"/>
      <c r="N157" s="1740"/>
      <c r="O157" s="1738"/>
      <c r="P157" s="1737"/>
    </row>
    <row r="158" spans="1:16" ht="14.4" customHeight="1" x14ac:dyDescent="0.3">
      <c r="A158" s="1583"/>
      <c r="B158" s="1581"/>
      <c r="C158" s="1737"/>
      <c r="D158" s="1737"/>
      <c r="E158" s="1550"/>
      <c r="F158" s="1738"/>
      <c r="G158" s="1738"/>
      <c r="H158" s="1738"/>
      <c r="I158" s="1738"/>
      <c r="J158" s="1551"/>
      <c r="K158" s="1738"/>
      <c r="L158" s="1738"/>
      <c r="M158" s="1551"/>
      <c r="N158" s="1740"/>
      <c r="O158" s="1738"/>
      <c r="P158" s="1737"/>
    </row>
    <row r="159" spans="1:16" ht="14.4" customHeight="1" x14ac:dyDescent="0.3">
      <c r="A159" s="1583"/>
      <c r="B159" s="1581"/>
      <c r="C159" s="1737"/>
      <c r="D159" s="1737"/>
      <c r="E159" s="1550"/>
      <c r="F159" s="1738"/>
      <c r="G159" s="1738"/>
      <c r="H159" s="1738"/>
      <c r="I159" s="1554"/>
      <c r="J159" s="1739"/>
      <c r="K159" s="1738"/>
      <c r="L159" s="1554"/>
      <c r="M159" s="1739"/>
      <c r="N159" s="1740"/>
      <c r="O159" s="1739"/>
      <c r="P159" s="1737"/>
    </row>
    <row r="160" spans="1:16" ht="14.4" customHeight="1" x14ac:dyDescent="0.3">
      <c r="A160" s="1583"/>
      <c r="B160" s="1581"/>
      <c r="C160" s="1737"/>
      <c r="D160" s="1737"/>
      <c r="E160" s="1550"/>
      <c r="F160" s="1738"/>
      <c r="G160" s="1738"/>
      <c r="H160" s="1738"/>
      <c r="I160" s="1552"/>
      <c r="J160" s="1739"/>
      <c r="K160" s="1738"/>
      <c r="L160" s="1552"/>
      <c r="M160" s="1739"/>
      <c r="N160" s="1554"/>
      <c r="O160" s="1739"/>
      <c r="P160" s="1737"/>
    </row>
    <row r="161" spans="1:16" ht="14.4" customHeight="1" x14ac:dyDescent="0.3">
      <c r="A161" s="1583"/>
      <c r="B161" s="1581"/>
      <c r="C161" s="1555"/>
      <c r="D161" s="1596"/>
      <c r="E161" s="1596"/>
      <c r="F161" s="1597"/>
      <c r="G161" s="1597"/>
      <c r="H161" s="1597"/>
      <c r="I161" s="1597"/>
      <c r="J161" s="1597"/>
      <c r="K161" s="1597"/>
      <c r="L161" s="1597"/>
      <c r="M161" s="1597"/>
      <c r="N161" s="1597"/>
      <c r="O161" s="1598"/>
      <c r="P161" s="1555"/>
    </row>
    <row r="162" spans="1:16" ht="14.4" customHeight="1" x14ac:dyDescent="0.3">
      <c r="A162" s="1583"/>
      <c r="B162" s="1581"/>
      <c r="C162" s="1560"/>
      <c r="D162" s="1432"/>
      <c r="F162" s="1561"/>
      <c r="G162" s="833"/>
      <c r="H162" s="833"/>
      <c r="I162" s="833"/>
      <c r="J162" s="833"/>
      <c r="K162" s="833"/>
      <c r="L162" s="833"/>
      <c r="M162" s="833"/>
      <c r="N162" s="833"/>
      <c r="O162" s="1432"/>
      <c r="P162" s="1560"/>
    </row>
    <row r="163" spans="1:16" ht="14.4" customHeight="1" x14ac:dyDescent="0.3">
      <c r="A163" s="1583"/>
      <c r="B163" s="1581"/>
      <c r="C163" s="1560"/>
      <c r="D163" s="1432"/>
      <c r="F163" s="883"/>
      <c r="G163" s="833"/>
      <c r="H163" s="833"/>
      <c r="I163" s="833"/>
      <c r="J163" s="833"/>
      <c r="K163" s="833"/>
      <c r="L163" s="833"/>
      <c r="M163" s="833"/>
      <c r="N163" s="833"/>
      <c r="O163" s="1432"/>
      <c r="P163" s="1560"/>
    </row>
    <row r="164" spans="1:16" ht="14.4" customHeight="1" x14ac:dyDescent="0.3">
      <c r="A164" s="1584"/>
      <c r="B164" s="1585"/>
      <c r="C164" s="1560"/>
      <c r="D164" s="1432"/>
      <c r="F164" s="1561"/>
      <c r="G164" s="833"/>
      <c r="H164" s="833"/>
      <c r="I164" s="833"/>
      <c r="J164" s="833"/>
      <c r="K164" s="833"/>
      <c r="L164" s="833"/>
      <c r="M164" s="833"/>
      <c r="N164" s="833"/>
      <c r="O164" s="1432"/>
      <c r="P164" s="1560"/>
    </row>
    <row r="165" spans="1:16" ht="14.4" customHeight="1" x14ac:dyDescent="0.3">
      <c r="A165" s="1583"/>
      <c r="B165" s="1581"/>
      <c r="C165" s="1563"/>
      <c r="D165" s="1473"/>
      <c r="E165" s="879"/>
      <c r="F165" s="878"/>
      <c r="G165" s="878"/>
      <c r="H165" s="878"/>
      <c r="I165" s="878"/>
      <c r="J165" s="878"/>
      <c r="K165" s="878"/>
      <c r="L165" s="878"/>
      <c r="M165" s="878"/>
      <c r="N165" s="878"/>
      <c r="O165" s="1432"/>
      <c r="P165" s="1563"/>
    </row>
    <row r="166" spans="1:16" ht="14.4" customHeight="1" x14ac:dyDescent="0.3">
      <c r="A166" s="1543"/>
      <c r="B166" s="1586"/>
      <c r="C166" s="1560"/>
      <c r="D166" s="1432"/>
      <c r="F166" s="833"/>
      <c r="G166" s="833"/>
      <c r="H166" s="833"/>
      <c r="I166" s="833"/>
      <c r="J166" s="833"/>
      <c r="K166" s="833"/>
      <c r="L166" s="833"/>
      <c r="M166" s="1565"/>
      <c r="N166" s="833"/>
      <c r="O166" s="1432"/>
      <c r="P166" s="1560"/>
    </row>
    <row r="167" spans="1:16" ht="14.4" customHeight="1" x14ac:dyDescent="0.3">
      <c r="A167" s="1543"/>
      <c r="B167" s="1586"/>
      <c r="C167" s="1560"/>
      <c r="D167" s="1432"/>
      <c r="F167" s="833"/>
      <c r="G167" s="833"/>
      <c r="H167" s="833"/>
      <c r="I167" s="833"/>
      <c r="J167" s="833"/>
      <c r="K167" s="833"/>
      <c r="L167" s="833"/>
      <c r="M167" s="1566"/>
      <c r="N167" s="833"/>
      <c r="O167" s="1432"/>
      <c r="P167" s="1560"/>
    </row>
    <row r="168" spans="1:16" ht="14.4" customHeight="1" x14ac:dyDescent="0.3">
      <c r="A168" s="1569"/>
      <c r="B168" s="1587"/>
      <c r="C168" s="1560"/>
      <c r="D168" s="1432"/>
      <c r="F168" s="833"/>
      <c r="G168" s="833"/>
      <c r="H168" s="833"/>
      <c r="I168" s="833"/>
      <c r="J168" s="833"/>
      <c r="K168" s="833"/>
      <c r="L168" s="833"/>
      <c r="M168" s="1566"/>
      <c r="N168" s="833"/>
      <c r="O168" s="1432"/>
      <c r="P168" s="1560"/>
    </row>
    <row r="169" spans="1:16" ht="14.4" customHeight="1" x14ac:dyDescent="0.3">
      <c r="A169" s="1553"/>
      <c r="B169" s="1541"/>
      <c r="C169" s="1560"/>
      <c r="D169" s="1432"/>
      <c r="F169" s="833"/>
      <c r="G169" s="833"/>
      <c r="H169" s="833"/>
      <c r="I169" s="833"/>
      <c r="J169" s="833"/>
      <c r="K169" s="833"/>
      <c r="L169" s="833"/>
      <c r="M169" s="1566"/>
      <c r="N169" s="833"/>
      <c r="O169" s="1432"/>
      <c r="P169" s="1560"/>
    </row>
    <row r="170" spans="1:16" ht="14.4" customHeight="1" x14ac:dyDescent="0.3">
      <c r="A170" s="1569"/>
      <c r="B170" s="1541"/>
      <c r="C170" s="1560"/>
      <c r="D170" s="1432"/>
      <c r="F170" s="833"/>
      <c r="G170" s="833"/>
      <c r="H170" s="833"/>
      <c r="I170" s="833"/>
      <c r="J170" s="833"/>
      <c r="K170" s="833"/>
      <c r="L170" s="833"/>
      <c r="M170" s="1566"/>
      <c r="N170" s="833"/>
      <c r="O170" s="1432"/>
      <c r="P170" s="1560"/>
    </row>
    <row r="171" spans="1:16" ht="14.4" customHeight="1" x14ac:dyDescent="0.3">
      <c r="A171" s="1583"/>
      <c r="B171" s="1581"/>
      <c r="C171" s="1560"/>
      <c r="D171" s="1432"/>
      <c r="F171" s="833"/>
      <c r="G171" s="833"/>
      <c r="H171" s="833"/>
      <c r="I171" s="833"/>
      <c r="J171" s="833"/>
      <c r="K171" s="833"/>
      <c r="L171" s="833"/>
      <c r="M171" s="1566"/>
      <c r="N171" s="833"/>
      <c r="O171" s="1432"/>
      <c r="P171" s="1560"/>
    </row>
    <row r="172" spans="1:16" ht="14.4" customHeight="1" x14ac:dyDescent="0.3">
      <c r="A172" s="1583"/>
      <c r="B172" s="1581"/>
      <c r="C172" s="1560"/>
      <c r="D172" s="1432"/>
      <c r="F172" s="833"/>
      <c r="G172" s="833"/>
      <c r="H172" s="833"/>
      <c r="I172" s="833"/>
      <c r="J172" s="833"/>
      <c r="K172" s="833"/>
      <c r="L172" s="833"/>
      <c r="M172" s="1566"/>
      <c r="N172" s="833"/>
      <c r="O172" s="1432"/>
      <c r="P172" s="1560"/>
    </row>
    <row r="173" spans="1:16" ht="14.4" customHeight="1" x14ac:dyDescent="0.3">
      <c r="A173" s="1553"/>
      <c r="B173" s="1541"/>
      <c r="C173" s="1560"/>
      <c r="D173" s="1432"/>
      <c r="F173" s="833"/>
      <c r="G173" s="833"/>
      <c r="H173" s="833"/>
      <c r="I173" s="833"/>
      <c r="J173" s="833"/>
      <c r="K173" s="833"/>
      <c r="L173" s="833"/>
      <c r="M173" s="1566"/>
      <c r="N173" s="833"/>
      <c r="O173" s="1432"/>
      <c r="P173" s="1560"/>
    </row>
    <row r="174" spans="1:16" ht="14.4" customHeight="1" x14ac:dyDescent="0.3">
      <c r="A174" s="1543"/>
      <c r="B174" s="1586"/>
      <c r="C174" s="1560"/>
      <c r="D174" s="1432"/>
      <c r="F174" s="833"/>
      <c r="G174" s="833"/>
      <c r="H174" s="833"/>
      <c r="I174" s="833"/>
      <c r="J174" s="833"/>
      <c r="K174" s="833"/>
      <c r="L174" s="833"/>
      <c r="M174" s="1566"/>
      <c r="N174" s="833"/>
      <c r="O174" s="1432"/>
      <c r="P174" s="1560"/>
    </row>
    <row r="175" spans="1:16" ht="14.4" customHeight="1" x14ac:dyDescent="0.3">
      <c r="A175" s="1553"/>
      <c r="B175" s="1588"/>
      <c r="C175" s="1572"/>
      <c r="D175" s="1432"/>
      <c r="F175" s="833"/>
      <c r="G175" s="833"/>
      <c r="H175" s="833"/>
      <c r="I175" s="833"/>
      <c r="J175" s="833"/>
      <c r="K175" s="833"/>
      <c r="L175" s="833"/>
      <c r="M175" s="833"/>
      <c r="N175" s="833"/>
      <c r="O175" s="1432"/>
      <c r="P175" s="1572"/>
    </row>
    <row r="176" spans="1:16" ht="14.4" customHeight="1" x14ac:dyDescent="0.3">
      <c r="A176" s="1569"/>
      <c r="B176" s="1589"/>
      <c r="C176" s="1563"/>
      <c r="D176" s="1473"/>
      <c r="E176" s="879"/>
      <c r="F176" s="878"/>
      <c r="G176" s="878"/>
      <c r="H176" s="878"/>
      <c r="I176" s="878"/>
      <c r="J176" s="878"/>
      <c r="K176" s="878"/>
      <c r="L176" s="878"/>
      <c r="M176" s="878"/>
      <c r="N176" s="878"/>
      <c r="O176" s="1432"/>
      <c r="P176" s="1563"/>
    </row>
    <row r="177" spans="1:16" ht="14.4" customHeight="1" x14ac:dyDescent="0.3">
      <c r="A177" s="1583"/>
      <c r="B177" s="1581"/>
      <c r="C177" s="1560"/>
      <c r="D177" s="1432"/>
      <c r="F177" s="833"/>
      <c r="G177" s="833"/>
      <c r="H177" s="833"/>
      <c r="I177" s="833"/>
      <c r="J177" s="833"/>
      <c r="K177" s="833"/>
      <c r="L177" s="833"/>
      <c r="M177" s="833"/>
      <c r="N177" s="833"/>
      <c r="O177" s="1432"/>
      <c r="P177" s="1560"/>
    </row>
    <row r="178" spans="1:16" ht="14.4" customHeight="1" x14ac:dyDescent="0.3">
      <c r="A178" s="1583"/>
      <c r="B178" s="1581"/>
      <c r="C178" s="1560"/>
      <c r="D178" s="1432"/>
      <c r="F178" s="833"/>
      <c r="G178" s="833"/>
      <c r="H178" s="833"/>
      <c r="I178" s="833"/>
      <c r="J178" s="833"/>
      <c r="K178" s="833"/>
      <c r="L178" s="833"/>
      <c r="M178" s="833"/>
      <c r="N178" s="833"/>
      <c r="O178" s="1432"/>
      <c r="P178" s="1560"/>
    </row>
    <row r="179" spans="1:16" ht="14.4" customHeight="1" x14ac:dyDescent="0.3">
      <c r="A179" s="1583"/>
      <c r="B179" s="1581"/>
      <c r="C179" s="1560"/>
      <c r="D179" s="1432"/>
      <c r="F179" s="833"/>
      <c r="G179" s="833"/>
      <c r="H179" s="833"/>
      <c r="I179" s="833"/>
      <c r="J179" s="833"/>
      <c r="K179" s="1561"/>
      <c r="L179" s="833"/>
      <c r="M179" s="833"/>
      <c r="N179" s="833"/>
      <c r="O179" s="1432"/>
      <c r="P179" s="1560"/>
    </row>
    <row r="180" spans="1:16" ht="14.4" customHeight="1" x14ac:dyDescent="0.3">
      <c r="A180" s="1583"/>
      <c r="B180" s="1581"/>
      <c r="C180" s="1560"/>
      <c r="D180" s="1432"/>
      <c r="F180" s="833"/>
      <c r="G180" s="833"/>
      <c r="H180" s="833"/>
      <c r="I180" s="833"/>
      <c r="J180" s="833"/>
      <c r="K180" s="1561"/>
      <c r="L180" s="833"/>
      <c r="M180" s="833"/>
      <c r="N180" s="833"/>
      <c r="O180" s="1432"/>
      <c r="P180" s="1560"/>
    </row>
    <row r="181" spans="1:16" ht="14.4" customHeight="1" x14ac:dyDescent="0.3">
      <c r="A181" s="1583"/>
      <c r="B181" s="1581"/>
      <c r="C181" s="1560"/>
      <c r="D181" s="1432"/>
      <c r="F181" s="833"/>
      <c r="G181" s="833"/>
      <c r="H181" s="833"/>
      <c r="I181" s="833"/>
      <c r="J181" s="833"/>
      <c r="K181" s="1561"/>
      <c r="L181" s="833"/>
      <c r="M181" s="833"/>
      <c r="N181" s="833"/>
      <c r="O181" s="1432"/>
      <c r="P181" s="1560"/>
    </row>
    <row r="182" spans="1:16" ht="14.4" customHeight="1" x14ac:dyDescent="0.3">
      <c r="A182" s="1583"/>
      <c r="B182" s="1581"/>
      <c r="C182" s="1560"/>
      <c r="D182" s="1432"/>
      <c r="F182" s="833"/>
      <c r="G182" s="833"/>
      <c r="H182" s="833"/>
      <c r="I182" s="833"/>
      <c r="J182" s="833"/>
      <c r="K182" s="1561"/>
      <c r="L182" s="833"/>
      <c r="M182" s="833"/>
      <c r="N182" s="833"/>
      <c r="O182" s="1432"/>
      <c r="P182" s="1560"/>
    </row>
    <row r="183" spans="1:16" ht="14.4" customHeight="1" x14ac:dyDescent="0.3">
      <c r="A183" s="1583"/>
      <c r="B183" s="1581"/>
      <c r="C183" s="1560"/>
      <c r="D183" s="1432"/>
      <c r="F183" s="833"/>
      <c r="G183" s="833"/>
      <c r="H183" s="833"/>
      <c r="I183" s="833"/>
      <c r="J183" s="833"/>
      <c r="K183" s="1561"/>
      <c r="L183" s="833"/>
      <c r="M183" s="833"/>
      <c r="N183" s="833"/>
      <c r="O183" s="1432"/>
      <c r="P183" s="1560"/>
    </row>
    <row r="184" spans="1:16" ht="14.4" customHeight="1" x14ac:dyDescent="0.3">
      <c r="A184" s="1583"/>
      <c r="B184" s="1581"/>
      <c r="C184" s="1560"/>
      <c r="D184" s="1432"/>
      <c r="F184" s="833"/>
      <c r="G184" s="833"/>
      <c r="H184" s="833"/>
      <c r="I184" s="833"/>
      <c r="J184" s="833"/>
      <c r="K184" s="1561"/>
      <c r="L184" s="833"/>
      <c r="M184" s="833"/>
      <c r="N184" s="833"/>
      <c r="O184" s="1432"/>
      <c r="P184" s="1560"/>
    </row>
    <row r="185" spans="1:16" ht="14.4" customHeight="1" x14ac:dyDescent="0.3">
      <c r="A185" s="1583"/>
      <c r="B185" s="1581"/>
      <c r="C185" s="1560"/>
      <c r="D185" s="1432"/>
      <c r="F185" s="833"/>
      <c r="G185" s="833"/>
      <c r="H185" s="833"/>
      <c r="I185" s="833"/>
      <c r="J185" s="833"/>
      <c r="K185" s="833"/>
      <c r="L185" s="833"/>
      <c r="M185" s="833"/>
      <c r="N185" s="833"/>
      <c r="O185" s="1432"/>
      <c r="P185" s="1560"/>
    </row>
    <row r="186" spans="1:16" ht="14.4" customHeight="1" x14ac:dyDescent="0.3">
      <c r="A186" s="1583"/>
      <c r="B186" s="1581"/>
      <c r="C186" s="1560"/>
      <c r="D186" s="1432"/>
      <c r="F186" s="833"/>
      <c r="G186" s="833"/>
      <c r="H186" s="833"/>
      <c r="I186" s="833"/>
      <c r="J186" s="833"/>
      <c r="K186" s="833"/>
      <c r="L186" s="833"/>
      <c r="M186" s="833"/>
      <c r="N186" s="833"/>
      <c r="O186" s="1432"/>
      <c r="P186" s="1560"/>
    </row>
    <row r="187" spans="1:16" ht="14.4" customHeight="1" x14ac:dyDescent="0.3">
      <c r="A187" s="1583"/>
      <c r="B187" s="1581"/>
      <c r="C187" s="1563"/>
      <c r="D187" s="1473"/>
      <c r="E187" s="879"/>
      <c r="F187" s="878"/>
      <c r="G187" s="878"/>
      <c r="H187" s="878"/>
      <c r="I187" s="878"/>
      <c r="J187" s="878"/>
      <c r="K187" s="878"/>
      <c r="L187" s="878"/>
      <c r="M187" s="878"/>
      <c r="N187" s="878"/>
      <c r="O187" s="1432"/>
      <c r="P187" s="1563"/>
    </row>
    <row r="188" spans="1:16" ht="14.4" customHeight="1" x14ac:dyDescent="0.3">
      <c r="A188" s="1583"/>
      <c r="B188" s="1581"/>
      <c r="D188" s="1432"/>
      <c r="F188" s="833"/>
      <c r="G188" s="833"/>
      <c r="H188" s="833"/>
      <c r="I188" s="833"/>
      <c r="J188" s="833"/>
      <c r="K188" s="833"/>
      <c r="L188" s="833"/>
      <c r="M188" s="833"/>
      <c r="N188" s="833"/>
      <c r="O188" s="1432"/>
    </row>
    <row r="189" spans="1:16" ht="14.4" customHeight="1" x14ac:dyDescent="0.3">
      <c r="A189" s="1583"/>
      <c r="B189" s="1581"/>
      <c r="D189" s="1432"/>
      <c r="F189" s="833"/>
      <c r="G189" s="833"/>
      <c r="H189" s="833"/>
      <c r="I189" s="833"/>
      <c r="J189" s="833"/>
      <c r="K189" s="833"/>
      <c r="L189" s="833"/>
      <c r="M189" s="833"/>
      <c r="N189" s="833"/>
      <c r="O189" s="1432"/>
    </row>
    <row r="190" spans="1:16" ht="14.4" customHeight="1" x14ac:dyDescent="0.3">
      <c r="A190" s="1583"/>
      <c r="B190" s="1581"/>
      <c r="D190" s="1432"/>
      <c r="F190" s="833"/>
      <c r="G190" s="833"/>
      <c r="H190" s="833"/>
      <c r="I190" s="833"/>
      <c r="J190" s="833"/>
      <c r="K190" s="833"/>
      <c r="L190" s="833"/>
      <c r="M190" s="833"/>
      <c r="N190" s="833"/>
      <c r="O190" s="1432"/>
    </row>
    <row r="191" spans="1:16" ht="14.4" customHeight="1" x14ac:dyDescent="0.3">
      <c r="A191" s="1569"/>
      <c r="B191" s="1541"/>
      <c r="D191" s="1432"/>
      <c r="F191" s="833"/>
      <c r="G191" s="833"/>
      <c r="H191" s="833"/>
      <c r="I191" s="833"/>
      <c r="J191" s="833"/>
      <c r="K191" s="833"/>
      <c r="L191" s="833"/>
      <c r="M191" s="833"/>
      <c r="N191" s="833"/>
      <c r="O191" s="1432"/>
    </row>
    <row r="192" spans="1:16" ht="14.4" customHeight="1" x14ac:dyDescent="0.3">
      <c r="A192" s="1543"/>
      <c r="B192" s="1541"/>
      <c r="D192" s="1432"/>
      <c r="F192" s="833"/>
      <c r="G192" s="833"/>
      <c r="H192" s="833"/>
      <c r="I192" s="833"/>
      <c r="J192" s="833"/>
      <c r="K192" s="833"/>
      <c r="L192" s="833"/>
      <c r="M192" s="833"/>
      <c r="N192" s="833"/>
      <c r="O192" s="1432"/>
    </row>
    <row r="193" spans="1:15" ht="14.4" customHeight="1" x14ac:dyDescent="0.3">
      <c r="A193" s="1553"/>
      <c r="B193" s="1586"/>
      <c r="D193" s="1432"/>
      <c r="F193" s="833"/>
      <c r="G193" s="833"/>
      <c r="H193" s="833"/>
      <c r="I193" s="833"/>
      <c r="J193" s="833"/>
      <c r="K193" s="833"/>
      <c r="L193" s="833"/>
      <c r="M193" s="833"/>
      <c r="N193" s="833"/>
      <c r="O193" s="1432"/>
    </row>
    <row r="194" spans="1:15" ht="14.4" customHeight="1" x14ac:dyDescent="0.3">
      <c r="A194" s="1583"/>
      <c r="B194" s="1541"/>
      <c r="D194" s="1432"/>
      <c r="F194" s="833"/>
      <c r="G194" s="833"/>
      <c r="H194" s="833"/>
      <c r="I194" s="833"/>
      <c r="J194" s="833"/>
      <c r="K194" s="833"/>
      <c r="L194" s="833"/>
      <c r="M194" s="833"/>
      <c r="N194" s="833"/>
      <c r="O194" s="1432"/>
    </row>
    <row r="195" spans="1:15" ht="14.4" customHeight="1" x14ac:dyDescent="0.3">
      <c r="A195" s="1548"/>
      <c r="B195" s="1582"/>
      <c r="D195" s="1432"/>
      <c r="F195" s="833"/>
      <c r="G195" s="833"/>
      <c r="H195" s="833"/>
      <c r="I195" s="833"/>
      <c r="J195" s="833"/>
      <c r="K195" s="833"/>
      <c r="L195" s="833"/>
      <c r="M195" s="833"/>
      <c r="N195" s="833"/>
      <c r="O195" s="1432"/>
    </row>
    <row r="196" spans="1:15" ht="14.4" customHeight="1" x14ac:dyDescent="0.3">
      <c r="A196" s="1553"/>
      <c r="B196" s="1588"/>
      <c r="D196" s="1432"/>
      <c r="F196" s="833"/>
      <c r="G196" s="833"/>
      <c r="H196" s="833"/>
      <c r="I196" s="833"/>
      <c r="J196" s="833"/>
      <c r="K196" s="833"/>
      <c r="L196" s="833"/>
      <c r="M196" s="833"/>
      <c r="N196" s="833"/>
      <c r="O196" s="1432"/>
    </row>
    <row r="197" spans="1:15" ht="14.4" customHeight="1" x14ac:dyDescent="0.3">
      <c r="A197" s="1553"/>
      <c r="B197" s="1588"/>
      <c r="D197" s="1432"/>
      <c r="F197" s="833"/>
      <c r="G197" s="833"/>
      <c r="H197" s="833"/>
      <c r="I197" s="833"/>
      <c r="J197" s="833"/>
      <c r="K197" s="833"/>
      <c r="L197" s="833"/>
      <c r="M197" s="833"/>
      <c r="N197" s="833"/>
      <c r="O197" s="1432"/>
    </row>
    <row r="198" spans="1:15" ht="14.4" customHeight="1" x14ac:dyDescent="0.3">
      <c r="A198" s="1584"/>
      <c r="B198" s="1585"/>
      <c r="D198" s="1432"/>
      <c r="F198" s="833"/>
      <c r="G198" s="833"/>
      <c r="H198" s="833"/>
      <c r="I198" s="833"/>
      <c r="J198" s="833"/>
      <c r="K198" s="833"/>
      <c r="L198" s="833"/>
      <c r="M198" s="833"/>
      <c r="N198" s="833"/>
      <c r="O198" s="1432"/>
    </row>
    <row r="199" spans="1:15" ht="14.4" customHeight="1" x14ac:dyDescent="0.3">
      <c r="A199" s="1553"/>
      <c r="B199" s="1588"/>
      <c r="D199" s="1432"/>
      <c r="F199" s="833"/>
      <c r="G199" s="833"/>
      <c r="H199" s="833"/>
      <c r="I199" s="833"/>
      <c r="J199" s="833"/>
      <c r="K199" s="833"/>
      <c r="L199" s="833"/>
      <c r="M199" s="833"/>
      <c r="N199" s="833"/>
      <c r="O199" s="1432"/>
    </row>
    <row r="200" spans="1:15" ht="14.4" customHeight="1" x14ac:dyDescent="0.3">
      <c r="A200" s="1543"/>
      <c r="B200" s="1586"/>
      <c r="D200" s="1432"/>
      <c r="F200" s="833"/>
      <c r="G200" s="833"/>
      <c r="H200" s="833"/>
      <c r="I200" s="833"/>
      <c r="J200" s="833"/>
      <c r="K200" s="833"/>
      <c r="L200" s="833"/>
      <c r="M200" s="833"/>
      <c r="N200" s="833"/>
      <c r="O200" s="1432"/>
    </row>
    <row r="201" spans="1:15" ht="14.4" customHeight="1" x14ac:dyDescent="0.3">
      <c r="A201" s="1553"/>
      <c r="B201" s="1588"/>
      <c r="D201" s="1432"/>
      <c r="F201" s="833"/>
      <c r="G201" s="833"/>
      <c r="H201" s="833"/>
      <c r="I201" s="833"/>
      <c r="J201" s="833"/>
      <c r="K201" s="833"/>
      <c r="L201" s="833"/>
      <c r="M201" s="833"/>
      <c r="N201" s="833"/>
      <c r="O201" s="1432"/>
    </row>
    <row r="202" spans="1:15" ht="14.4" customHeight="1" x14ac:dyDescent="0.3">
      <c r="A202" s="1548"/>
      <c r="B202" s="1590"/>
      <c r="D202" s="1432"/>
      <c r="F202" s="833"/>
      <c r="G202" s="833"/>
      <c r="H202" s="833"/>
      <c r="I202" s="833"/>
      <c r="J202" s="833"/>
      <c r="K202" s="833"/>
      <c r="L202" s="833"/>
      <c r="M202" s="833"/>
      <c r="N202" s="833"/>
      <c r="O202" s="1432"/>
    </row>
    <row r="203" spans="1:15" ht="14.4" customHeight="1" x14ac:dyDescent="0.3">
      <c r="A203" s="1548"/>
      <c r="B203" s="1560"/>
      <c r="D203" s="1432"/>
      <c r="F203" s="833"/>
      <c r="G203" s="833"/>
      <c r="H203" s="833"/>
      <c r="I203" s="833"/>
      <c r="J203" s="833"/>
      <c r="K203" s="833"/>
      <c r="L203" s="833"/>
      <c r="M203" s="833"/>
      <c r="N203" s="833"/>
      <c r="O203" s="1432"/>
    </row>
    <row r="204" spans="1:15" ht="14.4" customHeight="1" x14ac:dyDescent="0.3">
      <c r="A204" s="1548"/>
      <c r="B204" s="1591"/>
      <c r="D204" s="1432"/>
      <c r="F204" s="833"/>
      <c r="G204" s="833"/>
      <c r="H204" s="833"/>
      <c r="I204" s="833"/>
      <c r="J204" s="833"/>
      <c r="K204" s="833"/>
      <c r="L204" s="833"/>
      <c r="M204" s="833"/>
      <c r="N204" s="833"/>
      <c r="O204" s="1432"/>
    </row>
    <row r="205" spans="1:15" ht="14.4" customHeight="1" x14ac:dyDescent="0.3">
      <c r="A205" s="1548"/>
      <c r="B205" s="1591"/>
      <c r="D205" s="1432"/>
      <c r="F205" s="833"/>
      <c r="G205" s="833"/>
      <c r="H205" s="833"/>
      <c r="I205" s="833"/>
      <c r="J205" s="833"/>
      <c r="K205" s="833"/>
      <c r="L205" s="833"/>
      <c r="M205" s="833"/>
      <c r="N205" s="833"/>
      <c r="O205" s="1432"/>
    </row>
    <row r="206" spans="1:15" ht="14.4" customHeight="1" x14ac:dyDescent="0.3">
      <c r="A206" s="1548"/>
      <c r="B206" s="1591"/>
      <c r="D206" s="1432"/>
      <c r="F206" s="833"/>
      <c r="G206" s="833"/>
      <c r="H206" s="833"/>
      <c r="I206" s="833"/>
      <c r="J206" s="833"/>
      <c r="K206" s="833"/>
      <c r="L206" s="833"/>
      <c r="M206" s="833"/>
      <c r="N206" s="833"/>
      <c r="O206" s="1432"/>
    </row>
    <row r="207" spans="1:15" ht="14.4" customHeight="1" x14ac:dyDescent="0.3">
      <c r="A207" s="1548"/>
      <c r="B207" s="1591"/>
      <c r="D207" s="1432"/>
      <c r="F207" s="833"/>
      <c r="G207" s="833"/>
      <c r="H207" s="833"/>
      <c r="I207" s="833"/>
      <c r="J207" s="833"/>
      <c r="K207" s="833"/>
      <c r="L207" s="833"/>
      <c r="M207" s="833"/>
      <c r="N207" s="833"/>
      <c r="O207" s="1432"/>
    </row>
    <row r="208" spans="1:15" ht="14.4" customHeight="1" x14ac:dyDescent="0.3">
      <c r="A208" s="1548"/>
      <c r="B208" s="1591"/>
      <c r="D208" s="1432"/>
      <c r="F208" s="833"/>
      <c r="G208" s="833"/>
      <c r="H208" s="833"/>
      <c r="I208" s="833"/>
      <c r="J208" s="833"/>
      <c r="K208" s="833"/>
      <c r="L208" s="833"/>
      <c r="M208" s="833"/>
      <c r="N208" s="833"/>
      <c r="O208" s="1432"/>
    </row>
    <row r="209" spans="1:16" ht="14.4" customHeight="1" x14ac:dyDescent="0.3">
      <c r="A209" s="1548"/>
      <c r="B209" s="1591"/>
      <c r="D209" s="1432"/>
      <c r="F209" s="833"/>
      <c r="G209" s="833"/>
      <c r="H209" s="833"/>
      <c r="I209" s="833"/>
      <c r="J209" s="833"/>
      <c r="K209" s="833"/>
      <c r="L209" s="833"/>
      <c r="M209" s="833"/>
      <c r="N209" s="833"/>
      <c r="O209" s="1432"/>
    </row>
    <row r="210" spans="1:16" ht="14.4" customHeight="1" x14ac:dyDescent="0.3">
      <c r="A210" s="1548"/>
      <c r="B210" s="1560"/>
      <c r="D210" s="1432"/>
      <c r="F210" s="833"/>
      <c r="G210" s="833"/>
      <c r="H210" s="833"/>
      <c r="I210" s="833"/>
      <c r="J210" s="833"/>
      <c r="K210" s="833"/>
      <c r="L210" s="833"/>
      <c r="M210" s="833"/>
      <c r="N210" s="833"/>
      <c r="O210" s="1432"/>
    </row>
    <row r="211" spans="1:16" ht="14.4" customHeight="1" x14ac:dyDescent="0.3">
      <c r="A211" s="1548"/>
      <c r="B211" s="1560"/>
      <c r="D211" s="1432"/>
      <c r="F211" s="833"/>
      <c r="G211" s="833"/>
      <c r="H211" s="833"/>
      <c r="I211" s="833"/>
      <c r="J211" s="833"/>
      <c r="K211" s="833"/>
      <c r="L211" s="833"/>
      <c r="M211" s="833"/>
      <c r="N211" s="833"/>
      <c r="O211" s="1432"/>
    </row>
    <row r="212" spans="1:16" ht="14.4" customHeight="1" x14ac:dyDescent="0.3">
      <c r="A212" s="1548"/>
      <c r="B212" s="1560"/>
      <c r="D212" s="1432"/>
      <c r="F212" s="833"/>
      <c r="G212" s="833"/>
      <c r="H212" s="833"/>
      <c r="I212" s="833"/>
      <c r="J212" s="833"/>
      <c r="K212" s="833"/>
      <c r="L212" s="833"/>
      <c r="M212" s="833"/>
      <c r="N212" s="833"/>
      <c r="O212" s="1432"/>
    </row>
    <row r="213" spans="1:16" ht="14.4" customHeight="1" x14ac:dyDescent="0.3">
      <c r="A213" s="1548"/>
      <c r="B213" s="1560"/>
      <c r="D213" s="1432"/>
      <c r="F213" s="833"/>
      <c r="G213" s="833"/>
      <c r="H213" s="833"/>
      <c r="I213" s="833"/>
      <c r="J213" s="833"/>
      <c r="K213" s="833"/>
      <c r="L213" s="833"/>
      <c r="M213" s="833"/>
      <c r="N213" s="833"/>
      <c r="O213" s="1432"/>
    </row>
    <row r="214" spans="1:16" ht="14.4" customHeight="1" x14ac:dyDescent="0.3">
      <c r="A214" s="1548"/>
      <c r="B214" s="1560"/>
      <c r="D214" s="1432"/>
      <c r="F214" s="833"/>
      <c r="G214" s="833"/>
      <c r="H214" s="833"/>
      <c r="I214" s="833"/>
      <c r="J214" s="833"/>
      <c r="K214" s="833"/>
      <c r="L214" s="833"/>
      <c r="M214" s="833"/>
      <c r="N214" s="833"/>
      <c r="O214" s="1432"/>
    </row>
    <row r="215" spans="1:16" ht="14.4" customHeight="1" x14ac:dyDescent="0.3">
      <c r="A215" s="1548"/>
      <c r="B215" s="1560"/>
      <c r="C215" s="1737"/>
      <c r="D215" s="1737"/>
      <c r="E215" s="1550"/>
      <c r="F215" s="1738"/>
      <c r="G215" s="1738"/>
      <c r="H215" s="1738"/>
      <c r="I215" s="1738"/>
      <c r="J215" s="1551"/>
      <c r="K215" s="1738"/>
      <c r="L215" s="1738"/>
      <c r="M215" s="1551"/>
      <c r="N215" s="1740"/>
      <c r="O215" s="1738"/>
      <c r="P215" s="1737"/>
    </row>
    <row r="216" spans="1:16" ht="14.4" customHeight="1" x14ac:dyDescent="0.3">
      <c r="A216" s="1548"/>
      <c r="B216" s="1560"/>
      <c r="C216" s="1737"/>
      <c r="D216" s="1737"/>
      <c r="E216" s="1550"/>
      <c r="F216" s="1738"/>
      <c r="G216" s="1738"/>
      <c r="H216" s="1738"/>
      <c r="I216" s="1738"/>
      <c r="J216" s="1551"/>
      <c r="K216" s="1738"/>
      <c r="L216" s="1738"/>
      <c r="M216" s="1551"/>
      <c r="N216" s="1740"/>
      <c r="O216" s="1738"/>
      <c r="P216" s="1737"/>
    </row>
    <row r="217" spans="1:16" ht="14.4" customHeight="1" x14ac:dyDescent="0.3">
      <c r="A217" s="1548"/>
      <c r="B217" s="1592"/>
      <c r="C217" s="1737"/>
      <c r="D217" s="1737"/>
      <c r="E217" s="1550"/>
      <c r="F217" s="1738"/>
      <c r="G217" s="1738"/>
      <c r="H217" s="1738"/>
      <c r="I217" s="1554"/>
      <c r="J217" s="1739"/>
      <c r="K217" s="1738"/>
      <c r="L217" s="1554"/>
      <c r="M217" s="1739"/>
      <c r="N217" s="1740"/>
      <c r="O217" s="1739"/>
      <c r="P217" s="1737"/>
    </row>
    <row r="218" spans="1:16" ht="14.4" customHeight="1" x14ac:dyDescent="0.3">
      <c r="A218" s="1537"/>
      <c r="B218" s="1592"/>
      <c r="C218" s="1737"/>
      <c r="D218" s="1737"/>
      <c r="E218" s="1550"/>
      <c r="F218" s="1738"/>
      <c r="G218" s="1738"/>
      <c r="H218" s="1738"/>
      <c r="I218" s="1552"/>
      <c r="J218" s="1739"/>
      <c r="K218" s="1738"/>
      <c r="L218" s="1552"/>
      <c r="M218" s="1739"/>
      <c r="N218" s="1554"/>
      <c r="O218" s="1739"/>
      <c r="P218" s="1737"/>
    </row>
    <row r="219" spans="1:16" ht="14.4" customHeight="1" x14ac:dyDescent="0.3">
      <c r="A219" s="1537"/>
      <c r="B219" s="1553"/>
      <c r="C219" s="1555"/>
      <c r="D219" s="1596"/>
      <c r="E219" s="1596"/>
      <c r="F219" s="1597"/>
      <c r="G219" s="1597"/>
      <c r="H219" s="1597"/>
      <c r="I219" s="1597"/>
      <c r="J219" s="1597"/>
      <c r="K219" s="1597"/>
      <c r="L219" s="1597"/>
      <c r="M219" s="1597"/>
      <c r="N219" s="1597"/>
      <c r="O219" s="1598"/>
      <c r="P219" s="1555"/>
    </row>
    <row r="220" spans="1:16" ht="14.4" customHeight="1" x14ac:dyDescent="0.3">
      <c r="A220" s="1537"/>
      <c r="B220" s="1553"/>
      <c r="C220" s="1560"/>
      <c r="D220" s="1432"/>
      <c r="F220" s="1561"/>
      <c r="G220" s="833"/>
      <c r="H220" s="833"/>
      <c r="I220" s="833"/>
      <c r="J220" s="833"/>
      <c r="K220" s="833"/>
      <c r="L220" s="833"/>
      <c r="M220" s="833"/>
      <c r="N220" s="833"/>
      <c r="O220" s="1432"/>
      <c r="P220" s="1560"/>
    </row>
    <row r="221" spans="1:16" ht="14.4" customHeight="1" x14ac:dyDescent="0.3">
      <c r="A221" s="1543"/>
      <c r="B221" s="1593"/>
      <c r="C221" s="1560"/>
      <c r="D221" s="1432"/>
      <c r="F221" s="883"/>
      <c r="G221" s="833"/>
      <c r="H221" s="833"/>
      <c r="I221" s="833"/>
      <c r="J221" s="833"/>
      <c r="K221" s="833"/>
      <c r="L221" s="833"/>
      <c r="M221" s="833"/>
      <c r="N221" s="833"/>
      <c r="O221" s="1432"/>
      <c r="P221" s="1560"/>
    </row>
    <row r="222" spans="1:16" ht="14.4" customHeight="1" x14ac:dyDescent="0.3">
      <c r="A222" s="1537"/>
      <c r="B222" s="1594"/>
      <c r="C222" s="1560"/>
      <c r="D222" s="1432"/>
      <c r="F222" s="1561"/>
      <c r="G222" s="833"/>
      <c r="H222" s="833"/>
      <c r="I222" s="833"/>
      <c r="J222" s="833"/>
      <c r="K222" s="833"/>
      <c r="L222" s="833"/>
      <c r="M222" s="833"/>
      <c r="N222" s="833"/>
      <c r="O222" s="1432"/>
      <c r="P222" s="1560"/>
    </row>
    <row r="223" spans="1:16" ht="14.4" customHeight="1" x14ac:dyDescent="0.3">
      <c r="A223" s="1553"/>
      <c r="B223" s="1581"/>
      <c r="C223" s="1563"/>
      <c r="D223" s="1473"/>
      <c r="E223" s="879"/>
      <c r="F223" s="878"/>
      <c r="G223" s="878"/>
      <c r="H223" s="878"/>
      <c r="I223" s="878"/>
      <c r="J223" s="878"/>
      <c r="K223" s="878"/>
      <c r="L223" s="878"/>
      <c r="M223" s="878"/>
      <c r="N223" s="878"/>
      <c r="O223" s="1432"/>
      <c r="P223" s="1563"/>
    </row>
    <row r="224" spans="1:16" ht="14.4" customHeight="1" x14ac:dyDescent="0.3">
      <c r="A224" s="1553"/>
      <c r="B224" s="1581"/>
      <c r="C224" s="1560"/>
      <c r="D224" s="1432"/>
      <c r="F224" s="833"/>
      <c r="G224" s="833"/>
      <c r="H224" s="833"/>
      <c r="I224" s="833"/>
      <c r="J224" s="833"/>
      <c r="K224" s="833"/>
      <c r="L224" s="833"/>
      <c r="M224" s="1565"/>
      <c r="N224" s="833"/>
      <c r="O224" s="1432"/>
      <c r="P224" s="1560"/>
    </row>
    <row r="225" spans="1:16" ht="15.6" customHeight="1" x14ac:dyDescent="0.3">
      <c r="A225" s="1548"/>
      <c r="B225" s="1595"/>
      <c r="C225" s="1560"/>
      <c r="D225" s="1432"/>
      <c r="F225" s="833"/>
      <c r="G225" s="833"/>
      <c r="H225" s="833"/>
      <c r="I225" s="833"/>
      <c r="J225" s="833"/>
      <c r="K225" s="833"/>
      <c r="L225" s="833"/>
      <c r="M225" s="1566"/>
      <c r="N225" s="833"/>
      <c r="O225" s="1432"/>
      <c r="P225" s="1560"/>
    </row>
    <row r="226" spans="1:16" x14ac:dyDescent="0.3">
      <c r="C226" s="1560"/>
      <c r="D226" s="1432"/>
      <c r="F226" s="833"/>
      <c r="G226" s="833"/>
      <c r="H226" s="833"/>
      <c r="I226" s="833"/>
      <c r="J226" s="833"/>
      <c r="K226" s="833"/>
      <c r="L226" s="833"/>
      <c r="M226" s="1566"/>
      <c r="N226" s="833"/>
      <c r="O226" s="1432"/>
      <c r="P226" s="1560"/>
    </row>
    <row r="228" spans="1:16" x14ac:dyDescent="0.3">
      <c r="M228" s="793" t="s">
        <v>699</v>
      </c>
      <c r="N228" s="878">
        <f>+N37+N18+N10</f>
        <v>67861566.640141994</v>
      </c>
      <c r="P228" s="833"/>
    </row>
    <row r="229" spans="1:16" x14ac:dyDescent="0.3">
      <c r="M229" s="793" t="s">
        <v>1257</v>
      </c>
      <c r="N229" s="879">
        <f>+N228/480000</f>
        <v>141.37826383362915</v>
      </c>
    </row>
    <row r="230" spans="1:16" x14ac:dyDescent="0.3">
      <c r="M230" s="793" t="s">
        <v>1257</v>
      </c>
      <c r="N230" s="879">
        <f>+N228/120000</f>
        <v>565.51305533451659</v>
      </c>
    </row>
    <row r="231" spans="1:16" x14ac:dyDescent="0.3">
      <c r="B231" s="793" t="s">
        <v>1259</v>
      </c>
    </row>
    <row r="232" spans="1:16" x14ac:dyDescent="0.3">
      <c r="N232" s="791"/>
    </row>
    <row r="233" spans="1:16" x14ac:dyDescent="0.3">
      <c r="N233" s="792"/>
    </row>
    <row r="234" spans="1:16" x14ac:dyDescent="0.3">
      <c r="N234" s="791"/>
    </row>
    <row r="235" spans="1:16" x14ac:dyDescent="0.3">
      <c r="N235" s="792"/>
    </row>
    <row r="237" spans="1:16" x14ac:dyDescent="0.3">
      <c r="N237" s="833"/>
    </row>
  </sheetData>
  <mergeCells count="56">
    <mergeCell ref="C4:C7"/>
    <mergeCell ref="D4:D7"/>
    <mergeCell ref="F4:I5"/>
    <mergeCell ref="K4:L5"/>
    <mergeCell ref="N4:N6"/>
    <mergeCell ref="P4:P7"/>
    <mergeCell ref="F6:F7"/>
    <mergeCell ref="G6:G7"/>
    <mergeCell ref="H6:H7"/>
    <mergeCell ref="J6:J7"/>
    <mergeCell ref="K6:K7"/>
    <mergeCell ref="M6:M7"/>
    <mergeCell ref="O6:O7"/>
    <mergeCell ref="O4:O5"/>
    <mergeCell ref="C99:C102"/>
    <mergeCell ref="D99:D102"/>
    <mergeCell ref="F99:I100"/>
    <mergeCell ref="K99:L100"/>
    <mergeCell ref="N99:N101"/>
    <mergeCell ref="P99:P102"/>
    <mergeCell ref="F101:F102"/>
    <mergeCell ref="G101:G102"/>
    <mergeCell ref="H101:H102"/>
    <mergeCell ref="J101:J102"/>
    <mergeCell ref="K101:K102"/>
    <mergeCell ref="M101:M102"/>
    <mergeCell ref="O101:O102"/>
    <mergeCell ref="O99:O100"/>
    <mergeCell ref="C157:C160"/>
    <mergeCell ref="D157:D160"/>
    <mergeCell ref="F157:I158"/>
    <mergeCell ref="K157:L158"/>
    <mergeCell ref="N157:N159"/>
    <mergeCell ref="P157:P160"/>
    <mergeCell ref="F159:F160"/>
    <mergeCell ref="G159:G160"/>
    <mergeCell ref="H159:H160"/>
    <mergeCell ref="J159:J160"/>
    <mergeCell ref="K159:K160"/>
    <mergeCell ref="M159:M160"/>
    <mergeCell ref="O159:O160"/>
    <mergeCell ref="O157:O158"/>
    <mergeCell ref="C215:C218"/>
    <mergeCell ref="D215:D218"/>
    <mergeCell ref="F215:I216"/>
    <mergeCell ref="K215:L216"/>
    <mergeCell ref="N215:N217"/>
    <mergeCell ref="P215:P218"/>
    <mergeCell ref="F217:F218"/>
    <mergeCell ref="G217:G218"/>
    <mergeCell ref="H217:H218"/>
    <mergeCell ref="J217:J218"/>
    <mergeCell ref="K217:K218"/>
    <mergeCell ref="M217:M218"/>
    <mergeCell ref="O217:O218"/>
    <mergeCell ref="O215:O216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F4CF85-8C61-4423-9A7F-9C3509BE1E2B}">
  <sheetPr>
    <tabColor theme="3" tint="0.79998168889431442"/>
  </sheetPr>
  <dimension ref="A3:T237"/>
  <sheetViews>
    <sheetView topLeftCell="C1" zoomScale="85" zoomScaleNormal="85" workbookViewId="0">
      <selection activeCell="F10" sqref="F10"/>
    </sheetView>
  </sheetViews>
  <sheetFormatPr baseColWidth="10" defaultColWidth="11.5546875" defaultRowHeight="14.4" x14ac:dyDescent="0.3"/>
  <cols>
    <col min="1" max="1" width="11.5546875" style="793"/>
    <col min="2" max="2" width="85.6640625" style="793" bestFit="1" customWidth="1"/>
    <col min="3" max="3" width="11.6640625" style="793" bestFit="1" customWidth="1"/>
    <col min="4" max="4" width="14.44140625" style="793" customWidth="1"/>
    <col min="5" max="5" width="4.33203125" style="793" customWidth="1"/>
    <col min="6" max="6" width="27" style="793" bestFit="1" customWidth="1"/>
    <col min="7" max="7" width="15.44140625" style="793" customWidth="1"/>
    <col min="8" max="8" width="11.5546875" style="793"/>
    <col min="9" max="9" width="17.44140625" style="793" customWidth="1"/>
    <col min="10" max="10" width="15.33203125" style="793" customWidth="1"/>
    <col min="11" max="11" width="11.5546875" style="793"/>
    <col min="12" max="12" width="17.88671875" style="793" customWidth="1"/>
    <col min="13" max="13" width="27.109375" style="793" customWidth="1"/>
    <col min="14" max="14" width="19.88671875" style="793" customWidth="1"/>
    <col min="15" max="16384" width="11.5546875" style="793"/>
  </cols>
  <sheetData>
    <row r="3" spans="1:16" ht="15" thickBot="1" x14ac:dyDescent="0.35"/>
    <row r="4" spans="1:16" ht="15.6" customHeight="1" x14ac:dyDescent="0.3">
      <c r="A4" s="794"/>
      <c r="B4" s="795"/>
      <c r="C4" s="1756" t="s">
        <v>319</v>
      </c>
      <c r="D4" s="1756" t="s">
        <v>616</v>
      </c>
      <c r="E4" s="1442"/>
      <c r="F4" s="1759" t="s">
        <v>617</v>
      </c>
      <c r="G4" s="1759"/>
      <c r="H4" s="1759"/>
      <c r="I4" s="1759"/>
      <c r="J4" s="673"/>
      <c r="K4" s="1761" t="s">
        <v>619</v>
      </c>
      <c r="L4" s="1762"/>
      <c r="M4" s="674"/>
      <c r="N4" s="1765" t="s">
        <v>626</v>
      </c>
      <c r="O4" s="1754" t="s">
        <v>618</v>
      </c>
      <c r="P4" s="1741"/>
    </row>
    <row r="5" spans="1:16" x14ac:dyDescent="0.3">
      <c r="A5" s="796"/>
      <c r="C5" s="1757"/>
      <c r="D5" s="1757"/>
      <c r="E5" s="1441"/>
      <c r="F5" s="1760"/>
      <c r="G5" s="1760"/>
      <c r="H5" s="1760"/>
      <c r="I5" s="1760"/>
      <c r="J5" s="676"/>
      <c r="K5" s="1763"/>
      <c r="L5" s="1764"/>
      <c r="M5" s="677"/>
      <c r="N5" s="1766"/>
      <c r="O5" s="1755"/>
      <c r="P5" s="1742"/>
    </row>
    <row r="6" spans="1:16" ht="14.4" customHeight="1" x14ac:dyDescent="0.3">
      <c r="A6" s="796"/>
      <c r="C6" s="1757"/>
      <c r="D6" s="1757"/>
      <c r="E6" s="1441"/>
      <c r="F6" s="1744" t="s">
        <v>620</v>
      </c>
      <c r="G6" s="1744" t="s">
        <v>621</v>
      </c>
      <c r="H6" s="1744" t="s">
        <v>622</v>
      </c>
      <c r="I6" s="678" t="s">
        <v>623</v>
      </c>
      <c r="J6" s="1746" t="s">
        <v>624</v>
      </c>
      <c r="K6" s="1748" t="s">
        <v>1229</v>
      </c>
      <c r="L6" s="679" t="s">
        <v>623</v>
      </c>
      <c r="M6" s="1750" t="s">
        <v>624</v>
      </c>
      <c r="N6" s="1766"/>
      <c r="O6" s="1752"/>
      <c r="P6" s="1742"/>
    </row>
    <row r="7" spans="1:16" ht="58.95" customHeight="1" thickBot="1" x14ac:dyDescent="0.35">
      <c r="A7" s="796"/>
      <c r="C7" s="1758"/>
      <c r="D7" s="1757"/>
      <c r="E7" s="1441"/>
      <c r="F7" s="1745"/>
      <c r="G7" s="1745"/>
      <c r="H7" s="1745"/>
      <c r="I7" s="680" t="s">
        <v>627</v>
      </c>
      <c r="J7" s="1747"/>
      <c r="K7" s="1749"/>
      <c r="L7" s="681" t="s">
        <v>627</v>
      </c>
      <c r="M7" s="1751"/>
      <c r="N7" s="682" t="s">
        <v>628</v>
      </c>
      <c r="O7" s="1753"/>
      <c r="P7" s="1743"/>
    </row>
    <row r="8" spans="1:16" ht="15.6" x14ac:dyDescent="0.3">
      <c r="A8" s="796" t="s">
        <v>1082</v>
      </c>
      <c r="B8" s="683" t="s">
        <v>655</v>
      </c>
      <c r="C8" s="684"/>
      <c r="D8" s="797"/>
      <c r="E8" s="798"/>
      <c r="F8" s="799"/>
      <c r="G8" s="799"/>
      <c r="H8" s="799"/>
      <c r="I8" s="799"/>
      <c r="J8" s="800"/>
      <c r="K8" s="801"/>
      <c r="L8" s="801"/>
      <c r="M8" s="800"/>
      <c r="N8" s="802"/>
      <c r="O8" s="803"/>
      <c r="P8" s="684"/>
    </row>
    <row r="9" spans="1:16" ht="27" x14ac:dyDescent="0.3">
      <c r="A9" s="796"/>
      <c r="B9" s="692" t="s">
        <v>511</v>
      </c>
      <c r="C9" s="693" t="s">
        <v>329</v>
      </c>
      <c r="D9" s="804">
        <v>1</v>
      </c>
      <c r="E9" s="805"/>
      <c r="F9" s="696">
        <f>+'Cotizaciones BESS'!$D$39</f>
        <v>68785800</v>
      </c>
      <c r="G9" s="806">
        <f>+F9*'Recargos Varios   BESS'!$B$1</f>
        <v>2063574</v>
      </c>
      <c r="H9" s="806"/>
      <c r="I9" s="806">
        <f>+F9*D9+G9*D9+D9*H9</f>
        <v>70849374</v>
      </c>
      <c r="J9" s="807"/>
      <c r="K9" s="808"/>
      <c r="L9" s="808"/>
      <c r="M9" s="807"/>
      <c r="N9" s="866">
        <f>+I9+L9</f>
        <v>70849374</v>
      </c>
      <c r="O9" s="810"/>
      <c r="P9" s="693"/>
    </row>
    <row r="10" spans="1:16" ht="15" thickBot="1" x14ac:dyDescent="0.35">
      <c r="A10" s="796"/>
      <c r="B10" s="702" t="s">
        <v>512</v>
      </c>
      <c r="C10" s="703"/>
      <c r="D10" s="811"/>
      <c r="E10" s="812"/>
      <c r="F10" s="813"/>
      <c r="G10" s="813"/>
      <c r="H10" s="813"/>
      <c r="I10" s="813"/>
      <c r="J10" s="814"/>
      <c r="K10" s="815"/>
      <c r="L10" s="815"/>
      <c r="M10" s="814"/>
      <c r="N10" s="863">
        <f>+SUBTOTAL(9,N9:N9)</f>
        <v>70849374</v>
      </c>
      <c r="O10" s="817"/>
      <c r="P10" s="703"/>
    </row>
    <row r="11" spans="1:16" x14ac:dyDescent="0.3">
      <c r="A11" s="796" t="s">
        <v>385</v>
      </c>
      <c r="B11" s="683" t="s">
        <v>656</v>
      </c>
      <c r="C11" s="693"/>
      <c r="D11" s="804"/>
      <c r="E11" s="805"/>
      <c r="F11" s="806"/>
      <c r="G11" s="806"/>
      <c r="H11" s="806"/>
      <c r="I11" s="806"/>
      <c r="J11" s="807"/>
      <c r="K11" s="808"/>
      <c r="L11" s="808"/>
      <c r="M11" s="711"/>
      <c r="N11" s="866"/>
      <c r="O11" s="810"/>
      <c r="P11" s="693"/>
    </row>
    <row r="12" spans="1:16" x14ac:dyDescent="0.3">
      <c r="A12" s="796"/>
      <c r="B12" s="712" t="s">
        <v>514</v>
      </c>
      <c r="C12" s="693" t="s">
        <v>329</v>
      </c>
      <c r="D12" s="804">
        <v>1</v>
      </c>
      <c r="E12" s="805"/>
      <c r="F12" s="806"/>
      <c r="G12" s="806">
        <f>+F12*(1+'Recargos Varios   BESS'!$B$1)</f>
        <v>0</v>
      </c>
      <c r="H12" s="806"/>
      <c r="I12" s="806">
        <f t="shared" ref="I12:I17" si="0">+F12*D12+G12*D12+D12*H12</f>
        <v>0</v>
      </c>
      <c r="J12" s="807"/>
      <c r="K12" s="808">
        <f>+'BOP Electrico BESS'!$J$2</f>
        <v>307645.40358373988</v>
      </c>
      <c r="L12" s="808">
        <f t="shared" ref="L12:L17" si="1">+K12*D12</f>
        <v>307645.40358373988</v>
      </c>
      <c r="M12" s="713"/>
      <c r="N12" s="866">
        <f t="shared" ref="N12:N17" si="2">+I12+L12</f>
        <v>307645.40358373988</v>
      </c>
      <c r="O12" s="810"/>
      <c r="P12" s="693"/>
    </row>
    <row r="13" spans="1:16" x14ac:dyDescent="0.3">
      <c r="A13" s="796"/>
      <c r="B13" s="714" t="s">
        <v>515</v>
      </c>
      <c r="C13" s="693" t="s">
        <v>329</v>
      </c>
      <c r="D13" s="804">
        <v>1</v>
      </c>
      <c r="E13" s="805"/>
      <c r="F13" s="806"/>
      <c r="G13" s="806">
        <f>+F13*(1+'Recargos Varios   BESS'!$B$1)</f>
        <v>0</v>
      </c>
      <c r="H13" s="806"/>
      <c r="I13" s="806">
        <f t="shared" si="0"/>
        <v>0</v>
      </c>
      <c r="J13" s="807"/>
      <c r="K13" s="808">
        <f>+'BOP Electrico BESS'!$J$12</f>
        <v>390200</v>
      </c>
      <c r="L13" s="808">
        <f t="shared" si="1"/>
        <v>390200</v>
      </c>
      <c r="M13" s="713"/>
      <c r="N13" s="866">
        <f t="shared" si="2"/>
        <v>390200</v>
      </c>
      <c r="O13" s="810"/>
      <c r="P13" s="693"/>
    </row>
    <row r="14" spans="1:16" x14ac:dyDescent="0.3">
      <c r="A14" s="796"/>
      <c r="B14" s="714" t="s">
        <v>516</v>
      </c>
      <c r="C14" s="693" t="s">
        <v>329</v>
      </c>
      <c r="D14" s="804">
        <v>1</v>
      </c>
      <c r="E14" s="805"/>
      <c r="F14" s="806"/>
      <c r="G14" s="806">
        <f>+F14*(1+'Recargos Varios   BESS'!$B$1)</f>
        <v>0</v>
      </c>
      <c r="H14" s="806"/>
      <c r="I14" s="806">
        <f t="shared" si="0"/>
        <v>0</v>
      </c>
      <c r="J14" s="807"/>
      <c r="K14" s="808">
        <f>+'BOP Electrico BESS'!$J$18</f>
        <v>451850.43635599327</v>
      </c>
      <c r="L14" s="808">
        <f t="shared" si="1"/>
        <v>451850.43635599327</v>
      </c>
      <c r="M14" s="713"/>
      <c r="N14" s="866">
        <f t="shared" si="2"/>
        <v>451850.43635599327</v>
      </c>
      <c r="O14" s="810"/>
      <c r="P14" s="693"/>
    </row>
    <row r="15" spans="1:16" x14ac:dyDescent="0.3">
      <c r="A15" s="796"/>
      <c r="B15" s="714" t="s">
        <v>517</v>
      </c>
      <c r="C15" s="693" t="s">
        <v>329</v>
      </c>
      <c r="D15" s="804">
        <v>1</v>
      </c>
      <c r="E15" s="805"/>
      <c r="F15" s="806"/>
      <c r="G15" s="806">
        <f>+F15*(1+'Recargos Varios   BESS'!$B$1)</f>
        <v>0</v>
      </c>
      <c r="H15" s="806"/>
      <c r="I15" s="806">
        <f t="shared" si="0"/>
        <v>0</v>
      </c>
      <c r="J15" s="807"/>
      <c r="K15" s="808">
        <f>+'BOP Electrico BESS'!$J$26</f>
        <v>17442.893740592037</v>
      </c>
      <c r="L15" s="808">
        <f t="shared" si="1"/>
        <v>17442.893740592037</v>
      </c>
      <c r="M15" s="713"/>
      <c r="N15" s="866">
        <f t="shared" si="2"/>
        <v>17442.893740592037</v>
      </c>
      <c r="O15" s="810"/>
      <c r="P15" s="693"/>
    </row>
    <row r="16" spans="1:16" x14ac:dyDescent="0.3">
      <c r="A16" s="796"/>
      <c r="B16" s="714" t="s">
        <v>518</v>
      </c>
      <c r="C16" s="693" t="s">
        <v>329</v>
      </c>
      <c r="D16" s="804">
        <v>1</v>
      </c>
      <c r="E16" s="805"/>
      <c r="F16" s="806"/>
      <c r="G16" s="806">
        <f>+F16*(1+'Recargos Varios   BESS'!$B$1)</f>
        <v>0</v>
      </c>
      <c r="H16" s="806"/>
      <c r="I16" s="806">
        <f t="shared" si="0"/>
        <v>0</v>
      </c>
      <c r="J16" s="807"/>
      <c r="K16" s="808">
        <f>+'BOP Electrico BESS'!$J$28</f>
        <v>96280.245377151732</v>
      </c>
      <c r="L16" s="808">
        <f t="shared" si="1"/>
        <v>96280.245377151732</v>
      </c>
      <c r="M16" s="713"/>
      <c r="N16" s="866">
        <f t="shared" si="2"/>
        <v>96280.245377151732</v>
      </c>
      <c r="O16" s="810"/>
      <c r="P16" s="693"/>
    </row>
    <row r="17" spans="1:17" x14ac:dyDescent="0.3">
      <c r="A17" s="796"/>
      <c r="B17" s="714" t="s">
        <v>519</v>
      </c>
      <c r="C17" s="693" t="s">
        <v>329</v>
      </c>
      <c r="D17" s="804">
        <v>1</v>
      </c>
      <c r="E17" s="805"/>
      <c r="F17" s="806"/>
      <c r="G17" s="806">
        <f>+F17*(1+'Recargos Varios   BESS'!$B$1)</f>
        <v>0</v>
      </c>
      <c r="H17" s="806"/>
      <c r="I17" s="806">
        <f t="shared" si="0"/>
        <v>0</v>
      </c>
      <c r="J17" s="807"/>
      <c r="K17" s="808">
        <f>+'BOP Electrico BESS'!$J$30</f>
        <v>580000</v>
      </c>
      <c r="L17" s="808">
        <f t="shared" si="1"/>
        <v>580000</v>
      </c>
      <c r="M17" s="713"/>
      <c r="N17" s="866">
        <f t="shared" si="2"/>
        <v>580000</v>
      </c>
      <c r="O17" s="810"/>
      <c r="P17" s="693"/>
    </row>
    <row r="18" spans="1:17" ht="15" thickBot="1" x14ac:dyDescent="0.35">
      <c r="A18" s="796"/>
      <c r="B18" s="715" t="s">
        <v>520</v>
      </c>
      <c r="C18" s="716"/>
      <c r="D18" s="811"/>
      <c r="E18" s="812"/>
      <c r="F18" s="813"/>
      <c r="G18" s="813"/>
      <c r="H18" s="813"/>
      <c r="I18" s="813">
        <f>+SUM(I12:I17)</f>
        <v>0</v>
      </c>
      <c r="J18" s="814"/>
      <c r="K18" s="815"/>
      <c r="L18" s="818">
        <f>+SUM(L12:L17)</f>
        <v>1843418.9790574769</v>
      </c>
      <c r="M18" s="718"/>
      <c r="N18" s="863">
        <f>+SUBTOTAL(9,N12:N17)</f>
        <v>1843418.9790574769</v>
      </c>
      <c r="O18" s="817"/>
      <c r="P18" s="716"/>
    </row>
    <row r="19" spans="1:17" x14ac:dyDescent="0.3">
      <c r="A19" s="796" t="s">
        <v>415</v>
      </c>
      <c r="B19" s="683" t="s">
        <v>1263</v>
      </c>
      <c r="C19" s="719"/>
      <c r="D19" s="819"/>
      <c r="E19" s="820"/>
      <c r="F19" s="821"/>
      <c r="G19" s="821"/>
      <c r="H19" s="821"/>
      <c r="I19" s="821"/>
      <c r="J19" s="822"/>
      <c r="K19" s="823"/>
      <c r="L19" s="823"/>
      <c r="M19" s="725"/>
      <c r="N19" s="877"/>
      <c r="O19" s="825"/>
      <c r="P19" s="719"/>
    </row>
    <row r="20" spans="1:17" x14ac:dyDescent="0.3">
      <c r="A20" s="796" t="s">
        <v>1231</v>
      </c>
      <c r="B20" s="728" t="s">
        <v>523</v>
      </c>
      <c r="C20" s="729" t="s">
        <v>329</v>
      </c>
      <c r="D20" s="826">
        <v>1</v>
      </c>
      <c r="E20" s="827"/>
      <c r="F20" s="828"/>
      <c r="G20" s="828"/>
      <c r="H20" s="828"/>
      <c r="I20" s="828"/>
      <c r="J20" s="829"/>
      <c r="K20" s="830">
        <f>+'Itemizado 150 MW BESS'!F3</f>
        <v>1473625.3</v>
      </c>
      <c r="L20" s="830">
        <f>+K20*D20</f>
        <v>1473625.3</v>
      </c>
      <c r="M20" s="735"/>
      <c r="N20" s="865">
        <f t="shared" ref="N20:N26" si="3">+I20+L20</f>
        <v>1473625.3</v>
      </c>
      <c r="O20" s="832"/>
      <c r="P20" s="729"/>
      <c r="Q20" s="670">
        <v>0.3</v>
      </c>
    </row>
    <row r="21" spans="1:17" x14ac:dyDescent="0.3">
      <c r="A21" s="796" t="s">
        <v>1232</v>
      </c>
      <c r="B21" s="834" t="s">
        <v>524</v>
      </c>
      <c r="C21" s="739"/>
      <c r="D21" s="835"/>
      <c r="E21" s="836"/>
      <c r="F21" s="837"/>
      <c r="G21" s="837"/>
      <c r="H21" s="837"/>
      <c r="I21" s="837"/>
      <c r="J21" s="838"/>
      <c r="K21" s="839"/>
      <c r="L21" s="839"/>
      <c r="M21" s="838"/>
      <c r="N21" s="870"/>
      <c r="O21" s="810"/>
      <c r="P21" s="739"/>
      <c r="Q21" s="670"/>
    </row>
    <row r="22" spans="1:17" x14ac:dyDescent="0.3">
      <c r="A22" s="796"/>
      <c r="B22" s="712" t="s">
        <v>525</v>
      </c>
      <c r="C22" s="714" t="s">
        <v>329</v>
      </c>
      <c r="D22" s="804">
        <v>1</v>
      </c>
      <c r="E22" s="836"/>
      <c r="F22" s="837"/>
      <c r="G22" s="837"/>
      <c r="H22" s="837"/>
      <c r="I22" s="837"/>
      <c r="J22" s="838"/>
      <c r="K22" s="808">
        <f>+'Itemizado 150 MW BESS'!F18</f>
        <v>96704.3</v>
      </c>
      <c r="L22" s="808">
        <f>+K22*D22</f>
        <v>96704.3</v>
      </c>
      <c r="M22" s="838"/>
      <c r="N22" s="866">
        <f t="shared" si="3"/>
        <v>96704.3</v>
      </c>
      <c r="O22" s="810"/>
      <c r="P22" s="739"/>
      <c r="Q22" s="670">
        <v>0.3</v>
      </c>
    </row>
    <row r="23" spans="1:17" x14ac:dyDescent="0.3">
      <c r="A23" s="796"/>
      <c r="B23" s="712" t="s">
        <v>526</v>
      </c>
      <c r="C23" s="714" t="s">
        <v>329</v>
      </c>
      <c r="D23" s="804">
        <v>1</v>
      </c>
      <c r="E23" s="805"/>
      <c r="F23" s="806"/>
      <c r="G23" s="806"/>
      <c r="H23" s="806"/>
      <c r="I23" s="806"/>
      <c r="J23" s="807"/>
      <c r="K23" s="808">
        <f>+'Itemizado 150 MW BESS'!F22</f>
        <v>227857.6</v>
      </c>
      <c r="L23" s="808">
        <f>+K23*D23</f>
        <v>227857.6</v>
      </c>
      <c r="M23" s="807"/>
      <c r="N23" s="866">
        <f t="shared" si="3"/>
        <v>227857.6</v>
      </c>
      <c r="O23" s="810"/>
      <c r="P23" s="714"/>
      <c r="Q23" s="670">
        <v>0.3</v>
      </c>
    </row>
    <row r="24" spans="1:17" x14ac:dyDescent="0.3">
      <c r="A24" s="796"/>
      <c r="B24" s="712" t="s">
        <v>527</v>
      </c>
      <c r="C24" s="714" t="s">
        <v>329</v>
      </c>
      <c r="D24" s="804">
        <v>1</v>
      </c>
      <c r="E24" s="805"/>
      <c r="F24" s="806"/>
      <c r="G24" s="806"/>
      <c r="H24" s="806"/>
      <c r="I24" s="806"/>
      <c r="J24" s="807"/>
      <c r="K24" s="808">
        <f>+'Itemizado 150 MW BESS'!F30</f>
        <v>1034254.3086099998</v>
      </c>
      <c r="L24" s="808">
        <f>+K24*D24</f>
        <v>1034254.3086099998</v>
      </c>
      <c r="M24" s="807"/>
      <c r="N24" s="866">
        <f t="shared" si="3"/>
        <v>1034254.3086099998</v>
      </c>
      <c r="O24" s="810"/>
      <c r="P24" s="714"/>
      <c r="Q24" s="670">
        <v>0.3</v>
      </c>
    </row>
    <row r="25" spans="1:17" x14ac:dyDescent="0.3">
      <c r="A25" s="796"/>
      <c r="B25" s="712" t="s">
        <v>528</v>
      </c>
      <c r="C25" s="714" t="s">
        <v>329</v>
      </c>
      <c r="D25" s="804">
        <v>1</v>
      </c>
      <c r="E25" s="805"/>
      <c r="F25" s="806"/>
      <c r="G25" s="806"/>
      <c r="H25" s="806"/>
      <c r="I25" s="806"/>
      <c r="J25" s="807"/>
      <c r="K25" s="746">
        <f>+'Itemizado 150 MW BESS'!F40</f>
        <v>474599.1368421053</v>
      </c>
      <c r="L25" s="808">
        <f>+K25*D25</f>
        <v>474599.1368421053</v>
      </c>
      <c r="M25" s="807"/>
      <c r="N25" s="866">
        <f t="shared" si="3"/>
        <v>474599.1368421053</v>
      </c>
      <c r="O25" s="810"/>
      <c r="P25" s="714"/>
      <c r="Q25" s="670">
        <v>0.3</v>
      </c>
    </row>
    <row r="26" spans="1:17" x14ac:dyDescent="0.3">
      <c r="A26" s="796"/>
      <c r="B26" s="712" t="s">
        <v>529</v>
      </c>
      <c r="C26" s="714" t="s">
        <v>329</v>
      </c>
      <c r="D26" s="804">
        <v>1</v>
      </c>
      <c r="E26" s="805"/>
      <c r="F26" s="806"/>
      <c r="G26" s="806"/>
      <c r="H26" s="806"/>
      <c r="I26" s="806"/>
      <c r="J26" s="807"/>
      <c r="K26" s="746">
        <f>+'Itemizado 150 MW BESS'!F49</f>
        <v>133466.26821052632</v>
      </c>
      <c r="L26" s="808">
        <f>+K26*D26</f>
        <v>133466.26821052632</v>
      </c>
      <c r="M26" s="807"/>
      <c r="N26" s="866">
        <f t="shared" si="3"/>
        <v>133466.26821052632</v>
      </c>
      <c r="O26" s="810"/>
      <c r="P26" s="714"/>
      <c r="Q26" s="670">
        <v>0.3</v>
      </c>
    </row>
    <row r="27" spans="1:17" x14ac:dyDescent="0.3">
      <c r="A27" s="796" t="s">
        <v>1233</v>
      </c>
      <c r="B27" s="739" t="s">
        <v>530</v>
      </c>
      <c r="C27" s="714"/>
      <c r="D27" s="804"/>
      <c r="E27" s="805"/>
      <c r="F27" s="806"/>
      <c r="G27" s="806"/>
      <c r="H27" s="806"/>
      <c r="I27" s="806"/>
      <c r="J27" s="807"/>
      <c r="K27" s="808"/>
      <c r="L27" s="808"/>
      <c r="M27" s="711"/>
      <c r="N27" s="866"/>
      <c r="O27" s="810"/>
      <c r="P27" s="714"/>
      <c r="Q27" s="670"/>
    </row>
    <row r="28" spans="1:17" x14ac:dyDescent="0.3">
      <c r="A28" s="796"/>
      <c r="B28" s="712" t="s">
        <v>531</v>
      </c>
      <c r="C28" s="714" t="s">
        <v>329</v>
      </c>
      <c r="D28" s="804">
        <v>1</v>
      </c>
      <c r="E28" s="805"/>
      <c r="F28" s="806"/>
      <c r="G28" s="806"/>
      <c r="H28" s="806"/>
      <c r="I28" s="806"/>
      <c r="J28" s="807"/>
      <c r="K28" s="746">
        <f>+'Itemizado 150 MW BESS'!F58</f>
        <v>1760059.0305000003</v>
      </c>
      <c r="L28" s="808">
        <f>+K28*D28</f>
        <v>1760059.0305000003</v>
      </c>
      <c r="M28" s="807"/>
      <c r="N28" s="866">
        <f t="shared" ref="N28:N35" si="4">+I28+L28</f>
        <v>1760059.0305000003</v>
      </c>
      <c r="O28" s="810"/>
      <c r="P28" s="714"/>
      <c r="Q28" s="670">
        <v>0.3</v>
      </c>
    </row>
    <row r="29" spans="1:17" x14ac:dyDescent="0.3">
      <c r="A29" s="796"/>
      <c r="B29" s="712" t="s">
        <v>532</v>
      </c>
      <c r="C29" s="714" t="s">
        <v>329</v>
      </c>
      <c r="D29" s="804">
        <v>1</v>
      </c>
      <c r="E29" s="805"/>
      <c r="F29" s="806"/>
      <c r="G29" s="806"/>
      <c r="H29" s="806"/>
      <c r="I29" s="806"/>
      <c r="J29" s="807"/>
      <c r="K29" s="808">
        <f>+'BOP Electrico BESS'!J36</f>
        <v>284325.61592088017</v>
      </c>
      <c r="L29" s="808">
        <f>+K29*D29</f>
        <v>284325.61592088017</v>
      </c>
      <c r="M29" s="807"/>
      <c r="N29" s="866">
        <f t="shared" si="4"/>
        <v>284325.61592088017</v>
      </c>
      <c r="O29" s="810"/>
      <c r="P29" s="714"/>
      <c r="Q29" s="670">
        <v>0.3</v>
      </c>
    </row>
    <row r="30" spans="1:17" x14ac:dyDescent="0.3">
      <c r="A30" s="796"/>
      <c r="B30" s="712" t="s">
        <v>533</v>
      </c>
      <c r="C30" s="714" t="s">
        <v>329</v>
      </c>
      <c r="D30" s="804">
        <v>1</v>
      </c>
      <c r="E30" s="805"/>
      <c r="F30" s="806"/>
      <c r="G30" s="806"/>
      <c r="H30" s="806"/>
      <c r="I30" s="806"/>
      <c r="J30" s="807"/>
      <c r="K30" s="808">
        <f>+'BOP Electrico BESS'!J56</f>
        <v>224203.05840372693</v>
      </c>
      <c r="L30" s="808">
        <f>+K30*D30</f>
        <v>224203.05840372693</v>
      </c>
      <c r="M30" s="807"/>
      <c r="N30" s="866">
        <f t="shared" si="4"/>
        <v>224203.05840372693</v>
      </c>
      <c r="O30" s="810"/>
      <c r="P30" s="714"/>
      <c r="Q30" s="670">
        <v>0.3</v>
      </c>
    </row>
    <row r="31" spans="1:17" x14ac:dyDescent="0.3">
      <c r="A31" s="796" t="s">
        <v>1234</v>
      </c>
      <c r="B31" s="834" t="s">
        <v>534</v>
      </c>
      <c r="C31" s="739" t="s">
        <v>329</v>
      </c>
      <c r="D31" s="835">
        <v>1</v>
      </c>
      <c r="E31" s="836"/>
      <c r="F31" s="837"/>
      <c r="G31" s="837"/>
      <c r="H31" s="837"/>
      <c r="I31" s="837"/>
      <c r="J31" s="838"/>
      <c r="K31" s="808">
        <f>+'Itemizado 150 MW BESS'!F66</f>
        <v>482000</v>
      </c>
      <c r="L31" s="808">
        <f>+K31*D31</f>
        <v>482000</v>
      </c>
      <c r="M31" s="838"/>
      <c r="N31" s="866">
        <f t="shared" si="4"/>
        <v>482000</v>
      </c>
      <c r="O31" s="810"/>
      <c r="P31" s="739"/>
      <c r="Q31" s="670">
        <v>0.3</v>
      </c>
    </row>
    <row r="32" spans="1:17" x14ac:dyDescent="0.3">
      <c r="A32" s="796"/>
      <c r="B32" s="834" t="s">
        <v>535</v>
      </c>
      <c r="C32" s="841"/>
      <c r="D32" s="804"/>
      <c r="E32" s="805"/>
      <c r="F32" s="806"/>
      <c r="G32" s="806"/>
      <c r="H32" s="806"/>
      <c r="I32" s="806"/>
      <c r="J32" s="807"/>
      <c r="K32" s="808"/>
      <c r="L32" s="808"/>
      <c r="M32" s="807"/>
      <c r="N32" s="866"/>
      <c r="O32" s="810"/>
      <c r="P32" s="841"/>
      <c r="Q32" s="670"/>
    </row>
    <row r="33" spans="1:20" x14ac:dyDescent="0.3">
      <c r="A33" s="796"/>
      <c r="B33" s="712" t="s">
        <v>536</v>
      </c>
      <c r="C33" s="739" t="s">
        <v>329</v>
      </c>
      <c r="D33" s="835">
        <v>1</v>
      </c>
      <c r="E33" s="836"/>
      <c r="F33" s="837"/>
      <c r="G33" s="837"/>
      <c r="H33" s="837"/>
      <c r="I33" s="837"/>
      <c r="J33" s="838"/>
      <c r="K33" s="808">
        <f>+'Cotizaciones BESS'!E9-'Caso Base 150 MW HIBRIDO'!G9</f>
        <v>2712545.9960000003</v>
      </c>
      <c r="L33" s="808">
        <f>+K33*D33</f>
        <v>2712545.9960000003</v>
      </c>
      <c r="M33" s="838"/>
      <c r="N33" s="866">
        <f t="shared" si="4"/>
        <v>2712545.9960000003</v>
      </c>
      <c r="O33" s="810"/>
      <c r="P33" s="739"/>
      <c r="Q33" s="670">
        <v>0.3</v>
      </c>
    </row>
    <row r="34" spans="1:20" ht="15" thickBot="1" x14ac:dyDescent="0.35">
      <c r="A34" s="796"/>
      <c r="B34" s="748" t="s">
        <v>537</v>
      </c>
      <c r="C34" s="716" t="s">
        <v>329</v>
      </c>
      <c r="D34" s="811">
        <v>1</v>
      </c>
      <c r="E34" s="812"/>
      <c r="F34" s="813"/>
      <c r="G34" s="813"/>
      <c r="H34" s="813"/>
      <c r="I34" s="813"/>
      <c r="J34" s="814"/>
      <c r="K34" s="815">
        <f>+'Recargos Varios   BESS'!$B$4*'Caso Base 150 MW HIBRIDO'!N18</f>
        <v>36868.379581149537</v>
      </c>
      <c r="L34" s="815">
        <f>+K34*D34</f>
        <v>36868.379581149537</v>
      </c>
      <c r="M34" s="814"/>
      <c r="N34" s="868">
        <f>+I34+L34</f>
        <v>36868.379581149537</v>
      </c>
      <c r="O34" s="817"/>
      <c r="P34" s="716"/>
      <c r="Q34" s="670">
        <v>0.3</v>
      </c>
    </row>
    <row r="35" spans="1:20" ht="15" thickBot="1" x14ac:dyDescent="0.35">
      <c r="A35" s="843"/>
      <c r="B35" s="844" t="s">
        <v>538</v>
      </c>
      <c r="C35" s="752" t="s">
        <v>329</v>
      </c>
      <c r="D35" s="845">
        <v>1</v>
      </c>
      <c r="E35" s="846"/>
      <c r="F35" s="847"/>
      <c r="G35" s="847"/>
      <c r="H35" s="847"/>
      <c r="I35" s="847"/>
      <c r="J35" s="848"/>
      <c r="K35" s="849">
        <f>+'Recargos Varios   BESS'!$B$2*('Caso Base 150 MW HIBRIDO'!N10+'Caso Base 150 MW HIBRIDO'!N18)</f>
        <v>1453855.8595811496</v>
      </c>
      <c r="L35" s="849">
        <f>+K35*D35</f>
        <v>1453855.8595811496</v>
      </c>
      <c r="M35" s="848"/>
      <c r="N35" s="880">
        <f t="shared" si="4"/>
        <v>1453855.8595811496</v>
      </c>
      <c r="O35" s="851"/>
      <c r="P35" s="852"/>
    </row>
    <row r="36" spans="1:20" ht="15" thickBot="1" x14ac:dyDescent="0.35">
      <c r="A36" s="853"/>
      <c r="B36" s="854" t="s">
        <v>859</v>
      </c>
      <c r="C36" s="763" t="s">
        <v>329</v>
      </c>
      <c r="D36" s="845">
        <v>1</v>
      </c>
      <c r="E36" s="855"/>
      <c r="F36" s="856"/>
      <c r="G36" s="856"/>
      <c r="H36" s="856"/>
      <c r="I36" s="856"/>
      <c r="J36" s="857"/>
      <c r="K36" s="858">
        <v>510000</v>
      </c>
      <c r="L36" s="849">
        <f>+K36*D36</f>
        <v>510000</v>
      </c>
      <c r="M36" s="857"/>
      <c r="N36" s="868">
        <f>+I36+L36</f>
        <v>510000</v>
      </c>
      <c r="O36" s="859"/>
      <c r="P36" s="860"/>
    </row>
    <row r="37" spans="1:20" ht="15" thickBot="1" x14ac:dyDescent="0.35">
      <c r="A37" s="861"/>
      <c r="B37" s="771" t="s">
        <v>1235</v>
      </c>
      <c r="C37" s="860"/>
      <c r="D37" s="862"/>
      <c r="E37" s="855"/>
      <c r="F37" s="856"/>
      <c r="G37" s="856"/>
      <c r="H37" s="856"/>
      <c r="I37" s="856"/>
      <c r="J37" s="857"/>
      <c r="K37" s="858"/>
      <c r="L37" s="858"/>
      <c r="M37" s="857"/>
      <c r="N37" s="863">
        <f>+SUM(N20:N36)</f>
        <v>10904364.853649538</v>
      </c>
      <c r="O37" s="859"/>
      <c r="P37" s="860"/>
    </row>
    <row r="38" spans="1:20" ht="15" thickBot="1" x14ac:dyDescent="0.35">
      <c r="A38" s="1136"/>
      <c r="B38" s="1141" t="s">
        <v>1236</v>
      </c>
      <c r="C38" s="1137"/>
      <c r="D38" s="1138"/>
      <c r="E38" s="1139"/>
      <c r="F38" s="806"/>
      <c r="G38" s="806"/>
      <c r="H38" s="806"/>
      <c r="I38" s="806"/>
      <c r="J38" s="807"/>
      <c r="K38" s="808"/>
      <c r="L38" s="808"/>
      <c r="M38" s="807"/>
      <c r="N38" s="866"/>
      <c r="O38" s="832"/>
      <c r="P38" s="864"/>
    </row>
    <row r="39" spans="1:20" x14ac:dyDescent="0.3">
      <c r="A39" s="1136"/>
      <c r="B39" s="1140" t="s">
        <v>1237</v>
      </c>
      <c r="C39" s="1133"/>
      <c r="D39" s="1134"/>
      <c r="E39" s="1135"/>
      <c r="F39" s="697"/>
      <c r="G39" s="697"/>
      <c r="H39" s="697"/>
      <c r="I39" s="697"/>
      <c r="J39" s="698"/>
      <c r="K39" s="699"/>
      <c r="L39" s="699"/>
      <c r="M39" s="698"/>
      <c r="N39" s="700"/>
      <c r="O39" s="737"/>
      <c r="P39" s="774"/>
      <c r="Q39" s="670"/>
      <c r="R39" s="670"/>
      <c r="S39" s="670"/>
      <c r="T39" s="670"/>
    </row>
    <row r="40" spans="1:20" x14ac:dyDescent="0.3">
      <c r="A40" s="1136"/>
      <c r="B40" s="1097" t="s">
        <v>543</v>
      </c>
      <c r="C40" s="747" t="s">
        <v>329</v>
      </c>
      <c r="D40" s="694">
        <v>1</v>
      </c>
      <c r="E40" s="1135"/>
      <c r="F40" s="697">
        <f>+'Itemizado Parque Solar'!H15</f>
        <v>19902000</v>
      </c>
      <c r="G40" s="697"/>
      <c r="H40" s="697"/>
      <c r="I40" s="697">
        <f t="shared" ref="I40:I44" si="5">+F40*D40+G40*D40+D40*H40</f>
        <v>19902000</v>
      </c>
      <c r="J40" s="698"/>
      <c r="K40" s="699"/>
      <c r="L40" s="699">
        <f t="shared" ref="L40:L45" si="6">+K40*D40</f>
        <v>0</v>
      </c>
      <c r="M40" s="698"/>
      <c r="N40" s="700">
        <f t="shared" ref="N40:N44" si="7">+I40+L40</f>
        <v>19902000</v>
      </c>
      <c r="O40" s="737"/>
      <c r="P40" s="774"/>
      <c r="Q40" s="670"/>
      <c r="R40" s="670"/>
      <c r="S40" s="670"/>
      <c r="T40" s="670"/>
    </row>
    <row r="41" spans="1:20" x14ac:dyDescent="0.3">
      <c r="A41" s="1136"/>
      <c r="B41" s="1097" t="s">
        <v>544</v>
      </c>
      <c r="C41" s="747" t="s">
        <v>329</v>
      </c>
      <c r="D41" s="694">
        <v>1</v>
      </c>
      <c r="E41" s="1135"/>
      <c r="F41" s="697">
        <f>+'Itemizado Parque Solar'!H16</f>
        <v>3638000</v>
      </c>
      <c r="G41" s="697"/>
      <c r="H41" s="697"/>
      <c r="I41" s="697">
        <f t="shared" si="5"/>
        <v>3638000</v>
      </c>
      <c r="J41" s="698"/>
      <c r="K41" s="699"/>
      <c r="L41" s="699">
        <f t="shared" si="6"/>
        <v>0</v>
      </c>
      <c r="M41" s="698"/>
      <c r="N41" s="700">
        <f t="shared" si="7"/>
        <v>3638000</v>
      </c>
      <c r="O41" s="737"/>
      <c r="P41" s="774"/>
      <c r="Q41" s="670"/>
      <c r="R41" s="670"/>
      <c r="S41" s="670"/>
      <c r="T41" s="670"/>
    </row>
    <row r="42" spans="1:20" x14ac:dyDescent="0.3">
      <c r="A42" s="1136"/>
      <c r="B42" s="1097" t="s">
        <v>545</v>
      </c>
      <c r="C42" s="747" t="s">
        <v>329</v>
      </c>
      <c r="D42" s="694">
        <v>1</v>
      </c>
      <c r="E42" s="1135"/>
      <c r="F42" s="697">
        <f>+'Itemizado Parque Solar'!H17</f>
        <v>3619810</v>
      </c>
      <c r="G42" s="697"/>
      <c r="H42" s="697"/>
      <c r="I42" s="697">
        <f t="shared" si="5"/>
        <v>3619810</v>
      </c>
      <c r="J42" s="698"/>
      <c r="K42" s="699"/>
      <c r="L42" s="699">
        <f t="shared" si="6"/>
        <v>0</v>
      </c>
      <c r="M42" s="698"/>
      <c r="N42" s="700">
        <f t="shared" si="7"/>
        <v>3619810</v>
      </c>
      <c r="O42" s="737"/>
      <c r="P42" s="774"/>
      <c r="Q42" s="670"/>
      <c r="R42" s="670"/>
      <c r="S42" s="670"/>
      <c r="T42" s="670"/>
    </row>
    <row r="43" spans="1:20" x14ac:dyDescent="0.3">
      <c r="A43" s="1136"/>
      <c r="B43" s="1097" t="s">
        <v>546</v>
      </c>
      <c r="C43" s="747" t="s">
        <v>329</v>
      </c>
      <c r="D43" s="694">
        <v>1</v>
      </c>
      <c r="E43" s="1135"/>
      <c r="F43" s="697">
        <f>+'Itemizado Parque Solar'!H18</f>
        <v>109140</v>
      </c>
      <c r="G43" s="697"/>
      <c r="H43" s="697"/>
      <c r="I43" s="697">
        <f t="shared" si="5"/>
        <v>109140</v>
      </c>
      <c r="J43" s="698"/>
      <c r="K43" s="699"/>
      <c r="L43" s="699">
        <f t="shared" si="6"/>
        <v>0</v>
      </c>
      <c r="M43" s="698"/>
      <c r="N43" s="700">
        <f t="shared" si="7"/>
        <v>109140</v>
      </c>
      <c r="O43" s="737"/>
      <c r="P43" s="774"/>
      <c r="Q43" s="670"/>
      <c r="R43" s="670"/>
      <c r="S43" s="670"/>
      <c r="T43" s="670"/>
    </row>
    <row r="44" spans="1:20" x14ac:dyDescent="0.3">
      <c r="A44" s="1136"/>
      <c r="B44" s="1097" t="s">
        <v>547</v>
      </c>
      <c r="C44" s="747" t="s">
        <v>329</v>
      </c>
      <c r="D44" s="694">
        <v>1</v>
      </c>
      <c r="E44" s="1135"/>
      <c r="F44" s="697">
        <f>+'Itemizado Parque Solar'!H19</f>
        <v>13020000.000000002</v>
      </c>
      <c r="G44" s="697"/>
      <c r="H44" s="697"/>
      <c r="I44" s="697">
        <f t="shared" si="5"/>
        <v>13020000.000000002</v>
      </c>
      <c r="J44" s="698"/>
      <c r="K44" s="699"/>
      <c r="L44" s="699">
        <f t="shared" si="6"/>
        <v>0</v>
      </c>
      <c r="M44" s="698"/>
      <c r="N44" s="700">
        <f t="shared" si="7"/>
        <v>13020000.000000002</v>
      </c>
      <c r="O44" s="737"/>
      <c r="P44" s="774"/>
      <c r="Q44" s="670"/>
      <c r="R44" s="670"/>
      <c r="S44" s="670"/>
      <c r="T44" s="670"/>
    </row>
    <row r="45" spans="1:20" x14ac:dyDescent="0.3">
      <c r="A45" s="1136"/>
      <c r="B45" s="1142" t="s">
        <v>1238</v>
      </c>
      <c r="C45" s="747" t="s">
        <v>329</v>
      </c>
      <c r="D45" s="694">
        <v>1</v>
      </c>
      <c r="E45" s="1135"/>
      <c r="F45" s="697"/>
      <c r="G45" s="697"/>
      <c r="H45" s="697"/>
      <c r="I45" s="742">
        <f>+SUM(I40:I44)</f>
        <v>40288950</v>
      </c>
      <c r="J45" s="743"/>
      <c r="K45" s="744"/>
      <c r="L45" s="744">
        <f t="shared" si="6"/>
        <v>0</v>
      </c>
      <c r="M45" s="743"/>
      <c r="N45" s="745">
        <f>+I45+L45</f>
        <v>40288950</v>
      </c>
      <c r="O45" s="737"/>
      <c r="P45" s="774"/>
      <c r="Q45" s="1469" t="s">
        <v>1239</v>
      </c>
      <c r="R45" s="670"/>
      <c r="S45" s="670"/>
      <c r="T45" s="670"/>
    </row>
    <row r="46" spans="1:20" x14ac:dyDescent="0.3">
      <c r="A46" s="1136"/>
      <c r="B46" s="1159" t="s">
        <v>549</v>
      </c>
      <c r="C46" s="747" t="s">
        <v>329</v>
      </c>
      <c r="D46" s="694">
        <v>1</v>
      </c>
      <c r="E46" s="1135"/>
      <c r="F46" s="697"/>
      <c r="G46" s="697"/>
      <c r="H46" s="697"/>
      <c r="I46" s="697"/>
      <c r="J46" s="698"/>
      <c r="K46" s="699"/>
      <c r="L46" s="699"/>
      <c r="M46" s="698"/>
      <c r="N46" s="700"/>
      <c r="O46" s="737"/>
      <c r="P46" s="774"/>
      <c r="Q46" s="670"/>
      <c r="R46" s="670"/>
      <c r="S46" s="670"/>
      <c r="T46" s="670"/>
    </row>
    <row r="47" spans="1:20" x14ac:dyDescent="0.3">
      <c r="A47" s="1136"/>
      <c r="B47" s="1097" t="s">
        <v>550</v>
      </c>
      <c r="C47" s="747"/>
      <c r="D47" s="694">
        <v>1</v>
      </c>
      <c r="E47" s="1135"/>
      <c r="F47" s="697">
        <f>+'Itemizado Parque Solar'!H22</f>
        <v>228321.98617327536</v>
      </c>
      <c r="G47" s="697"/>
      <c r="H47" s="697"/>
      <c r="I47" s="697">
        <f t="shared" ref="I47:I49" si="8">+F47*D47+G47*D47+D47*H47</f>
        <v>228321.98617327536</v>
      </c>
      <c r="J47" s="698"/>
      <c r="K47" s="699"/>
      <c r="L47" s="699"/>
      <c r="M47" s="698"/>
      <c r="N47" s="700"/>
      <c r="O47" s="737"/>
      <c r="P47" s="774"/>
      <c r="Q47" s="670"/>
      <c r="R47" s="670"/>
      <c r="S47" s="670"/>
      <c r="T47" s="670"/>
    </row>
    <row r="48" spans="1:20" x14ac:dyDescent="0.3">
      <c r="A48" s="1136"/>
      <c r="B48" s="1097" t="s">
        <v>551</v>
      </c>
      <c r="C48" s="747" t="s">
        <v>329</v>
      </c>
      <c r="D48" s="694">
        <v>1</v>
      </c>
      <c r="E48" s="1135"/>
      <c r="F48" s="697">
        <f>+'Itemizado Parque Solar'!H23</f>
        <v>390200</v>
      </c>
      <c r="G48" s="697"/>
      <c r="H48" s="697"/>
      <c r="I48" s="697">
        <f t="shared" si="8"/>
        <v>390200</v>
      </c>
      <c r="J48" s="698"/>
      <c r="K48" s="699"/>
      <c r="L48" s="699"/>
      <c r="M48" s="698"/>
      <c r="N48" s="700"/>
      <c r="O48" s="737"/>
      <c r="P48" s="774"/>
      <c r="Q48" s="670"/>
      <c r="R48" s="670"/>
      <c r="S48" s="670"/>
      <c r="T48" s="670"/>
    </row>
    <row r="49" spans="1:20" x14ac:dyDescent="0.3">
      <c r="A49" s="1136"/>
      <c r="B49" s="1097" t="s">
        <v>552</v>
      </c>
      <c r="C49" s="747" t="s">
        <v>329</v>
      </c>
      <c r="D49" s="694">
        <v>1</v>
      </c>
      <c r="E49" s="1135"/>
      <c r="F49" s="697">
        <f>+'Itemizado Parque Solar'!H24</f>
        <v>730000</v>
      </c>
      <c r="G49" s="697"/>
      <c r="H49" s="697"/>
      <c r="I49" s="697">
        <f t="shared" si="8"/>
        <v>730000</v>
      </c>
      <c r="J49" s="698"/>
      <c r="K49" s="699"/>
      <c r="L49" s="699"/>
      <c r="M49" s="698"/>
      <c r="N49" s="700"/>
      <c r="O49" s="737"/>
      <c r="P49" s="774"/>
      <c r="Q49" s="670"/>
      <c r="R49" s="670"/>
      <c r="S49" s="670"/>
      <c r="T49" s="670"/>
    </row>
    <row r="50" spans="1:20" x14ac:dyDescent="0.3">
      <c r="A50" s="1136"/>
      <c r="B50" s="1097" t="s">
        <v>516</v>
      </c>
      <c r="C50" s="747" t="s">
        <v>329</v>
      </c>
      <c r="D50" s="694">
        <v>1</v>
      </c>
      <c r="E50" s="1135"/>
      <c r="F50" s="697"/>
      <c r="G50" s="697">
        <f>+F50*'Recargos Varios   BESS'!$B$1</f>
        <v>0</v>
      </c>
      <c r="H50" s="697"/>
      <c r="I50" s="697">
        <f>+F50*D50+G50*D50+D50*H50</f>
        <v>0</v>
      </c>
      <c r="J50" s="698"/>
      <c r="K50" s="699">
        <f>+'Itemizado Parque Solar'!H25</f>
        <v>5170794.9602419166</v>
      </c>
      <c r="L50" s="699">
        <f>+K50*D50</f>
        <v>5170794.9602419166</v>
      </c>
      <c r="M50" s="698"/>
      <c r="N50" s="700">
        <f>+I50+L50</f>
        <v>5170794.9602419166</v>
      </c>
      <c r="O50" s="737"/>
      <c r="P50" s="774"/>
      <c r="Q50" s="670"/>
      <c r="R50" s="670"/>
      <c r="S50" s="670"/>
      <c r="T50" s="670"/>
    </row>
    <row r="51" spans="1:20" x14ac:dyDescent="0.3">
      <c r="A51" s="1136"/>
      <c r="B51" s="1097" t="s">
        <v>553</v>
      </c>
      <c r="C51" s="747" t="s">
        <v>329</v>
      </c>
      <c r="D51" s="694">
        <v>1</v>
      </c>
      <c r="E51" s="1135"/>
      <c r="F51" s="697"/>
      <c r="G51" s="697">
        <f>+F51*'Recargos Varios   BESS'!$B$1</f>
        <v>0</v>
      </c>
      <c r="H51" s="697"/>
      <c r="I51" s="697">
        <f>+F51*D51+G51*D51+D51*H51</f>
        <v>0</v>
      </c>
      <c r="J51" s="698"/>
      <c r="K51" s="699">
        <f>+'Itemizado Parque Solar'!H26</f>
        <v>1401609.2936806828</v>
      </c>
      <c r="L51" s="699">
        <f>+K51*D51</f>
        <v>1401609.2936806828</v>
      </c>
      <c r="M51" s="698"/>
      <c r="N51" s="700">
        <f>+I51+L51</f>
        <v>1401609.2936806828</v>
      </c>
      <c r="O51" s="737"/>
      <c r="P51" s="774"/>
      <c r="Q51" s="670"/>
      <c r="R51" s="670"/>
      <c r="S51" s="670"/>
      <c r="T51" s="670"/>
    </row>
    <row r="52" spans="1:20" x14ac:dyDescent="0.3">
      <c r="A52" s="1136"/>
      <c r="B52" s="1097" t="s">
        <v>517</v>
      </c>
      <c r="C52" s="747" t="s">
        <v>329</v>
      </c>
      <c r="D52" s="694">
        <v>1</v>
      </c>
      <c r="E52" s="1135"/>
      <c r="F52" s="697"/>
      <c r="G52" s="697">
        <f>+F52*'Recargos Varios   BESS'!$B$1</f>
        <v>0</v>
      </c>
      <c r="H52" s="697"/>
      <c r="I52" s="697">
        <f>+F52*D52+G52*D52+D52*H52</f>
        <v>0</v>
      </c>
      <c r="J52" s="698"/>
      <c r="K52" s="699">
        <f>+'Itemizado Parque Solar'!H27</f>
        <v>209282.92741274246</v>
      </c>
      <c r="L52" s="699">
        <f>+K52*D52</f>
        <v>209282.92741274246</v>
      </c>
      <c r="M52" s="698"/>
      <c r="N52" s="700">
        <f>+I52+L52</f>
        <v>209282.92741274246</v>
      </c>
      <c r="O52" s="737"/>
      <c r="P52" s="774"/>
      <c r="Q52" s="670"/>
      <c r="R52" s="670"/>
      <c r="S52" s="670"/>
      <c r="T52" s="670"/>
    </row>
    <row r="53" spans="1:20" x14ac:dyDescent="0.3">
      <c r="A53" s="1136"/>
      <c r="B53" s="1142" t="s">
        <v>1240</v>
      </c>
      <c r="C53" s="1133"/>
      <c r="D53" s="1134"/>
      <c r="E53" s="1135"/>
      <c r="F53" s="697"/>
      <c r="G53" s="697"/>
      <c r="H53" s="697"/>
      <c r="I53" s="697"/>
      <c r="J53" s="698"/>
      <c r="K53" s="699"/>
      <c r="L53" s="699"/>
      <c r="M53" s="698"/>
      <c r="N53" s="700"/>
      <c r="O53" s="737"/>
      <c r="P53" s="774"/>
      <c r="Q53" s="670"/>
      <c r="R53" s="670"/>
      <c r="S53" s="670"/>
      <c r="T53" s="670"/>
    </row>
    <row r="54" spans="1:20" x14ac:dyDescent="0.3">
      <c r="A54" s="1136"/>
      <c r="B54" s="1144" t="s">
        <v>1241</v>
      </c>
      <c r="C54" s="1133"/>
      <c r="D54" s="1134"/>
      <c r="E54" s="1135"/>
      <c r="F54" s="697"/>
      <c r="G54" s="697"/>
      <c r="H54" s="697"/>
      <c r="I54" s="742">
        <f>+SUBTOTAL(9,I47:I52)</f>
        <v>1348521.9861732754</v>
      </c>
      <c r="J54" s="743"/>
      <c r="K54" s="744"/>
      <c r="L54" s="744">
        <f>+SUBTOTAL(9,L47:L52)</f>
        <v>6781687.1813353421</v>
      </c>
      <c r="M54" s="743"/>
      <c r="N54" s="745">
        <f>+SUBTOTAL(9,N47:N52)</f>
        <v>6781687.1813353421</v>
      </c>
      <c r="O54" s="737"/>
      <c r="P54" s="774"/>
      <c r="Q54" s="670"/>
      <c r="R54" s="670"/>
      <c r="S54" s="670"/>
      <c r="T54" s="670"/>
    </row>
    <row r="55" spans="1:20" x14ac:dyDescent="0.3">
      <c r="A55" s="1136"/>
      <c r="B55" s="1200" t="s">
        <v>554</v>
      </c>
      <c r="C55" s="747" t="s">
        <v>329</v>
      </c>
      <c r="D55" s="694">
        <v>1</v>
      </c>
      <c r="E55" s="1135"/>
      <c r="F55" s="697"/>
      <c r="G55" s="697"/>
      <c r="H55" s="697"/>
      <c r="I55" s="697"/>
      <c r="J55" s="698"/>
      <c r="K55" s="699"/>
      <c r="L55" s="699"/>
      <c r="M55" s="698"/>
      <c r="N55" s="700"/>
      <c r="O55" s="737"/>
      <c r="P55" s="774"/>
      <c r="Q55" s="670"/>
      <c r="R55" s="670"/>
      <c r="S55" s="670"/>
      <c r="T55" s="670"/>
    </row>
    <row r="56" spans="1:20" x14ac:dyDescent="0.3">
      <c r="A56" s="1136"/>
      <c r="B56" s="1199" t="s">
        <v>555</v>
      </c>
      <c r="C56" s="747" t="s">
        <v>329</v>
      </c>
      <c r="D56" s="694">
        <v>1</v>
      </c>
      <c r="E56" s="1135"/>
      <c r="F56" s="697"/>
      <c r="G56" s="697">
        <f>+F56*'Recargos Varios   BESS'!$B$1</f>
        <v>0</v>
      </c>
      <c r="H56" s="697"/>
      <c r="I56" s="697">
        <f t="shared" ref="I56:I74" si="9">+F56*D56+G56*D56+D56*H56</f>
        <v>0</v>
      </c>
      <c r="J56" s="698"/>
      <c r="K56" s="699"/>
      <c r="L56" s="699">
        <f>+'Itemizado Parque Solar'!H37</f>
        <v>1468986</v>
      </c>
      <c r="M56" s="698"/>
      <c r="N56" s="700">
        <f t="shared" ref="N56:N76" si="10">+I56+L56</f>
        <v>1468986</v>
      </c>
      <c r="O56" s="737"/>
      <c r="P56" s="774"/>
      <c r="Q56" s="670">
        <v>0.3</v>
      </c>
      <c r="R56" s="1469" t="s">
        <v>1242</v>
      </c>
      <c r="S56" s="670"/>
      <c r="T56" s="670"/>
    </row>
    <row r="57" spans="1:20" x14ac:dyDescent="0.3">
      <c r="A57" s="1136"/>
      <c r="B57" s="1199" t="s">
        <v>556</v>
      </c>
      <c r="C57" s="747" t="s">
        <v>329</v>
      </c>
      <c r="D57" s="694">
        <v>1</v>
      </c>
      <c r="E57" s="1135"/>
      <c r="F57" s="697"/>
      <c r="G57" s="697">
        <f>+F57*'Recargos Varios   BESS'!$B$1</f>
        <v>0</v>
      </c>
      <c r="H57" s="697"/>
      <c r="I57" s="697">
        <f t="shared" si="9"/>
        <v>0</v>
      </c>
      <c r="J57" s="698"/>
      <c r="K57" s="699"/>
      <c r="L57" s="699">
        <f>+'Itemizado Parque Solar'!H38</f>
        <v>637435</v>
      </c>
      <c r="M57" s="698"/>
      <c r="N57" s="700">
        <f t="shared" si="10"/>
        <v>637435</v>
      </c>
      <c r="O57" s="737"/>
      <c r="P57" s="774"/>
      <c r="Q57" s="670">
        <v>0.3</v>
      </c>
      <c r="R57" s="670"/>
      <c r="S57" s="670"/>
      <c r="T57" s="670"/>
    </row>
    <row r="58" spans="1:20" x14ac:dyDescent="0.3">
      <c r="A58" s="1136"/>
      <c r="B58" s="1199" t="s">
        <v>528</v>
      </c>
      <c r="C58" s="747" t="s">
        <v>329</v>
      </c>
      <c r="D58" s="694">
        <v>1</v>
      </c>
      <c r="E58" s="1135"/>
      <c r="F58" s="697"/>
      <c r="G58" s="697">
        <f>+F58*'Recargos Varios   BESS'!$B$1</f>
        <v>0</v>
      </c>
      <c r="H58" s="697"/>
      <c r="I58" s="697">
        <f t="shared" si="9"/>
        <v>0</v>
      </c>
      <c r="J58" s="698"/>
      <c r="K58" s="699"/>
      <c r="L58" s="699">
        <f>+'Itemizado Parque Solar'!H39</f>
        <v>2016354</v>
      </c>
      <c r="M58" s="698"/>
      <c r="N58" s="700">
        <f t="shared" si="10"/>
        <v>2016354</v>
      </c>
      <c r="O58" s="737"/>
      <c r="P58" s="774"/>
      <c r="Q58" s="670">
        <v>0.3</v>
      </c>
      <c r="R58" s="670"/>
      <c r="S58" s="670"/>
      <c r="T58" s="670"/>
    </row>
    <row r="59" spans="1:20" x14ac:dyDescent="0.3">
      <c r="A59" s="1136"/>
      <c r="B59" s="1199" t="s">
        <v>557</v>
      </c>
      <c r="C59" s="747" t="s">
        <v>329</v>
      </c>
      <c r="D59" s="694">
        <v>1</v>
      </c>
      <c r="E59" s="1135"/>
      <c r="F59" s="697"/>
      <c r="G59" s="697">
        <f>+F59*'Recargos Varios   BESS'!$B$1</f>
        <v>0</v>
      </c>
      <c r="H59" s="697"/>
      <c r="I59" s="697">
        <f t="shared" si="9"/>
        <v>0</v>
      </c>
      <c r="J59" s="698"/>
      <c r="K59" s="699"/>
      <c r="L59" s="699">
        <f>+'Itemizado Parque Solar'!H40</f>
        <v>2159986</v>
      </c>
      <c r="M59" s="698"/>
      <c r="N59" s="700">
        <f t="shared" si="10"/>
        <v>2159986</v>
      </c>
      <c r="O59" s="737"/>
      <c r="P59" s="774"/>
      <c r="Q59" s="670">
        <v>0.3</v>
      </c>
      <c r="R59" s="670"/>
      <c r="S59" s="670"/>
      <c r="T59" s="670"/>
    </row>
    <row r="60" spans="1:20" x14ac:dyDescent="0.3">
      <c r="A60" s="1136"/>
      <c r="B60" s="1199" t="s">
        <v>558</v>
      </c>
      <c r="C60" s="747" t="s">
        <v>329</v>
      </c>
      <c r="D60" s="694">
        <v>1</v>
      </c>
      <c r="E60" s="1135"/>
      <c r="F60" s="697"/>
      <c r="G60" s="697">
        <f>+F60*'Recargos Varios   BESS'!$B$1</f>
        <v>0</v>
      </c>
      <c r="H60" s="697"/>
      <c r="I60" s="697">
        <f t="shared" si="9"/>
        <v>0</v>
      </c>
      <c r="J60" s="698"/>
      <c r="K60" s="699"/>
      <c r="L60" s="699">
        <f>+'Itemizado Parque Solar'!H41</f>
        <v>22165660</v>
      </c>
      <c r="M60" s="698"/>
      <c r="N60" s="700">
        <f t="shared" si="10"/>
        <v>22165660</v>
      </c>
      <c r="O60" s="737"/>
      <c r="P60" s="774"/>
      <c r="Q60" s="670">
        <v>0.3</v>
      </c>
      <c r="R60" s="670"/>
      <c r="S60" s="670"/>
      <c r="T60" s="670"/>
    </row>
    <row r="61" spans="1:20" ht="13.2" customHeight="1" x14ac:dyDescent="0.3">
      <c r="A61" s="1136"/>
      <c r="B61" s="1199"/>
      <c r="C61" s="747"/>
      <c r="D61" s="694"/>
      <c r="E61" s="1135"/>
      <c r="F61" s="697"/>
      <c r="G61" s="697">
        <f>+F61*'Recargos Varios   BESS'!$B$1</f>
        <v>0</v>
      </c>
      <c r="H61" s="697"/>
      <c r="I61" s="697">
        <f t="shared" si="9"/>
        <v>0</v>
      </c>
      <c r="J61" s="698"/>
      <c r="K61" s="699"/>
      <c r="L61" s="699"/>
      <c r="M61" s="698"/>
      <c r="N61" s="700">
        <f t="shared" si="10"/>
        <v>0</v>
      </c>
      <c r="O61" s="737"/>
      <c r="P61" s="774"/>
      <c r="Q61" s="670">
        <v>0.3</v>
      </c>
      <c r="R61" s="670"/>
      <c r="S61" s="670"/>
      <c r="T61" s="670"/>
    </row>
    <row r="62" spans="1:20" ht="14.4" customHeight="1" x14ac:dyDescent="0.3">
      <c r="A62" s="773"/>
      <c r="B62" s="1201" t="s">
        <v>559</v>
      </c>
      <c r="C62" s="747" t="s">
        <v>329</v>
      </c>
      <c r="D62" s="694">
        <v>1</v>
      </c>
      <c r="E62" s="731"/>
      <c r="F62" s="697"/>
      <c r="G62" s="697">
        <f>+F62*'Recargos Varios   BESS'!$B$1</f>
        <v>0</v>
      </c>
      <c r="H62" s="697"/>
      <c r="I62" s="697">
        <f t="shared" si="9"/>
        <v>0</v>
      </c>
      <c r="J62" s="698"/>
      <c r="K62" s="699"/>
      <c r="L62" s="699"/>
      <c r="M62" s="698"/>
      <c r="N62" s="700">
        <f t="shared" si="10"/>
        <v>0</v>
      </c>
      <c r="O62" s="737"/>
      <c r="P62" s="774"/>
      <c r="Q62" s="670"/>
      <c r="R62" s="670"/>
      <c r="S62" s="670"/>
      <c r="T62" s="670"/>
    </row>
    <row r="63" spans="1:20" ht="14.4" customHeight="1" x14ac:dyDescent="0.3">
      <c r="A63" s="773"/>
      <c r="B63" s="1199" t="s">
        <v>560</v>
      </c>
      <c r="C63" s="747" t="s">
        <v>329</v>
      </c>
      <c r="D63" s="694">
        <v>1</v>
      </c>
      <c r="E63" s="695"/>
      <c r="F63" s="697"/>
      <c r="G63" s="697">
        <f>+F63*'Recargos Varios   BESS'!$B$1</f>
        <v>0</v>
      </c>
      <c r="H63" s="697"/>
      <c r="I63" s="697">
        <f t="shared" si="9"/>
        <v>0</v>
      </c>
      <c r="J63" s="698"/>
      <c r="K63" s="699"/>
      <c r="L63" s="699">
        <f>+'Itemizado Parque Solar'!H44</f>
        <v>775052.41935483878</v>
      </c>
      <c r="M63" s="698"/>
      <c r="N63" s="700">
        <f t="shared" si="10"/>
        <v>775052.41935483878</v>
      </c>
      <c r="O63" s="701"/>
      <c r="P63" s="747"/>
      <c r="Q63" s="670">
        <v>0.3</v>
      </c>
      <c r="R63" s="670"/>
      <c r="S63" s="670"/>
      <c r="T63" s="670"/>
    </row>
    <row r="64" spans="1:20" ht="14.4" customHeight="1" x14ac:dyDescent="0.3">
      <c r="A64" s="775"/>
      <c r="B64" s="1199" t="s">
        <v>561</v>
      </c>
      <c r="C64" s="747" t="s">
        <v>329</v>
      </c>
      <c r="D64" s="694">
        <v>1</v>
      </c>
      <c r="E64" s="695"/>
      <c r="F64" s="697"/>
      <c r="G64" s="697">
        <f>+F64*'Recargos Varios   BESS'!$B$1</f>
        <v>0</v>
      </c>
      <c r="H64" s="697"/>
      <c r="I64" s="697">
        <f t="shared" si="9"/>
        <v>0</v>
      </c>
      <c r="J64" s="698"/>
      <c r="K64" s="699"/>
      <c r="L64" s="699">
        <f>+'Itemizado Parque Solar'!H45</f>
        <v>19000286</v>
      </c>
      <c r="M64" s="698"/>
      <c r="N64" s="700">
        <f t="shared" si="10"/>
        <v>19000286</v>
      </c>
      <c r="O64" s="701"/>
      <c r="P64" s="747"/>
      <c r="Q64" s="670">
        <v>0.3</v>
      </c>
      <c r="R64" s="670"/>
      <c r="S64" s="670"/>
      <c r="T64" s="670"/>
    </row>
    <row r="65" spans="1:20" ht="13.2" customHeight="1" x14ac:dyDescent="0.3">
      <c r="A65" s="775"/>
      <c r="B65" s="1199" t="s">
        <v>562</v>
      </c>
      <c r="C65" s="747" t="s">
        <v>329</v>
      </c>
      <c r="D65" s="694">
        <v>1</v>
      </c>
      <c r="E65" s="695"/>
      <c r="F65" s="697"/>
      <c r="G65" s="697">
        <f>+F65*'Recargos Varios   BESS'!$B$1</f>
        <v>0</v>
      </c>
      <c r="H65" s="697"/>
      <c r="I65" s="697">
        <f t="shared" si="9"/>
        <v>0</v>
      </c>
      <c r="J65" s="698"/>
      <c r="K65" s="699"/>
      <c r="L65" s="699">
        <f>+'Itemizado Parque Solar'!H46</f>
        <v>124843</v>
      </c>
      <c r="M65" s="698"/>
      <c r="N65" s="700">
        <f t="shared" si="10"/>
        <v>124843</v>
      </c>
      <c r="O65" s="701"/>
      <c r="P65" s="747"/>
      <c r="Q65" s="670">
        <v>0.3</v>
      </c>
      <c r="R65" s="670"/>
      <c r="S65" s="670"/>
      <c r="T65" s="670"/>
    </row>
    <row r="66" spans="1:20" ht="14.4" customHeight="1" x14ac:dyDescent="0.3">
      <c r="A66" s="775"/>
      <c r="B66" s="1199" t="s">
        <v>563</v>
      </c>
      <c r="C66" s="747" t="s">
        <v>329</v>
      </c>
      <c r="D66" s="694">
        <v>1</v>
      </c>
      <c r="E66" s="695"/>
      <c r="F66" s="697"/>
      <c r="G66" s="697">
        <f>+F66*'Recargos Varios   BESS'!$B$1</f>
        <v>0</v>
      </c>
      <c r="H66" s="697"/>
      <c r="I66" s="697">
        <f t="shared" si="9"/>
        <v>0</v>
      </c>
      <c r="J66" s="698"/>
      <c r="K66" s="699"/>
      <c r="L66" s="699">
        <f>+'Itemizado Parque Solar'!H47</f>
        <v>190003</v>
      </c>
      <c r="M66" s="698"/>
      <c r="N66" s="700">
        <f t="shared" si="10"/>
        <v>190003</v>
      </c>
      <c r="O66" s="701"/>
      <c r="P66" s="747"/>
      <c r="Q66" s="670">
        <v>0.3</v>
      </c>
      <c r="R66" s="670"/>
      <c r="S66" s="670"/>
      <c r="T66" s="670"/>
    </row>
    <row r="67" spans="1:20" ht="14.4" customHeight="1" x14ac:dyDescent="0.3">
      <c r="A67" s="775"/>
      <c r="B67" s="1206" t="s">
        <v>564</v>
      </c>
      <c r="C67" s="747" t="s">
        <v>329</v>
      </c>
      <c r="D67" s="694">
        <v>1</v>
      </c>
      <c r="E67" s="695"/>
      <c r="F67" s="697"/>
      <c r="G67" s="697">
        <f>+F67*'Recargos Varios   BESS'!$B$1</f>
        <v>0</v>
      </c>
      <c r="H67" s="697"/>
      <c r="I67" s="697">
        <f t="shared" si="9"/>
        <v>0</v>
      </c>
      <c r="J67" s="698"/>
      <c r="K67" s="699"/>
      <c r="L67" s="699">
        <f>+'Itemizado Parque Solar'!H48</f>
        <v>126171</v>
      </c>
      <c r="M67" s="698"/>
      <c r="N67" s="700">
        <f t="shared" si="10"/>
        <v>126171</v>
      </c>
      <c r="O67" s="701"/>
      <c r="P67" s="747"/>
      <c r="Q67" s="670">
        <v>0.3</v>
      </c>
      <c r="R67" s="670"/>
      <c r="S67" s="670"/>
      <c r="T67" s="670"/>
    </row>
    <row r="68" spans="1:20" ht="14.4" customHeight="1" x14ac:dyDescent="0.3">
      <c r="A68" s="775"/>
      <c r="B68" s="1199" t="s">
        <v>565</v>
      </c>
      <c r="C68" s="747" t="s">
        <v>329</v>
      </c>
      <c r="D68" s="694">
        <v>1</v>
      </c>
      <c r="E68" s="695"/>
      <c r="F68" s="697"/>
      <c r="G68" s="697">
        <f>+F68*'Recargos Varios   BESS'!$B$1</f>
        <v>0</v>
      </c>
      <c r="H68" s="697"/>
      <c r="I68" s="697">
        <f t="shared" si="9"/>
        <v>0</v>
      </c>
      <c r="J68" s="698"/>
      <c r="K68" s="699"/>
      <c r="L68" s="699">
        <f>+'Itemizado Parque Solar'!H49</f>
        <v>5003174.9153804556</v>
      </c>
      <c r="M68" s="698"/>
      <c r="N68" s="700">
        <f t="shared" si="10"/>
        <v>5003174.9153804556</v>
      </c>
      <c r="O68" s="701"/>
      <c r="P68" s="747"/>
      <c r="Q68" s="670">
        <v>0.3</v>
      </c>
      <c r="R68" s="670"/>
      <c r="S68" s="670"/>
      <c r="T68" s="670"/>
    </row>
    <row r="69" spans="1:20" ht="14.4" customHeight="1" x14ac:dyDescent="0.3">
      <c r="A69" s="775"/>
      <c r="B69" s="1217" t="s">
        <v>566</v>
      </c>
      <c r="C69" s="747" t="s">
        <v>329</v>
      </c>
      <c r="D69" s="694">
        <v>1</v>
      </c>
      <c r="E69" s="695"/>
      <c r="F69" s="697"/>
      <c r="G69" s="697">
        <f>+F69*'Recargos Varios   BESS'!$B$1</f>
        <v>0</v>
      </c>
      <c r="H69" s="697"/>
      <c r="I69" s="697">
        <f t="shared" si="9"/>
        <v>0</v>
      </c>
      <c r="J69" s="698"/>
      <c r="K69" s="699"/>
      <c r="L69" s="699">
        <f>+'Itemizado Parque Solar'!H50</f>
        <v>122472.76413962325</v>
      </c>
      <c r="M69" s="698"/>
      <c r="N69" s="700">
        <f t="shared" si="10"/>
        <v>122472.76413962325</v>
      </c>
      <c r="O69" s="701"/>
      <c r="P69" s="747"/>
      <c r="Q69" s="670">
        <v>0.3</v>
      </c>
      <c r="R69" s="670"/>
      <c r="S69" s="670"/>
      <c r="T69" s="670"/>
    </row>
    <row r="70" spans="1:20" ht="14.4" customHeight="1" x14ac:dyDescent="0.3">
      <c r="A70" s="775"/>
      <c r="B70" s="1217" t="s">
        <v>567</v>
      </c>
      <c r="C70" s="747" t="s">
        <v>329</v>
      </c>
      <c r="D70" s="694">
        <v>1</v>
      </c>
      <c r="E70" s="695"/>
      <c r="F70" s="697"/>
      <c r="G70" s="697">
        <f>+F70*'Recargos Varios   BESS'!$B$1</f>
        <v>0</v>
      </c>
      <c r="H70" s="697"/>
      <c r="I70" s="697">
        <f t="shared" si="9"/>
        <v>0</v>
      </c>
      <c r="J70" s="743"/>
      <c r="K70" s="744"/>
      <c r="L70" s="699">
        <f>+'Itemizado Parque Solar'!H51</f>
        <v>235936.62716173907</v>
      </c>
      <c r="M70" s="743"/>
      <c r="N70" s="700">
        <f t="shared" si="10"/>
        <v>235936.62716173907</v>
      </c>
      <c r="O70" s="1168"/>
      <c r="P70" s="747"/>
      <c r="Q70" s="670">
        <v>0.3</v>
      </c>
      <c r="R70" s="670"/>
      <c r="S70" s="670"/>
      <c r="T70" s="670"/>
    </row>
    <row r="71" spans="1:20" ht="14.4" customHeight="1" x14ac:dyDescent="0.3">
      <c r="A71" s="775"/>
      <c r="B71" s="1217" t="s">
        <v>568</v>
      </c>
      <c r="C71" s="747"/>
      <c r="D71" s="694"/>
      <c r="E71" s="695"/>
      <c r="F71" s="697"/>
      <c r="G71" s="697">
        <f>+F71*'Recargos Varios   BESS'!$B$1</f>
        <v>0</v>
      </c>
      <c r="H71" s="697"/>
      <c r="I71" s="697">
        <f t="shared" si="9"/>
        <v>0</v>
      </c>
      <c r="J71" s="698"/>
      <c r="K71" s="699"/>
      <c r="L71" s="699">
        <f>+'Itemizado Parque Solar'!H52</f>
        <v>712800</v>
      </c>
      <c r="M71" s="698"/>
      <c r="N71" s="700">
        <f t="shared" si="10"/>
        <v>712800</v>
      </c>
      <c r="O71" s="701"/>
      <c r="P71" s="747"/>
      <c r="Q71" s="670">
        <v>0.3</v>
      </c>
      <c r="R71" s="670"/>
      <c r="S71" s="670"/>
      <c r="T71" s="670"/>
    </row>
    <row r="72" spans="1:20" ht="14.4" customHeight="1" x14ac:dyDescent="0.3">
      <c r="A72" s="775"/>
      <c r="B72" s="1202" t="s">
        <v>569</v>
      </c>
      <c r="C72" s="747" t="s">
        <v>329</v>
      </c>
      <c r="D72" s="694">
        <v>1</v>
      </c>
      <c r="E72" s="695"/>
      <c r="F72" s="697"/>
      <c r="G72" s="697"/>
      <c r="H72" s="697"/>
      <c r="I72" s="697"/>
      <c r="J72" s="698"/>
      <c r="K72" s="699"/>
      <c r="L72" s="744">
        <f>+SUBTOTAL(9,L56:L71)</f>
        <v>54739160.72603666</v>
      </c>
      <c r="M72" s="698"/>
      <c r="N72" s="745">
        <f>+SUBTOTAL(9,N56:N71)</f>
        <v>54739160.72603666</v>
      </c>
      <c r="O72" s="701"/>
      <c r="P72" s="747"/>
      <c r="Q72" s="670"/>
      <c r="R72" s="670"/>
      <c r="S72" s="670"/>
      <c r="T72" s="670"/>
    </row>
    <row r="73" spans="1:20" ht="14.4" customHeight="1" x14ac:dyDescent="0.3">
      <c r="A73" s="775"/>
      <c r="B73" s="1199"/>
      <c r="C73" s="747" t="s">
        <v>329</v>
      </c>
      <c r="D73" s="694">
        <v>1</v>
      </c>
      <c r="E73" s="695"/>
      <c r="F73" s="697"/>
      <c r="G73" s="697">
        <f>+F73*'Recargos Varios   BESS'!$B$1</f>
        <v>0</v>
      </c>
      <c r="H73" s="697"/>
      <c r="I73" s="697">
        <f t="shared" si="9"/>
        <v>0</v>
      </c>
      <c r="J73" s="698"/>
      <c r="K73" s="699"/>
      <c r="L73" s="744"/>
      <c r="M73" s="698"/>
      <c r="N73" s="745"/>
      <c r="O73" s="701"/>
      <c r="P73" s="747"/>
      <c r="Q73" s="670"/>
      <c r="R73" s="670"/>
      <c r="S73" s="670"/>
      <c r="T73" s="670"/>
    </row>
    <row r="74" spans="1:20" ht="14.4" customHeight="1" x14ac:dyDescent="0.3">
      <c r="A74" s="775"/>
      <c r="B74" s="1202" t="s">
        <v>570</v>
      </c>
      <c r="C74" s="747" t="s">
        <v>329</v>
      </c>
      <c r="D74" s="694">
        <v>1</v>
      </c>
      <c r="E74" s="695"/>
      <c r="F74" s="697"/>
      <c r="G74" s="697">
        <f>+F74*'Recargos Varios   BESS'!$B$1</f>
        <v>0</v>
      </c>
      <c r="H74" s="697"/>
      <c r="I74" s="697">
        <f t="shared" si="9"/>
        <v>0</v>
      </c>
      <c r="J74" s="698"/>
      <c r="K74" s="699"/>
      <c r="L74" s="699">
        <f t="shared" ref="L74" si="11">+K74*D74</f>
        <v>0</v>
      </c>
      <c r="M74" s="698"/>
      <c r="N74" s="700">
        <f t="shared" si="10"/>
        <v>0</v>
      </c>
      <c r="O74" s="701"/>
      <c r="P74" s="747"/>
      <c r="Q74" s="670"/>
      <c r="R74" s="670"/>
      <c r="S74" s="1469" t="s">
        <v>1243</v>
      </c>
      <c r="T74" s="670"/>
    </row>
    <row r="75" spans="1:20" ht="14.4" customHeight="1" x14ac:dyDescent="0.3">
      <c r="A75" s="775"/>
      <c r="B75" s="1203" t="s">
        <v>571</v>
      </c>
      <c r="C75" s="747" t="s">
        <v>329</v>
      </c>
      <c r="D75" s="694">
        <v>1</v>
      </c>
      <c r="E75" s="695"/>
      <c r="F75" s="697"/>
      <c r="G75" s="697"/>
      <c r="H75" s="697"/>
      <c r="I75" s="697"/>
      <c r="J75" s="698"/>
      <c r="K75" s="699"/>
      <c r="L75" s="699">
        <f>+'Itemizado Parque Solar'!H56</f>
        <v>0</v>
      </c>
      <c r="M75" s="698"/>
      <c r="N75" s="700">
        <f t="shared" si="10"/>
        <v>0</v>
      </c>
      <c r="O75" s="701"/>
      <c r="P75" s="747"/>
      <c r="Q75" s="670">
        <v>0.3</v>
      </c>
      <c r="R75" s="670"/>
      <c r="S75" s="670"/>
      <c r="T75" s="670"/>
    </row>
    <row r="76" spans="1:20" ht="14.4" customHeight="1" x14ac:dyDescent="0.3">
      <c r="A76" s="775"/>
      <c r="B76" s="1203" t="s">
        <v>572</v>
      </c>
      <c r="C76" s="747"/>
      <c r="D76" s="694"/>
      <c r="E76" s="695"/>
      <c r="F76" s="697"/>
      <c r="G76" s="697"/>
      <c r="H76" s="697"/>
      <c r="I76" s="697"/>
      <c r="J76" s="698"/>
      <c r="K76" s="699"/>
      <c r="L76" s="699">
        <f>+'Itemizado Parque Solar'!H57</f>
        <v>0</v>
      </c>
      <c r="M76" s="698"/>
      <c r="N76" s="700">
        <f t="shared" si="10"/>
        <v>0</v>
      </c>
      <c r="O76" s="701"/>
      <c r="P76" s="747"/>
      <c r="Q76" s="670">
        <v>0.3</v>
      </c>
      <c r="R76" s="670"/>
      <c r="S76" s="670"/>
      <c r="T76" s="670"/>
    </row>
    <row r="77" spans="1:20" ht="14.4" customHeight="1" x14ac:dyDescent="0.3">
      <c r="A77" s="775"/>
      <c r="B77" s="1291"/>
      <c r="C77" s="747"/>
      <c r="D77" s="694"/>
      <c r="E77" s="695"/>
      <c r="F77" s="697"/>
      <c r="G77" s="697"/>
      <c r="H77" s="697"/>
      <c r="I77" s="697"/>
      <c r="J77" s="698"/>
      <c r="K77" s="699"/>
      <c r="L77" s="699"/>
      <c r="M77" s="698"/>
      <c r="N77" s="700"/>
      <c r="O77" s="701"/>
      <c r="P77" s="747"/>
      <c r="Q77" s="670"/>
      <c r="R77" s="670"/>
      <c r="S77" s="670"/>
      <c r="T77" s="670"/>
    </row>
    <row r="78" spans="1:20" ht="14.4" customHeight="1" x14ac:dyDescent="0.3">
      <c r="A78" s="775"/>
      <c r="B78" s="1203" t="s">
        <v>1243</v>
      </c>
      <c r="C78" s="747" t="s">
        <v>329</v>
      </c>
      <c r="D78" s="694">
        <v>1</v>
      </c>
      <c r="E78" s="695"/>
      <c r="F78" s="697"/>
      <c r="G78" s="697"/>
      <c r="H78" s="697"/>
      <c r="I78" s="697"/>
      <c r="J78" s="698"/>
      <c r="K78" s="699"/>
      <c r="L78" s="1470">
        <f>4%*L72</f>
        <v>2189566.4290414667</v>
      </c>
      <c r="M78" s="698"/>
      <c r="N78" s="700"/>
      <c r="O78" s="701"/>
      <c r="P78" s="747"/>
      <c r="Q78" s="670"/>
      <c r="R78" s="670"/>
      <c r="S78" s="670"/>
      <c r="T78" s="670"/>
    </row>
    <row r="79" spans="1:20" ht="14.4" customHeight="1" x14ac:dyDescent="0.3">
      <c r="A79" s="775"/>
      <c r="B79" s="1160" t="s">
        <v>568</v>
      </c>
      <c r="C79" s="747" t="s">
        <v>329</v>
      </c>
      <c r="D79" s="694">
        <v>1</v>
      </c>
      <c r="E79" s="805"/>
      <c r="F79" s="806"/>
      <c r="G79" s="806"/>
      <c r="H79" s="806"/>
      <c r="I79" s="806"/>
      <c r="J79" s="807"/>
      <c r="K79" s="808"/>
      <c r="L79" s="808"/>
      <c r="M79" s="807"/>
      <c r="N79" s="866"/>
      <c r="O79" s="810"/>
      <c r="P79" s="841"/>
      <c r="Q79" s="670"/>
    </row>
    <row r="80" spans="1:20" ht="14.4" customHeight="1" x14ac:dyDescent="0.3">
      <c r="A80" s="775"/>
      <c r="B80" s="1163" t="s">
        <v>569</v>
      </c>
      <c r="C80" s="747"/>
      <c r="D80" s="694"/>
      <c r="E80" s="805"/>
      <c r="F80" s="806"/>
      <c r="G80" s="806"/>
      <c r="H80" s="806"/>
      <c r="I80" s="806"/>
      <c r="J80" s="807"/>
      <c r="K80" s="808"/>
      <c r="L80" s="808"/>
      <c r="M80" s="807"/>
      <c r="N80" s="866"/>
      <c r="O80" s="810"/>
      <c r="P80" s="841"/>
      <c r="Q80" s="670"/>
    </row>
    <row r="81" spans="1:17" ht="14.4" customHeight="1" x14ac:dyDescent="0.3">
      <c r="A81" s="775"/>
      <c r="B81" s="1162"/>
      <c r="C81" s="747"/>
      <c r="D81" s="694"/>
      <c r="E81" s="805"/>
      <c r="F81" s="806"/>
      <c r="G81" s="806"/>
      <c r="H81" s="806"/>
      <c r="I81" s="806"/>
      <c r="J81" s="807"/>
      <c r="K81" s="808"/>
      <c r="L81" s="808"/>
      <c r="M81" s="807"/>
      <c r="N81" s="866"/>
      <c r="O81" s="810"/>
      <c r="P81" s="841"/>
      <c r="Q81" s="670"/>
    </row>
    <row r="82" spans="1:17" ht="14.4" customHeight="1" x14ac:dyDescent="0.3">
      <c r="A82" s="775"/>
      <c r="B82" s="1163" t="s">
        <v>570</v>
      </c>
      <c r="C82" s="747"/>
      <c r="D82" s="694"/>
      <c r="E82" s="805"/>
      <c r="F82" s="806"/>
      <c r="G82" s="806"/>
      <c r="H82" s="806"/>
      <c r="I82" s="806"/>
      <c r="J82" s="807"/>
      <c r="K82" s="808"/>
      <c r="L82" s="808"/>
      <c r="M82" s="807"/>
      <c r="N82" s="866"/>
      <c r="O82" s="810"/>
      <c r="P82" s="841"/>
      <c r="Q82" s="670"/>
    </row>
    <row r="83" spans="1:17" ht="14.4" customHeight="1" x14ac:dyDescent="0.3">
      <c r="A83" s="775"/>
      <c r="B83" s="1164" t="s">
        <v>571</v>
      </c>
      <c r="C83" s="747" t="s">
        <v>329</v>
      </c>
      <c r="D83" s="694">
        <v>1</v>
      </c>
      <c r="E83" s="805"/>
      <c r="F83" s="806"/>
      <c r="G83" s="806"/>
      <c r="H83" s="806"/>
      <c r="I83" s="806"/>
      <c r="J83" s="807"/>
      <c r="K83" s="808"/>
      <c r="L83" s="808"/>
      <c r="M83" s="807"/>
      <c r="N83" s="866"/>
      <c r="O83" s="810"/>
      <c r="P83" s="841"/>
      <c r="Q83" s="670"/>
    </row>
    <row r="84" spans="1:17" ht="14.4" customHeight="1" x14ac:dyDescent="0.3">
      <c r="A84" s="775"/>
      <c r="B84" s="1164" t="s">
        <v>572</v>
      </c>
      <c r="C84" s="747" t="s">
        <v>329</v>
      </c>
      <c r="D84" s="694">
        <v>1</v>
      </c>
      <c r="E84" s="805"/>
      <c r="F84" s="806"/>
      <c r="G84" s="806"/>
      <c r="H84" s="806"/>
      <c r="I84" s="806"/>
      <c r="J84" s="807"/>
      <c r="K84" s="808"/>
      <c r="L84" s="808"/>
      <c r="M84" s="807"/>
      <c r="N84" s="866"/>
      <c r="O84" s="810"/>
      <c r="P84" s="841"/>
      <c r="Q84" s="670"/>
    </row>
    <row r="85" spans="1:17" ht="14.4" customHeight="1" x14ac:dyDescent="0.3">
      <c r="A85" s="775"/>
      <c r="B85" s="1161"/>
      <c r="C85" s="747"/>
      <c r="D85" s="694"/>
      <c r="E85" s="805"/>
      <c r="F85" s="806"/>
      <c r="G85" s="806"/>
      <c r="H85" s="806"/>
      <c r="I85" s="806"/>
      <c r="J85" s="807"/>
      <c r="K85" s="808"/>
      <c r="L85" s="808"/>
      <c r="M85" s="807"/>
      <c r="N85" s="866"/>
      <c r="O85" s="810"/>
      <c r="P85" s="841"/>
      <c r="Q85" s="670"/>
    </row>
    <row r="86" spans="1:17" ht="14.4" customHeight="1" x14ac:dyDescent="0.3">
      <c r="A86" s="775"/>
      <c r="B86" s="1143" t="s">
        <v>1244</v>
      </c>
      <c r="C86" s="747"/>
      <c r="D86" s="694"/>
      <c r="E86" s="695"/>
      <c r="F86" s="697"/>
      <c r="G86" s="697"/>
      <c r="H86" s="697"/>
      <c r="I86" s="697">
        <f>+SUBTOTAL(9,I70:I74)</f>
        <v>0</v>
      </c>
      <c r="J86" s="698"/>
      <c r="K86" s="699"/>
      <c r="L86" s="744">
        <f>+SUBTOTAL(9,L56:L74)</f>
        <v>54739160.72603666</v>
      </c>
      <c r="M86" s="698"/>
      <c r="N86" s="745">
        <f>+SUBTOTAL(9,N56:N74)</f>
        <v>54739160.72603666</v>
      </c>
      <c r="O86" s="810"/>
      <c r="P86" s="841"/>
    </row>
    <row r="87" spans="1:17" ht="14.4" hidden="1" customHeight="1" x14ac:dyDescent="0.3">
      <c r="A87" s="775"/>
      <c r="B87" s="1146" t="s">
        <v>1264</v>
      </c>
      <c r="C87" s="747"/>
      <c r="D87" s="694"/>
      <c r="E87" s="695"/>
      <c r="F87" s="697"/>
      <c r="G87" s="697"/>
      <c r="H87" s="697"/>
      <c r="I87" s="742">
        <f>+SUBTOTAL(9,I45:I86)</f>
        <v>41637471.986173272</v>
      </c>
      <c r="J87" s="698"/>
      <c r="K87" s="699"/>
      <c r="L87" s="699">
        <v>0</v>
      </c>
      <c r="M87" s="698"/>
      <c r="N87" s="745">
        <f>+I87+L87</f>
        <v>41637471.986173272</v>
      </c>
      <c r="O87" s="810"/>
      <c r="P87" s="841"/>
    </row>
    <row r="88" spans="1:17" ht="14.4" customHeight="1" x14ac:dyDescent="0.3">
      <c r="A88" s="775"/>
      <c r="B88" s="1147" t="s">
        <v>1244</v>
      </c>
      <c r="C88" s="747"/>
      <c r="D88" s="694"/>
      <c r="E88" s="695"/>
      <c r="F88" s="697"/>
      <c r="G88" s="697"/>
      <c r="H88" s="697"/>
      <c r="I88" s="697">
        <v>0</v>
      </c>
      <c r="J88" s="698"/>
      <c r="K88" s="699"/>
      <c r="L88" s="699">
        <f>+SUBTOTAL(9,L45:L87)</f>
        <v>63710414.336413473</v>
      </c>
      <c r="M88" s="698"/>
      <c r="N88" s="745">
        <f>+I88+L88</f>
        <v>63710414.336413473</v>
      </c>
      <c r="O88" s="810"/>
      <c r="P88" s="841"/>
    </row>
    <row r="89" spans="1:17" ht="14.4" customHeight="1" thickBot="1" x14ac:dyDescent="0.35">
      <c r="A89" s="775"/>
      <c r="B89" s="1145" t="s">
        <v>1265</v>
      </c>
      <c r="C89" s="747"/>
      <c r="D89" s="694"/>
      <c r="E89" s="695"/>
      <c r="F89" s="697"/>
      <c r="G89" s="697"/>
      <c r="H89" s="697"/>
      <c r="I89" s="697"/>
      <c r="J89" s="698"/>
      <c r="K89" s="699"/>
      <c r="L89" s="699"/>
      <c r="M89" s="698"/>
      <c r="N89" s="700"/>
      <c r="O89" s="810"/>
      <c r="P89" s="841"/>
    </row>
    <row r="90" spans="1:17" ht="14.4" customHeight="1" x14ac:dyDescent="0.3">
      <c r="A90" s="775"/>
      <c r="B90" s="780"/>
      <c r="C90" s="782"/>
      <c r="D90" s="781"/>
      <c r="E90" s="783"/>
      <c r="F90" s="784"/>
      <c r="G90" s="784"/>
      <c r="H90" s="784"/>
      <c r="I90" s="1605">
        <f>+SUBTOTAL(9,I45:I89)</f>
        <v>41637471.986173272</v>
      </c>
      <c r="J90" s="785"/>
      <c r="K90" s="786"/>
      <c r="L90" s="786">
        <f>+SUBTOTAL(9,L45:L89)</f>
        <v>63710414.336413473</v>
      </c>
      <c r="M90" s="785"/>
      <c r="N90" s="779">
        <f>+I90+L90</f>
        <v>105347886.32258675</v>
      </c>
      <c r="O90" s="876"/>
      <c r="P90" s="871"/>
      <c r="Q90" s="833"/>
    </row>
    <row r="91" spans="1:17" ht="14.4" customHeight="1" x14ac:dyDescent="0.3">
      <c r="A91" s="1537"/>
      <c r="B91" s="1542"/>
      <c r="D91" s="1432"/>
      <c r="F91" s="833"/>
      <c r="G91" s="833"/>
      <c r="H91" s="833"/>
      <c r="I91" s="833"/>
      <c r="J91" s="833"/>
      <c r="K91" s="833"/>
      <c r="L91" s="833"/>
      <c r="M91" s="833"/>
      <c r="N91" s="833"/>
      <c r="O91" s="1432"/>
    </row>
    <row r="92" spans="1:17" ht="14.4" customHeight="1" x14ac:dyDescent="0.3">
      <c r="A92" s="1543"/>
      <c r="B92" s="1544"/>
      <c r="D92" s="1432"/>
      <c r="F92" s="833"/>
      <c r="G92" s="833"/>
      <c r="H92" s="833"/>
      <c r="I92" s="833"/>
      <c r="J92" s="833"/>
      <c r="K92" s="833"/>
      <c r="L92" s="833"/>
      <c r="M92" s="833"/>
      <c r="N92" s="833"/>
      <c r="O92" s="1432"/>
    </row>
    <row r="93" spans="1:17" ht="14.4" customHeight="1" x14ac:dyDescent="0.3">
      <c r="A93" s="1545"/>
      <c r="B93" s="1546"/>
      <c r="D93" s="1432"/>
      <c r="F93" s="833"/>
      <c r="G93" s="833"/>
      <c r="H93" s="833"/>
      <c r="I93" s="833"/>
      <c r="J93" s="833"/>
      <c r="K93" s="833"/>
      <c r="L93" s="833"/>
      <c r="M93" s="833"/>
      <c r="N93" s="833"/>
      <c r="O93" s="1432"/>
    </row>
    <row r="94" spans="1:17" ht="14.4" customHeight="1" x14ac:dyDescent="0.3">
      <c r="A94" s="1537"/>
      <c r="B94" s="1547"/>
      <c r="D94" s="1432"/>
      <c r="F94" s="833"/>
      <c r="G94" s="833"/>
      <c r="H94" s="833"/>
      <c r="I94" s="833"/>
      <c r="J94" s="833"/>
      <c r="K94" s="833"/>
      <c r="L94" s="833"/>
      <c r="M94" s="833"/>
      <c r="N94" s="833"/>
      <c r="O94" s="1432"/>
    </row>
    <row r="95" spans="1:17" ht="14.4" customHeight="1" x14ac:dyDescent="0.3">
      <c r="A95" s="1537"/>
      <c r="B95" s="1547"/>
      <c r="D95" s="1432"/>
      <c r="F95" s="833"/>
      <c r="G95" s="833"/>
      <c r="H95" s="833"/>
      <c r="I95" s="833"/>
      <c r="J95" s="833"/>
      <c r="K95" s="833"/>
      <c r="L95" s="833"/>
      <c r="M95" s="833"/>
      <c r="N95" s="833"/>
      <c r="O95" s="1432"/>
    </row>
    <row r="96" spans="1:17" ht="14.4" customHeight="1" x14ac:dyDescent="0.3">
      <c r="A96" s="1537"/>
      <c r="B96" s="1547"/>
      <c r="D96" s="1432"/>
      <c r="F96" s="833"/>
      <c r="G96" s="833"/>
      <c r="H96" s="833"/>
      <c r="I96" s="833"/>
      <c r="J96" s="833"/>
      <c r="K96" s="833"/>
      <c r="L96" s="833"/>
      <c r="M96" s="833"/>
      <c r="N96" s="833"/>
      <c r="O96" s="1432"/>
    </row>
    <row r="97" spans="1:16" ht="14.4" customHeight="1" x14ac:dyDescent="0.3">
      <c r="A97" s="1537"/>
      <c r="B97" s="1547"/>
      <c r="D97" s="1432"/>
      <c r="F97" s="833"/>
      <c r="G97" s="833"/>
      <c r="H97" s="833"/>
      <c r="I97" s="833"/>
      <c r="J97" s="833"/>
      <c r="K97" s="833"/>
      <c r="L97" s="833"/>
      <c r="M97" s="833"/>
      <c r="N97" s="833"/>
      <c r="O97" s="1432"/>
    </row>
    <row r="98" spans="1:16" ht="14.4" customHeight="1" x14ac:dyDescent="0.3">
      <c r="A98" s="1537"/>
      <c r="B98" s="1547"/>
      <c r="D98" s="1432"/>
      <c r="F98" s="833"/>
      <c r="G98" s="833"/>
      <c r="H98" s="833"/>
      <c r="I98" s="833"/>
      <c r="J98" s="833"/>
      <c r="K98" s="833"/>
      <c r="L98" s="833"/>
      <c r="M98" s="833"/>
      <c r="N98" s="833"/>
      <c r="O98" s="1432"/>
    </row>
    <row r="99" spans="1:16" ht="14.4" customHeight="1" x14ac:dyDescent="0.3">
      <c r="A99" s="1548"/>
      <c r="B99" s="1549"/>
      <c r="C99" s="1737"/>
      <c r="D99" s="1737"/>
      <c r="E99" s="1550"/>
      <c r="F99" s="1738"/>
      <c r="G99" s="1738"/>
      <c r="H99" s="1738"/>
      <c r="I99" s="1738"/>
      <c r="J99" s="1551"/>
      <c r="K99" s="1738"/>
      <c r="L99" s="1738"/>
      <c r="M99" s="1551"/>
      <c r="N99" s="1740"/>
      <c r="O99" s="1738"/>
      <c r="P99" s="1737"/>
    </row>
    <row r="100" spans="1:16" ht="14.4" customHeight="1" x14ac:dyDescent="0.3">
      <c r="A100" s="1553"/>
      <c r="B100" s="1549"/>
      <c r="C100" s="1737"/>
      <c r="D100" s="1737"/>
      <c r="E100" s="1550"/>
      <c r="F100" s="1738"/>
      <c r="G100" s="1738"/>
      <c r="H100" s="1738"/>
      <c r="I100" s="1738"/>
      <c r="J100" s="1551"/>
      <c r="K100" s="1738"/>
      <c r="L100" s="1738"/>
      <c r="M100" s="1551"/>
      <c r="N100" s="1740"/>
      <c r="O100" s="1738"/>
      <c r="P100" s="1737"/>
    </row>
    <row r="101" spans="1:16" ht="14.4" customHeight="1" x14ac:dyDescent="0.3">
      <c r="A101" s="1537"/>
      <c r="B101" s="1547"/>
      <c r="C101" s="1737"/>
      <c r="D101" s="1737"/>
      <c r="E101" s="1550"/>
      <c r="F101" s="1738"/>
      <c r="G101" s="1738"/>
      <c r="H101" s="1738"/>
      <c r="I101" s="1554"/>
      <c r="J101" s="1739"/>
      <c r="K101" s="1738"/>
      <c r="L101" s="1554"/>
      <c r="M101" s="1739"/>
      <c r="N101" s="1740"/>
      <c r="O101" s="1739"/>
      <c r="P101" s="1737"/>
    </row>
    <row r="102" spans="1:16" ht="14.4" customHeight="1" x14ac:dyDescent="0.3">
      <c r="A102" s="1537"/>
      <c r="B102" s="1547"/>
      <c r="C102" s="1737"/>
      <c r="D102" s="1737"/>
      <c r="E102" s="1550"/>
      <c r="F102" s="1738"/>
      <c r="G102" s="1738"/>
      <c r="H102" s="1738"/>
      <c r="I102" s="1552"/>
      <c r="J102" s="1739"/>
      <c r="K102" s="1738"/>
      <c r="L102" s="1552"/>
      <c r="M102" s="1739"/>
      <c r="N102" s="1554"/>
      <c r="O102" s="1739"/>
      <c r="P102" s="1737"/>
    </row>
    <row r="103" spans="1:16" ht="14.4" customHeight="1" x14ac:dyDescent="0.3">
      <c r="A103" s="1537"/>
      <c r="B103" s="1547"/>
      <c r="C103" s="1555"/>
      <c r="D103" s="1596"/>
      <c r="E103" s="1596"/>
      <c r="F103" s="1597"/>
      <c r="G103" s="1597"/>
      <c r="H103" s="1597"/>
      <c r="I103" s="1597"/>
      <c r="J103" s="1597"/>
      <c r="K103" s="1597"/>
      <c r="L103" s="1597"/>
      <c r="M103" s="1597"/>
      <c r="N103" s="1597"/>
      <c r="O103" s="1598"/>
      <c r="P103" s="1555"/>
    </row>
    <row r="104" spans="1:16" ht="14.4" customHeight="1" x14ac:dyDescent="0.3">
      <c r="A104" s="1537"/>
      <c r="B104" s="1559"/>
      <c r="C104" s="1560"/>
      <c r="D104" s="1432"/>
      <c r="F104" s="1561"/>
      <c r="G104" s="833"/>
      <c r="H104" s="833"/>
      <c r="I104" s="833"/>
      <c r="J104" s="833"/>
      <c r="K104" s="833"/>
      <c r="L104" s="833"/>
      <c r="M104" s="833"/>
      <c r="N104" s="833"/>
      <c r="O104" s="1432"/>
      <c r="P104" s="1560"/>
    </row>
    <row r="105" spans="1:16" ht="14.4" customHeight="1" x14ac:dyDescent="0.3">
      <c r="A105" s="1537"/>
      <c r="B105" s="1559"/>
      <c r="C105" s="1560"/>
      <c r="D105" s="1432"/>
      <c r="F105" s="883"/>
      <c r="G105" s="833"/>
      <c r="H105" s="833"/>
      <c r="I105" s="833"/>
      <c r="J105" s="833"/>
      <c r="K105" s="833"/>
      <c r="L105" s="833"/>
      <c r="M105" s="833"/>
      <c r="N105" s="833"/>
      <c r="O105" s="1432"/>
      <c r="P105" s="1560"/>
    </row>
    <row r="106" spans="1:16" ht="14.4" customHeight="1" x14ac:dyDescent="0.3">
      <c r="A106" s="1537"/>
      <c r="B106" s="1559"/>
      <c r="C106" s="1560"/>
      <c r="D106" s="1432"/>
      <c r="F106" s="1561"/>
      <c r="G106" s="833"/>
      <c r="H106" s="833"/>
      <c r="I106" s="833"/>
      <c r="J106" s="833"/>
      <c r="K106" s="833"/>
      <c r="L106" s="833"/>
      <c r="M106" s="833"/>
      <c r="N106" s="833"/>
      <c r="O106" s="1432"/>
      <c r="P106" s="1560"/>
    </row>
    <row r="107" spans="1:16" ht="14.4" customHeight="1" x14ac:dyDescent="0.3">
      <c r="A107" s="1537"/>
      <c r="B107" s="1562"/>
      <c r="C107" s="1563"/>
      <c r="D107" s="1473"/>
      <c r="E107" s="879"/>
      <c r="F107" s="878"/>
      <c r="G107" s="878"/>
      <c r="H107" s="878"/>
      <c r="I107" s="878"/>
      <c r="J107" s="878"/>
      <c r="K107" s="878"/>
      <c r="L107" s="878"/>
      <c r="M107" s="878"/>
      <c r="N107" s="878"/>
      <c r="O107" s="1432"/>
      <c r="P107" s="1563"/>
    </row>
    <row r="108" spans="1:16" ht="14.4" customHeight="1" x14ac:dyDescent="0.3">
      <c r="A108" s="1537"/>
      <c r="B108" s="1559"/>
      <c r="C108" s="1560"/>
      <c r="D108" s="1432"/>
      <c r="F108" s="833"/>
      <c r="G108" s="833"/>
      <c r="H108" s="833"/>
      <c r="I108" s="833"/>
      <c r="J108" s="833"/>
      <c r="K108" s="833"/>
      <c r="L108" s="833"/>
      <c r="M108" s="1565"/>
      <c r="N108" s="833"/>
      <c r="O108" s="1432"/>
      <c r="P108" s="1560"/>
    </row>
    <row r="109" spans="1:16" ht="14.4" customHeight="1" x14ac:dyDescent="0.3">
      <c r="A109" s="1553"/>
      <c r="B109" s="1559"/>
      <c r="C109" s="1560"/>
      <c r="D109" s="1432"/>
      <c r="F109" s="833"/>
      <c r="G109" s="833"/>
      <c r="H109" s="833"/>
      <c r="I109" s="833"/>
      <c r="J109" s="833"/>
      <c r="K109" s="833"/>
      <c r="L109" s="833"/>
      <c r="M109" s="1566"/>
      <c r="N109" s="833"/>
      <c r="O109" s="1432"/>
      <c r="P109" s="1560"/>
    </row>
    <row r="110" spans="1:16" ht="14.4" customHeight="1" x14ac:dyDescent="0.3">
      <c r="A110" s="1553"/>
      <c r="B110" s="1541"/>
      <c r="C110" s="1560"/>
      <c r="D110" s="1432"/>
      <c r="F110" s="833"/>
      <c r="G110" s="833"/>
      <c r="H110" s="833"/>
      <c r="I110" s="833"/>
      <c r="J110" s="833"/>
      <c r="K110" s="833"/>
      <c r="L110" s="833"/>
      <c r="M110" s="1566"/>
      <c r="N110" s="833"/>
      <c r="O110" s="1432"/>
      <c r="P110" s="1560"/>
    </row>
    <row r="111" spans="1:16" ht="14.4" customHeight="1" x14ac:dyDescent="0.3">
      <c r="A111" s="1553"/>
      <c r="B111" s="1541"/>
      <c r="C111" s="1560"/>
      <c r="D111" s="1432"/>
      <c r="F111" s="833"/>
      <c r="G111" s="833"/>
      <c r="H111" s="833"/>
      <c r="I111" s="833"/>
      <c r="J111" s="833"/>
      <c r="K111" s="833"/>
      <c r="L111" s="833"/>
      <c r="M111" s="1566"/>
      <c r="N111" s="833"/>
      <c r="O111" s="1432"/>
      <c r="P111" s="1560"/>
    </row>
    <row r="112" spans="1:16" ht="14.4" customHeight="1" x14ac:dyDescent="0.3">
      <c r="A112" s="1567"/>
      <c r="B112" s="1568"/>
      <c r="C112" s="1560"/>
      <c r="D112" s="1432"/>
      <c r="F112" s="833"/>
      <c r="G112" s="833"/>
      <c r="H112" s="833"/>
      <c r="I112" s="833"/>
      <c r="J112" s="833"/>
      <c r="K112" s="833"/>
      <c r="L112" s="833"/>
      <c r="M112" s="1566"/>
      <c r="N112" s="833"/>
      <c r="O112" s="1432"/>
      <c r="P112" s="1560"/>
    </row>
    <row r="113" spans="1:16" ht="14.4" customHeight="1" x14ac:dyDescent="0.3">
      <c r="A113" s="1553"/>
      <c r="B113" s="1541"/>
      <c r="C113" s="1560"/>
      <c r="D113" s="1432"/>
      <c r="F113" s="833"/>
      <c r="G113" s="833"/>
      <c r="H113" s="833"/>
      <c r="I113" s="833"/>
      <c r="J113" s="833"/>
      <c r="K113" s="833"/>
      <c r="L113" s="833"/>
      <c r="M113" s="1566"/>
      <c r="N113" s="833"/>
      <c r="O113" s="1432"/>
      <c r="P113" s="1560"/>
    </row>
    <row r="114" spans="1:16" ht="14.4" customHeight="1" x14ac:dyDescent="0.3">
      <c r="A114" s="1543"/>
      <c r="B114" s="1586"/>
      <c r="C114" s="1560"/>
      <c r="D114" s="1432"/>
      <c r="F114" s="833"/>
      <c r="G114" s="833"/>
      <c r="H114" s="833"/>
      <c r="I114" s="833"/>
      <c r="J114" s="833"/>
      <c r="K114" s="833"/>
      <c r="L114" s="833"/>
      <c r="M114" s="1566"/>
      <c r="N114" s="833"/>
      <c r="O114" s="1432"/>
      <c r="P114" s="1560"/>
    </row>
    <row r="115" spans="1:16" ht="14.4" customHeight="1" x14ac:dyDescent="0.3">
      <c r="A115" s="1543"/>
      <c r="B115" s="1586"/>
      <c r="C115" s="1560"/>
      <c r="D115" s="1432"/>
      <c r="F115" s="833"/>
      <c r="G115" s="833"/>
      <c r="H115" s="833"/>
      <c r="I115" s="833"/>
      <c r="J115" s="833"/>
      <c r="K115" s="833"/>
      <c r="L115" s="833"/>
      <c r="M115" s="1566"/>
      <c r="N115" s="833"/>
      <c r="O115" s="1432"/>
      <c r="P115" s="1560"/>
    </row>
    <row r="116" spans="1:16" ht="14.4" customHeight="1" x14ac:dyDescent="0.3">
      <c r="A116" s="1569"/>
      <c r="B116" s="1587"/>
      <c r="C116" s="1560"/>
      <c r="D116" s="1432"/>
      <c r="F116" s="833"/>
      <c r="G116" s="833"/>
      <c r="H116" s="833"/>
      <c r="I116" s="833"/>
      <c r="J116" s="833"/>
      <c r="K116" s="833"/>
      <c r="L116" s="833"/>
      <c r="M116" s="1566"/>
      <c r="N116" s="833"/>
      <c r="O116" s="1432"/>
      <c r="P116" s="1560"/>
    </row>
    <row r="117" spans="1:16" ht="14.4" customHeight="1" x14ac:dyDescent="0.3">
      <c r="A117" s="1553"/>
      <c r="B117" s="1541"/>
      <c r="C117" s="1572"/>
      <c r="D117" s="1432"/>
      <c r="F117" s="833"/>
      <c r="G117" s="833"/>
      <c r="H117" s="833"/>
      <c r="I117" s="833"/>
      <c r="J117" s="833"/>
      <c r="K117" s="833"/>
      <c r="L117" s="833"/>
      <c r="M117" s="833"/>
      <c r="N117" s="833"/>
      <c r="O117" s="1432"/>
      <c r="P117" s="1572"/>
    </row>
    <row r="118" spans="1:16" ht="14.4" customHeight="1" x14ac:dyDescent="0.3">
      <c r="A118" s="1569"/>
      <c r="B118" s="1541"/>
      <c r="C118" s="1563"/>
      <c r="D118" s="1473"/>
      <c r="E118" s="879"/>
      <c r="F118" s="878"/>
      <c r="G118" s="878"/>
      <c r="H118" s="878"/>
      <c r="I118" s="878"/>
      <c r="J118" s="878"/>
      <c r="K118" s="878"/>
      <c r="L118" s="878"/>
      <c r="M118" s="878"/>
      <c r="N118" s="878"/>
      <c r="O118" s="1432"/>
      <c r="P118" s="1563"/>
    </row>
    <row r="119" spans="1:16" ht="14.4" customHeight="1" x14ac:dyDescent="0.3">
      <c r="A119" s="1569"/>
      <c r="B119" s="1541"/>
      <c r="C119" s="1560"/>
      <c r="D119" s="1432"/>
      <c r="F119" s="833"/>
      <c r="G119" s="833"/>
      <c r="H119" s="833"/>
      <c r="I119" s="833"/>
      <c r="J119" s="833"/>
      <c r="K119" s="833"/>
      <c r="L119" s="833"/>
      <c r="M119" s="833"/>
      <c r="N119" s="833"/>
      <c r="O119" s="1432"/>
      <c r="P119" s="1560"/>
    </row>
    <row r="120" spans="1:16" ht="14.4" customHeight="1" x14ac:dyDescent="0.3">
      <c r="A120" s="1553"/>
      <c r="B120" s="1541"/>
      <c r="C120" s="1560"/>
      <c r="D120" s="1432"/>
      <c r="F120" s="833"/>
      <c r="G120" s="833"/>
      <c r="H120" s="833"/>
      <c r="I120" s="833"/>
      <c r="J120" s="833"/>
      <c r="K120" s="833"/>
      <c r="L120" s="833"/>
      <c r="M120" s="833"/>
      <c r="N120" s="833"/>
      <c r="O120" s="1432"/>
      <c r="P120" s="1560"/>
    </row>
    <row r="121" spans="1:16" ht="14.4" customHeight="1" x14ac:dyDescent="0.3">
      <c r="A121" s="1553"/>
      <c r="B121" s="1588"/>
      <c r="C121" s="1560"/>
      <c r="D121" s="1432"/>
      <c r="F121" s="833"/>
      <c r="G121" s="833"/>
      <c r="H121" s="833"/>
      <c r="I121" s="833"/>
      <c r="J121" s="833"/>
      <c r="K121" s="1561"/>
      <c r="L121" s="833"/>
      <c r="M121" s="833"/>
      <c r="N121" s="833"/>
      <c r="O121" s="1432"/>
      <c r="P121" s="1560"/>
    </row>
    <row r="122" spans="1:16" ht="14.4" customHeight="1" x14ac:dyDescent="0.3">
      <c r="A122" s="1543"/>
      <c r="B122" s="1586"/>
      <c r="C122" s="1560"/>
      <c r="D122" s="1432"/>
      <c r="F122" s="833"/>
      <c r="G122" s="833"/>
      <c r="H122" s="833"/>
      <c r="I122" s="833"/>
      <c r="J122" s="833"/>
      <c r="K122" s="1561"/>
      <c r="L122" s="833"/>
      <c r="M122" s="833"/>
      <c r="N122" s="833"/>
      <c r="O122" s="1432"/>
      <c r="P122" s="1560"/>
    </row>
    <row r="123" spans="1:16" ht="14.4" customHeight="1" x14ac:dyDescent="0.3">
      <c r="A123" s="1553"/>
      <c r="B123" s="1588"/>
      <c r="C123" s="1560"/>
      <c r="D123" s="1432"/>
      <c r="F123" s="833"/>
      <c r="G123" s="833"/>
      <c r="H123" s="833"/>
      <c r="I123" s="833"/>
      <c r="J123" s="833"/>
      <c r="K123" s="1561"/>
      <c r="L123" s="833"/>
      <c r="M123" s="833"/>
      <c r="N123" s="833"/>
      <c r="O123" s="1432"/>
      <c r="P123" s="1560"/>
    </row>
    <row r="124" spans="1:16" ht="14.4" customHeight="1" x14ac:dyDescent="0.3">
      <c r="A124" s="1569"/>
      <c r="B124" s="1589"/>
      <c r="C124" s="1560"/>
      <c r="D124" s="1432"/>
      <c r="F124" s="833"/>
      <c r="G124" s="833"/>
      <c r="H124" s="833"/>
      <c r="I124" s="833"/>
      <c r="J124" s="833"/>
      <c r="K124" s="1561"/>
      <c r="L124" s="833"/>
      <c r="M124" s="833"/>
      <c r="N124" s="833"/>
      <c r="O124" s="1432"/>
      <c r="P124" s="1560"/>
    </row>
    <row r="125" spans="1:16" ht="14.4" customHeight="1" x14ac:dyDescent="0.3">
      <c r="A125" s="1553"/>
      <c r="B125" s="1562"/>
      <c r="C125" s="1560"/>
      <c r="D125" s="1432"/>
      <c r="F125" s="833"/>
      <c r="G125" s="833"/>
      <c r="H125" s="833"/>
      <c r="I125" s="833"/>
      <c r="J125" s="833"/>
      <c r="K125" s="1561"/>
      <c r="L125" s="833"/>
      <c r="M125" s="833"/>
      <c r="N125" s="833"/>
      <c r="O125" s="1432"/>
      <c r="P125" s="1560"/>
    </row>
    <row r="126" spans="1:16" ht="14.4" customHeight="1" x14ac:dyDescent="0.3">
      <c r="A126" s="1537"/>
      <c r="B126" s="1547"/>
      <c r="C126" s="1560"/>
      <c r="D126" s="1432"/>
      <c r="F126" s="833"/>
      <c r="G126" s="833"/>
      <c r="H126" s="833"/>
      <c r="I126" s="833"/>
      <c r="J126" s="833"/>
      <c r="K126" s="1561"/>
      <c r="L126" s="833"/>
      <c r="M126" s="833"/>
      <c r="N126" s="833"/>
      <c r="O126" s="1432"/>
      <c r="P126" s="1560"/>
    </row>
    <row r="127" spans="1:16" ht="14.4" customHeight="1" x14ac:dyDescent="0.3">
      <c r="A127" s="1537"/>
      <c r="B127" s="1547"/>
      <c r="C127" s="1560"/>
      <c r="D127" s="1432"/>
      <c r="F127" s="833"/>
      <c r="G127" s="833"/>
      <c r="H127" s="833"/>
      <c r="I127" s="833"/>
      <c r="J127" s="833"/>
      <c r="K127" s="833"/>
      <c r="L127" s="833"/>
      <c r="M127" s="833"/>
      <c r="N127" s="833"/>
      <c r="O127" s="1432"/>
      <c r="P127" s="1560"/>
    </row>
    <row r="128" spans="1:16" ht="14.4" customHeight="1" x14ac:dyDescent="0.3">
      <c r="A128" s="1537"/>
      <c r="B128" s="1547"/>
      <c r="C128" s="1560"/>
      <c r="D128" s="1432"/>
      <c r="F128" s="833"/>
      <c r="G128" s="833"/>
      <c r="H128" s="833"/>
      <c r="I128" s="833"/>
      <c r="J128" s="833"/>
      <c r="K128" s="833"/>
      <c r="L128" s="833"/>
      <c r="M128" s="833"/>
      <c r="N128" s="833"/>
      <c r="O128" s="1432"/>
      <c r="P128" s="1560"/>
    </row>
    <row r="129" spans="1:16" ht="14.4" customHeight="1" x14ac:dyDescent="0.3">
      <c r="A129" s="1537"/>
      <c r="B129" s="1547"/>
      <c r="C129" s="1563"/>
      <c r="D129" s="1473"/>
      <c r="E129" s="879"/>
      <c r="F129" s="878"/>
      <c r="G129" s="878"/>
      <c r="H129" s="878"/>
      <c r="I129" s="878"/>
      <c r="J129" s="878"/>
      <c r="K129" s="878"/>
      <c r="L129" s="878"/>
      <c r="M129" s="878"/>
      <c r="N129" s="878"/>
      <c r="O129" s="1432"/>
      <c r="P129" s="1563"/>
    </row>
    <row r="130" spans="1:16" ht="14.4" customHeight="1" x14ac:dyDescent="0.3">
      <c r="A130" s="1537"/>
      <c r="B130" s="1547"/>
      <c r="D130" s="1432"/>
      <c r="F130" s="833"/>
      <c r="G130" s="833"/>
      <c r="H130" s="833"/>
      <c r="I130" s="833"/>
      <c r="J130" s="833"/>
      <c r="K130" s="833"/>
      <c r="L130" s="833"/>
      <c r="M130" s="833"/>
      <c r="N130" s="833"/>
      <c r="O130" s="1432"/>
    </row>
    <row r="131" spans="1:16" ht="14.4" customHeight="1" x14ac:dyDescent="0.3">
      <c r="A131" s="1537"/>
      <c r="B131" s="1547"/>
      <c r="D131" s="1432"/>
      <c r="F131" s="833"/>
      <c r="G131" s="833"/>
      <c r="H131" s="833"/>
      <c r="I131" s="833"/>
      <c r="J131" s="833"/>
      <c r="K131" s="833"/>
      <c r="L131" s="833"/>
      <c r="M131" s="833"/>
      <c r="N131" s="833"/>
      <c r="O131" s="1432"/>
    </row>
    <row r="132" spans="1:16" ht="14.4" customHeight="1" x14ac:dyDescent="0.3">
      <c r="A132" s="1537"/>
      <c r="B132" s="1547"/>
      <c r="D132" s="1432"/>
      <c r="F132" s="833"/>
      <c r="G132" s="833"/>
      <c r="H132" s="833"/>
      <c r="I132" s="833"/>
      <c r="J132" s="833"/>
      <c r="K132" s="833"/>
      <c r="L132" s="833"/>
      <c r="M132" s="833"/>
      <c r="N132" s="833"/>
      <c r="O132" s="1432"/>
    </row>
    <row r="133" spans="1:16" ht="14.4" customHeight="1" x14ac:dyDescent="0.3">
      <c r="A133" s="1537"/>
      <c r="B133" s="1542"/>
      <c r="D133" s="1432"/>
      <c r="F133" s="833"/>
      <c r="G133" s="833"/>
      <c r="H133" s="833"/>
      <c r="I133" s="833"/>
      <c r="J133" s="833"/>
      <c r="K133" s="833"/>
      <c r="L133" s="833"/>
      <c r="M133" s="833"/>
      <c r="N133" s="833"/>
      <c r="O133" s="1432"/>
    </row>
    <row r="134" spans="1:16" ht="14.4" customHeight="1" x14ac:dyDescent="0.3">
      <c r="A134" s="1569"/>
      <c r="B134" s="1542"/>
      <c r="D134" s="1432"/>
      <c r="F134" s="833"/>
      <c r="G134" s="833"/>
      <c r="H134" s="833"/>
      <c r="I134" s="833"/>
      <c r="J134" s="833"/>
      <c r="K134" s="833"/>
      <c r="L134" s="833"/>
      <c r="M134" s="833"/>
      <c r="N134" s="833"/>
      <c r="O134" s="1432"/>
    </row>
    <row r="135" spans="1:16" ht="14.4" customHeight="1" x14ac:dyDescent="0.3">
      <c r="A135" s="1543"/>
      <c r="B135" s="1541"/>
      <c r="D135" s="1432"/>
      <c r="F135" s="833"/>
      <c r="G135" s="833"/>
      <c r="H135" s="833"/>
      <c r="I135" s="833"/>
      <c r="J135" s="833"/>
      <c r="K135" s="833"/>
      <c r="L135" s="833"/>
      <c r="M135" s="833"/>
      <c r="N135" s="833"/>
      <c r="O135" s="1432"/>
    </row>
    <row r="136" spans="1:16" ht="14.4" customHeight="1" x14ac:dyDescent="0.3">
      <c r="A136" s="1553"/>
      <c r="B136" s="1586"/>
      <c r="D136" s="1432"/>
      <c r="F136" s="833"/>
      <c r="G136" s="833"/>
      <c r="H136" s="833"/>
      <c r="I136" s="833"/>
      <c r="J136" s="833"/>
      <c r="K136" s="833"/>
      <c r="L136" s="833"/>
      <c r="M136" s="833"/>
      <c r="N136" s="833"/>
      <c r="O136" s="1432"/>
    </row>
    <row r="137" spans="1:16" ht="14.4" customHeight="1" x14ac:dyDescent="0.3">
      <c r="A137" s="1548"/>
      <c r="B137" s="1589"/>
      <c r="D137" s="1432"/>
      <c r="F137" s="833"/>
      <c r="G137" s="833"/>
      <c r="H137" s="833"/>
      <c r="I137" s="833"/>
      <c r="J137" s="833"/>
      <c r="K137" s="833"/>
      <c r="L137" s="833"/>
      <c r="M137" s="833"/>
      <c r="N137" s="833"/>
      <c r="O137" s="1432"/>
    </row>
    <row r="138" spans="1:16" ht="14.4" customHeight="1" x14ac:dyDescent="0.3">
      <c r="A138" s="1553"/>
      <c r="B138" s="1588"/>
      <c r="D138" s="1432"/>
      <c r="F138" s="833"/>
      <c r="G138" s="833"/>
      <c r="H138" s="833"/>
      <c r="I138" s="833"/>
      <c r="J138" s="833"/>
      <c r="K138" s="833"/>
      <c r="L138" s="833"/>
      <c r="M138" s="833"/>
      <c r="N138" s="833"/>
      <c r="O138" s="1432"/>
    </row>
    <row r="139" spans="1:16" ht="14.4" customHeight="1" x14ac:dyDescent="0.3">
      <c r="A139" s="1553"/>
      <c r="B139" s="1588"/>
      <c r="D139" s="1432"/>
      <c r="F139" s="833"/>
      <c r="G139" s="833"/>
      <c r="H139" s="833"/>
      <c r="I139" s="833"/>
      <c r="J139" s="833"/>
      <c r="K139" s="833"/>
      <c r="L139" s="833"/>
      <c r="M139" s="833"/>
      <c r="N139" s="833"/>
      <c r="O139" s="1432"/>
    </row>
    <row r="140" spans="1:16" ht="14.4" customHeight="1" x14ac:dyDescent="0.3">
      <c r="A140" s="1553"/>
      <c r="B140" s="1588"/>
      <c r="D140" s="1432"/>
      <c r="F140" s="833"/>
      <c r="G140" s="833"/>
      <c r="H140" s="833"/>
      <c r="I140" s="833"/>
      <c r="J140" s="833"/>
      <c r="K140" s="833"/>
      <c r="L140" s="833"/>
      <c r="M140" s="833"/>
      <c r="N140" s="833"/>
      <c r="O140" s="1432"/>
    </row>
    <row r="141" spans="1:16" ht="14.4" customHeight="1" x14ac:dyDescent="0.3">
      <c r="A141" s="1579"/>
      <c r="B141" s="1599"/>
      <c r="D141" s="1432"/>
      <c r="F141" s="833"/>
      <c r="G141" s="833"/>
      <c r="H141" s="833"/>
      <c r="I141" s="833"/>
      <c r="J141" s="833"/>
      <c r="K141" s="833"/>
      <c r="L141" s="833"/>
      <c r="M141" s="833"/>
      <c r="N141" s="833"/>
      <c r="O141" s="1432"/>
    </row>
    <row r="142" spans="1:16" ht="14.4" customHeight="1" x14ac:dyDescent="0.3">
      <c r="A142" s="1553"/>
      <c r="B142" s="1587"/>
      <c r="D142" s="1432"/>
      <c r="F142" s="833"/>
      <c r="G142" s="833"/>
      <c r="H142" s="833"/>
      <c r="I142" s="833"/>
      <c r="J142" s="833"/>
      <c r="K142" s="833"/>
      <c r="L142" s="833"/>
      <c r="M142" s="833"/>
      <c r="N142" s="833"/>
      <c r="O142" s="1432"/>
    </row>
    <row r="143" spans="1:16" ht="14.4" customHeight="1" x14ac:dyDescent="0.3">
      <c r="A143" s="1537"/>
      <c r="B143" s="1594"/>
      <c r="D143" s="1432"/>
      <c r="F143" s="833"/>
      <c r="G143" s="833"/>
      <c r="H143" s="833"/>
      <c r="I143" s="833"/>
      <c r="J143" s="833"/>
      <c r="K143" s="833"/>
      <c r="L143" s="833"/>
      <c r="M143" s="833"/>
      <c r="N143" s="833"/>
      <c r="O143" s="1432"/>
    </row>
    <row r="144" spans="1:16" ht="14.4" customHeight="1" x14ac:dyDescent="0.3">
      <c r="A144" s="1543"/>
      <c r="B144" s="1586"/>
      <c r="D144" s="1432"/>
      <c r="F144" s="833"/>
      <c r="G144" s="833"/>
      <c r="H144" s="833"/>
      <c r="I144" s="833"/>
      <c r="J144" s="833"/>
      <c r="K144" s="833"/>
      <c r="L144" s="833"/>
      <c r="M144" s="833"/>
      <c r="N144" s="833"/>
      <c r="O144" s="1432"/>
    </row>
    <row r="145" spans="1:16" ht="14.4" customHeight="1" x14ac:dyDescent="0.3">
      <c r="A145" s="1553"/>
      <c r="B145" s="1581"/>
      <c r="D145" s="1432"/>
      <c r="F145" s="833"/>
      <c r="G145" s="833"/>
      <c r="H145" s="833"/>
      <c r="I145" s="833"/>
      <c r="J145" s="833"/>
      <c r="K145" s="833"/>
      <c r="L145" s="833"/>
      <c r="M145" s="833"/>
      <c r="N145" s="833"/>
      <c r="O145" s="1432"/>
    </row>
    <row r="146" spans="1:16" ht="14.4" customHeight="1" x14ac:dyDescent="0.3">
      <c r="A146" s="1553"/>
      <c r="B146" s="1581"/>
      <c r="D146" s="1432"/>
      <c r="F146" s="833"/>
      <c r="G146" s="833"/>
      <c r="H146" s="833"/>
      <c r="I146" s="833"/>
      <c r="J146" s="833"/>
      <c r="K146" s="833"/>
      <c r="L146" s="833"/>
      <c r="M146" s="833"/>
      <c r="N146" s="833"/>
      <c r="O146" s="1432"/>
    </row>
    <row r="147" spans="1:16" ht="14.4" customHeight="1" x14ac:dyDescent="0.3">
      <c r="A147" s="1548"/>
      <c r="B147" s="1582"/>
      <c r="D147" s="1432"/>
      <c r="F147" s="833"/>
      <c r="G147" s="833"/>
      <c r="H147" s="833"/>
      <c r="I147" s="833"/>
      <c r="J147" s="833"/>
      <c r="K147" s="833"/>
      <c r="L147" s="833"/>
      <c r="M147" s="833"/>
      <c r="N147" s="833"/>
      <c r="O147" s="1432"/>
    </row>
    <row r="148" spans="1:16" ht="14.4" customHeight="1" x14ac:dyDescent="0.3">
      <c r="A148" s="1548"/>
      <c r="B148" s="1582"/>
      <c r="D148" s="1432"/>
      <c r="F148" s="833"/>
      <c r="G148" s="833"/>
      <c r="H148" s="833"/>
      <c r="I148" s="833"/>
      <c r="J148" s="833"/>
      <c r="K148" s="833"/>
      <c r="L148" s="833"/>
      <c r="M148" s="833"/>
      <c r="N148" s="833"/>
      <c r="O148" s="1432"/>
    </row>
    <row r="149" spans="1:16" ht="14.4" customHeight="1" x14ac:dyDescent="0.3">
      <c r="A149" s="1583"/>
      <c r="B149" s="1581"/>
      <c r="D149" s="1432"/>
      <c r="F149" s="833"/>
      <c r="G149" s="833"/>
      <c r="H149" s="833"/>
      <c r="I149" s="833"/>
      <c r="J149" s="833"/>
      <c r="K149" s="833"/>
      <c r="L149" s="833"/>
      <c r="M149" s="833"/>
      <c r="N149" s="833"/>
      <c r="O149" s="1432"/>
    </row>
    <row r="150" spans="1:16" ht="14.4" customHeight="1" x14ac:dyDescent="0.3">
      <c r="A150" s="1583"/>
      <c r="B150" s="1581"/>
      <c r="D150" s="1432"/>
      <c r="F150" s="833"/>
      <c r="G150" s="833"/>
      <c r="H150" s="833"/>
      <c r="I150" s="833"/>
      <c r="J150" s="833"/>
      <c r="K150" s="833"/>
      <c r="L150" s="833"/>
      <c r="M150" s="833"/>
      <c r="N150" s="833"/>
      <c r="O150" s="1432"/>
    </row>
    <row r="151" spans="1:16" ht="14.4" customHeight="1" x14ac:dyDescent="0.3">
      <c r="A151" s="1583"/>
      <c r="B151" s="1581"/>
      <c r="D151" s="1432"/>
      <c r="F151" s="833"/>
      <c r="G151" s="833"/>
      <c r="H151" s="833"/>
      <c r="I151" s="833"/>
      <c r="J151" s="833"/>
      <c r="K151" s="833"/>
      <c r="L151" s="833"/>
      <c r="M151" s="833"/>
      <c r="N151" s="833"/>
      <c r="O151" s="1432"/>
    </row>
    <row r="152" spans="1:16" ht="14.4" customHeight="1" x14ac:dyDescent="0.3">
      <c r="A152" s="1583"/>
      <c r="B152" s="1581"/>
      <c r="D152" s="1432"/>
      <c r="F152" s="833"/>
      <c r="G152" s="833"/>
      <c r="H152" s="833"/>
      <c r="I152" s="833"/>
      <c r="J152" s="833"/>
      <c r="K152" s="833"/>
      <c r="L152" s="833"/>
      <c r="M152" s="833"/>
      <c r="N152" s="833"/>
      <c r="O152" s="1432"/>
    </row>
    <row r="153" spans="1:16" ht="14.4" customHeight="1" x14ac:dyDescent="0.3">
      <c r="A153" s="1583"/>
      <c r="B153" s="1581"/>
      <c r="D153" s="1432"/>
      <c r="F153" s="833"/>
      <c r="G153" s="833"/>
      <c r="H153" s="833"/>
      <c r="I153" s="833"/>
      <c r="J153" s="833"/>
      <c r="K153" s="833"/>
      <c r="L153" s="833"/>
      <c r="M153" s="833"/>
      <c r="N153" s="833"/>
      <c r="O153" s="1432"/>
    </row>
    <row r="154" spans="1:16" ht="14.4" customHeight="1" x14ac:dyDescent="0.3">
      <c r="A154" s="1583"/>
      <c r="B154" s="1581"/>
      <c r="D154" s="1432"/>
      <c r="F154" s="833"/>
      <c r="G154" s="833"/>
      <c r="H154" s="833"/>
      <c r="I154" s="833"/>
      <c r="J154" s="833"/>
      <c r="K154" s="833"/>
      <c r="L154" s="833"/>
      <c r="M154" s="833"/>
      <c r="N154" s="833"/>
      <c r="O154" s="1432"/>
    </row>
    <row r="155" spans="1:16" ht="14.4" customHeight="1" x14ac:dyDescent="0.3">
      <c r="A155" s="1583"/>
      <c r="B155" s="1581"/>
      <c r="D155" s="1432"/>
      <c r="F155" s="833"/>
      <c r="G155" s="833"/>
      <c r="H155" s="833"/>
      <c r="I155" s="833"/>
      <c r="J155" s="833"/>
      <c r="K155" s="833"/>
      <c r="L155" s="833"/>
      <c r="M155" s="833"/>
      <c r="N155" s="833"/>
      <c r="O155" s="1432"/>
    </row>
    <row r="156" spans="1:16" ht="14.4" customHeight="1" x14ac:dyDescent="0.3">
      <c r="A156" s="1583"/>
      <c r="B156" s="1581"/>
      <c r="D156" s="1432"/>
      <c r="F156" s="833"/>
      <c r="G156" s="833"/>
      <c r="H156" s="833"/>
      <c r="I156" s="833"/>
      <c r="J156" s="833"/>
      <c r="K156" s="833"/>
      <c r="L156" s="833"/>
      <c r="M156" s="833"/>
      <c r="N156" s="833"/>
      <c r="O156" s="1432"/>
    </row>
    <row r="157" spans="1:16" ht="14.4" customHeight="1" x14ac:dyDescent="0.3">
      <c r="A157" s="1583"/>
      <c r="B157" s="1581"/>
      <c r="C157" s="1737"/>
      <c r="D157" s="1737"/>
      <c r="E157" s="1550"/>
      <c r="F157" s="1738"/>
      <c r="G157" s="1738"/>
      <c r="H157" s="1738"/>
      <c r="I157" s="1738"/>
      <c r="J157" s="1551"/>
      <c r="K157" s="1738"/>
      <c r="L157" s="1738"/>
      <c r="M157" s="1551"/>
      <c r="N157" s="1740"/>
      <c r="O157" s="1738"/>
      <c r="P157" s="1737"/>
    </row>
    <row r="158" spans="1:16" ht="14.4" customHeight="1" x14ac:dyDescent="0.3">
      <c r="A158" s="1583"/>
      <c r="B158" s="1581"/>
      <c r="C158" s="1737"/>
      <c r="D158" s="1737"/>
      <c r="E158" s="1550"/>
      <c r="F158" s="1738"/>
      <c r="G158" s="1738"/>
      <c r="H158" s="1738"/>
      <c r="I158" s="1738"/>
      <c r="J158" s="1551"/>
      <c r="K158" s="1738"/>
      <c r="L158" s="1738"/>
      <c r="M158" s="1551"/>
      <c r="N158" s="1740"/>
      <c r="O158" s="1738"/>
      <c r="P158" s="1737"/>
    </row>
    <row r="159" spans="1:16" ht="14.4" customHeight="1" x14ac:dyDescent="0.3">
      <c r="A159" s="1583"/>
      <c r="B159" s="1581"/>
      <c r="C159" s="1737"/>
      <c r="D159" s="1737"/>
      <c r="E159" s="1550"/>
      <c r="F159" s="1738"/>
      <c r="G159" s="1738"/>
      <c r="H159" s="1738"/>
      <c r="I159" s="1554"/>
      <c r="J159" s="1739"/>
      <c r="K159" s="1738"/>
      <c r="L159" s="1554"/>
      <c r="M159" s="1739"/>
      <c r="N159" s="1740"/>
      <c r="O159" s="1739"/>
      <c r="P159" s="1737"/>
    </row>
    <row r="160" spans="1:16" ht="14.4" customHeight="1" x14ac:dyDescent="0.3">
      <c r="A160" s="1583"/>
      <c r="B160" s="1581"/>
      <c r="C160" s="1737"/>
      <c r="D160" s="1737"/>
      <c r="E160" s="1550"/>
      <c r="F160" s="1738"/>
      <c r="G160" s="1738"/>
      <c r="H160" s="1738"/>
      <c r="I160" s="1552"/>
      <c r="J160" s="1739"/>
      <c r="K160" s="1738"/>
      <c r="L160" s="1552"/>
      <c r="M160" s="1739"/>
      <c r="N160" s="1554"/>
      <c r="O160" s="1739"/>
      <c r="P160" s="1737"/>
    </row>
    <row r="161" spans="1:16" ht="14.4" customHeight="1" x14ac:dyDescent="0.3">
      <c r="A161" s="1583"/>
      <c r="B161" s="1581"/>
      <c r="C161" s="1555"/>
      <c r="D161" s="1596"/>
      <c r="E161" s="1596"/>
      <c r="F161" s="1597"/>
      <c r="G161" s="1597"/>
      <c r="H161" s="1597"/>
      <c r="I161" s="1597"/>
      <c r="J161" s="1597"/>
      <c r="K161" s="1597"/>
      <c r="L161" s="1597"/>
      <c r="M161" s="1597"/>
      <c r="N161" s="1597"/>
      <c r="O161" s="1598"/>
      <c r="P161" s="1555"/>
    </row>
    <row r="162" spans="1:16" ht="14.4" customHeight="1" x14ac:dyDescent="0.3">
      <c r="A162" s="1583"/>
      <c r="B162" s="1581"/>
      <c r="C162" s="1560"/>
      <c r="D162" s="1432"/>
      <c r="F162" s="1561"/>
      <c r="G162" s="833"/>
      <c r="H162" s="833"/>
      <c r="I162" s="833"/>
      <c r="J162" s="833"/>
      <c r="K162" s="833"/>
      <c r="L162" s="833"/>
      <c r="M162" s="833"/>
      <c r="N162" s="833"/>
      <c r="O162" s="1432"/>
      <c r="P162" s="1560"/>
    </row>
    <row r="163" spans="1:16" ht="14.4" customHeight="1" x14ac:dyDescent="0.3">
      <c r="A163" s="1583"/>
      <c r="B163" s="1581"/>
      <c r="C163" s="1560"/>
      <c r="D163" s="1432"/>
      <c r="F163" s="883"/>
      <c r="G163" s="833"/>
      <c r="H163" s="833"/>
      <c r="I163" s="833"/>
      <c r="J163" s="833"/>
      <c r="K163" s="833"/>
      <c r="L163" s="833"/>
      <c r="M163" s="833"/>
      <c r="N163" s="833"/>
      <c r="O163" s="1432"/>
      <c r="P163" s="1560"/>
    </row>
    <row r="164" spans="1:16" ht="14.4" customHeight="1" x14ac:dyDescent="0.3">
      <c r="A164" s="1584"/>
      <c r="B164" s="1585"/>
      <c r="C164" s="1560"/>
      <c r="D164" s="1432"/>
      <c r="F164" s="1561"/>
      <c r="G164" s="833"/>
      <c r="H164" s="833"/>
      <c r="I164" s="833"/>
      <c r="J164" s="833"/>
      <c r="K164" s="833"/>
      <c r="L164" s="833"/>
      <c r="M164" s="833"/>
      <c r="N164" s="833"/>
      <c r="O164" s="1432"/>
      <c r="P164" s="1560"/>
    </row>
    <row r="165" spans="1:16" ht="14.4" customHeight="1" x14ac:dyDescent="0.3">
      <c r="A165" s="1583"/>
      <c r="B165" s="1581"/>
      <c r="C165" s="1563"/>
      <c r="D165" s="1473"/>
      <c r="E165" s="879"/>
      <c r="F165" s="878"/>
      <c r="G165" s="878"/>
      <c r="H165" s="878"/>
      <c r="I165" s="878"/>
      <c r="J165" s="878"/>
      <c r="K165" s="878"/>
      <c r="L165" s="878"/>
      <c r="M165" s="878"/>
      <c r="N165" s="878"/>
      <c r="O165" s="1432"/>
      <c r="P165" s="1563"/>
    </row>
    <row r="166" spans="1:16" ht="14.4" customHeight="1" x14ac:dyDescent="0.3">
      <c r="A166" s="1543"/>
      <c r="B166" s="1586"/>
      <c r="C166" s="1560"/>
      <c r="D166" s="1432"/>
      <c r="F166" s="833"/>
      <c r="G166" s="833"/>
      <c r="H166" s="833"/>
      <c r="I166" s="833"/>
      <c r="J166" s="833"/>
      <c r="K166" s="833"/>
      <c r="L166" s="833"/>
      <c r="M166" s="1565"/>
      <c r="N166" s="833"/>
      <c r="O166" s="1432"/>
      <c r="P166" s="1560"/>
    </row>
    <row r="167" spans="1:16" ht="14.4" customHeight="1" x14ac:dyDescent="0.3">
      <c r="A167" s="1543"/>
      <c r="B167" s="1586"/>
      <c r="C167" s="1560"/>
      <c r="D167" s="1432"/>
      <c r="F167" s="833"/>
      <c r="G167" s="833"/>
      <c r="H167" s="833"/>
      <c r="I167" s="833"/>
      <c r="J167" s="833"/>
      <c r="K167" s="833"/>
      <c r="L167" s="833"/>
      <c r="M167" s="1566"/>
      <c r="N167" s="833"/>
      <c r="O167" s="1432"/>
      <c r="P167" s="1560"/>
    </row>
    <row r="168" spans="1:16" ht="14.4" customHeight="1" x14ac:dyDescent="0.3">
      <c r="A168" s="1569"/>
      <c r="B168" s="1587"/>
      <c r="C168" s="1560"/>
      <c r="D168" s="1432"/>
      <c r="F168" s="833"/>
      <c r="G168" s="833"/>
      <c r="H168" s="833"/>
      <c r="I168" s="833"/>
      <c r="J168" s="833"/>
      <c r="K168" s="833"/>
      <c r="L168" s="833"/>
      <c r="M168" s="1566"/>
      <c r="N168" s="833"/>
      <c r="O168" s="1432"/>
      <c r="P168" s="1560"/>
    </row>
    <row r="169" spans="1:16" ht="14.4" customHeight="1" x14ac:dyDescent="0.3">
      <c r="A169" s="1553"/>
      <c r="B169" s="1541"/>
      <c r="C169" s="1560"/>
      <c r="D169" s="1432"/>
      <c r="F169" s="833"/>
      <c r="G169" s="833"/>
      <c r="H169" s="833"/>
      <c r="I169" s="833"/>
      <c r="J169" s="833"/>
      <c r="K169" s="833"/>
      <c r="L169" s="833"/>
      <c r="M169" s="1566"/>
      <c r="N169" s="833"/>
      <c r="O169" s="1432"/>
      <c r="P169" s="1560"/>
    </row>
    <row r="170" spans="1:16" ht="14.4" customHeight="1" x14ac:dyDescent="0.3">
      <c r="A170" s="1569"/>
      <c r="B170" s="1541"/>
      <c r="C170" s="1560"/>
      <c r="D170" s="1432"/>
      <c r="F170" s="833"/>
      <c r="G170" s="833"/>
      <c r="H170" s="833"/>
      <c r="I170" s="833"/>
      <c r="J170" s="833"/>
      <c r="K170" s="833"/>
      <c r="L170" s="833"/>
      <c r="M170" s="1566"/>
      <c r="N170" s="833"/>
      <c r="O170" s="1432"/>
      <c r="P170" s="1560"/>
    </row>
    <row r="171" spans="1:16" ht="14.4" customHeight="1" x14ac:dyDescent="0.3">
      <c r="A171" s="1583"/>
      <c r="B171" s="1581"/>
      <c r="C171" s="1560"/>
      <c r="D171" s="1432"/>
      <c r="F171" s="833"/>
      <c r="G171" s="833"/>
      <c r="H171" s="833"/>
      <c r="I171" s="833"/>
      <c r="J171" s="833"/>
      <c r="K171" s="833"/>
      <c r="L171" s="833"/>
      <c r="M171" s="1566"/>
      <c r="N171" s="833"/>
      <c r="O171" s="1432"/>
      <c r="P171" s="1560"/>
    </row>
    <row r="172" spans="1:16" ht="14.4" customHeight="1" x14ac:dyDescent="0.3">
      <c r="A172" s="1583"/>
      <c r="B172" s="1581"/>
      <c r="C172" s="1560"/>
      <c r="D172" s="1432"/>
      <c r="F172" s="833"/>
      <c r="G172" s="833"/>
      <c r="H172" s="833"/>
      <c r="I172" s="833"/>
      <c r="J172" s="833"/>
      <c r="K172" s="833"/>
      <c r="L172" s="833"/>
      <c r="M172" s="1566"/>
      <c r="N172" s="833"/>
      <c r="O172" s="1432"/>
      <c r="P172" s="1560"/>
    </row>
    <row r="173" spans="1:16" ht="14.4" customHeight="1" x14ac:dyDescent="0.3">
      <c r="A173" s="1553"/>
      <c r="B173" s="1541"/>
      <c r="C173" s="1560"/>
      <c r="D173" s="1432"/>
      <c r="F173" s="833"/>
      <c r="G173" s="833"/>
      <c r="H173" s="833"/>
      <c r="I173" s="833"/>
      <c r="J173" s="833"/>
      <c r="K173" s="833"/>
      <c r="L173" s="833"/>
      <c r="M173" s="1566"/>
      <c r="N173" s="833"/>
      <c r="O173" s="1432"/>
      <c r="P173" s="1560"/>
    </row>
    <row r="174" spans="1:16" ht="14.4" customHeight="1" x14ac:dyDescent="0.3">
      <c r="A174" s="1543"/>
      <c r="B174" s="1586"/>
      <c r="C174" s="1560"/>
      <c r="D174" s="1432"/>
      <c r="F174" s="833"/>
      <c r="G174" s="833"/>
      <c r="H174" s="833"/>
      <c r="I174" s="833"/>
      <c r="J174" s="833"/>
      <c r="K174" s="833"/>
      <c r="L174" s="833"/>
      <c r="M174" s="1566"/>
      <c r="N174" s="833"/>
      <c r="O174" s="1432"/>
      <c r="P174" s="1560"/>
    </row>
    <row r="175" spans="1:16" ht="14.4" customHeight="1" x14ac:dyDescent="0.3">
      <c r="A175" s="1553"/>
      <c r="B175" s="1588"/>
      <c r="C175" s="1572"/>
      <c r="D175" s="1432"/>
      <c r="F175" s="833"/>
      <c r="G175" s="833"/>
      <c r="H175" s="833"/>
      <c r="I175" s="833"/>
      <c r="J175" s="833"/>
      <c r="K175" s="833"/>
      <c r="L175" s="833"/>
      <c r="M175" s="833"/>
      <c r="N175" s="833"/>
      <c r="O175" s="1432"/>
      <c r="P175" s="1572"/>
    </row>
    <row r="176" spans="1:16" ht="14.4" customHeight="1" x14ac:dyDescent="0.3">
      <c r="A176" s="1569"/>
      <c r="B176" s="1589"/>
      <c r="C176" s="1563"/>
      <c r="D176" s="1473"/>
      <c r="E176" s="879"/>
      <c r="F176" s="878"/>
      <c r="G176" s="878"/>
      <c r="H176" s="878"/>
      <c r="I176" s="878"/>
      <c r="J176" s="878"/>
      <c r="K176" s="878"/>
      <c r="L176" s="878"/>
      <c r="M176" s="878"/>
      <c r="N176" s="878"/>
      <c r="O176" s="1432"/>
      <c r="P176" s="1563"/>
    </row>
    <row r="177" spans="1:16" ht="14.4" customHeight="1" x14ac:dyDescent="0.3">
      <c r="A177" s="1583"/>
      <c r="B177" s="1581"/>
      <c r="C177" s="1560"/>
      <c r="D177" s="1432"/>
      <c r="F177" s="833"/>
      <c r="G177" s="833"/>
      <c r="H177" s="833"/>
      <c r="I177" s="833"/>
      <c r="J177" s="833"/>
      <c r="K177" s="833"/>
      <c r="L177" s="833"/>
      <c r="M177" s="833"/>
      <c r="N177" s="833"/>
      <c r="O177" s="1432"/>
      <c r="P177" s="1560"/>
    </row>
    <row r="178" spans="1:16" ht="14.4" customHeight="1" x14ac:dyDescent="0.3">
      <c r="A178" s="1583"/>
      <c r="B178" s="1581"/>
      <c r="C178" s="1560"/>
      <c r="D178" s="1432"/>
      <c r="F178" s="833"/>
      <c r="G178" s="833"/>
      <c r="H178" s="833"/>
      <c r="I178" s="833"/>
      <c r="J178" s="833"/>
      <c r="K178" s="833"/>
      <c r="L178" s="833"/>
      <c r="M178" s="833"/>
      <c r="N178" s="833"/>
      <c r="O178" s="1432"/>
      <c r="P178" s="1560"/>
    </row>
    <row r="179" spans="1:16" ht="14.4" customHeight="1" x14ac:dyDescent="0.3">
      <c r="A179" s="1583"/>
      <c r="B179" s="1581"/>
      <c r="C179" s="1560"/>
      <c r="D179" s="1432"/>
      <c r="F179" s="833"/>
      <c r="G179" s="833"/>
      <c r="H179" s="833"/>
      <c r="I179" s="833"/>
      <c r="J179" s="833"/>
      <c r="K179" s="1561"/>
      <c r="L179" s="833"/>
      <c r="M179" s="833"/>
      <c r="N179" s="833"/>
      <c r="O179" s="1432"/>
      <c r="P179" s="1560"/>
    </row>
    <row r="180" spans="1:16" ht="14.4" customHeight="1" x14ac:dyDescent="0.3">
      <c r="A180" s="1583"/>
      <c r="B180" s="1581"/>
      <c r="C180" s="1560"/>
      <c r="D180" s="1432"/>
      <c r="F180" s="833"/>
      <c r="G180" s="833"/>
      <c r="H180" s="833"/>
      <c r="I180" s="833"/>
      <c r="J180" s="833"/>
      <c r="K180" s="1561"/>
      <c r="L180" s="833"/>
      <c r="M180" s="833"/>
      <c r="N180" s="833"/>
      <c r="O180" s="1432"/>
      <c r="P180" s="1560"/>
    </row>
    <row r="181" spans="1:16" ht="14.4" customHeight="1" x14ac:dyDescent="0.3">
      <c r="A181" s="1583"/>
      <c r="B181" s="1581"/>
      <c r="C181" s="1560"/>
      <c r="D181" s="1432"/>
      <c r="F181" s="833"/>
      <c r="G181" s="833"/>
      <c r="H181" s="833"/>
      <c r="I181" s="833"/>
      <c r="J181" s="833"/>
      <c r="K181" s="1561"/>
      <c r="L181" s="833"/>
      <c r="M181" s="833"/>
      <c r="N181" s="833"/>
      <c r="O181" s="1432"/>
      <c r="P181" s="1560"/>
    </row>
    <row r="182" spans="1:16" ht="14.4" customHeight="1" x14ac:dyDescent="0.3">
      <c r="A182" s="1583"/>
      <c r="B182" s="1581"/>
      <c r="C182" s="1560"/>
      <c r="D182" s="1432"/>
      <c r="F182" s="833"/>
      <c r="G182" s="833"/>
      <c r="H182" s="833"/>
      <c r="I182" s="833"/>
      <c r="J182" s="833"/>
      <c r="K182" s="1561"/>
      <c r="L182" s="833"/>
      <c r="M182" s="833"/>
      <c r="N182" s="833"/>
      <c r="O182" s="1432"/>
      <c r="P182" s="1560"/>
    </row>
    <row r="183" spans="1:16" ht="14.4" customHeight="1" x14ac:dyDescent="0.3">
      <c r="A183" s="1583"/>
      <c r="B183" s="1581"/>
      <c r="C183" s="1560"/>
      <c r="D183" s="1432"/>
      <c r="F183" s="833"/>
      <c r="G183" s="833"/>
      <c r="H183" s="833"/>
      <c r="I183" s="833"/>
      <c r="J183" s="833"/>
      <c r="K183" s="1561"/>
      <c r="L183" s="833"/>
      <c r="M183" s="833"/>
      <c r="N183" s="833"/>
      <c r="O183" s="1432"/>
      <c r="P183" s="1560"/>
    </row>
    <row r="184" spans="1:16" ht="14.4" customHeight="1" x14ac:dyDescent="0.3">
      <c r="A184" s="1583"/>
      <c r="B184" s="1581"/>
      <c r="C184" s="1560"/>
      <c r="D184" s="1432"/>
      <c r="F184" s="833"/>
      <c r="G184" s="833"/>
      <c r="H184" s="833"/>
      <c r="I184" s="833"/>
      <c r="J184" s="833"/>
      <c r="K184" s="1561"/>
      <c r="L184" s="833"/>
      <c r="M184" s="833"/>
      <c r="N184" s="833"/>
      <c r="O184" s="1432"/>
      <c r="P184" s="1560"/>
    </row>
    <row r="185" spans="1:16" ht="14.4" customHeight="1" x14ac:dyDescent="0.3">
      <c r="A185" s="1583"/>
      <c r="B185" s="1581"/>
      <c r="C185" s="1560"/>
      <c r="D185" s="1432"/>
      <c r="F185" s="833"/>
      <c r="G185" s="833"/>
      <c r="H185" s="833"/>
      <c r="I185" s="833"/>
      <c r="J185" s="833"/>
      <c r="K185" s="833"/>
      <c r="L185" s="833"/>
      <c r="M185" s="833"/>
      <c r="N185" s="833"/>
      <c r="O185" s="1432"/>
      <c r="P185" s="1560"/>
    </row>
    <row r="186" spans="1:16" ht="14.4" customHeight="1" x14ac:dyDescent="0.3">
      <c r="A186" s="1583"/>
      <c r="B186" s="1581"/>
      <c r="C186" s="1560"/>
      <c r="D186" s="1432"/>
      <c r="F186" s="833"/>
      <c r="G186" s="833"/>
      <c r="H186" s="833"/>
      <c r="I186" s="833"/>
      <c r="J186" s="833"/>
      <c r="K186" s="833"/>
      <c r="L186" s="833"/>
      <c r="M186" s="833"/>
      <c r="N186" s="833"/>
      <c r="O186" s="1432"/>
      <c r="P186" s="1560"/>
    </row>
    <row r="187" spans="1:16" ht="14.4" customHeight="1" x14ac:dyDescent="0.3">
      <c r="A187" s="1583"/>
      <c r="B187" s="1581"/>
      <c r="C187" s="1563"/>
      <c r="D187" s="1473"/>
      <c r="E187" s="879"/>
      <c r="F187" s="878"/>
      <c r="G187" s="878"/>
      <c r="H187" s="878"/>
      <c r="I187" s="878"/>
      <c r="J187" s="878"/>
      <c r="K187" s="878"/>
      <c r="L187" s="878"/>
      <c r="M187" s="878"/>
      <c r="N187" s="878"/>
      <c r="O187" s="1432"/>
      <c r="P187" s="1563"/>
    </row>
    <row r="188" spans="1:16" ht="14.4" customHeight="1" x14ac:dyDescent="0.3">
      <c r="A188" s="1583"/>
      <c r="B188" s="1581"/>
      <c r="D188" s="1432"/>
      <c r="F188" s="833"/>
      <c r="G188" s="833"/>
      <c r="H188" s="833"/>
      <c r="I188" s="833"/>
      <c r="J188" s="833"/>
      <c r="K188" s="833"/>
      <c r="L188" s="833"/>
      <c r="M188" s="833"/>
      <c r="N188" s="833"/>
      <c r="O188" s="1432"/>
    </row>
    <row r="189" spans="1:16" ht="14.4" customHeight="1" x14ac:dyDescent="0.3">
      <c r="A189" s="1583"/>
      <c r="B189" s="1581"/>
      <c r="D189" s="1432"/>
      <c r="F189" s="833"/>
      <c r="G189" s="833"/>
      <c r="H189" s="833"/>
      <c r="I189" s="833"/>
      <c r="J189" s="833"/>
      <c r="K189" s="833"/>
      <c r="L189" s="833"/>
      <c r="M189" s="833"/>
      <c r="N189" s="833"/>
      <c r="O189" s="1432"/>
    </row>
    <row r="190" spans="1:16" ht="14.4" customHeight="1" x14ac:dyDescent="0.3">
      <c r="A190" s="1583"/>
      <c r="B190" s="1581"/>
      <c r="D190" s="1432"/>
      <c r="F190" s="833"/>
      <c r="G190" s="833"/>
      <c r="H190" s="833"/>
      <c r="I190" s="833"/>
      <c r="J190" s="833"/>
      <c r="K190" s="833"/>
      <c r="L190" s="833"/>
      <c r="M190" s="833"/>
      <c r="N190" s="833"/>
      <c r="O190" s="1432"/>
    </row>
    <row r="191" spans="1:16" ht="14.4" customHeight="1" x14ac:dyDescent="0.3">
      <c r="A191" s="1569"/>
      <c r="B191" s="1541"/>
      <c r="D191" s="1432"/>
      <c r="F191" s="833"/>
      <c r="G191" s="833"/>
      <c r="H191" s="833"/>
      <c r="I191" s="833"/>
      <c r="J191" s="833"/>
      <c r="K191" s="833"/>
      <c r="L191" s="833"/>
      <c r="M191" s="833"/>
      <c r="N191" s="833"/>
      <c r="O191" s="1432"/>
    </row>
    <row r="192" spans="1:16" ht="14.4" customHeight="1" x14ac:dyDescent="0.3">
      <c r="A192" s="1543"/>
      <c r="B192" s="1541"/>
      <c r="D192" s="1432"/>
      <c r="F192" s="833"/>
      <c r="G192" s="833"/>
      <c r="H192" s="833"/>
      <c r="I192" s="833"/>
      <c r="J192" s="833"/>
      <c r="K192" s="833"/>
      <c r="L192" s="833"/>
      <c r="M192" s="833"/>
      <c r="N192" s="833"/>
      <c r="O192" s="1432"/>
    </row>
    <row r="193" spans="1:15" ht="14.4" customHeight="1" x14ac:dyDescent="0.3">
      <c r="A193" s="1553"/>
      <c r="B193" s="1586"/>
      <c r="D193" s="1432"/>
      <c r="F193" s="833"/>
      <c r="G193" s="833"/>
      <c r="H193" s="833"/>
      <c r="I193" s="833"/>
      <c r="J193" s="833"/>
      <c r="K193" s="833"/>
      <c r="L193" s="833"/>
      <c r="M193" s="833"/>
      <c r="N193" s="833"/>
      <c r="O193" s="1432"/>
    </row>
    <row r="194" spans="1:15" ht="14.4" customHeight="1" x14ac:dyDescent="0.3">
      <c r="A194" s="1583"/>
      <c r="B194" s="1541"/>
      <c r="D194" s="1432"/>
      <c r="F194" s="833"/>
      <c r="G194" s="833"/>
      <c r="H194" s="833"/>
      <c r="I194" s="833"/>
      <c r="J194" s="833"/>
      <c r="K194" s="833"/>
      <c r="L194" s="833"/>
      <c r="M194" s="833"/>
      <c r="N194" s="833"/>
      <c r="O194" s="1432"/>
    </row>
    <row r="195" spans="1:15" ht="14.4" customHeight="1" x14ac:dyDescent="0.3">
      <c r="A195" s="1548"/>
      <c r="B195" s="1582"/>
      <c r="D195" s="1432"/>
      <c r="F195" s="833"/>
      <c r="G195" s="833"/>
      <c r="H195" s="833"/>
      <c r="I195" s="833"/>
      <c r="J195" s="833"/>
      <c r="K195" s="833"/>
      <c r="L195" s="833"/>
      <c r="M195" s="833"/>
      <c r="N195" s="833"/>
      <c r="O195" s="1432"/>
    </row>
    <row r="196" spans="1:15" ht="14.4" customHeight="1" x14ac:dyDescent="0.3">
      <c r="A196" s="1553"/>
      <c r="B196" s="1588"/>
      <c r="D196" s="1432"/>
      <c r="F196" s="833"/>
      <c r="G196" s="833"/>
      <c r="H196" s="833"/>
      <c r="I196" s="833"/>
      <c r="J196" s="833"/>
      <c r="K196" s="833"/>
      <c r="L196" s="833"/>
      <c r="M196" s="833"/>
      <c r="N196" s="833"/>
      <c r="O196" s="1432"/>
    </row>
    <row r="197" spans="1:15" ht="14.4" customHeight="1" x14ac:dyDescent="0.3">
      <c r="A197" s="1553"/>
      <c r="B197" s="1588"/>
      <c r="D197" s="1432"/>
      <c r="F197" s="833"/>
      <c r="G197" s="833"/>
      <c r="H197" s="833"/>
      <c r="I197" s="833"/>
      <c r="J197" s="833"/>
      <c r="K197" s="833"/>
      <c r="L197" s="833"/>
      <c r="M197" s="833"/>
      <c r="N197" s="833"/>
      <c r="O197" s="1432"/>
    </row>
    <row r="198" spans="1:15" ht="14.4" customHeight="1" x14ac:dyDescent="0.3">
      <c r="A198" s="1584"/>
      <c r="B198" s="1585"/>
      <c r="D198" s="1432"/>
      <c r="F198" s="833"/>
      <c r="G198" s="833"/>
      <c r="H198" s="833"/>
      <c r="I198" s="833"/>
      <c r="J198" s="833"/>
      <c r="K198" s="833"/>
      <c r="L198" s="833"/>
      <c r="M198" s="833"/>
      <c r="N198" s="833"/>
      <c r="O198" s="1432"/>
    </row>
    <row r="199" spans="1:15" ht="14.4" customHeight="1" x14ac:dyDescent="0.3">
      <c r="A199" s="1553"/>
      <c r="B199" s="1588"/>
      <c r="D199" s="1432"/>
      <c r="F199" s="833"/>
      <c r="G199" s="833"/>
      <c r="H199" s="833"/>
      <c r="I199" s="833"/>
      <c r="J199" s="833"/>
      <c r="K199" s="833"/>
      <c r="L199" s="833"/>
      <c r="M199" s="833"/>
      <c r="N199" s="833"/>
      <c r="O199" s="1432"/>
    </row>
    <row r="200" spans="1:15" ht="14.4" customHeight="1" x14ac:dyDescent="0.3">
      <c r="A200" s="1543"/>
      <c r="B200" s="1586"/>
      <c r="D200" s="1432"/>
      <c r="F200" s="833"/>
      <c r="G200" s="833"/>
      <c r="H200" s="833"/>
      <c r="I200" s="833"/>
      <c r="J200" s="833"/>
      <c r="K200" s="833"/>
      <c r="L200" s="833"/>
      <c r="M200" s="833"/>
      <c r="N200" s="833"/>
      <c r="O200" s="1432"/>
    </row>
    <row r="201" spans="1:15" ht="14.4" customHeight="1" x14ac:dyDescent="0.3">
      <c r="A201" s="1553"/>
      <c r="B201" s="1588"/>
      <c r="D201" s="1432"/>
      <c r="F201" s="833"/>
      <c r="G201" s="833"/>
      <c r="H201" s="833"/>
      <c r="I201" s="833"/>
      <c r="J201" s="833"/>
      <c r="K201" s="833"/>
      <c r="L201" s="833"/>
      <c r="M201" s="833"/>
      <c r="N201" s="833"/>
      <c r="O201" s="1432"/>
    </row>
    <row r="202" spans="1:15" ht="14.4" customHeight="1" x14ac:dyDescent="0.3">
      <c r="A202" s="1548"/>
      <c r="B202" s="1590"/>
      <c r="D202" s="1432"/>
      <c r="F202" s="833"/>
      <c r="G202" s="833"/>
      <c r="H202" s="833"/>
      <c r="I202" s="833"/>
      <c r="J202" s="833"/>
      <c r="K202" s="833"/>
      <c r="L202" s="833"/>
      <c r="M202" s="833"/>
      <c r="N202" s="833"/>
      <c r="O202" s="1432"/>
    </row>
    <row r="203" spans="1:15" ht="14.4" customHeight="1" x14ac:dyDescent="0.3">
      <c r="A203" s="1548"/>
      <c r="B203" s="1560"/>
      <c r="D203" s="1432"/>
      <c r="F203" s="833"/>
      <c r="G203" s="833"/>
      <c r="H203" s="833"/>
      <c r="I203" s="833"/>
      <c r="J203" s="833"/>
      <c r="K203" s="833"/>
      <c r="L203" s="833"/>
      <c r="M203" s="833"/>
      <c r="N203" s="833"/>
      <c r="O203" s="1432"/>
    </row>
    <row r="204" spans="1:15" ht="14.4" customHeight="1" x14ac:dyDescent="0.3">
      <c r="A204" s="1548"/>
      <c r="B204" s="1591"/>
      <c r="D204" s="1432"/>
      <c r="F204" s="833"/>
      <c r="G204" s="833"/>
      <c r="H204" s="833"/>
      <c r="I204" s="833"/>
      <c r="J204" s="833"/>
      <c r="K204" s="833"/>
      <c r="L204" s="833"/>
      <c r="M204" s="833"/>
      <c r="N204" s="833"/>
      <c r="O204" s="1432"/>
    </row>
    <row r="205" spans="1:15" ht="14.4" customHeight="1" x14ac:dyDescent="0.3">
      <c r="A205" s="1548"/>
      <c r="B205" s="1591"/>
      <c r="D205" s="1432"/>
      <c r="F205" s="833"/>
      <c r="G205" s="833"/>
      <c r="H205" s="833"/>
      <c r="I205" s="833"/>
      <c r="J205" s="833"/>
      <c r="K205" s="833"/>
      <c r="L205" s="833"/>
      <c r="M205" s="833"/>
      <c r="N205" s="833"/>
      <c r="O205" s="1432"/>
    </row>
    <row r="206" spans="1:15" ht="14.4" customHeight="1" x14ac:dyDescent="0.3">
      <c r="A206" s="1548"/>
      <c r="B206" s="1591"/>
      <c r="D206" s="1432"/>
      <c r="F206" s="833"/>
      <c r="G206" s="833"/>
      <c r="H206" s="833"/>
      <c r="I206" s="833"/>
      <c r="J206" s="833"/>
      <c r="K206" s="833"/>
      <c r="L206" s="833"/>
      <c r="M206" s="833"/>
      <c r="N206" s="833"/>
      <c r="O206" s="1432"/>
    </row>
    <row r="207" spans="1:15" ht="14.4" customHeight="1" x14ac:dyDescent="0.3">
      <c r="A207" s="1548"/>
      <c r="B207" s="1591"/>
      <c r="D207" s="1432"/>
      <c r="F207" s="833"/>
      <c r="G207" s="833"/>
      <c r="H207" s="833"/>
      <c r="I207" s="833"/>
      <c r="J207" s="833"/>
      <c r="K207" s="833"/>
      <c r="L207" s="833"/>
      <c r="M207" s="833"/>
      <c r="N207" s="833"/>
      <c r="O207" s="1432"/>
    </row>
    <row r="208" spans="1:15" ht="14.4" customHeight="1" x14ac:dyDescent="0.3">
      <c r="A208" s="1548"/>
      <c r="B208" s="1591"/>
      <c r="D208" s="1432"/>
      <c r="F208" s="833"/>
      <c r="G208" s="833"/>
      <c r="H208" s="833"/>
      <c r="I208" s="833"/>
      <c r="J208" s="833"/>
      <c r="K208" s="833"/>
      <c r="L208" s="833"/>
      <c r="M208" s="833"/>
      <c r="N208" s="833"/>
      <c r="O208" s="1432"/>
    </row>
    <row r="209" spans="1:16" ht="14.4" customHeight="1" x14ac:dyDescent="0.3">
      <c r="A209" s="1548"/>
      <c r="B209" s="1591"/>
      <c r="D209" s="1432"/>
      <c r="F209" s="833"/>
      <c r="G209" s="833"/>
      <c r="H209" s="833"/>
      <c r="I209" s="833"/>
      <c r="J209" s="833"/>
      <c r="K209" s="833"/>
      <c r="L209" s="833"/>
      <c r="M209" s="833"/>
      <c r="N209" s="833"/>
      <c r="O209" s="1432"/>
    </row>
    <row r="210" spans="1:16" ht="14.4" customHeight="1" x14ac:dyDescent="0.3">
      <c r="A210" s="1548"/>
      <c r="B210" s="1560"/>
      <c r="D210" s="1432"/>
      <c r="F210" s="833"/>
      <c r="G210" s="833"/>
      <c r="H210" s="833"/>
      <c r="I210" s="833"/>
      <c r="J210" s="833"/>
      <c r="K210" s="833"/>
      <c r="L210" s="833"/>
      <c r="M210" s="833"/>
      <c r="N210" s="833"/>
      <c r="O210" s="1432"/>
    </row>
    <row r="211" spans="1:16" ht="14.4" customHeight="1" x14ac:dyDescent="0.3">
      <c r="A211" s="1548"/>
      <c r="B211" s="1560"/>
      <c r="D211" s="1432"/>
      <c r="F211" s="833"/>
      <c r="G211" s="833"/>
      <c r="H211" s="833"/>
      <c r="I211" s="833"/>
      <c r="J211" s="833"/>
      <c r="K211" s="833"/>
      <c r="L211" s="833"/>
      <c r="M211" s="833"/>
      <c r="N211" s="833"/>
      <c r="O211" s="1432"/>
    </row>
    <row r="212" spans="1:16" ht="14.4" customHeight="1" x14ac:dyDescent="0.3">
      <c r="A212" s="1548"/>
      <c r="B212" s="1560"/>
      <c r="D212" s="1432"/>
      <c r="F212" s="833"/>
      <c r="G212" s="833"/>
      <c r="H212" s="833"/>
      <c r="I212" s="833"/>
      <c r="J212" s="833"/>
      <c r="K212" s="833"/>
      <c r="L212" s="833"/>
      <c r="M212" s="833"/>
      <c r="N212" s="833"/>
      <c r="O212" s="1432"/>
    </row>
    <row r="213" spans="1:16" ht="14.4" customHeight="1" x14ac:dyDescent="0.3">
      <c r="A213" s="1548"/>
      <c r="B213" s="1560"/>
      <c r="D213" s="1432"/>
      <c r="F213" s="833"/>
      <c r="G213" s="833"/>
      <c r="H213" s="833"/>
      <c r="I213" s="833"/>
      <c r="J213" s="833"/>
      <c r="K213" s="833"/>
      <c r="L213" s="833"/>
      <c r="M213" s="833"/>
      <c r="N213" s="833"/>
      <c r="O213" s="1432"/>
    </row>
    <row r="214" spans="1:16" ht="14.4" customHeight="1" x14ac:dyDescent="0.3">
      <c r="A214" s="1548"/>
      <c r="B214" s="1560"/>
      <c r="D214" s="1432"/>
      <c r="F214" s="833"/>
      <c r="G214" s="833"/>
      <c r="H214" s="833"/>
      <c r="I214" s="833"/>
      <c r="J214" s="833"/>
      <c r="K214" s="833"/>
      <c r="L214" s="833"/>
      <c r="M214" s="833"/>
      <c r="N214" s="833"/>
      <c r="O214" s="1432"/>
    </row>
    <row r="215" spans="1:16" ht="14.4" customHeight="1" x14ac:dyDescent="0.3">
      <c r="A215" s="1548"/>
      <c r="B215" s="1560"/>
      <c r="C215" s="1737"/>
      <c r="D215" s="1737"/>
      <c r="E215" s="1550"/>
      <c r="F215" s="1738"/>
      <c r="G215" s="1738"/>
      <c r="H215" s="1738"/>
      <c r="I215" s="1738"/>
      <c r="J215" s="1551"/>
      <c r="K215" s="1738"/>
      <c r="L215" s="1738"/>
      <c r="M215" s="1551"/>
      <c r="N215" s="1740"/>
      <c r="O215" s="1738"/>
      <c r="P215" s="1737"/>
    </row>
    <row r="216" spans="1:16" ht="14.4" customHeight="1" x14ac:dyDescent="0.3">
      <c r="A216" s="1548"/>
      <c r="B216" s="1560"/>
      <c r="C216" s="1737"/>
      <c r="D216" s="1737"/>
      <c r="E216" s="1550"/>
      <c r="F216" s="1738"/>
      <c r="G216" s="1738"/>
      <c r="H216" s="1738"/>
      <c r="I216" s="1738"/>
      <c r="J216" s="1551"/>
      <c r="K216" s="1738"/>
      <c r="L216" s="1738"/>
      <c r="M216" s="1551"/>
      <c r="N216" s="1740"/>
      <c r="O216" s="1738"/>
      <c r="P216" s="1737"/>
    </row>
    <row r="217" spans="1:16" ht="14.4" customHeight="1" x14ac:dyDescent="0.3">
      <c r="A217" s="1548"/>
      <c r="B217" s="1592"/>
      <c r="C217" s="1737"/>
      <c r="D217" s="1737"/>
      <c r="E217" s="1550"/>
      <c r="F217" s="1738"/>
      <c r="G217" s="1738"/>
      <c r="H217" s="1738"/>
      <c r="I217" s="1554"/>
      <c r="J217" s="1739"/>
      <c r="K217" s="1738"/>
      <c r="L217" s="1554"/>
      <c r="M217" s="1739"/>
      <c r="N217" s="1740"/>
      <c r="O217" s="1739"/>
      <c r="P217" s="1737"/>
    </row>
    <row r="218" spans="1:16" ht="14.4" customHeight="1" x14ac:dyDescent="0.3">
      <c r="A218" s="1537"/>
      <c r="B218" s="1592"/>
      <c r="C218" s="1737"/>
      <c r="D218" s="1737"/>
      <c r="E218" s="1550"/>
      <c r="F218" s="1738"/>
      <c r="G218" s="1738"/>
      <c r="H218" s="1738"/>
      <c r="I218" s="1552"/>
      <c r="J218" s="1739"/>
      <c r="K218" s="1738"/>
      <c r="L218" s="1552"/>
      <c r="M218" s="1739"/>
      <c r="N218" s="1554"/>
      <c r="O218" s="1739"/>
      <c r="P218" s="1737"/>
    </row>
    <row r="219" spans="1:16" ht="14.4" customHeight="1" x14ac:dyDescent="0.3">
      <c r="A219" s="1537"/>
      <c r="B219" s="1553"/>
      <c r="C219" s="1555"/>
      <c r="D219" s="1596"/>
      <c r="E219" s="1596"/>
      <c r="F219" s="1597"/>
      <c r="G219" s="1597"/>
      <c r="H219" s="1597"/>
      <c r="I219" s="1597"/>
      <c r="J219" s="1597"/>
      <c r="K219" s="1597"/>
      <c r="L219" s="1597"/>
      <c r="M219" s="1597"/>
      <c r="N219" s="1597"/>
      <c r="O219" s="1598"/>
      <c r="P219" s="1555"/>
    </row>
    <row r="220" spans="1:16" ht="14.4" customHeight="1" x14ac:dyDescent="0.3">
      <c r="A220" s="1537"/>
      <c r="B220" s="1553"/>
      <c r="C220" s="1560"/>
      <c r="D220" s="1432"/>
      <c r="F220" s="1561"/>
      <c r="G220" s="833"/>
      <c r="H220" s="833"/>
      <c r="I220" s="833"/>
      <c r="J220" s="833"/>
      <c r="K220" s="833"/>
      <c r="L220" s="833"/>
      <c r="M220" s="833"/>
      <c r="N220" s="833"/>
      <c r="O220" s="1432"/>
      <c r="P220" s="1560"/>
    </row>
    <row r="221" spans="1:16" ht="14.4" customHeight="1" x14ac:dyDescent="0.3">
      <c r="A221" s="1543"/>
      <c r="B221" s="1593"/>
      <c r="C221" s="1560"/>
      <c r="D221" s="1432"/>
      <c r="F221" s="883"/>
      <c r="G221" s="833"/>
      <c r="H221" s="833"/>
      <c r="I221" s="833"/>
      <c r="J221" s="833"/>
      <c r="K221" s="833"/>
      <c r="L221" s="833"/>
      <c r="M221" s="833"/>
      <c r="N221" s="833"/>
      <c r="O221" s="1432"/>
      <c r="P221" s="1560"/>
    </row>
    <row r="222" spans="1:16" ht="14.4" customHeight="1" x14ac:dyDescent="0.3">
      <c r="A222" s="1537"/>
      <c r="B222" s="1594"/>
      <c r="C222" s="1560"/>
      <c r="D222" s="1432"/>
      <c r="F222" s="1561"/>
      <c r="G222" s="833"/>
      <c r="H222" s="833"/>
      <c r="I222" s="833"/>
      <c r="J222" s="833"/>
      <c r="K222" s="833"/>
      <c r="L222" s="833"/>
      <c r="M222" s="833"/>
      <c r="N222" s="833"/>
      <c r="O222" s="1432"/>
      <c r="P222" s="1560"/>
    </row>
    <row r="223" spans="1:16" ht="14.4" customHeight="1" x14ac:dyDescent="0.3">
      <c r="A223" s="1553"/>
      <c r="B223" s="1581"/>
      <c r="C223" s="1563"/>
      <c r="D223" s="1473"/>
      <c r="E223" s="879"/>
      <c r="F223" s="878"/>
      <c r="G223" s="878"/>
      <c r="H223" s="878"/>
      <c r="I223" s="878"/>
      <c r="J223" s="878"/>
      <c r="K223" s="878"/>
      <c r="L223" s="878"/>
      <c r="M223" s="878"/>
      <c r="N223" s="878"/>
      <c r="O223" s="1432"/>
      <c r="P223" s="1563"/>
    </row>
    <row r="224" spans="1:16" ht="14.4" customHeight="1" x14ac:dyDescent="0.3">
      <c r="A224" s="1553"/>
      <c r="B224" s="1581"/>
      <c r="C224" s="1560"/>
      <c r="D224" s="1432"/>
      <c r="F224" s="833"/>
      <c r="G224" s="833"/>
      <c r="H224" s="833"/>
      <c r="I224" s="833"/>
      <c r="J224" s="833"/>
      <c r="K224" s="833"/>
      <c r="L224" s="833"/>
      <c r="M224" s="1565"/>
      <c r="N224" s="833"/>
      <c r="O224" s="1432"/>
      <c r="P224" s="1560"/>
    </row>
    <row r="225" spans="1:16" ht="15.6" customHeight="1" x14ac:dyDescent="0.3">
      <c r="A225" s="1548"/>
      <c r="B225" s="1595"/>
      <c r="C225" s="1560"/>
      <c r="D225" s="1432"/>
      <c r="F225" s="833"/>
      <c r="G225" s="833"/>
      <c r="H225" s="833"/>
      <c r="I225" s="833"/>
      <c r="J225" s="833"/>
      <c r="K225" s="833"/>
      <c r="L225" s="833"/>
      <c r="M225" s="1566"/>
      <c r="N225" s="833"/>
      <c r="O225" s="1432"/>
      <c r="P225" s="1560"/>
    </row>
    <row r="226" spans="1:16" x14ac:dyDescent="0.3">
      <c r="C226" s="1560"/>
      <c r="D226" s="1432"/>
      <c r="F226" s="833"/>
      <c r="G226" s="833"/>
      <c r="H226" s="833"/>
      <c r="I226" s="833"/>
      <c r="J226" s="833"/>
      <c r="K226" s="833"/>
      <c r="L226" s="833"/>
      <c r="M226" s="1566"/>
      <c r="N226" s="833"/>
      <c r="O226" s="1432"/>
      <c r="P226" s="1560"/>
    </row>
    <row r="228" spans="1:16" x14ac:dyDescent="0.3">
      <c r="M228" s="793" t="s">
        <v>699</v>
      </c>
      <c r="N228" s="878">
        <f>+N37+N18+N10</f>
        <v>83597157.832707018</v>
      </c>
      <c r="P228" s="833"/>
    </row>
    <row r="229" spans="1:16" x14ac:dyDescent="0.3">
      <c r="M229" s="793" t="s">
        <v>1257</v>
      </c>
      <c r="N229" s="879">
        <f>+N228/600000</f>
        <v>139.32859638784504</v>
      </c>
    </row>
    <row r="230" spans="1:16" x14ac:dyDescent="0.3">
      <c r="B230" s="793" t="s">
        <v>1259</v>
      </c>
      <c r="M230" s="793" t="s">
        <v>1258</v>
      </c>
      <c r="N230" s="879">
        <f>+N228/150000</f>
        <v>557.31438555138016</v>
      </c>
    </row>
    <row r="232" spans="1:16" x14ac:dyDescent="0.3">
      <c r="N232" s="791"/>
    </row>
    <row r="233" spans="1:16" x14ac:dyDescent="0.3">
      <c r="N233" s="792"/>
    </row>
    <row r="234" spans="1:16" x14ac:dyDescent="0.3">
      <c r="N234" s="791"/>
    </row>
    <row r="235" spans="1:16" x14ac:dyDescent="0.3">
      <c r="N235" s="792"/>
    </row>
    <row r="237" spans="1:16" x14ac:dyDescent="0.3">
      <c r="N237" s="833"/>
    </row>
  </sheetData>
  <mergeCells count="56">
    <mergeCell ref="C4:C7"/>
    <mergeCell ref="D4:D7"/>
    <mergeCell ref="F4:I5"/>
    <mergeCell ref="K4:L5"/>
    <mergeCell ref="N4:N6"/>
    <mergeCell ref="P4:P7"/>
    <mergeCell ref="F6:F7"/>
    <mergeCell ref="G6:G7"/>
    <mergeCell ref="H6:H7"/>
    <mergeCell ref="J6:J7"/>
    <mergeCell ref="K6:K7"/>
    <mergeCell ref="M6:M7"/>
    <mergeCell ref="O6:O7"/>
    <mergeCell ref="O4:O5"/>
    <mergeCell ref="C99:C102"/>
    <mergeCell ref="D99:D102"/>
    <mergeCell ref="F99:I100"/>
    <mergeCell ref="K99:L100"/>
    <mergeCell ref="N99:N101"/>
    <mergeCell ref="P99:P102"/>
    <mergeCell ref="F101:F102"/>
    <mergeCell ref="G101:G102"/>
    <mergeCell ref="H101:H102"/>
    <mergeCell ref="J101:J102"/>
    <mergeCell ref="K101:K102"/>
    <mergeCell ref="M101:M102"/>
    <mergeCell ref="O101:O102"/>
    <mergeCell ref="O99:O100"/>
    <mergeCell ref="C157:C160"/>
    <mergeCell ref="D157:D160"/>
    <mergeCell ref="F157:I158"/>
    <mergeCell ref="K157:L158"/>
    <mergeCell ref="N157:N159"/>
    <mergeCell ref="P157:P160"/>
    <mergeCell ref="F159:F160"/>
    <mergeCell ref="G159:G160"/>
    <mergeCell ref="H159:H160"/>
    <mergeCell ref="J159:J160"/>
    <mergeCell ref="K159:K160"/>
    <mergeCell ref="M159:M160"/>
    <mergeCell ref="O159:O160"/>
    <mergeCell ref="O157:O158"/>
    <mergeCell ref="C215:C218"/>
    <mergeCell ref="D215:D218"/>
    <mergeCell ref="F215:I216"/>
    <mergeCell ref="K215:L216"/>
    <mergeCell ref="N215:N217"/>
    <mergeCell ref="P215:P218"/>
    <mergeCell ref="F217:F218"/>
    <mergeCell ref="G217:G218"/>
    <mergeCell ref="H217:H218"/>
    <mergeCell ref="J217:J218"/>
    <mergeCell ref="K217:K218"/>
    <mergeCell ref="M217:M218"/>
    <mergeCell ref="O217:O218"/>
    <mergeCell ref="O215:O216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EE9DE-55C2-4E30-B512-9A72FCB64450}">
  <dimension ref="A1:U25"/>
  <sheetViews>
    <sheetView zoomScale="55" zoomScaleNormal="55" workbookViewId="0">
      <selection activeCell="E89" sqref="E89"/>
    </sheetView>
  </sheetViews>
  <sheetFormatPr baseColWidth="10" defaultColWidth="11.5546875" defaultRowHeight="14.4" x14ac:dyDescent="0.3"/>
  <cols>
    <col min="1" max="1" width="6.6640625" style="1103" bestFit="1" customWidth="1"/>
    <col min="2" max="2" width="93.88671875" style="1103" bestFit="1" customWidth="1"/>
    <col min="3" max="3" width="9.109375" style="1103" bestFit="1" customWidth="1"/>
    <col min="4" max="4" width="12" style="1103" bestFit="1" customWidth="1"/>
    <col min="5" max="5" width="11.33203125" style="1103" bestFit="1" customWidth="1"/>
    <col min="6" max="6" width="13.88671875" style="1103" bestFit="1" customWidth="1"/>
    <col min="7" max="16384" width="11.5546875" style="1103"/>
  </cols>
  <sheetData>
    <row r="1" spans="1:21" ht="36.6" x14ac:dyDescent="0.3">
      <c r="A1" s="1098" t="s">
        <v>211</v>
      </c>
      <c r="B1" s="1099" t="s">
        <v>1266</v>
      </c>
      <c r="C1" s="1100" t="s">
        <v>1267</v>
      </c>
      <c r="D1" s="1098" t="s">
        <v>616</v>
      </c>
      <c r="E1" s="1101" t="s">
        <v>1268</v>
      </c>
      <c r="F1" s="1101" t="s">
        <v>1269</v>
      </c>
      <c r="G1" s="1102"/>
      <c r="H1" s="1102"/>
      <c r="J1" s="1104"/>
    </row>
    <row r="2" spans="1:21" x14ac:dyDescent="0.3">
      <c r="A2" s="1105"/>
      <c r="B2" s="1106"/>
      <c r="C2" s="1107"/>
      <c r="D2" s="1108"/>
      <c r="E2" s="1109"/>
      <c r="F2" s="1109"/>
      <c r="G2" s="1102"/>
      <c r="O2" s="1110"/>
      <c r="P2" s="1110"/>
      <c r="Q2" s="1110"/>
      <c r="R2" s="1110"/>
      <c r="S2" s="1110"/>
      <c r="T2" s="1110"/>
      <c r="U2" s="1110"/>
    </row>
    <row r="3" spans="1:21" x14ac:dyDescent="0.3">
      <c r="A3" s="1111">
        <v>1</v>
      </c>
      <c r="B3" s="1106" t="s">
        <v>1270</v>
      </c>
      <c r="C3" s="1107"/>
      <c r="D3" s="1108"/>
      <c r="E3" s="1112"/>
      <c r="F3" s="1113">
        <f>+SUBTOTAL(9,F4:F15)</f>
        <v>1450315.3</v>
      </c>
      <c r="G3" s="1102"/>
      <c r="H3" s="1114"/>
      <c r="O3" s="1110"/>
      <c r="P3" s="1110"/>
      <c r="Q3" s="1110"/>
      <c r="R3" s="1110"/>
      <c r="S3" s="1110"/>
      <c r="T3" s="1110"/>
      <c r="U3" s="1110"/>
    </row>
    <row r="4" spans="1:21" x14ac:dyDescent="0.3">
      <c r="A4" s="1111" t="s">
        <v>1082</v>
      </c>
      <c r="B4" s="1106" t="s">
        <v>1271</v>
      </c>
      <c r="C4" s="1107"/>
      <c r="D4" s="1108"/>
      <c r="E4" s="1112"/>
      <c r="F4" s="1112"/>
      <c r="G4" s="1102"/>
      <c r="H4" s="1114"/>
      <c r="O4" s="1110"/>
      <c r="P4" s="1110"/>
      <c r="Q4" s="1110"/>
      <c r="R4" s="1110"/>
      <c r="S4" s="1110"/>
      <c r="T4" s="1110"/>
      <c r="U4" s="1110"/>
    </row>
    <row r="5" spans="1:21" x14ac:dyDescent="0.3">
      <c r="A5" s="1115" t="s">
        <v>326</v>
      </c>
      <c r="B5" s="1116" t="s">
        <v>1272</v>
      </c>
      <c r="C5" s="1107" t="s">
        <v>390</v>
      </c>
      <c r="D5" s="1108">
        <f>+K8+K11</f>
        <v>386</v>
      </c>
      <c r="E5" s="1112">
        <v>869</v>
      </c>
      <c r="F5" s="1112">
        <f>IFERROR(IF(D5&gt;1,D5*E5,""),"")</f>
        <v>335434</v>
      </c>
      <c r="G5" s="1117"/>
      <c r="O5" s="1110"/>
      <c r="P5" s="1110"/>
      <c r="Q5" s="1110"/>
      <c r="R5" s="1110"/>
      <c r="S5" s="1110"/>
      <c r="T5" s="1110"/>
      <c r="U5" s="1110"/>
    </row>
    <row r="6" spans="1:21" x14ac:dyDescent="0.3">
      <c r="A6" s="1115" t="s">
        <v>334</v>
      </c>
      <c r="B6" s="1116" t="s">
        <v>1273</v>
      </c>
      <c r="C6" s="1107" t="s">
        <v>390</v>
      </c>
      <c r="D6" s="1108">
        <f>+K12+K14+K15</f>
        <v>550</v>
      </c>
      <c r="E6" s="1112">
        <f>+E5*0.9</f>
        <v>782.1</v>
      </c>
      <c r="F6" s="1112">
        <f t="shared" ref="F6:F15" si="0">IFERROR(IF(D6&gt;0,D6*E6,""),"")</f>
        <v>430155</v>
      </c>
      <c r="G6" s="1117"/>
      <c r="O6" s="1110"/>
      <c r="P6" s="1110"/>
      <c r="Q6" s="1110"/>
      <c r="R6" s="1110"/>
      <c r="S6" s="1110"/>
      <c r="T6" s="1110"/>
      <c r="U6" s="1110"/>
    </row>
    <row r="7" spans="1:21" x14ac:dyDescent="0.3">
      <c r="A7" s="1115" t="s">
        <v>344</v>
      </c>
      <c r="B7" s="1116" t="s">
        <v>1274</v>
      </c>
      <c r="C7" s="1107" t="s">
        <v>390</v>
      </c>
      <c r="D7" s="1108">
        <f>+K18+K19+K20+K21+K22</f>
        <v>1409</v>
      </c>
      <c r="E7" s="1112">
        <f>427*0.1</f>
        <v>42.7</v>
      </c>
      <c r="F7" s="1112">
        <f t="shared" si="0"/>
        <v>60164.3</v>
      </c>
      <c r="G7" s="1117"/>
      <c r="I7" s="1118" t="s">
        <v>1275</v>
      </c>
      <c r="J7" s="1118" t="s">
        <v>1276</v>
      </c>
      <c r="K7" s="1118" t="s">
        <v>1277</v>
      </c>
      <c r="L7" s="1118" t="s">
        <v>1278</v>
      </c>
      <c r="M7" s="1110"/>
      <c r="O7" s="1110"/>
      <c r="P7" s="1110"/>
      <c r="Q7" s="1110"/>
      <c r="R7" s="1110"/>
      <c r="S7" s="1110"/>
      <c r="T7" s="1110"/>
      <c r="U7" s="1110"/>
    </row>
    <row r="8" spans="1:21" ht="48" x14ac:dyDescent="0.3">
      <c r="A8" s="1115" t="s">
        <v>359</v>
      </c>
      <c r="B8" s="1116" t="s">
        <v>1279</v>
      </c>
      <c r="C8" s="1107" t="s">
        <v>1280</v>
      </c>
      <c r="D8" s="1108">
        <f>+(160+125)*2</f>
        <v>570</v>
      </c>
      <c r="E8" s="1112">
        <v>256</v>
      </c>
      <c r="F8" s="1112">
        <f t="shared" si="0"/>
        <v>145920</v>
      </c>
      <c r="G8" s="1117"/>
      <c r="I8" s="1119">
        <v>1</v>
      </c>
      <c r="J8" s="1120" t="s">
        <v>1281</v>
      </c>
      <c r="K8" s="1119">
        <f>ROUND(50*7,0)</f>
        <v>350</v>
      </c>
      <c r="L8" s="1121" t="s">
        <v>1282</v>
      </c>
      <c r="M8" s="1110"/>
      <c r="O8" s="1110"/>
      <c r="P8" s="1110"/>
      <c r="Q8" s="1110"/>
      <c r="R8" s="1110"/>
      <c r="S8" s="1110"/>
      <c r="T8" s="1110"/>
      <c r="U8" s="1110"/>
    </row>
    <row r="9" spans="1:21" ht="24" x14ac:dyDescent="0.3">
      <c r="A9" s="1115" t="s">
        <v>368</v>
      </c>
      <c r="B9" s="1116" t="s">
        <v>1283</v>
      </c>
      <c r="C9" s="1107" t="s">
        <v>390</v>
      </c>
      <c r="D9" s="1108">
        <f>+K25-D5-D6-D7-D10</f>
        <v>4989</v>
      </c>
      <c r="E9" s="1112">
        <v>14</v>
      </c>
      <c r="F9" s="1112">
        <f t="shared" si="0"/>
        <v>69846</v>
      </c>
      <c r="G9" s="1117"/>
      <c r="I9" s="1119">
        <v>2</v>
      </c>
      <c r="J9" s="1120" t="s">
        <v>1284</v>
      </c>
      <c r="K9" s="1122">
        <f>15*50</f>
        <v>750</v>
      </c>
      <c r="L9" s="1121" t="s">
        <v>1285</v>
      </c>
      <c r="M9" s="1110"/>
      <c r="O9" s="1110"/>
      <c r="P9" s="1110"/>
      <c r="Q9" s="1110"/>
      <c r="R9" s="1110"/>
      <c r="S9" s="1110"/>
      <c r="T9" s="1110"/>
      <c r="U9" s="1110"/>
    </row>
    <row r="10" spans="1:21" ht="24" x14ac:dyDescent="0.3">
      <c r="A10" s="1115" t="s">
        <v>373</v>
      </c>
      <c r="B10" s="1116" t="s">
        <v>1286</v>
      </c>
      <c r="C10" s="1107" t="s">
        <v>390</v>
      </c>
      <c r="D10" s="1108">
        <f>+K13</f>
        <v>126</v>
      </c>
      <c r="E10" s="1112">
        <v>361</v>
      </c>
      <c r="F10" s="1112">
        <f t="shared" si="0"/>
        <v>45486</v>
      </c>
      <c r="G10" s="1117"/>
      <c r="I10" s="1119">
        <v>3</v>
      </c>
      <c r="J10" s="1120" t="s">
        <v>1287</v>
      </c>
      <c r="K10" s="1122">
        <f>14*40</f>
        <v>560</v>
      </c>
      <c r="L10" s="1121" t="s">
        <v>1288</v>
      </c>
      <c r="M10" s="1110"/>
      <c r="O10" s="1110"/>
      <c r="P10" s="1110"/>
      <c r="Q10" s="1110"/>
      <c r="R10" s="1110"/>
      <c r="S10" s="1110"/>
      <c r="T10" s="1110"/>
      <c r="U10" s="1110"/>
    </row>
    <row r="11" spans="1:21" ht="36" x14ac:dyDescent="0.3">
      <c r="A11" s="1115"/>
      <c r="B11" s="1116"/>
      <c r="C11" s="1107"/>
      <c r="D11" s="1108"/>
      <c r="E11" s="1112"/>
      <c r="F11" s="1112" t="str">
        <f t="shared" si="0"/>
        <v/>
      </c>
      <c r="G11" s="1117"/>
      <c r="I11" s="1119">
        <v>4</v>
      </c>
      <c r="J11" s="1120" t="s">
        <v>1289</v>
      </c>
      <c r="K11" s="1119">
        <f>12*3</f>
        <v>36</v>
      </c>
      <c r="L11" s="1121" t="s">
        <v>1290</v>
      </c>
      <c r="M11" s="1110"/>
      <c r="O11" s="1110"/>
      <c r="P11" s="1110"/>
      <c r="Q11" s="1110"/>
      <c r="R11" s="1110"/>
      <c r="S11" s="1110"/>
      <c r="T11" s="1110"/>
      <c r="U11" s="1110"/>
    </row>
    <row r="12" spans="1:21" ht="24" x14ac:dyDescent="0.3">
      <c r="A12" s="1111" t="s">
        <v>385</v>
      </c>
      <c r="B12" s="1106" t="s">
        <v>1291</v>
      </c>
      <c r="C12" s="1107"/>
      <c r="D12" s="1108"/>
      <c r="E12" s="1112"/>
      <c r="F12" s="1112" t="str">
        <f t="shared" si="0"/>
        <v/>
      </c>
      <c r="G12" s="1117"/>
      <c r="I12" s="1119">
        <v>5</v>
      </c>
      <c r="J12" s="1120" t="s">
        <v>1292</v>
      </c>
      <c r="K12" s="1119">
        <f>ROUND(10*5,0)</f>
        <v>50</v>
      </c>
      <c r="L12" s="1121" t="s">
        <v>1293</v>
      </c>
      <c r="M12" s="1110"/>
      <c r="O12" s="1110"/>
      <c r="P12" s="1110"/>
      <c r="Q12" s="1110"/>
      <c r="R12" s="1110"/>
      <c r="S12" s="1110"/>
      <c r="T12" s="1110"/>
      <c r="U12" s="1110"/>
    </row>
    <row r="13" spans="1:21" ht="60" x14ac:dyDescent="0.3">
      <c r="A13" s="1115" t="s">
        <v>387</v>
      </c>
      <c r="B13" s="1116" t="s">
        <v>1294</v>
      </c>
      <c r="C13" s="1107" t="s">
        <v>390</v>
      </c>
      <c r="D13" s="1108">
        <v>200</v>
      </c>
      <c r="E13" s="1112">
        <v>941</v>
      </c>
      <c r="F13" s="1112">
        <f t="shared" si="0"/>
        <v>188200</v>
      </c>
      <c r="G13" s="1117"/>
      <c r="I13" s="1119">
        <v>6</v>
      </c>
      <c r="J13" s="1120" t="s">
        <v>1295</v>
      </c>
      <c r="K13" s="1119">
        <f>ROUND(18*7,0)</f>
        <v>126</v>
      </c>
      <c r="L13" s="1121" t="s">
        <v>1296</v>
      </c>
      <c r="M13" s="1110"/>
      <c r="O13" s="1110"/>
      <c r="P13" s="1110"/>
      <c r="Q13" s="1110"/>
      <c r="R13" s="1110"/>
      <c r="S13" s="1110"/>
      <c r="T13" s="1110"/>
      <c r="U13" s="1110"/>
    </row>
    <row r="14" spans="1:21" ht="24" x14ac:dyDescent="0.3">
      <c r="A14" s="1115"/>
      <c r="B14" s="1116" t="s">
        <v>1297</v>
      </c>
      <c r="C14" s="1107"/>
      <c r="D14" s="1108"/>
      <c r="E14" s="1112"/>
      <c r="F14" s="1112" t="str">
        <f t="shared" si="0"/>
        <v/>
      </c>
      <c r="G14" s="1117"/>
      <c r="I14" s="1119">
        <v>7</v>
      </c>
      <c r="J14" s="1120" t="s">
        <v>1298</v>
      </c>
      <c r="K14" s="1119">
        <f>20*15</f>
        <v>300</v>
      </c>
      <c r="L14" s="1121" t="s">
        <v>1299</v>
      </c>
      <c r="M14" s="1110"/>
      <c r="O14" s="1110"/>
      <c r="P14" s="1110"/>
      <c r="Q14" s="1110"/>
      <c r="R14" s="1110"/>
      <c r="S14" s="1110"/>
      <c r="T14" s="1110"/>
      <c r="U14" s="1110"/>
    </row>
    <row r="15" spans="1:21" x14ac:dyDescent="0.3">
      <c r="A15" s="1111" t="s">
        <v>415</v>
      </c>
      <c r="B15" s="1106" t="s">
        <v>1300</v>
      </c>
      <c r="C15" s="1107" t="s">
        <v>329</v>
      </c>
      <c r="D15" s="1108">
        <v>1</v>
      </c>
      <c r="E15" s="1112">
        <v>175110</v>
      </c>
      <c r="F15" s="1112">
        <f t="shared" si="0"/>
        <v>175110</v>
      </c>
      <c r="G15" s="1117"/>
      <c r="I15" s="1119">
        <v>8</v>
      </c>
      <c r="J15" s="1120" t="s">
        <v>1301</v>
      </c>
      <c r="K15" s="1119">
        <f>20*10</f>
        <v>200</v>
      </c>
      <c r="L15" s="1121" t="s">
        <v>1302</v>
      </c>
      <c r="M15" s="1110"/>
      <c r="O15" s="1110"/>
      <c r="P15" s="1110"/>
      <c r="Q15" s="1110"/>
      <c r="R15" s="1110"/>
      <c r="S15" s="1110"/>
      <c r="T15" s="1110"/>
      <c r="U15" s="1110"/>
    </row>
    <row r="16" spans="1:21" ht="36" x14ac:dyDescent="0.3">
      <c r="A16" s="1115"/>
      <c r="B16" s="1116"/>
      <c r="C16" s="1107"/>
      <c r="D16" s="1108"/>
      <c r="E16" s="1112"/>
      <c r="F16" s="1112"/>
      <c r="G16" s="1117"/>
      <c r="I16" s="1119">
        <v>9</v>
      </c>
      <c r="J16" s="1120" t="s">
        <v>1303</v>
      </c>
      <c r="K16" s="1122">
        <f>30*30</f>
        <v>900</v>
      </c>
      <c r="L16" s="1121" t="s">
        <v>1304</v>
      </c>
      <c r="M16" s="1110"/>
      <c r="O16" s="1110"/>
      <c r="P16" s="1110"/>
      <c r="Q16" s="1110"/>
      <c r="R16" s="1110"/>
      <c r="S16" s="1110"/>
      <c r="T16" s="1110"/>
      <c r="U16" s="1110"/>
    </row>
    <row r="17" spans="7:21" ht="36" x14ac:dyDescent="0.3">
      <c r="G17" s="1117"/>
      <c r="I17" s="1119">
        <v>10</v>
      </c>
      <c r="J17" s="1120" t="s">
        <v>1305</v>
      </c>
      <c r="K17" s="1122">
        <f>30*20</f>
        <v>600</v>
      </c>
      <c r="L17" s="1121" t="s">
        <v>1306</v>
      </c>
      <c r="M17" s="1110"/>
      <c r="O17" s="1110"/>
      <c r="P17" s="1110"/>
      <c r="Q17" s="1110"/>
      <c r="R17" s="1110"/>
      <c r="S17" s="1110"/>
      <c r="T17" s="1110"/>
      <c r="U17" s="1110"/>
    </row>
    <row r="18" spans="7:21" ht="48" x14ac:dyDescent="0.3">
      <c r="G18" s="1117"/>
      <c r="I18" s="1119">
        <v>11</v>
      </c>
      <c r="J18" s="1120" t="s">
        <v>1307</v>
      </c>
      <c r="K18" s="1119">
        <f>14*20</f>
        <v>280</v>
      </c>
      <c r="L18" s="1121" t="s">
        <v>1308</v>
      </c>
      <c r="M18" s="1110"/>
      <c r="O18" s="1110"/>
      <c r="P18" s="1110"/>
      <c r="Q18" s="1110"/>
      <c r="R18" s="1110"/>
      <c r="S18" s="1110"/>
      <c r="T18" s="1110"/>
      <c r="U18" s="1110"/>
    </row>
    <row r="19" spans="7:21" ht="60" x14ac:dyDescent="0.3">
      <c r="G19" s="1117"/>
      <c r="I19" s="1119">
        <v>12</v>
      </c>
      <c r="J19" s="1120" t="s">
        <v>1309</v>
      </c>
      <c r="K19" s="1119">
        <f>14*20</f>
        <v>280</v>
      </c>
      <c r="L19" s="1121" t="s">
        <v>1308</v>
      </c>
      <c r="M19" s="1110"/>
      <c r="O19" s="1110"/>
      <c r="P19" s="1110"/>
      <c r="Q19" s="1110"/>
      <c r="R19" s="1110"/>
      <c r="S19" s="1110"/>
      <c r="T19" s="1110"/>
      <c r="U19" s="1110"/>
    </row>
    <row r="20" spans="7:21" ht="60" x14ac:dyDescent="0.3">
      <c r="G20" s="1117"/>
      <c r="I20" s="1119">
        <v>13</v>
      </c>
      <c r="J20" s="1120" t="s">
        <v>1310</v>
      </c>
      <c r="K20" s="1119">
        <f>14*20</f>
        <v>280</v>
      </c>
      <c r="L20" s="1121" t="s">
        <v>1308</v>
      </c>
      <c r="M20" s="1110"/>
      <c r="O20" s="1110"/>
      <c r="P20" s="1110"/>
      <c r="Q20" s="1110"/>
      <c r="R20" s="1110"/>
      <c r="S20" s="1110"/>
      <c r="T20" s="1110"/>
      <c r="U20" s="1110"/>
    </row>
    <row r="21" spans="7:21" ht="48" x14ac:dyDescent="0.3">
      <c r="G21" s="1117"/>
      <c r="I21" s="1119">
        <v>14</v>
      </c>
      <c r="J21" s="1120" t="s">
        <v>1311</v>
      </c>
      <c r="K21" s="1119">
        <f>28*20</f>
        <v>560</v>
      </c>
      <c r="L21" s="1121" t="s">
        <v>1312</v>
      </c>
      <c r="M21" s="1110"/>
      <c r="O21" s="1110"/>
      <c r="P21" s="1110"/>
      <c r="Q21" s="1110"/>
      <c r="R21" s="1110"/>
      <c r="S21" s="1110"/>
      <c r="T21" s="1110"/>
      <c r="U21" s="1110"/>
    </row>
    <row r="22" spans="7:21" ht="24" x14ac:dyDescent="0.3">
      <c r="G22" s="1117"/>
      <c r="I22" s="1119">
        <v>15</v>
      </c>
      <c r="J22" s="1120" t="s">
        <v>1313</v>
      </c>
      <c r="K22" s="1119">
        <v>9</v>
      </c>
      <c r="L22" s="1121" t="s">
        <v>1314</v>
      </c>
      <c r="M22" s="1110"/>
      <c r="O22" s="1110"/>
      <c r="P22" s="1110"/>
      <c r="Q22" s="1110"/>
      <c r="R22" s="1110"/>
      <c r="S22" s="1110"/>
      <c r="T22" s="1110"/>
      <c r="U22" s="1110"/>
    </row>
    <row r="23" spans="7:21" ht="36" x14ac:dyDescent="0.3">
      <c r="G23" s="1117"/>
      <c r="I23" s="1119">
        <v>16</v>
      </c>
      <c r="J23" s="1120" t="s">
        <v>1315</v>
      </c>
      <c r="K23" s="1122">
        <f>20*70</f>
        <v>1400</v>
      </c>
      <c r="L23" s="1121" t="s">
        <v>1316</v>
      </c>
      <c r="M23" s="1110"/>
      <c r="O23" s="1110"/>
      <c r="P23" s="1110"/>
      <c r="Q23" s="1110"/>
      <c r="R23" s="1110"/>
      <c r="S23" s="1110"/>
      <c r="T23" s="1110"/>
      <c r="U23" s="1110"/>
    </row>
    <row r="24" spans="7:21" ht="36" x14ac:dyDescent="0.3">
      <c r="G24" s="1117"/>
      <c r="I24" s="1119">
        <v>17</v>
      </c>
      <c r="J24" s="1120" t="s">
        <v>1317</v>
      </c>
      <c r="K24" s="1122">
        <f>6900-SUM(K8:K23)+K10</f>
        <v>779</v>
      </c>
      <c r="L24" s="1121" t="s">
        <v>1318</v>
      </c>
      <c r="M24" s="1110"/>
      <c r="O24" s="1110"/>
      <c r="P24" s="1110"/>
      <c r="Q24" s="1110"/>
      <c r="R24" s="1110"/>
      <c r="S24" s="1110"/>
      <c r="T24" s="1110"/>
      <c r="U24" s="1110"/>
    </row>
    <row r="25" spans="7:21" x14ac:dyDescent="0.3">
      <c r="G25" s="1117"/>
      <c r="I25" s="1123"/>
      <c r="J25" s="1124" t="s">
        <v>1319</v>
      </c>
      <c r="K25" s="1125">
        <f>SUM(K8:K24)</f>
        <v>7460</v>
      </c>
      <c r="L25" s="1121" t="s">
        <v>1320</v>
      </c>
      <c r="M25" s="1110"/>
      <c r="O25" s="1110"/>
      <c r="P25" s="1110"/>
      <c r="Q25" s="1110"/>
      <c r="R25" s="1110"/>
      <c r="S25" s="1110"/>
      <c r="T25" s="1110"/>
      <c r="U25" s="1110"/>
    </row>
  </sheetData>
  <pageMargins left="0.7" right="0.7" top="0.75" bottom="0.75" header="0.3" footer="0.3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8A04F-C0E3-4191-83D8-584C60692D6A}">
  <sheetPr>
    <tabColor rgb="FF0070C0"/>
  </sheetPr>
  <dimension ref="C3:T58"/>
  <sheetViews>
    <sheetView zoomScale="70" zoomScaleNormal="70" workbookViewId="0">
      <selection activeCell="E89" sqref="E89"/>
    </sheetView>
  </sheetViews>
  <sheetFormatPr baseColWidth="10" defaultColWidth="11.5546875" defaultRowHeight="14.4" x14ac:dyDescent="0.3"/>
  <cols>
    <col min="1" max="10" width="11.5546875" style="1103"/>
    <col min="11" max="11" width="25.6640625" style="1103" customWidth="1"/>
    <col min="12" max="16384" width="11.5546875" style="1103"/>
  </cols>
  <sheetData>
    <row r="3" spans="4:9" x14ac:dyDescent="0.3">
      <c r="D3" s="1103" t="s">
        <v>1321</v>
      </c>
    </row>
    <row r="16" spans="4:9" x14ac:dyDescent="0.3">
      <c r="I16" s="1103">
        <v>3</v>
      </c>
    </row>
    <row r="22" spans="14:20" x14ac:dyDescent="0.3">
      <c r="S22" s="1103" t="s">
        <v>1322</v>
      </c>
    </row>
    <row r="23" spans="14:20" x14ac:dyDescent="0.3">
      <c r="O23" s="1103">
        <v>2</v>
      </c>
    </row>
    <row r="27" spans="14:20" x14ac:dyDescent="0.3">
      <c r="N27" s="1128"/>
    </row>
    <row r="28" spans="14:20" x14ac:dyDescent="0.3">
      <c r="T28" s="1129">
        <v>2</v>
      </c>
    </row>
    <row r="29" spans="14:20" x14ac:dyDescent="0.3">
      <c r="N29" s="1127">
        <v>0.5</v>
      </c>
    </row>
    <row r="31" spans="14:20" x14ac:dyDescent="0.3">
      <c r="S31" s="1127">
        <v>1</v>
      </c>
    </row>
    <row r="33" spans="3:18" x14ac:dyDescent="0.3">
      <c r="Q33" s="1103">
        <v>1</v>
      </c>
      <c r="R33" s="1103" t="s">
        <v>375</v>
      </c>
    </row>
    <row r="34" spans="3:18" x14ac:dyDescent="0.3">
      <c r="N34" s="1103" t="s">
        <v>1323</v>
      </c>
    </row>
    <row r="36" spans="3:18" x14ac:dyDescent="0.3">
      <c r="K36" s="1103" t="s">
        <v>1324</v>
      </c>
      <c r="M36" s="1103" t="s">
        <v>1325</v>
      </c>
    </row>
    <row r="38" spans="3:18" x14ac:dyDescent="0.3">
      <c r="J38" s="1118" t="s">
        <v>1275</v>
      </c>
      <c r="K38" s="1118" t="s">
        <v>1276</v>
      </c>
      <c r="L38" s="1118" t="s">
        <v>1277</v>
      </c>
      <c r="M38" s="1118" t="s">
        <v>1326</v>
      </c>
      <c r="N38" s="1118" t="s">
        <v>1327</v>
      </c>
      <c r="O38" s="1118" t="s">
        <v>1328</v>
      </c>
    </row>
    <row r="39" spans="3:18" ht="24" x14ac:dyDescent="0.3">
      <c r="J39" s="1119">
        <v>1</v>
      </c>
      <c r="K39" s="1120" t="s">
        <v>1281</v>
      </c>
      <c r="L39" s="1119">
        <f>ROUND(40*7,0)</f>
        <v>280</v>
      </c>
      <c r="M39" s="1119">
        <v>40</v>
      </c>
      <c r="N39" s="1119">
        <v>7</v>
      </c>
      <c r="O39" s="1119">
        <f>+ROUNDUP((M39+N39)*2/2,0)</f>
        <v>47</v>
      </c>
    </row>
    <row r="40" spans="3:18" x14ac:dyDescent="0.3">
      <c r="C40" s="1103" t="s">
        <v>1329</v>
      </c>
      <c r="E40" s="1130">
        <f>+L56-L41</f>
        <v>20000</v>
      </c>
      <c r="J40" s="1119">
        <v>2</v>
      </c>
      <c r="K40" s="1120" t="s">
        <v>1284</v>
      </c>
      <c r="L40" s="1122">
        <f>15*125</f>
        <v>1875</v>
      </c>
      <c r="M40" s="1122">
        <v>15</v>
      </c>
      <c r="N40" s="1122">
        <v>125</v>
      </c>
      <c r="O40" s="1122"/>
    </row>
    <row r="41" spans="3:18" x14ac:dyDescent="0.3">
      <c r="C41" s="1767" t="s">
        <v>1330</v>
      </c>
      <c r="D41" s="1767"/>
      <c r="E41" s="1114">
        <f>+E40*0.4</f>
        <v>8000</v>
      </c>
      <c r="J41" s="1119">
        <v>3</v>
      </c>
      <c r="K41" s="1120" t="s">
        <v>1287</v>
      </c>
      <c r="L41" s="1122">
        <f>14*43</f>
        <v>602</v>
      </c>
      <c r="M41" s="1122">
        <v>14</v>
      </c>
      <c r="N41" s="1122">
        <v>43</v>
      </c>
      <c r="O41" s="1122"/>
    </row>
    <row r="42" spans="3:18" x14ac:dyDescent="0.3">
      <c r="C42" s="1767"/>
      <c r="D42" s="1767"/>
      <c r="J42" s="1119">
        <v>4</v>
      </c>
      <c r="K42" s="1120" t="s">
        <v>1289</v>
      </c>
      <c r="L42" s="1119">
        <f>ROUND(10*7,0)</f>
        <v>70</v>
      </c>
      <c r="M42" s="1119">
        <v>10</v>
      </c>
      <c r="N42" s="1119">
        <v>7</v>
      </c>
      <c r="O42" s="1119">
        <f>+ROUNDUP((M42+N42)*2/2,0)</f>
        <v>17</v>
      </c>
    </row>
    <row r="43" spans="3:18" x14ac:dyDescent="0.3">
      <c r="C43" s="1767"/>
      <c r="D43" s="1767"/>
      <c r="J43" s="1119">
        <v>5</v>
      </c>
      <c r="K43" s="1120" t="s">
        <v>1292</v>
      </c>
      <c r="L43" s="1119">
        <f>ROUND(10*7,0)</f>
        <v>70</v>
      </c>
      <c r="M43" s="1119">
        <v>10</v>
      </c>
      <c r="N43" s="1119">
        <v>7</v>
      </c>
      <c r="O43" s="1119">
        <f>+ROUNDUP((M43+N43)*2/2,0)</f>
        <v>17</v>
      </c>
    </row>
    <row r="44" spans="3:18" ht="24" x14ac:dyDescent="0.3">
      <c r="C44" s="1103" t="s">
        <v>1331</v>
      </c>
      <c r="E44" s="1103">
        <f>+ROUNDUP(N29/3*(Q33*1+O23*O23+POWER(Q33*Q33*O23*O23,0.5))*O56,0)</f>
        <v>235</v>
      </c>
      <c r="J44" s="1119">
        <v>6</v>
      </c>
      <c r="K44" s="1120" t="s">
        <v>1295</v>
      </c>
      <c r="L44" s="1119">
        <f>ROUND(18*7,0)</f>
        <v>126</v>
      </c>
      <c r="M44" s="1119">
        <v>18</v>
      </c>
      <c r="N44" s="1119">
        <v>7</v>
      </c>
      <c r="O44" s="1119">
        <v>8</v>
      </c>
    </row>
    <row r="45" spans="3:18" x14ac:dyDescent="0.3">
      <c r="E45" s="1126">
        <f>SUM(E41:E44)</f>
        <v>8235</v>
      </c>
      <c r="J45" s="1119">
        <v>7</v>
      </c>
      <c r="K45" s="1120" t="s">
        <v>1298</v>
      </c>
      <c r="L45" s="1119">
        <f>27*20</f>
        <v>540</v>
      </c>
      <c r="M45" s="1119">
        <v>27</v>
      </c>
      <c r="N45" s="1119">
        <v>20</v>
      </c>
      <c r="O45" s="1119">
        <f>+ROUNDUP((M45+N45)*2/2,0)</f>
        <v>47</v>
      </c>
    </row>
    <row r="46" spans="3:18" x14ac:dyDescent="0.3">
      <c r="J46" s="1119">
        <v>8</v>
      </c>
      <c r="K46" s="1120" t="s">
        <v>1301</v>
      </c>
      <c r="L46" s="1119">
        <f>26*13</f>
        <v>338</v>
      </c>
      <c r="M46" s="1119">
        <v>26</v>
      </c>
      <c r="N46" s="1119">
        <v>13</v>
      </c>
      <c r="O46" s="1119">
        <f>+ROUNDUP((M46+N46)*2/2,0)</f>
        <v>39</v>
      </c>
    </row>
    <row r="47" spans="3:18" ht="24" x14ac:dyDescent="0.3">
      <c r="J47" s="1119">
        <v>9</v>
      </c>
      <c r="K47" s="1120" t="s">
        <v>1303</v>
      </c>
      <c r="L47" s="1122">
        <f>107*80</f>
        <v>8560</v>
      </c>
      <c r="M47" s="1122">
        <v>107</v>
      </c>
      <c r="N47" s="1122">
        <v>80</v>
      </c>
      <c r="O47" s="1122"/>
    </row>
    <row r="48" spans="3:18" ht="24" x14ac:dyDescent="0.3">
      <c r="J48" s="1119">
        <v>10</v>
      </c>
      <c r="K48" s="1120" t="s">
        <v>1305</v>
      </c>
      <c r="L48" s="1122">
        <f>40*20</f>
        <v>800</v>
      </c>
      <c r="M48" s="1122">
        <v>40</v>
      </c>
      <c r="N48" s="1122">
        <v>20</v>
      </c>
      <c r="O48" s="1122"/>
    </row>
    <row r="49" spans="10:15" ht="24" x14ac:dyDescent="0.3">
      <c r="J49" s="1119">
        <v>11</v>
      </c>
      <c r="K49" s="1120" t="s">
        <v>1307</v>
      </c>
      <c r="L49" s="1119">
        <f>14*20</f>
        <v>280</v>
      </c>
      <c r="M49" s="1119">
        <v>14</v>
      </c>
      <c r="N49" s="1119">
        <v>20</v>
      </c>
      <c r="O49" s="1119">
        <v>4</v>
      </c>
    </row>
    <row r="50" spans="10:15" ht="24" x14ac:dyDescent="0.3">
      <c r="J50" s="1119">
        <v>12</v>
      </c>
      <c r="K50" s="1120" t="s">
        <v>1309</v>
      </c>
      <c r="L50" s="1119">
        <f>14*20</f>
        <v>280</v>
      </c>
      <c r="M50" s="1119">
        <v>14</v>
      </c>
      <c r="N50" s="1119">
        <v>20</v>
      </c>
      <c r="O50" s="1119">
        <v>4</v>
      </c>
    </row>
    <row r="51" spans="10:15" ht="24" x14ac:dyDescent="0.3">
      <c r="J51" s="1119">
        <v>13</v>
      </c>
      <c r="K51" s="1120" t="s">
        <v>1310</v>
      </c>
      <c r="L51" s="1119">
        <f>14*20</f>
        <v>280</v>
      </c>
      <c r="M51" s="1119">
        <v>14</v>
      </c>
      <c r="N51" s="1119">
        <v>20</v>
      </c>
      <c r="O51" s="1119">
        <v>4</v>
      </c>
    </row>
    <row r="52" spans="10:15" ht="24" x14ac:dyDescent="0.3">
      <c r="J52" s="1119">
        <v>14</v>
      </c>
      <c r="K52" s="1120" t="s">
        <v>1311</v>
      </c>
      <c r="L52" s="1119">
        <f>28*20</f>
        <v>560</v>
      </c>
      <c r="M52" s="1119">
        <v>28</v>
      </c>
      <c r="N52" s="1119">
        <v>20</v>
      </c>
      <c r="O52" s="1119">
        <v>8</v>
      </c>
    </row>
    <row r="53" spans="10:15" x14ac:dyDescent="0.3">
      <c r="J53" s="1119">
        <v>15</v>
      </c>
      <c r="K53" s="1120" t="s">
        <v>1313</v>
      </c>
      <c r="L53" s="1119">
        <v>9</v>
      </c>
      <c r="M53" s="1119">
        <v>3</v>
      </c>
      <c r="N53" s="1119">
        <v>3</v>
      </c>
      <c r="O53" s="1119">
        <f>+ROUNDUP((M53+N53)*2/2,0)</f>
        <v>6</v>
      </c>
    </row>
    <row r="54" spans="10:15" ht="24" x14ac:dyDescent="0.3">
      <c r="J54" s="1119">
        <v>16</v>
      </c>
      <c r="K54" s="1120" t="s">
        <v>1315</v>
      </c>
      <c r="L54" s="1122">
        <f>31*70</f>
        <v>2170</v>
      </c>
      <c r="M54" s="1122">
        <v>31</v>
      </c>
      <c r="N54" s="1122">
        <v>70</v>
      </c>
      <c r="O54" s="1122"/>
    </row>
    <row r="55" spans="10:15" x14ac:dyDescent="0.3">
      <c r="J55" s="1119">
        <v>17</v>
      </c>
      <c r="K55" s="1120" t="s">
        <v>1317</v>
      </c>
      <c r="L55" s="1122">
        <f>20000-SUM(L39:L54)+L41</f>
        <v>3762</v>
      </c>
      <c r="M55" s="1122"/>
      <c r="N55" s="1122"/>
      <c r="O55" s="1122"/>
    </row>
    <row r="56" spans="10:15" x14ac:dyDescent="0.3">
      <c r="J56" s="1123"/>
      <c r="K56" s="1124" t="s">
        <v>1319</v>
      </c>
      <c r="L56" s="1125">
        <f>SUM(L39:L55)</f>
        <v>20602</v>
      </c>
      <c r="M56" s="1125"/>
      <c r="N56" s="1125"/>
      <c r="O56" s="1125">
        <f>SUM(O39:O55)</f>
        <v>201</v>
      </c>
    </row>
    <row r="58" spans="10:15" x14ac:dyDescent="0.3">
      <c r="N58" s="1131"/>
    </row>
  </sheetData>
  <mergeCells count="1">
    <mergeCell ref="C41:D43"/>
  </mergeCells>
  <pageMargins left="0.7" right="0.7" top="0.75" bottom="0.75" header="0.3" footer="0.3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1AA28-7EC6-4932-AA00-361A1F5F5D17}">
  <dimension ref="B7:XEZ105"/>
  <sheetViews>
    <sheetView showGridLines="0" topLeftCell="A13" zoomScale="85" zoomScaleNormal="85" workbookViewId="0">
      <selection activeCell="F15" sqref="F15"/>
    </sheetView>
  </sheetViews>
  <sheetFormatPr baseColWidth="10" defaultColWidth="11.44140625" defaultRowHeight="13.8" x14ac:dyDescent="0.25"/>
  <cols>
    <col min="1" max="1" width="11.44140625" style="1205"/>
    <col min="2" max="2" width="9.109375" style="1205" customWidth="1"/>
    <col min="3" max="3" width="63.6640625" style="1205" bestFit="1" customWidth="1"/>
    <col min="4" max="4" width="13.6640625" style="1227" customWidth="1"/>
    <col min="5" max="5" width="11.6640625" style="1205" bestFit="1" customWidth="1"/>
    <col min="6" max="6" width="21.109375" style="1205" customWidth="1"/>
    <col min="7" max="7" width="17.33203125" style="1205" customWidth="1"/>
    <col min="8" max="8" width="17.6640625" style="1205" customWidth="1"/>
    <col min="9" max="10" width="59.5546875" style="1205" customWidth="1"/>
    <col min="11" max="16384" width="11.44140625" style="1205"/>
  </cols>
  <sheetData>
    <row r="7" spans="2:8" x14ac:dyDescent="0.25">
      <c r="C7" s="1768"/>
      <c r="D7" s="1768"/>
      <c r="E7" s="1769"/>
      <c r="F7" s="1770" t="s">
        <v>1332</v>
      </c>
      <c r="G7" s="1770"/>
      <c r="H7" s="1770"/>
    </row>
    <row r="8" spans="2:8" x14ac:dyDescent="0.25">
      <c r="C8" s="1771" t="s">
        <v>1333</v>
      </c>
      <c r="D8" s="1772"/>
      <c r="E8" s="1773"/>
      <c r="F8" s="1770" t="s">
        <v>1334</v>
      </c>
      <c r="G8" s="1770"/>
      <c r="H8" s="1770"/>
    </row>
    <row r="9" spans="2:8" x14ac:dyDescent="0.25">
      <c r="C9" s="1774" t="s">
        <v>1335</v>
      </c>
      <c r="D9" s="1775"/>
      <c r="E9" s="1776"/>
      <c r="F9" s="1209"/>
      <c r="G9" s="1209"/>
      <c r="H9" s="1209"/>
    </row>
    <row r="10" spans="2:8" x14ac:dyDescent="0.25">
      <c r="C10" s="1219" t="s">
        <v>1336</v>
      </c>
      <c r="D10" s="1207" t="s">
        <v>118</v>
      </c>
      <c r="E10" s="1208" t="s">
        <v>1337</v>
      </c>
      <c r="F10" s="1443">
        <v>70</v>
      </c>
      <c r="G10" s="1443">
        <v>120</v>
      </c>
      <c r="H10" s="1443">
        <v>150</v>
      </c>
    </row>
    <row r="11" spans="2:8" x14ac:dyDescent="0.25">
      <c r="C11" s="1211"/>
      <c r="D11" s="1230"/>
      <c r="E11" s="1212"/>
      <c r="F11" s="1206"/>
      <c r="G11" s="1206"/>
      <c r="H11" s="1206"/>
    </row>
    <row r="12" spans="2:8" x14ac:dyDescent="0.25">
      <c r="C12" s="1211" t="s">
        <v>1338</v>
      </c>
      <c r="D12" s="1207"/>
      <c r="E12" s="1179"/>
      <c r="F12" s="1206"/>
      <c r="G12" s="1206"/>
      <c r="H12" s="1206"/>
    </row>
    <row r="13" spans="2:8" x14ac:dyDescent="0.25">
      <c r="B13" s="1231" t="s">
        <v>861</v>
      </c>
      <c r="C13" s="1211"/>
      <c r="D13" s="1207"/>
      <c r="E13" s="1179"/>
      <c r="F13" s="1206"/>
      <c r="G13" s="1180"/>
      <c r="H13" s="1180"/>
    </row>
    <row r="14" spans="2:8" x14ac:dyDescent="0.25">
      <c r="B14" s="1200">
        <v>100</v>
      </c>
      <c r="C14" s="1200" t="s">
        <v>542</v>
      </c>
      <c r="D14" s="1210"/>
      <c r="E14" s="1190" t="s">
        <v>627</v>
      </c>
      <c r="F14" s="1253">
        <f t="shared" ref="F14:G14" si="0">SUM(F15:F19)</f>
        <v>18938000</v>
      </c>
      <c r="G14" s="1253">
        <f t="shared" si="0"/>
        <v>32318900</v>
      </c>
      <c r="H14" s="1253">
        <f>SUM(H15:H19)</f>
        <v>40288950</v>
      </c>
    </row>
    <row r="15" spans="2:8" x14ac:dyDescent="0.25">
      <c r="B15" s="1199">
        <v>101</v>
      </c>
      <c r="C15" s="1217" t="s">
        <v>543</v>
      </c>
      <c r="D15" s="1223" t="s">
        <v>329</v>
      </c>
      <c r="E15" s="1172" t="s">
        <v>627</v>
      </c>
      <c r="F15" s="1183">
        <f>+'Estimaciones Electricas'!G3</f>
        <v>9353940</v>
      </c>
      <c r="G15" s="1183">
        <f>+'Estimaciones Electricas'!H3</f>
        <v>15921600</v>
      </c>
      <c r="H15" s="1183">
        <f>+'Estimaciones Electricas'!I3</f>
        <v>19902000</v>
      </c>
    </row>
    <row r="16" spans="2:8" ht="15" customHeight="1" x14ac:dyDescent="0.25">
      <c r="B16" s="1199">
        <v>102</v>
      </c>
      <c r="C16" s="1217" t="s">
        <v>544</v>
      </c>
      <c r="D16" s="1223" t="s">
        <v>329</v>
      </c>
      <c r="E16" s="1172" t="s">
        <v>627</v>
      </c>
      <c r="F16" s="1193">
        <f>+'Estimaciones Electricas'!G4</f>
        <v>1709860</v>
      </c>
      <c r="G16" s="1193">
        <f>+'Estimaciones Electricas'!H4</f>
        <v>2910400</v>
      </c>
      <c r="H16" s="1193">
        <f>+'Estimaciones Electricas'!I4</f>
        <v>3638000</v>
      </c>
    </row>
    <row r="17" spans="2:8" x14ac:dyDescent="0.25">
      <c r="B17" s="1199">
        <v>103</v>
      </c>
      <c r="C17" s="1217" t="s">
        <v>545</v>
      </c>
      <c r="D17" s="1223" t="s">
        <v>329</v>
      </c>
      <c r="E17" s="1172" t="s">
        <v>627</v>
      </c>
      <c r="F17" s="1193">
        <f>+'Estimaciones Electricas'!G5</f>
        <v>1703440</v>
      </c>
      <c r="G17" s="1193">
        <f>+'Estimaciones Electricas'!H5</f>
        <v>2981020</v>
      </c>
      <c r="H17" s="1193">
        <f>+'Estimaciones Electricas'!I5</f>
        <v>3619810</v>
      </c>
    </row>
    <row r="18" spans="2:8" x14ac:dyDescent="0.25">
      <c r="B18" s="1199">
        <v>104</v>
      </c>
      <c r="C18" s="1217" t="s">
        <v>546</v>
      </c>
      <c r="D18" s="1223" t="s">
        <v>329</v>
      </c>
      <c r="E18" s="1172" t="s">
        <v>627</v>
      </c>
      <c r="F18" s="1194">
        <f>+'Estimaciones Electricas'!G7</f>
        <v>51360</v>
      </c>
      <c r="G18" s="1194">
        <f>+'Estimaciones Electricas'!H7</f>
        <v>89880</v>
      </c>
      <c r="H18" s="1194">
        <f>+'Estimaciones Electricas'!I7</f>
        <v>109140</v>
      </c>
    </row>
    <row r="19" spans="2:8" ht="19.2" customHeight="1" x14ac:dyDescent="0.25">
      <c r="B19" s="1217">
        <v>104</v>
      </c>
      <c r="C19" s="1217" t="s">
        <v>547</v>
      </c>
      <c r="D19" s="1223" t="s">
        <v>329</v>
      </c>
      <c r="E19" s="1172" t="s">
        <v>627</v>
      </c>
      <c r="F19" s="1183">
        <f>+'Estimaciones Electricas'!G6</f>
        <v>6119400.0000000009</v>
      </c>
      <c r="G19" s="1183">
        <f>+'Estimaciones Electricas'!H6</f>
        <v>10416000.000000002</v>
      </c>
      <c r="H19" s="1183">
        <f>+'Estimaciones Electricas'!I6</f>
        <v>13020000.000000002</v>
      </c>
    </row>
    <row r="20" spans="2:8" x14ac:dyDescent="0.25">
      <c r="B20" s="1217"/>
      <c r="C20" s="1217"/>
      <c r="D20" s="1223"/>
      <c r="E20" s="1172"/>
      <c r="F20" s="1183"/>
      <c r="G20" s="1183"/>
      <c r="H20" s="1183"/>
    </row>
    <row r="21" spans="2:8" x14ac:dyDescent="0.25">
      <c r="B21" s="1237">
        <v>110</v>
      </c>
      <c r="C21" s="1217" t="s">
        <v>549</v>
      </c>
      <c r="D21" s="1212"/>
      <c r="E21" s="1191" t="s">
        <v>627</v>
      </c>
      <c r="F21" s="1192">
        <f>+SUM(F22:F32)</f>
        <v>4451145.6148030013</v>
      </c>
      <c r="G21" s="1192">
        <f>+SUM(G22:G32)</f>
        <v>6818582.221754672</v>
      </c>
      <c r="H21" s="1192">
        <f>+SUM(H22:H32)</f>
        <v>8130209.167508617</v>
      </c>
    </row>
    <row r="22" spans="2:8" x14ac:dyDescent="0.25">
      <c r="B22" s="1237">
        <f>+B21+1</f>
        <v>111</v>
      </c>
      <c r="C22" s="1217" t="s">
        <v>550</v>
      </c>
      <c r="D22" s="1212" t="s">
        <v>329</v>
      </c>
      <c r="E22" s="1172" t="s">
        <v>627</v>
      </c>
      <c r="F22" s="1183">
        <f>+'Estimaciones Electricas'!G9</f>
        <v>228321.98617327536</v>
      </c>
      <c r="G22" s="1183">
        <f>+'Estimaciones Electricas'!H9</f>
        <v>228321.98617327536</v>
      </c>
      <c r="H22" s="1183">
        <f>+'Estimaciones Electricas'!I9</f>
        <v>228321.98617327536</v>
      </c>
    </row>
    <row r="23" spans="2:8" x14ac:dyDescent="0.25">
      <c r="B23" s="1237">
        <f t="shared" ref="B23:B32" si="1">+B22+1</f>
        <v>112</v>
      </c>
      <c r="C23" s="1217" t="s">
        <v>551</v>
      </c>
      <c r="D23" s="1212" t="s">
        <v>329</v>
      </c>
      <c r="E23" s="1172" t="s">
        <v>627</v>
      </c>
      <c r="F23" s="1183">
        <f>+'Estimaciones Electricas'!G20</f>
        <v>292200</v>
      </c>
      <c r="G23" s="1183">
        <f>+'Estimaciones Electricas'!H20</f>
        <v>341200</v>
      </c>
      <c r="H23" s="1183">
        <f>+'Estimaciones Electricas'!I20</f>
        <v>390200</v>
      </c>
    </row>
    <row r="24" spans="2:8" x14ac:dyDescent="0.25">
      <c r="B24" s="1237">
        <f t="shared" si="1"/>
        <v>113</v>
      </c>
      <c r="C24" s="1217" t="s">
        <v>552</v>
      </c>
      <c r="D24" s="1212" t="s">
        <v>329</v>
      </c>
      <c r="E24" s="1172" t="s">
        <v>627</v>
      </c>
      <c r="F24" s="1183">
        <f>+'Estimaciones Electricas'!G26</f>
        <v>730000</v>
      </c>
      <c r="G24" s="1183">
        <f>+'Estimaciones Electricas'!H26</f>
        <v>730000</v>
      </c>
      <c r="H24" s="1183">
        <f>+'Estimaciones Electricas'!I26</f>
        <v>730000</v>
      </c>
    </row>
    <row r="25" spans="2:8" x14ac:dyDescent="0.25">
      <c r="B25" s="1237">
        <f t="shared" si="1"/>
        <v>114</v>
      </c>
      <c r="C25" s="1217" t="s">
        <v>516</v>
      </c>
      <c r="D25" s="1212" t="s">
        <v>329</v>
      </c>
      <c r="E25" s="1172" t="s">
        <v>627</v>
      </c>
      <c r="F25" s="1183">
        <f>+'Estimaciones Electricas'!G31</f>
        <v>2410830.0785999917</v>
      </c>
      <c r="G25" s="1183">
        <f>+'Estimaciones Electricas'!H31</f>
        <v>4235394.5436313655</v>
      </c>
      <c r="H25" s="1183">
        <f>+'Estimaciones Electricas'!I31</f>
        <v>5170794.9602419166</v>
      </c>
    </row>
    <row r="26" spans="2:8" x14ac:dyDescent="0.25">
      <c r="B26" s="1237">
        <f t="shared" si="1"/>
        <v>115</v>
      </c>
      <c r="C26" s="1217" t="s">
        <v>553</v>
      </c>
      <c r="D26" s="1212" t="s">
        <v>329</v>
      </c>
      <c r="E26" s="1172" t="s">
        <v>627</v>
      </c>
      <c r="F26" s="1183">
        <f>+'Estimaciones Electricas'!G40</f>
        <v>686216.89270262048</v>
      </c>
      <c r="G26" s="1183">
        <f>+'Estimaciones Electricas'!H40</f>
        <v>1117030.8810572822</v>
      </c>
      <c r="H26" s="1183">
        <f>+'Estimaciones Electricas'!I40</f>
        <v>1401609.2936806828</v>
      </c>
    </row>
    <row r="27" spans="2:8" x14ac:dyDescent="0.25">
      <c r="B27" s="1237">
        <f t="shared" si="1"/>
        <v>116</v>
      </c>
      <c r="C27" s="1217" t="s">
        <v>517</v>
      </c>
      <c r="D27" s="1212" t="s">
        <v>329</v>
      </c>
      <c r="E27" s="1172" t="s">
        <v>627</v>
      </c>
      <c r="F27" s="1183">
        <f>+'Estimaciones Electricas'!G45</f>
        <v>103576.65732711341</v>
      </c>
      <c r="G27" s="1183">
        <f>+'Estimaciones Electricas'!H45</f>
        <v>166634.81089274833</v>
      </c>
      <c r="H27" s="1183">
        <f>+'Estimaciones Electricas'!I45</f>
        <v>209282.92741274246</v>
      </c>
    </row>
    <row r="28" spans="2:8" hidden="1" x14ac:dyDescent="0.25">
      <c r="B28" s="1237">
        <f t="shared" si="1"/>
        <v>117</v>
      </c>
      <c r="C28" s="1217"/>
      <c r="D28" s="1212" t="s">
        <v>329</v>
      </c>
      <c r="E28" s="1172" t="s">
        <v>627</v>
      </c>
      <c r="F28" s="1183"/>
      <c r="G28" s="1183"/>
      <c r="H28" s="1183"/>
    </row>
    <row r="29" spans="2:8" hidden="1" x14ac:dyDescent="0.25">
      <c r="B29" s="1237">
        <f t="shared" si="1"/>
        <v>118</v>
      </c>
      <c r="C29" s="1217"/>
      <c r="D29" s="1212" t="s">
        <v>329</v>
      </c>
      <c r="E29" s="1172" t="s">
        <v>627</v>
      </c>
      <c r="F29" s="1183"/>
      <c r="G29" s="1183"/>
      <c r="H29" s="1183"/>
    </row>
    <row r="30" spans="2:8" hidden="1" x14ac:dyDescent="0.25">
      <c r="B30" s="1237">
        <f t="shared" si="1"/>
        <v>119</v>
      </c>
      <c r="C30" s="1217"/>
      <c r="D30" s="1223" t="s">
        <v>329</v>
      </c>
      <c r="E30" s="1172" t="s">
        <v>627</v>
      </c>
      <c r="F30" s="1183"/>
      <c r="G30" s="1183"/>
      <c r="H30" s="1183"/>
    </row>
    <row r="31" spans="2:8" hidden="1" x14ac:dyDescent="0.25">
      <c r="B31" s="1237">
        <f t="shared" si="1"/>
        <v>120</v>
      </c>
      <c r="C31" s="1217"/>
      <c r="D31" s="1233" t="s">
        <v>329</v>
      </c>
      <c r="E31" s="1172" t="s">
        <v>627</v>
      </c>
      <c r="F31" s="1183"/>
      <c r="G31" s="1183"/>
      <c r="H31" s="1183"/>
    </row>
    <row r="32" spans="2:8" hidden="1" x14ac:dyDescent="0.25">
      <c r="B32" s="1237">
        <f t="shared" si="1"/>
        <v>121</v>
      </c>
      <c r="C32" s="1217"/>
      <c r="D32" s="1233" t="s">
        <v>329</v>
      </c>
      <c r="E32" s="1172" t="s">
        <v>627</v>
      </c>
      <c r="F32" s="1250"/>
      <c r="G32" s="1250"/>
      <c r="H32" s="1250"/>
    </row>
    <row r="33" spans="2:8" x14ac:dyDescent="0.25">
      <c r="B33" s="1206"/>
      <c r="C33" s="1217"/>
      <c r="D33" s="1233"/>
      <c r="E33" s="1172"/>
      <c r="F33" s="1250"/>
      <c r="G33" s="1183"/>
      <c r="H33" s="1183"/>
    </row>
    <row r="34" spans="2:8" x14ac:dyDescent="0.25">
      <c r="B34" s="1201"/>
      <c r="C34" s="1201" t="s">
        <v>1339</v>
      </c>
      <c r="D34" s="1213"/>
      <c r="E34" s="1173" t="s">
        <v>627</v>
      </c>
      <c r="F34" s="1182">
        <f>+F21+F14</f>
        <v>23389145.614803001</v>
      </c>
      <c r="G34" s="1182">
        <f>+G21+G14</f>
        <v>39137482.22175467</v>
      </c>
      <c r="H34" s="1182">
        <f>+H21+H14</f>
        <v>48419159.167508617</v>
      </c>
    </row>
    <row r="35" spans="2:8" x14ac:dyDescent="0.25">
      <c r="B35" s="1201"/>
      <c r="C35" s="1201"/>
      <c r="D35" s="1213"/>
      <c r="E35" s="1173"/>
      <c r="F35" s="1206"/>
      <c r="G35" s="1182"/>
      <c r="H35" s="1182"/>
    </row>
    <row r="36" spans="2:8" x14ac:dyDescent="0.25">
      <c r="B36" s="1200">
        <v>200</v>
      </c>
      <c r="C36" s="1200" t="s">
        <v>554</v>
      </c>
      <c r="D36" s="1210"/>
      <c r="E36" s="1190" t="s">
        <v>627</v>
      </c>
      <c r="F36" s="1253">
        <f>SUM(F37:F41)</f>
        <v>16686245</v>
      </c>
      <c r="G36" s="1253">
        <f>SUM(G37:G41)</f>
        <v>23247370</v>
      </c>
      <c r="H36" s="1253">
        <f>SUM(H37:H41)</f>
        <v>28448421</v>
      </c>
    </row>
    <row r="37" spans="2:8" x14ac:dyDescent="0.25">
      <c r="B37" s="1217">
        <f>B36+1</f>
        <v>201</v>
      </c>
      <c r="C37" s="1199" t="s">
        <v>555</v>
      </c>
      <c r="D37" s="1212" t="s">
        <v>329</v>
      </c>
      <c r="E37" s="1176" t="s">
        <v>627</v>
      </c>
      <c r="F37" s="1229">
        <f>+'Instalacion faenas'!R82</f>
        <v>1059693</v>
      </c>
      <c r="G37" s="1229">
        <f>+'Instalacion faenas'!S82</f>
        <v>1315312</v>
      </c>
      <c r="H37" s="1229">
        <f>+'Instalacion faenas'!T82</f>
        <v>1468986</v>
      </c>
    </row>
    <row r="38" spans="2:8" x14ac:dyDescent="0.25">
      <c r="B38" s="1217">
        <f t="shared" ref="B38:B41" si="2">B37+1</f>
        <v>202</v>
      </c>
      <c r="C38" s="1199" t="s">
        <v>556</v>
      </c>
      <c r="D38" s="1212" t="s">
        <v>329</v>
      </c>
      <c r="E38" s="1176" t="s">
        <v>627</v>
      </c>
      <c r="F38" s="1229">
        <f>+'Trafo, Caminos, otros'!I13</f>
        <v>299693</v>
      </c>
      <c r="G38" s="1229">
        <f>+'Trafo, Caminos, otros'!J13</f>
        <v>514089</v>
      </c>
      <c r="H38" s="1229">
        <f>+'Trafo, Caminos, otros'!K13</f>
        <v>637435</v>
      </c>
    </row>
    <row r="39" spans="2:8" x14ac:dyDescent="0.25">
      <c r="B39" s="1217">
        <f t="shared" si="2"/>
        <v>203</v>
      </c>
      <c r="C39" s="1199" t="s">
        <v>528</v>
      </c>
      <c r="D39" s="1212" t="s">
        <v>329</v>
      </c>
      <c r="E39" s="1176" t="s">
        <v>627</v>
      </c>
      <c r="F39" s="1229">
        <f>+'Canalizaciones y cámaras'!H67</f>
        <v>997364</v>
      </c>
      <c r="G39" s="1229">
        <f>+'Canalizaciones y cámaras'!I67</f>
        <v>1606650</v>
      </c>
      <c r="H39" s="1229">
        <f>+'Canalizaciones y cámaras'!J67</f>
        <v>2016354</v>
      </c>
    </row>
    <row r="40" spans="2:8" x14ac:dyDescent="0.25">
      <c r="B40" s="1217">
        <f t="shared" si="2"/>
        <v>204</v>
      </c>
      <c r="C40" s="1199" t="s">
        <v>557</v>
      </c>
      <c r="D40" s="1212" t="s">
        <v>329</v>
      </c>
      <c r="E40" s="1176" t="s">
        <v>627</v>
      </c>
      <c r="F40" s="1229">
        <f>+'Trafo, Caminos, otros'!I33</f>
        <v>1072075</v>
      </c>
      <c r="G40" s="1229">
        <f>+'Trafo, Caminos, otros'!J33</f>
        <v>1747064</v>
      </c>
      <c r="H40" s="1229">
        <f>+'Trafo, Caminos, otros'!K33</f>
        <v>2159986</v>
      </c>
    </row>
    <row r="41" spans="2:8" x14ac:dyDescent="0.25">
      <c r="B41" s="1217">
        <f t="shared" si="2"/>
        <v>205</v>
      </c>
      <c r="C41" s="1199" t="s">
        <v>558</v>
      </c>
      <c r="D41" s="1212" t="s">
        <v>329</v>
      </c>
      <c r="E41" s="1176" t="s">
        <v>627</v>
      </c>
      <c r="F41" s="1229">
        <f>+'Trafo, Caminos, otros'!I39</f>
        <v>13257420</v>
      </c>
      <c r="G41" s="1229">
        <f>+'Trafo, Caminos, otros'!J39</f>
        <v>18064255</v>
      </c>
      <c r="H41" s="1229">
        <f>+'Trafo, Caminos, otros'!K39</f>
        <v>22165660</v>
      </c>
    </row>
    <row r="42" spans="2:8" x14ac:dyDescent="0.25">
      <c r="B42" s="1199"/>
      <c r="C42" s="1199"/>
      <c r="D42" s="1212"/>
      <c r="E42" s="1176"/>
      <c r="F42" s="1206"/>
      <c r="G42" s="1183"/>
      <c r="H42" s="1183"/>
    </row>
    <row r="43" spans="2:8" x14ac:dyDescent="0.25">
      <c r="B43" s="1201">
        <v>220</v>
      </c>
      <c r="C43" s="1201" t="s">
        <v>559</v>
      </c>
      <c r="D43" s="1443"/>
      <c r="E43" s="1190" t="s">
        <v>627</v>
      </c>
      <c r="F43" s="1253">
        <f>SUM(F44:F52)</f>
        <v>12640248.326624475</v>
      </c>
      <c r="G43" s="1253">
        <f>SUM(G44:G52)</f>
        <v>21189517.473024711</v>
      </c>
      <c r="H43" s="1253">
        <f>SUM(H44:H52)</f>
        <v>26290739.726036653</v>
      </c>
    </row>
    <row r="44" spans="2:8" x14ac:dyDescent="0.25">
      <c r="B44" s="1199">
        <f>+B43+1</f>
        <v>221</v>
      </c>
      <c r="C44" s="1199" t="s">
        <v>560</v>
      </c>
      <c r="D44" s="1210" t="s">
        <v>329</v>
      </c>
      <c r="E44" s="1172" t="s">
        <v>627</v>
      </c>
      <c r="F44" s="1222">
        <f>+'Tpte y Montajes'!F16</f>
        <v>364290.38709677424</v>
      </c>
      <c r="G44" s="1222">
        <f>+'Tpte y Montajes'!G16</f>
        <v>620671.93548387103</v>
      </c>
      <c r="H44" s="1222">
        <f>+'Tpte y Montajes'!H16</f>
        <v>775052.41935483878</v>
      </c>
    </row>
    <row r="45" spans="2:8" x14ac:dyDescent="0.25">
      <c r="B45" s="1199">
        <f t="shared" ref="B45:B52" si="3">+B44+1</f>
        <v>222</v>
      </c>
      <c r="C45" s="1199" t="s">
        <v>561</v>
      </c>
      <c r="D45" s="1210" t="s">
        <v>329</v>
      </c>
      <c r="E45" s="1172" t="s">
        <v>627</v>
      </c>
      <c r="F45" s="1222">
        <f>+'Tpte y Montajes'!I21</f>
        <v>8930135</v>
      </c>
      <c r="G45" s="1222">
        <f>+'Tpte y Montajes'!J21</f>
        <v>15200229</v>
      </c>
      <c r="H45" s="1222">
        <f>+'Tpte y Montajes'!K21</f>
        <v>19000286</v>
      </c>
    </row>
    <row r="46" spans="2:8" x14ac:dyDescent="0.25">
      <c r="B46" s="1199">
        <f t="shared" si="3"/>
        <v>223</v>
      </c>
      <c r="C46" s="1199" t="s">
        <v>562</v>
      </c>
      <c r="D46" s="1210" t="s">
        <v>329</v>
      </c>
      <c r="E46" s="1172" t="s">
        <v>627</v>
      </c>
      <c r="F46" s="1222">
        <f>+'Tpte y Montajes'!I22</f>
        <v>58750</v>
      </c>
      <c r="G46" s="1222">
        <f>+'Tpte y Montajes'!J22</f>
        <v>102812</v>
      </c>
      <c r="H46" s="1222">
        <f>+'Tpte y Montajes'!K22</f>
        <v>124843</v>
      </c>
    </row>
    <row r="47" spans="2:8" x14ac:dyDescent="0.25">
      <c r="B47" s="1206">
        <f t="shared" si="3"/>
        <v>224</v>
      </c>
      <c r="C47" s="1206" t="s">
        <v>563</v>
      </c>
      <c r="D47" s="1210" t="s">
        <v>329</v>
      </c>
      <c r="E47" s="1172" t="s">
        <v>627</v>
      </c>
      <c r="F47" s="1222">
        <f>+'Tpte y Montajes'!I23</f>
        <v>89302</v>
      </c>
      <c r="G47" s="1222">
        <f>+'Tpte y Montajes'!J23</f>
        <v>152003</v>
      </c>
      <c r="H47" s="1222">
        <f>+'Tpte y Montajes'!K23</f>
        <v>190003</v>
      </c>
    </row>
    <row r="48" spans="2:8" x14ac:dyDescent="0.25">
      <c r="B48" s="1206">
        <f t="shared" si="3"/>
        <v>225</v>
      </c>
      <c r="C48" s="1206" t="s">
        <v>564</v>
      </c>
      <c r="D48" s="1210" t="s">
        <v>329</v>
      </c>
      <c r="E48" s="1172" t="s">
        <v>627</v>
      </c>
      <c r="F48" s="1222">
        <f>+'Tpte y Montajes'!I24</f>
        <v>59301</v>
      </c>
      <c r="G48" s="1222">
        <f>+'Tpte y Montajes'!J24</f>
        <v>100937</v>
      </c>
      <c r="H48" s="1222">
        <f>+'Tpte y Montajes'!K24</f>
        <v>126171</v>
      </c>
    </row>
    <row r="49" spans="2:10" x14ac:dyDescent="0.25">
      <c r="B49" s="1206">
        <f>+B47+1</f>
        <v>225</v>
      </c>
      <c r="C49" s="1206" t="s">
        <v>565</v>
      </c>
      <c r="D49" s="1210" t="s">
        <v>329</v>
      </c>
      <c r="E49" s="1172" t="s">
        <v>627</v>
      </c>
      <c r="F49" s="1222">
        <f>+'Canalizaciones y cámaras'!G72</f>
        <v>2350612.3204574441</v>
      </c>
      <c r="G49" s="1222">
        <f>+'Canalizaciones y cámaras'!H72</f>
        <v>4035608.2024983498</v>
      </c>
      <c r="H49" s="1222">
        <f>+'Canalizaciones y cámaras'!I72</f>
        <v>5003174.9153804556</v>
      </c>
    </row>
    <row r="50" spans="2:10" x14ac:dyDescent="0.25">
      <c r="B50" s="1206">
        <f t="shared" si="3"/>
        <v>226</v>
      </c>
      <c r="C50" s="1600" t="s">
        <v>566</v>
      </c>
      <c r="D50" s="1210" t="s">
        <v>329</v>
      </c>
      <c r="E50" s="1172" t="s">
        <v>627</v>
      </c>
      <c r="F50" s="1222">
        <f>+'Canalizaciones y cámaras'!J78</f>
        <v>66090.52951174535</v>
      </c>
      <c r="G50" s="1222">
        <f>+'Canalizaciones y cámaras'!K78</f>
        <v>102660.69529381135</v>
      </c>
      <c r="H50" s="1222">
        <f>+'Canalizaciones y cámaras'!L78</f>
        <v>122472.76413962325</v>
      </c>
    </row>
    <row r="51" spans="2:10" x14ac:dyDescent="0.25">
      <c r="B51" s="1206">
        <f t="shared" si="3"/>
        <v>227</v>
      </c>
      <c r="C51" s="1600" t="s">
        <v>567</v>
      </c>
      <c r="D51" s="1210" t="s">
        <v>329</v>
      </c>
      <c r="E51" s="1172" t="s">
        <v>627</v>
      </c>
      <c r="F51" s="1222">
        <f>+'Estimaciones Electricas'!G71</f>
        <v>114567.08955851142</v>
      </c>
      <c r="G51" s="1222">
        <f>+'Estimaciones Electricas'!H71</f>
        <v>188195.63974868142</v>
      </c>
      <c r="H51" s="1222">
        <f>+'Estimaciones Electricas'!I71</f>
        <v>235936.62716173907</v>
      </c>
    </row>
    <row r="52" spans="2:10" x14ac:dyDescent="0.25">
      <c r="B52" s="1199">
        <f t="shared" si="3"/>
        <v>228</v>
      </c>
      <c r="C52" s="1217" t="s">
        <v>568</v>
      </c>
      <c r="D52" s="1210" t="s">
        <v>329</v>
      </c>
      <c r="E52" s="1172" t="s">
        <v>627</v>
      </c>
      <c r="F52" s="1222">
        <f>+'Canalizaciones y cámaras'!J98</f>
        <v>607200</v>
      </c>
      <c r="G52" s="1222">
        <f>+'Canalizaciones y cámaras'!K98</f>
        <v>686400</v>
      </c>
      <c r="H52" s="1222">
        <f>+'Canalizaciones y cámaras'!L98</f>
        <v>712800</v>
      </c>
    </row>
    <row r="53" spans="2:10" x14ac:dyDescent="0.25">
      <c r="B53" s="1200"/>
      <c r="C53" s="1202" t="s">
        <v>1340</v>
      </c>
      <c r="D53" s="1443"/>
      <c r="E53" s="1188" t="s">
        <v>627</v>
      </c>
      <c r="F53" s="1189">
        <f>+F36+F43</f>
        <v>29326493.326624475</v>
      </c>
      <c r="G53" s="1189">
        <f>+G36+G43</f>
        <v>44436887.473024711</v>
      </c>
      <c r="H53" s="1189">
        <f>+H36+H43</f>
        <v>54739160.726036653</v>
      </c>
    </row>
    <row r="54" spans="2:10" x14ac:dyDescent="0.25">
      <c r="B54" s="1201"/>
      <c r="C54" s="1199"/>
      <c r="D54" s="1210"/>
      <c r="E54" s="1179"/>
      <c r="F54" s="1206"/>
      <c r="G54" s="1184"/>
      <c r="H54" s="1184"/>
    </row>
    <row r="55" spans="2:10" hidden="1" x14ac:dyDescent="0.25">
      <c r="B55" s="1202">
        <v>360</v>
      </c>
      <c r="C55" s="1202" t="s">
        <v>570</v>
      </c>
      <c r="D55" s="1235"/>
      <c r="E55" s="1190" t="s">
        <v>627</v>
      </c>
      <c r="F55" s="1253">
        <f t="shared" ref="F55:G55" si="4">+F56+F57</f>
        <v>0</v>
      </c>
      <c r="G55" s="1253">
        <f t="shared" si="4"/>
        <v>0</v>
      </c>
      <c r="H55" s="1253">
        <f>+H56+H57</f>
        <v>0</v>
      </c>
      <c r="I55" s="1205" t="s">
        <v>1341</v>
      </c>
    </row>
    <row r="56" spans="2:10" hidden="1" x14ac:dyDescent="0.25">
      <c r="B56" s="1203">
        <v>361</v>
      </c>
      <c r="C56" s="1203" t="s">
        <v>571</v>
      </c>
      <c r="D56" s="1215">
        <v>0.2</v>
      </c>
      <c r="E56" s="1176" t="s">
        <v>627</v>
      </c>
      <c r="F56" s="1177"/>
      <c r="G56" s="1177"/>
      <c r="H56" s="1177"/>
    </row>
    <row r="57" spans="2:10" hidden="1" x14ac:dyDescent="0.25">
      <c r="B57" s="1203">
        <v>362</v>
      </c>
      <c r="C57" s="1203" t="s">
        <v>572</v>
      </c>
      <c r="D57" s="1215">
        <v>0.1</v>
      </c>
      <c r="E57" s="1176" t="s">
        <v>627</v>
      </c>
      <c r="F57" s="1177"/>
      <c r="G57" s="1177"/>
      <c r="H57" s="1177"/>
    </row>
    <row r="58" spans="2:10" x14ac:dyDescent="0.25">
      <c r="B58" s="1203"/>
      <c r="C58" s="1203"/>
      <c r="D58" s="1235"/>
      <c r="E58" s="1176"/>
      <c r="F58" s="1206"/>
      <c r="G58" s="1177"/>
      <c r="H58" s="1177"/>
    </row>
    <row r="59" spans="2:10" x14ac:dyDescent="0.25">
      <c r="B59" s="1218"/>
      <c r="C59" s="1202"/>
      <c r="D59" s="1225"/>
      <c r="E59" s="1174"/>
      <c r="F59" s="1206"/>
      <c r="G59" s="1175"/>
      <c r="H59" s="1175"/>
    </row>
    <row r="60" spans="2:10" x14ac:dyDescent="0.25">
      <c r="B60" s="1218"/>
      <c r="C60" s="1202" t="s">
        <v>1265</v>
      </c>
      <c r="D60" s="1225"/>
      <c r="E60" s="1174" t="s">
        <v>627</v>
      </c>
      <c r="F60" s="1175">
        <f>+F55+F43+F36+F34</f>
        <v>52715638.941427477</v>
      </c>
      <c r="G60" s="1175">
        <f>+G55+G43+G36+G34</f>
        <v>83574369.694779381</v>
      </c>
      <c r="H60" s="1175">
        <f>+H55+H43+H36+H34</f>
        <v>103158319.89354527</v>
      </c>
      <c r="I60" s="1228"/>
      <c r="J60" s="1228"/>
    </row>
    <row r="61" spans="2:10" x14ac:dyDescent="0.25">
      <c r="B61" s="1218"/>
      <c r="C61" s="1202"/>
      <c r="D61" s="1225"/>
      <c r="E61" s="1174"/>
      <c r="F61" s="1175"/>
      <c r="G61" s="1175"/>
      <c r="H61" s="1175"/>
      <c r="I61" s="1228"/>
      <c r="J61" s="1228"/>
    </row>
    <row r="62" spans="2:10" hidden="1" x14ac:dyDescent="0.25">
      <c r="B62" s="1219">
        <v>370</v>
      </c>
      <c r="C62" s="1219" t="s">
        <v>1342</v>
      </c>
      <c r="D62" s="1212"/>
      <c r="E62" s="1190" t="s">
        <v>627</v>
      </c>
      <c r="F62" s="1253"/>
      <c r="G62" s="1253"/>
      <c r="H62" s="1253"/>
    </row>
    <row r="63" spans="2:10" hidden="1" x14ac:dyDescent="0.25">
      <c r="B63" s="1203">
        <f>1+B62</f>
        <v>371</v>
      </c>
      <c r="C63" s="1206" t="s">
        <v>1343</v>
      </c>
      <c r="D63" s="1212" t="s">
        <v>329</v>
      </c>
      <c r="E63" s="1172" t="s">
        <v>627</v>
      </c>
      <c r="F63" s="1177"/>
      <c r="G63" s="1177"/>
      <c r="H63" s="1177"/>
    </row>
    <row r="64" spans="2:10" hidden="1" x14ac:dyDescent="0.25">
      <c r="B64" s="1203">
        <f>1+B63</f>
        <v>372</v>
      </c>
      <c r="C64" s="1206" t="s">
        <v>1344</v>
      </c>
      <c r="D64" s="1212" t="s">
        <v>329</v>
      </c>
      <c r="E64" s="1172" t="s">
        <v>627</v>
      </c>
      <c r="F64" s="1177"/>
      <c r="G64" s="1177"/>
      <c r="H64" s="1177"/>
    </row>
    <row r="65" spans="2:8" hidden="1" x14ac:dyDescent="0.25">
      <c r="B65" s="1206"/>
      <c r="C65" s="1206"/>
      <c r="D65" s="1212"/>
      <c r="E65" s="1172"/>
      <c r="F65" s="1206"/>
      <c r="G65" s="1183"/>
      <c r="H65" s="1183"/>
    </row>
    <row r="66" spans="2:8" hidden="1" x14ac:dyDescent="0.25">
      <c r="B66" s="1219">
        <v>380</v>
      </c>
      <c r="C66" s="1219" t="s">
        <v>1345</v>
      </c>
      <c r="D66" s="1212"/>
      <c r="E66" s="1190" t="s">
        <v>627</v>
      </c>
      <c r="F66" s="1253"/>
      <c r="G66" s="1253"/>
      <c r="H66" s="1253"/>
    </row>
    <row r="67" spans="2:8" hidden="1" x14ac:dyDescent="0.25">
      <c r="B67" s="1203">
        <f t="shared" ref="B67:B68" si="5">1+B66</f>
        <v>381</v>
      </c>
      <c r="C67" s="1206" t="s">
        <v>1346</v>
      </c>
      <c r="D67" s="1212" t="s">
        <v>329</v>
      </c>
      <c r="E67" s="1172" t="s">
        <v>627</v>
      </c>
      <c r="F67" s="1177"/>
      <c r="G67" s="1177"/>
      <c r="H67" s="1177"/>
    </row>
    <row r="68" spans="2:8" hidden="1" x14ac:dyDescent="0.25">
      <c r="B68" s="1203">
        <f t="shared" si="5"/>
        <v>382</v>
      </c>
      <c r="C68" s="1206" t="s">
        <v>1347</v>
      </c>
      <c r="D68" s="1212" t="s">
        <v>329</v>
      </c>
      <c r="E68" s="1172" t="s">
        <v>627</v>
      </c>
      <c r="F68" s="1177"/>
      <c r="G68" s="1177"/>
      <c r="H68" s="1177"/>
    </row>
    <row r="69" spans="2:8" hidden="1" x14ac:dyDescent="0.25">
      <c r="B69" s="1206"/>
      <c r="C69" s="1206"/>
      <c r="D69" s="1212"/>
      <c r="E69" s="1172"/>
      <c r="F69" s="1206"/>
      <c r="G69" s="1183"/>
      <c r="H69" s="1183"/>
    </row>
    <row r="70" spans="2:8" hidden="1" x14ac:dyDescent="0.25">
      <c r="B70" s="1219">
        <v>390</v>
      </c>
      <c r="C70" s="1219" t="s">
        <v>1348</v>
      </c>
      <c r="D70" s="1212"/>
      <c r="E70" s="1190" t="s">
        <v>627</v>
      </c>
      <c r="F70" s="1253"/>
      <c r="G70" s="1253"/>
      <c r="H70" s="1253"/>
    </row>
    <row r="71" spans="2:8" hidden="1" x14ac:dyDescent="0.25">
      <c r="B71" s="1203">
        <f t="shared" ref="B71:B72" si="6">1+B70</f>
        <v>391</v>
      </c>
      <c r="C71" s="1206" t="s">
        <v>1349</v>
      </c>
      <c r="D71" s="1212" t="s">
        <v>329</v>
      </c>
      <c r="E71" s="1172" t="s">
        <v>627</v>
      </c>
      <c r="F71" s="1177"/>
      <c r="G71" s="1177"/>
      <c r="H71" s="1177"/>
    </row>
    <row r="72" spans="2:8" hidden="1" x14ac:dyDescent="0.25">
      <c r="B72" s="1203">
        <f t="shared" si="6"/>
        <v>392</v>
      </c>
      <c r="C72" s="1206" t="s">
        <v>1344</v>
      </c>
      <c r="D72" s="1212" t="s">
        <v>329</v>
      </c>
      <c r="E72" s="1172" t="s">
        <v>627</v>
      </c>
      <c r="F72" s="1177"/>
      <c r="G72" s="1177"/>
      <c r="H72" s="1177"/>
    </row>
    <row r="73" spans="2:8" x14ac:dyDescent="0.25">
      <c r="B73" s="1218"/>
      <c r="C73" s="1202"/>
      <c r="D73" s="1225"/>
      <c r="E73" s="1174"/>
      <c r="F73" s="1206"/>
      <c r="G73" s="1175"/>
      <c r="H73" s="1175"/>
    </row>
    <row r="74" spans="2:8" x14ac:dyDescent="0.25">
      <c r="B74" s="1218"/>
      <c r="C74" s="1202" t="s">
        <v>1350</v>
      </c>
      <c r="D74" s="1225"/>
      <c r="E74" s="1190" t="s">
        <v>627</v>
      </c>
      <c r="F74" s="1253"/>
      <c r="G74" s="1253"/>
      <c r="H74" s="1253"/>
    </row>
    <row r="75" spans="2:8" x14ac:dyDescent="0.25">
      <c r="B75" s="1218"/>
      <c r="C75" s="1202"/>
      <c r="D75" s="1225"/>
      <c r="E75" s="1174"/>
      <c r="F75" s="1175"/>
      <c r="G75" s="1175"/>
      <c r="H75" s="1175"/>
    </row>
    <row r="76" spans="2:8" x14ac:dyDescent="0.25">
      <c r="B76" s="1237"/>
      <c r="C76" s="1236" t="s">
        <v>1265</v>
      </c>
      <c r="D76" s="1238"/>
      <c r="E76" s="1181" t="s">
        <v>627</v>
      </c>
      <c r="F76" s="1174">
        <f>+SUM(F74,F70,F66,F62,F55,F43,F36,F21,F14)</f>
        <v>52715638.941427477</v>
      </c>
      <c r="G76" s="1174">
        <f>+SUM(G74,G70,G66,G62,G55,G43,G36,G21,G14)</f>
        <v>83574369.694779381</v>
      </c>
      <c r="H76" s="1174">
        <f>+SUM(H74,H70,H66,H62,H55,H43,H36,H21,H14)</f>
        <v>103158319.89354527</v>
      </c>
    </row>
    <row r="77" spans="2:8" hidden="1" x14ac:dyDescent="0.25">
      <c r="B77" s="1218"/>
      <c r="C77" s="1202"/>
      <c r="D77" s="1225"/>
      <c r="E77" s="1174"/>
      <c r="F77" s="1175"/>
      <c r="G77" s="1175"/>
      <c r="H77" s="1175"/>
    </row>
    <row r="78" spans="2:8" hidden="1" x14ac:dyDescent="0.25">
      <c r="B78" s="1202">
        <v>400</v>
      </c>
      <c r="C78" s="1202" t="s">
        <v>1351</v>
      </c>
      <c r="D78" s="1225"/>
      <c r="E78" s="1174"/>
      <c r="F78" s="1203"/>
      <c r="G78" s="1177"/>
      <c r="H78" s="1177"/>
    </row>
    <row r="79" spans="2:8" hidden="1" x14ac:dyDescent="0.25">
      <c r="B79" s="1220">
        <v>401</v>
      </c>
      <c r="C79" s="1203" t="s">
        <v>308</v>
      </c>
      <c r="D79" s="1226"/>
      <c r="E79" s="1176"/>
      <c r="F79" s="1206"/>
      <c r="G79" s="1178"/>
      <c r="H79" s="1178"/>
    </row>
    <row r="80" spans="2:8" hidden="1" x14ac:dyDescent="0.25">
      <c r="B80" s="1220"/>
      <c r="C80" s="1214" t="s">
        <v>1246</v>
      </c>
      <c r="D80" s="1226" t="s">
        <v>329</v>
      </c>
      <c r="E80" s="1176" t="s">
        <v>627</v>
      </c>
      <c r="F80" s="1185"/>
      <c r="G80" s="1185"/>
      <c r="H80" s="1185"/>
    </row>
    <row r="81" spans="2:10 16380:16380" hidden="1" x14ac:dyDescent="0.25">
      <c r="B81" s="1220"/>
      <c r="C81" s="1214" t="s">
        <v>1247</v>
      </c>
      <c r="D81" s="1226" t="s">
        <v>329</v>
      </c>
      <c r="E81" s="1176" t="s">
        <v>627</v>
      </c>
      <c r="F81" s="1185"/>
      <c r="G81" s="1185"/>
      <c r="H81" s="1185"/>
    </row>
    <row r="82" spans="2:10 16380:16380" hidden="1" x14ac:dyDescent="0.25">
      <c r="B82" s="1220"/>
      <c r="C82" s="1214" t="s">
        <v>1248</v>
      </c>
      <c r="D82" s="1226" t="s">
        <v>329</v>
      </c>
      <c r="E82" s="1176" t="s">
        <v>627</v>
      </c>
      <c r="F82" s="1185"/>
      <c r="G82" s="1185"/>
      <c r="H82" s="1185"/>
    </row>
    <row r="83" spans="2:10 16380:16380" hidden="1" x14ac:dyDescent="0.25">
      <c r="B83" s="1220">
        <v>402</v>
      </c>
      <c r="C83" s="1214" t="s">
        <v>314</v>
      </c>
      <c r="D83" s="1226"/>
      <c r="E83" s="1176"/>
      <c r="F83" s="1206"/>
      <c r="G83" s="1206"/>
      <c r="H83" s="1206"/>
    </row>
    <row r="84" spans="2:10 16380:16380" hidden="1" x14ac:dyDescent="0.25">
      <c r="B84" s="1220"/>
      <c r="C84" s="1214" t="s">
        <v>1249</v>
      </c>
      <c r="D84" s="1226" t="s">
        <v>329</v>
      </c>
      <c r="E84" s="1176" t="s">
        <v>627</v>
      </c>
      <c r="F84" s="1185"/>
      <c r="G84" s="1185"/>
      <c r="H84" s="1185"/>
    </row>
    <row r="85" spans="2:10 16380:16380" hidden="1" x14ac:dyDescent="0.25">
      <c r="B85" s="1220"/>
      <c r="C85" s="1214" t="s">
        <v>1352</v>
      </c>
      <c r="D85" s="1226" t="s">
        <v>329</v>
      </c>
      <c r="E85" s="1176" t="s">
        <v>627</v>
      </c>
      <c r="F85" s="1185"/>
      <c r="G85" s="1185"/>
      <c r="H85" s="1185"/>
    </row>
    <row r="86" spans="2:10 16380:16380" hidden="1" x14ac:dyDescent="0.25">
      <c r="B86" s="1220">
        <v>403</v>
      </c>
      <c r="C86" s="1203" t="s">
        <v>1251</v>
      </c>
      <c r="D86" s="1226" t="s">
        <v>329</v>
      </c>
      <c r="E86" s="1176" t="s">
        <v>627</v>
      </c>
      <c r="F86" s="1185"/>
      <c r="G86" s="1185"/>
      <c r="H86" s="1185"/>
    </row>
    <row r="87" spans="2:10 16380:16380" hidden="1" x14ac:dyDescent="0.25">
      <c r="B87" s="1220">
        <v>404</v>
      </c>
      <c r="C87" s="1203" t="s">
        <v>1252</v>
      </c>
      <c r="D87" s="1226" t="s">
        <v>329</v>
      </c>
      <c r="E87" s="1176" t="s">
        <v>627</v>
      </c>
      <c r="F87" s="1185"/>
      <c r="G87" s="1185"/>
      <c r="H87" s="1185"/>
    </row>
    <row r="88" spans="2:10 16380:16380" hidden="1" x14ac:dyDescent="0.25">
      <c r="B88" s="1220">
        <v>405</v>
      </c>
      <c r="C88" s="1203" t="s">
        <v>309</v>
      </c>
      <c r="D88" s="1226"/>
      <c r="E88" s="1176"/>
      <c r="F88" s="1206"/>
      <c r="G88" s="1206"/>
      <c r="H88" s="1206"/>
    </row>
    <row r="89" spans="2:10 16380:16380" hidden="1" x14ac:dyDescent="0.25">
      <c r="B89" s="1220"/>
      <c r="C89" s="1203" t="s">
        <v>1353</v>
      </c>
      <c r="D89" s="1226" t="s">
        <v>329</v>
      </c>
      <c r="E89" s="1176" t="s">
        <v>627</v>
      </c>
      <c r="F89" s="1187"/>
      <c r="G89" s="1187"/>
      <c r="H89" s="1187"/>
    </row>
    <row r="90" spans="2:10 16380:16380" hidden="1" x14ac:dyDescent="0.25">
      <c r="B90" s="1202"/>
      <c r="C90" s="1203" t="s">
        <v>1354</v>
      </c>
      <c r="D90" s="1226" t="s">
        <v>329</v>
      </c>
      <c r="E90" s="1176" t="s">
        <v>627</v>
      </c>
      <c r="F90" s="1187"/>
      <c r="G90" s="1187"/>
      <c r="H90" s="1187"/>
    </row>
    <row r="91" spans="2:10 16380:16380" hidden="1" x14ac:dyDescent="0.25">
      <c r="B91" s="1220">
        <v>406</v>
      </c>
      <c r="C91" s="1203" t="s">
        <v>310</v>
      </c>
      <c r="D91" s="1226" t="s">
        <v>329</v>
      </c>
      <c r="E91" s="1176" t="s">
        <v>627</v>
      </c>
      <c r="F91" s="1185"/>
      <c r="G91" s="1185"/>
      <c r="H91" s="1185"/>
    </row>
    <row r="92" spans="2:10 16380:16380" hidden="1" x14ac:dyDescent="0.25">
      <c r="B92" s="1220">
        <v>408</v>
      </c>
      <c r="C92" s="1203" t="s">
        <v>312</v>
      </c>
      <c r="D92" s="1226" t="s">
        <v>329</v>
      </c>
      <c r="E92" s="1176" t="s">
        <v>627</v>
      </c>
      <c r="F92" s="1185"/>
      <c r="G92" s="1185"/>
      <c r="H92" s="1185"/>
      <c r="I92" s="1232"/>
      <c r="J92" s="1232"/>
    </row>
    <row r="93" spans="2:10 16380:16380" hidden="1" x14ac:dyDescent="0.25">
      <c r="B93" s="1217"/>
      <c r="C93" s="1200" t="s">
        <v>1355</v>
      </c>
      <c r="D93" s="1226" t="s">
        <v>329</v>
      </c>
      <c r="E93" s="1190" t="s">
        <v>627</v>
      </c>
      <c r="F93" s="1253">
        <f>+SUM(F79:F92)</f>
        <v>0</v>
      </c>
      <c r="G93" s="1253">
        <f>+SUM(G79:G92)</f>
        <v>0</v>
      </c>
      <c r="H93" s="1253">
        <f>+SUM(H79:H92)</f>
        <v>0</v>
      </c>
      <c r="XEZ93" s="1178"/>
    </row>
    <row r="94" spans="2:10 16380:16380" x14ac:dyDescent="0.25">
      <c r="B94" s="1217"/>
      <c r="C94" s="1200" t="s">
        <v>1255</v>
      </c>
      <c r="D94" s="1226">
        <v>0.05</v>
      </c>
      <c r="E94" s="1190" t="s">
        <v>627</v>
      </c>
      <c r="F94" s="1253">
        <f>+$D$94*(F93+F76)</f>
        <v>2635781.9470713739</v>
      </c>
      <c r="G94" s="1253">
        <f>+$D$94*(G93+G76)</f>
        <v>4178718.4847389692</v>
      </c>
      <c r="H94" s="1253">
        <f>+$D$94*(H93+H76)</f>
        <v>5157915.9946772642</v>
      </c>
    </row>
    <row r="95" spans="2:10 16380:16380" x14ac:dyDescent="0.25">
      <c r="B95" s="1200"/>
      <c r="C95" s="1200"/>
      <c r="D95" s="1215"/>
      <c r="E95" s="1179"/>
      <c r="F95" s="1206"/>
      <c r="G95" s="1186"/>
      <c r="H95" s="1186"/>
    </row>
    <row r="96" spans="2:10 16380:16380" x14ac:dyDescent="0.25">
      <c r="B96" s="1199"/>
      <c r="C96" s="1200" t="s">
        <v>1356</v>
      </c>
      <c r="D96" s="1215"/>
      <c r="E96" s="1181" t="s">
        <v>1357</v>
      </c>
      <c r="F96" s="1186">
        <f>+SUM(F94,F70,F66,F62,F55,F43,F36,F21,F14,F93)</f>
        <v>55351420.88849885</v>
      </c>
      <c r="G96" s="1186">
        <f>+SUM(G94,G70,G66,G62,G55,G43,G36,G21,G14,G93)</f>
        <v>87753088.179518342</v>
      </c>
      <c r="H96" s="1186">
        <f>+SUM(H94,H70,H66,H62,H55,H43,H36,H21,H14,H93)</f>
        <v>108316235.88822253</v>
      </c>
    </row>
    <row r="97" spans="2:8" x14ac:dyDescent="0.25">
      <c r="B97" s="1199"/>
      <c r="C97" s="1200" t="s">
        <v>1358</v>
      </c>
      <c r="D97" s="1234"/>
      <c r="E97" s="1234" t="s">
        <v>1359</v>
      </c>
      <c r="F97" s="1216">
        <f>+F96/(F10*1000)</f>
        <v>790.73458412141213</v>
      </c>
      <c r="G97" s="1216">
        <f>+G96/(G10*1000)</f>
        <v>731.2757348293195</v>
      </c>
      <c r="H97" s="1216">
        <f>+H96/(H10*1000)</f>
        <v>722.10823925481691</v>
      </c>
    </row>
    <row r="102" spans="2:8" x14ac:dyDescent="0.25">
      <c r="C102" s="1246">
        <v>45708</v>
      </c>
    </row>
    <row r="103" spans="2:8" x14ac:dyDescent="0.25">
      <c r="C103" s="1247" t="s">
        <v>726</v>
      </c>
      <c r="D103" s="1197">
        <v>38527.33</v>
      </c>
    </row>
    <row r="104" spans="2:8" x14ac:dyDescent="0.25">
      <c r="C104" s="1247" t="s">
        <v>724</v>
      </c>
      <c r="D104" s="1197">
        <v>951.78</v>
      </c>
    </row>
    <row r="105" spans="2:8" x14ac:dyDescent="0.25">
      <c r="C105" s="1247" t="s">
        <v>728</v>
      </c>
      <c r="D105" s="1227">
        <v>987.78</v>
      </c>
    </row>
  </sheetData>
  <mergeCells count="5">
    <mergeCell ref="C7:E7"/>
    <mergeCell ref="F7:H7"/>
    <mergeCell ref="C8:E8"/>
    <mergeCell ref="F8:H8"/>
    <mergeCell ref="C9:E9"/>
  </mergeCells>
  <pageMargins left="0.70866141732283472" right="0.70866141732283472" top="0.74803149606299213" bottom="0.74803149606299213" header="0.31496062992125984" footer="0.31496062992125984"/>
  <pageSetup scale="60" fitToHeight="2" orientation="landscape" r:id="rId1"/>
  <rowBreaks count="1" manualBreakCount="1">
    <brk id="69" min="1" max="10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FFE91-F6A3-4645-9194-BAD565C919DB}">
  <sheetPr>
    <tabColor theme="3" tint="0.79998168889431442"/>
  </sheetPr>
  <dimension ref="A1:B6"/>
  <sheetViews>
    <sheetView workbookViewId="0">
      <selection activeCell="G18" sqref="G18"/>
    </sheetView>
  </sheetViews>
  <sheetFormatPr baseColWidth="10" defaultColWidth="11.5546875" defaultRowHeight="14.4" x14ac:dyDescent="0.3"/>
  <cols>
    <col min="1" max="1" width="20.88671875" style="793" bestFit="1" customWidth="1"/>
    <col min="2" max="16384" width="11.5546875" style="793"/>
  </cols>
  <sheetData>
    <row r="1" spans="1:2" x14ac:dyDescent="0.3">
      <c r="A1" s="885" t="s">
        <v>1360</v>
      </c>
      <c r="B1" s="1601">
        <v>0.03</v>
      </c>
    </row>
    <row r="2" spans="1:2" x14ac:dyDescent="0.3">
      <c r="A2" s="885" t="s">
        <v>1361</v>
      </c>
      <c r="B2" s="1601">
        <v>0.02</v>
      </c>
    </row>
    <row r="3" spans="1:2" x14ac:dyDescent="0.3">
      <c r="A3" s="885"/>
      <c r="B3" s="1602"/>
    </row>
    <row r="4" spans="1:2" x14ac:dyDescent="0.3">
      <c r="A4" s="885" t="s">
        <v>1362</v>
      </c>
      <c r="B4" s="1601">
        <v>0.02</v>
      </c>
    </row>
    <row r="5" spans="1:2" x14ac:dyDescent="0.3">
      <c r="A5" s="885"/>
      <c r="B5" s="885"/>
    </row>
    <row r="6" spans="1:2" x14ac:dyDescent="0.3">
      <c r="A6" s="885"/>
      <c r="B6" s="885"/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A9807-8BCE-48C0-A26B-5732BED97AF4}">
  <sheetPr>
    <tabColor theme="3" tint="0.79998168889431442"/>
  </sheetPr>
  <dimension ref="A1:N56"/>
  <sheetViews>
    <sheetView topLeftCell="A10" zoomScale="55" zoomScaleNormal="55" workbookViewId="0">
      <selection activeCell="C21" sqref="C21"/>
    </sheetView>
  </sheetViews>
  <sheetFormatPr baseColWidth="10" defaultColWidth="11.5546875" defaultRowHeight="14.4" x14ac:dyDescent="0.3"/>
  <cols>
    <col min="1" max="1" width="55.109375" style="793" bestFit="1" customWidth="1"/>
    <col min="2" max="2" width="9.44140625" style="793" customWidth="1"/>
    <col min="3" max="16384" width="11.5546875" style="793"/>
  </cols>
  <sheetData>
    <row r="1" spans="1:14" x14ac:dyDescent="0.3">
      <c r="A1" s="884" t="s">
        <v>1363</v>
      </c>
      <c r="B1" s="885" t="s">
        <v>862</v>
      </c>
      <c r="C1" s="886">
        <v>70</v>
      </c>
      <c r="D1" s="886">
        <v>120</v>
      </c>
      <c r="E1" s="886">
        <v>150</v>
      </c>
      <c r="G1" s="885" t="s">
        <v>1364</v>
      </c>
      <c r="H1" s="886">
        <v>70</v>
      </c>
      <c r="I1" s="886">
        <v>120</v>
      </c>
      <c r="J1" s="886">
        <v>150</v>
      </c>
    </row>
    <row r="2" spans="1:14" x14ac:dyDescent="0.3">
      <c r="A2" s="884" t="s">
        <v>514</v>
      </c>
      <c r="B2" s="884"/>
      <c r="C2" s="885"/>
      <c r="D2" s="885"/>
      <c r="E2" s="885"/>
      <c r="G2" s="885"/>
      <c r="H2" s="887">
        <f>+SUM(H3:H11)</f>
        <v>237645.40358373988</v>
      </c>
      <c r="I2" s="887">
        <f>+SUM(I3:I11)</f>
        <v>272645.40358373988</v>
      </c>
      <c r="J2" s="887">
        <f>+SUM(J3:J11)</f>
        <v>307645.40358373988</v>
      </c>
      <c r="M2" s="793" t="s">
        <v>1365</v>
      </c>
      <c r="N2" s="793">
        <f>+'Indices Base'!$B$2</f>
        <v>907.99</v>
      </c>
    </row>
    <row r="3" spans="1:14" x14ac:dyDescent="0.3">
      <c r="A3" s="886" t="s">
        <v>1366</v>
      </c>
      <c r="B3" s="886" t="s">
        <v>424</v>
      </c>
      <c r="C3" s="885">
        <v>1</v>
      </c>
      <c r="D3" s="885">
        <v>1</v>
      </c>
      <c r="E3" s="885">
        <v>1</v>
      </c>
      <c r="G3" s="888">
        <f>30000000/N2</f>
        <v>33040.01145387064</v>
      </c>
      <c r="H3" s="889">
        <f>+$G3*C3</f>
        <v>33040.01145387064</v>
      </c>
      <c r="I3" s="889">
        <f t="shared" ref="I3:J9" si="0">+$G3*D3</f>
        <v>33040.01145387064</v>
      </c>
      <c r="J3" s="889">
        <f t="shared" si="0"/>
        <v>33040.01145387064</v>
      </c>
      <c r="M3" s="793" t="s">
        <v>821</v>
      </c>
      <c r="N3" s="882">
        <f>+'Indices Base'!$B$3</f>
        <v>36805.725806451621</v>
      </c>
    </row>
    <row r="4" spans="1:14" x14ac:dyDescent="0.3">
      <c r="A4" s="886" t="s">
        <v>1367</v>
      </c>
      <c r="B4" s="886" t="s">
        <v>424</v>
      </c>
      <c r="C4" s="885">
        <v>1</v>
      </c>
      <c r="D4" s="885">
        <v>1</v>
      </c>
      <c r="E4" s="885">
        <v>1</v>
      </c>
      <c r="G4" s="888">
        <f>14500000/N2</f>
        <v>15969.338869370808</v>
      </c>
      <c r="H4" s="889">
        <f t="shared" ref="H4:H9" si="1">+$G4*C4</f>
        <v>15969.338869370808</v>
      </c>
      <c r="I4" s="889">
        <f t="shared" si="0"/>
        <v>15969.338869370808</v>
      </c>
      <c r="J4" s="889">
        <f t="shared" si="0"/>
        <v>15969.338869370808</v>
      </c>
    </row>
    <row r="5" spans="1:14" x14ac:dyDescent="0.3">
      <c r="A5" s="886" t="s">
        <v>1368</v>
      </c>
      <c r="B5" s="886" t="s">
        <v>329</v>
      </c>
      <c r="C5" s="885">
        <v>1</v>
      </c>
      <c r="D5" s="885">
        <v>1</v>
      </c>
      <c r="E5" s="885">
        <v>1</v>
      </c>
      <c r="G5" s="888">
        <f>(20000000+3500000*3)/N2</f>
        <v>33590.678311435149</v>
      </c>
      <c r="H5" s="889">
        <f t="shared" si="1"/>
        <v>33590.678311435149</v>
      </c>
      <c r="I5" s="889">
        <f t="shared" si="0"/>
        <v>33590.678311435149</v>
      </c>
      <c r="J5" s="889">
        <f t="shared" si="0"/>
        <v>33590.678311435149</v>
      </c>
    </row>
    <row r="6" spans="1:14" x14ac:dyDescent="0.3">
      <c r="A6" s="886" t="s">
        <v>1369</v>
      </c>
      <c r="B6" s="886" t="s">
        <v>424</v>
      </c>
      <c r="C6" s="885">
        <v>1</v>
      </c>
      <c r="D6" s="885">
        <v>1</v>
      </c>
      <c r="E6" s="885">
        <v>1</v>
      </c>
      <c r="G6" s="890">
        <f>20000000/N2</f>
        <v>22026.674302580424</v>
      </c>
      <c r="H6" s="889">
        <f t="shared" si="1"/>
        <v>22026.674302580424</v>
      </c>
      <c r="I6" s="889">
        <f t="shared" si="0"/>
        <v>22026.674302580424</v>
      </c>
      <c r="J6" s="889">
        <f t="shared" si="0"/>
        <v>22026.674302580424</v>
      </c>
    </row>
    <row r="7" spans="1:14" x14ac:dyDescent="0.3">
      <c r="A7" s="886" t="s">
        <v>1370</v>
      </c>
      <c r="B7" s="886" t="s">
        <v>424</v>
      </c>
      <c r="C7" s="885">
        <v>1</v>
      </c>
      <c r="D7" s="885">
        <v>1</v>
      </c>
      <c r="E7" s="885">
        <v>1</v>
      </c>
      <c r="G7" s="888">
        <f>25000000*2/N2</f>
        <v>55066.685756451065</v>
      </c>
      <c r="H7" s="885">
        <f t="shared" si="1"/>
        <v>55066.685756451065</v>
      </c>
      <c r="I7" s="885">
        <f t="shared" si="0"/>
        <v>55066.685756451065</v>
      </c>
      <c r="J7" s="885">
        <f t="shared" si="0"/>
        <v>55066.685756451065</v>
      </c>
    </row>
    <row r="8" spans="1:14" x14ac:dyDescent="0.3">
      <c r="A8" s="886" t="s">
        <v>1371</v>
      </c>
      <c r="B8" s="886" t="s">
        <v>424</v>
      </c>
      <c r="C8" s="885">
        <v>1</v>
      </c>
      <c r="D8" s="885">
        <v>1</v>
      </c>
      <c r="E8" s="885">
        <v>1</v>
      </c>
      <c r="G8" s="890">
        <f>10000000*2/$N$2</f>
        <v>22026.674302580424</v>
      </c>
      <c r="H8" s="885">
        <f t="shared" si="1"/>
        <v>22026.674302580424</v>
      </c>
      <c r="I8" s="885">
        <f t="shared" si="0"/>
        <v>22026.674302580424</v>
      </c>
      <c r="J8" s="885">
        <f t="shared" si="0"/>
        <v>22026.674302580424</v>
      </c>
    </row>
    <row r="9" spans="1:14" x14ac:dyDescent="0.3">
      <c r="A9" s="886" t="s">
        <v>1372</v>
      </c>
      <c r="B9" s="886" t="s">
        <v>424</v>
      </c>
      <c r="C9" s="885">
        <v>1</v>
      </c>
      <c r="D9" s="885">
        <v>1</v>
      </c>
      <c r="E9" s="885">
        <v>1</v>
      </c>
      <c r="G9" s="890">
        <f>9000000/$N$2</f>
        <v>9912.0034361611906</v>
      </c>
      <c r="H9" s="885">
        <f t="shared" si="1"/>
        <v>9912.0034361611906</v>
      </c>
      <c r="I9" s="885">
        <f t="shared" si="0"/>
        <v>9912.0034361611906</v>
      </c>
      <c r="J9" s="885">
        <f t="shared" si="0"/>
        <v>9912.0034361611906</v>
      </c>
    </row>
    <row r="10" spans="1:14" x14ac:dyDescent="0.3">
      <c r="A10" s="886" t="s">
        <v>1373</v>
      </c>
      <c r="B10" s="886" t="s">
        <v>329</v>
      </c>
      <c r="C10" s="885">
        <v>1</v>
      </c>
      <c r="D10" s="885">
        <v>1</v>
      </c>
      <c r="E10" s="885">
        <v>1</v>
      </c>
      <c r="G10" s="890">
        <f>10000000/$N$2</f>
        <v>11013.337151290212</v>
      </c>
      <c r="H10" s="890">
        <f>10000000/$N$2</f>
        <v>11013.337151290212</v>
      </c>
      <c r="I10" s="890">
        <f>10000000/$N$2</f>
        <v>11013.337151290212</v>
      </c>
      <c r="J10" s="890">
        <f>10000000/$N$2</f>
        <v>11013.337151290212</v>
      </c>
    </row>
    <row r="11" spans="1:14" x14ac:dyDescent="0.3">
      <c r="A11" s="885" t="s">
        <v>1374</v>
      </c>
      <c r="B11" s="885" t="s">
        <v>329</v>
      </c>
      <c r="C11" s="885">
        <v>1</v>
      </c>
      <c r="D11" s="885">
        <v>2</v>
      </c>
      <c r="E11" s="885">
        <v>3</v>
      </c>
      <c r="G11" s="885">
        <v>35000</v>
      </c>
      <c r="H11" s="890">
        <f>+G11*C11</f>
        <v>35000</v>
      </c>
      <c r="I11" s="890">
        <f>+G11*D11</f>
        <v>70000</v>
      </c>
      <c r="J11" s="890">
        <f>+G11*E11</f>
        <v>105000</v>
      </c>
    </row>
    <row r="12" spans="1:14" x14ac:dyDescent="0.3">
      <c r="A12" s="884" t="s">
        <v>551</v>
      </c>
      <c r="B12" s="884"/>
      <c r="C12" s="885"/>
      <c r="D12" s="885"/>
      <c r="E12" s="885"/>
      <c r="G12" s="885"/>
      <c r="H12" s="884">
        <f>+SUM(H13:H16)</f>
        <v>292200</v>
      </c>
      <c r="I12" s="884">
        <f>+SUM(I13:I16)</f>
        <v>341200</v>
      </c>
      <c r="J12" s="884">
        <f>+SUM(J13:J16)</f>
        <v>390200</v>
      </c>
    </row>
    <row r="13" spans="1:14" x14ac:dyDescent="0.3">
      <c r="A13" s="886" t="s">
        <v>1375</v>
      </c>
      <c r="B13" s="886" t="s">
        <v>424</v>
      </c>
      <c r="C13" s="885">
        <v>1</v>
      </c>
      <c r="D13" s="885">
        <v>1</v>
      </c>
      <c r="E13" s="885">
        <v>1</v>
      </c>
      <c r="G13" s="888">
        <f>40000*1.3+15000</f>
        <v>67000</v>
      </c>
      <c r="H13" s="885">
        <f>+$G13*C13</f>
        <v>67000</v>
      </c>
      <c r="I13" s="885">
        <f t="shared" ref="I13:J16" si="2">+$G13*D13</f>
        <v>67000</v>
      </c>
      <c r="J13" s="885">
        <f t="shared" si="2"/>
        <v>67000</v>
      </c>
    </row>
    <row r="14" spans="1:14" x14ac:dyDescent="0.3">
      <c r="A14" s="886" t="s">
        <v>1376</v>
      </c>
      <c r="B14" s="886" t="s">
        <v>424</v>
      </c>
      <c r="C14" s="885">
        <v>3</v>
      </c>
      <c r="D14" s="885">
        <v>4</v>
      </c>
      <c r="E14" s="885">
        <v>5</v>
      </c>
      <c r="G14" s="885">
        <f>30000*1.3+10000</f>
        <v>49000</v>
      </c>
      <c r="H14" s="885">
        <f>+$G14*C14</f>
        <v>147000</v>
      </c>
      <c r="I14" s="885">
        <f t="shared" si="2"/>
        <v>196000</v>
      </c>
      <c r="J14" s="885">
        <f t="shared" si="2"/>
        <v>245000</v>
      </c>
    </row>
    <row r="15" spans="1:14" x14ac:dyDescent="0.3">
      <c r="A15" s="886" t="s">
        <v>1377</v>
      </c>
      <c r="B15" s="886" t="s">
        <v>424</v>
      </c>
      <c r="C15" s="885">
        <v>1</v>
      </c>
      <c r="D15" s="885">
        <v>1</v>
      </c>
      <c r="E15" s="885">
        <v>1</v>
      </c>
      <c r="G15" s="885">
        <f>32000*1.3+8000</f>
        <v>49600</v>
      </c>
      <c r="H15" s="885">
        <f>+$G15*C15</f>
        <v>49600</v>
      </c>
      <c r="I15" s="885">
        <f t="shared" si="2"/>
        <v>49600</v>
      </c>
      <c r="J15" s="885">
        <f t="shared" si="2"/>
        <v>49600</v>
      </c>
    </row>
    <row r="16" spans="1:14" x14ac:dyDescent="0.3">
      <c r="A16" s="886" t="s">
        <v>1378</v>
      </c>
      <c r="B16" s="886" t="s">
        <v>424</v>
      </c>
      <c r="C16" s="885">
        <v>1</v>
      </c>
      <c r="D16" s="885">
        <v>1</v>
      </c>
      <c r="E16" s="885">
        <v>1</v>
      </c>
      <c r="G16" s="885">
        <f>22000*1.3</f>
        <v>28600</v>
      </c>
      <c r="H16" s="885">
        <f>+$G16*C16</f>
        <v>28600</v>
      </c>
      <c r="I16" s="885">
        <f t="shared" si="2"/>
        <v>28600</v>
      </c>
      <c r="J16" s="885">
        <f t="shared" si="2"/>
        <v>28600</v>
      </c>
    </row>
    <row r="17" spans="1:13" x14ac:dyDescent="0.3">
      <c r="A17" s="885"/>
      <c r="B17" s="885"/>
      <c r="C17" s="885"/>
      <c r="D17" s="885"/>
      <c r="E17" s="885"/>
      <c r="G17" s="885"/>
      <c r="H17" s="885"/>
      <c r="I17" s="885"/>
      <c r="J17" s="885"/>
    </row>
    <row r="18" spans="1:13" x14ac:dyDescent="0.3">
      <c r="A18" s="884" t="s">
        <v>516</v>
      </c>
      <c r="B18" s="884"/>
      <c r="C18" s="885"/>
      <c r="D18" s="885"/>
      <c r="E18" s="885"/>
      <c r="G18" s="885"/>
      <c r="H18" s="887">
        <f>+SUM(H19:H25,H27)</f>
        <v>204245.79504290587</v>
      </c>
      <c r="I18" s="887">
        <f>+SUM(I19:I25,I27)</f>
        <v>355304.9559199193</v>
      </c>
      <c r="J18" s="887">
        <f>+SUM(J19:J25,J27)</f>
        <v>451850.43635599327</v>
      </c>
    </row>
    <row r="19" spans="1:13" x14ac:dyDescent="0.3">
      <c r="A19" s="886" t="s">
        <v>1379</v>
      </c>
      <c r="B19" s="886" t="s">
        <v>375</v>
      </c>
      <c r="C19" s="889">
        <f>+'Cableado BESS'!D3</f>
        <v>2178</v>
      </c>
      <c r="D19" s="889">
        <f>+'Cableado BESS'!E3</f>
        <v>3729.0000000000005</v>
      </c>
      <c r="E19" s="889">
        <f>+'Cableado BESS'!F3</f>
        <v>4686</v>
      </c>
      <c r="G19" s="891">
        <f>0.15*$N$3/$N$2</f>
        <v>6.0803080110659184</v>
      </c>
      <c r="H19" s="885">
        <f t="shared" ref="H19:H25" si="3">+$G19*C19</f>
        <v>13242.91084810157</v>
      </c>
      <c r="I19" s="885">
        <f t="shared" ref="I19:J25" si="4">+$G19*D19</f>
        <v>22673.468573264814</v>
      </c>
      <c r="J19" s="885">
        <f t="shared" si="4"/>
        <v>28492.323339854895</v>
      </c>
    </row>
    <row r="20" spans="1:13" x14ac:dyDescent="0.3">
      <c r="A20" s="886" t="s">
        <v>1380</v>
      </c>
      <c r="B20" s="886" t="s">
        <v>375</v>
      </c>
      <c r="C20" s="889">
        <f>+'Cableado BESS'!D14</f>
        <v>28070.399999999998</v>
      </c>
      <c r="D20" s="885">
        <f>+'Cableado BESS'!E14</f>
        <v>49513.8</v>
      </c>
      <c r="E20" s="885">
        <f>+'Cableado BESS'!F14</f>
        <v>62004.600000000006</v>
      </c>
      <c r="G20" s="891">
        <f>0.12*$N$3/$N$2</f>
        <v>4.8642464088527344</v>
      </c>
      <c r="H20" s="885">
        <f t="shared" si="3"/>
        <v>136541.34239505979</v>
      </c>
      <c r="I20" s="885">
        <f t="shared" si="4"/>
        <v>240847.32383865255</v>
      </c>
      <c r="J20" s="885">
        <f t="shared" si="4"/>
        <v>301605.65288235026</v>
      </c>
    </row>
    <row r="21" spans="1:13" x14ac:dyDescent="0.3">
      <c r="A21" s="886" t="s">
        <v>1381</v>
      </c>
      <c r="B21" s="886" t="s">
        <v>375</v>
      </c>
      <c r="C21" s="889">
        <f>+'Cableado BESS'!D25</f>
        <v>1675.52</v>
      </c>
      <c r="D21" s="885">
        <f>+'Cableado BESS'!E25</f>
        <v>2916.76</v>
      </c>
      <c r="E21" s="885">
        <f>+'Cableado BESS'!F25</f>
        <v>3661.3500000000004</v>
      </c>
      <c r="G21" s="891">
        <f>0.04*$N$3/$N$2</f>
        <v>1.6214154696175782</v>
      </c>
      <c r="H21" s="885">
        <f t="shared" si="3"/>
        <v>2716.7140476536447</v>
      </c>
      <c r="I21" s="885">
        <f t="shared" si="4"/>
        <v>4729.2797851617679</v>
      </c>
      <c r="J21" s="885">
        <f t="shared" si="4"/>
        <v>5936.5695296843205</v>
      </c>
    </row>
    <row r="22" spans="1:13" x14ac:dyDescent="0.3">
      <c r="A22" s="886" t="s">
        <v>1382</v>
      </c>
      <c r="B22" s="886" t="s">
        <v>375</v>
      </c>
      <c r="C22" s="889">
        <f>+'Cableado BESS'!M9*3*1.1</f>
        <v>910.80000000000007</v>
      </c>
      <c r="D22" s="885">
        <f>+'Cableado BESS'!N9*3*1.1</f>
        <v>1471.8000000000002</v>
      </c>
      <c r="E22" s="885">
        <f>+'Cableado BESS'!O9*3*1.1</f>
        <v>2082.3000000000002</v>
      </c>
      <c r="G22" s="891">
        <f>0.65*$N$3/$N$2</f>
        <v>26.348001381285645</v>
      </c>
      <c r="H22" s="885">
        <f t="shared" si="3"/>
        <v>23997.759658074967</v>
      </c>
      <c r="I22" s="885">
        <f t="shared" si="4"/>
        <v>38778.988432976214</v>
      </c>
      <c r="J22" s="885">
        <f t="shared" si="4"/>
        <v>54864.443276251106</v>
      </c>
    </row>
    <row r="23" spans="1:13" x14ac:dyDescent="0.3">
      <c r="A23" s="885" t="s">
        <v>1383</v>
      </c>
      <c r="B23" s="886" t="s">
        <v>375</v>
      </c>
      <c r="C23" s="889">
        <f>+'Cableado BESS'!D31</f>
        <v>2451.02</v>
      </c>
      <c r="D23" s="889">
        <f>+'Cableado BESS'!E31</f>
        <v>4207.192</v>
      </c>
      <c r="E23" s="889">
        <f>+'Cableado BESS'!F31</f>
        <v>5326.4639999999999</v>
      </c>
      <c r="G23" s="891">
        <f>0.06*$N$3/$N$2</f>
        <v>2.4321232044263672</v>
      </c>
      <c r="H23" s="885">
        <f t="shared" si="3"/>
        <v>5961.1826165131142</v>
      </c>
      <c r="I23" s="885">
        <f t="shared" si="4"/>
        <v>10232.409288676976</v>
      </c>
      <c r="J23" s="885">
        <f t="shared" si="4"/>
        <v>12954.616691941685</v>
      </c>
    </row>
    <row r="24" spans="1:13" x14ac:dyDescent="0.3">
      <c r="A24" s="885" t="s">
        <v>1384</v>
      </c>
      <c r="B24" s="886" t="s">
        <v>375</v>
      </c>
      <c r="C24" s="889">
        <f>+'Cableado BESS'!D33</f>
        <v>177.65</v>
      </c>
      <c r="D24" s="889">
        <f>+'Cableado BESS'!E33</f>
        <v>302.94</v>
      </c>
      <c r="E24" s="889">
        <f>+'Cableado BESS'!F33</f>
        <v>381.47999999999996</v>
      </c>
      <c r="G24" s="891">
        <f>0.08*$N$3/$N$2</f>
        <v>3.2428309392351564</v>
      </c>
      <c r="H24" s="885">
        <f t="shared" si="3"/>
        <v>576.08891635512555</v>
      </c>
      <c r="I24" s="885">
        <f t="shared" si="4"/>
        <v>982.38320473189833</v>
      </c>
      <c r="J24" s="885">
        <f t="shared" si="4"/>
        <v>1237.0751466994273</v>
      </c>
    </row>
    <row r="25" spans="1:13" x14ac:dyDescent="0.3">
      <c r="A25" s="885" t="s">
        <v>1385</v>
      </c>
      <c r="B25" s="886" t="s">
        <v>375</v>
      </c>
      <c r="C25" s="889">
        <f>+'Cableado BESS'!D32</f>
        <v>1530.9250000000002</v>
      </c>
      <c r="D25" s="889">
        <f>+'Cableado BESS'!E32</f>
        <v>2610.63</v>
      </c>
      <c r="E25" s="889">
        <f>+'Cableado BESS'!F32</f>
        <v>3287.46</v>
      </c>
      <c r="G25" s="891">
        <f>0.22*$N$3/$N$2</f>
        <v>8.91778508289668</v>
      </c>
      <c r="H25" s="885">
        <f t="shared" si="3"/>
        <v>13652.460128033601</v>
      </c>
      <c r="I25" s="885">
        <f t="shared" si="4"/>
        <v>23281.037270962559</v>
      </c>
      <c r="J25" s="885">
        <f t="shared" si="4"/>
        <v>29316.861748619522</v>
      </c>
    </row>
    <row r="26" spans="1:13" x14ac:dyDescent="0.3">
      <c r="A26" s="884" t="s">
        <v>1386</v>
      </c>
      <c r="B26" s="884"/>
      <c r="C26" s="889"/>
      <c r="D26" s="889"/>
      <c r="E26" s="889"/>
      <c r="G26" s="885"/>
      <c r="H26" s="889">
        <f>+H27</f>
        <v>7557.3364331140501</v>
      </c>
      <c r="I26" s="889">
        <f>+I27</f>
        <v>13780.065525492502</v>
      </c>
      <c r="J26" s="889">
        <f>+J27</f>
        <v>17442.893740592037</v>
      </c>
    </row>
    <row r="27" spans="1:13" x14ac:dyDescent="0.3">
      <c r="A27" s="885" t="s">
        <v>1387</v>
      </c>
      <c r="B27" s="886" t="s">
        <v>375</v>
      </c>
      <c r="C27" s="889">
        <f>+SUM('Elementos BESS-PU montaje'!D14:D19)*1.15</f>
        <v>532.67999999999995</v>
      </c>
      <c r="D27" s="889">
        <f>+SUM('Elementos BESS-PU montaje'!E14:E19)*1.15</f>
        <v>971.29</v>
      </c>
      <c r="E27" s="889">
        <f>+SUM('Elementos BESS-PU montaje'!F14:F19)*1.15</f>
        <v>1229.4650000000001</v>
      </c>
      <c r="G27" s="891">
        <f>0.35*$N$3/$N$2</f>
        <v>14.187385359153808</v>
      </c>
      <c r="H27" s="889">
        <f>+$G27*C27</f>
        <v>7557.3364331140501</v>
      </c>
      <c r="I27" s="889">
        <f>+$G27*D27</f>
        <v>13780.065525492502</v>
      </c>
      <c r="J27" s="889">
        <f>+$G27*E27</f>
        <v>17442.893740592037</v>
      </c>
    </row>
    <row r="28" spans="1:13" x14ac:dyDescent="0.3">
      <c r="A28" s="884" t="s">
        <v>518</v>
      </c>
      <c r="B28" s="886" t="s">
        <v>329</v>
      </c>
      <c r="C28" s="885">
        <v>1</v>
      </c>
      <c r="D28" s="885">
        <v>1</v>
      </c>
      <c r="E28" s="885">
        <v>1</v>
      </c>
      <c r="G28" s="885"/>
      <c r="H28" s="892">
        <f>4500*'Caminos y generales BESS'!D$6/$N$2</f>
        <v>59357.927118690728</v>
      </c>
      <c r="I28" s="892">
        <f>4500*'Caminos y generales BESS'!E6/$N$2</f>
        <v>83107.192810493507</v>
      </c>
      <c r="J28" s="892">
        <f>4500*'Caminos y generales BESS'!F6/$N$2</f>
        <v>96280.245377151732</v>
      </c>
    </row>
    <row r="29" spans="1:13" x14ac:dyDescent="0.3">
      <c r="A29" s="893"/>
      <c r="B29" s="894"/>
      <c r="H29" s="895"/>
      <c r="I29" s="895"/>
      <c r="J29" s="895"/>
    </row>
    <row r="30" spans="1:13" x14ac:dyDescent="0.3">
      <c r="B30" s="885"/>
      <c r="C30" s="885"/>
      <c r="D30" s="885"/>
      <c r="E30" s="885"/>
      <c r="F30" s="885"/>
      <c r="G30" s="885"/>
      <c r="H30" s="884">
        <f>+SUM(H31:H32)</f>
        <v>580000</v>
      </c>
      <c r="I30" s="884">
        <f>+SUM(I31:I32)</f>
        <v>580000</v>
      </c>
      <c r="J30" s="884">
        <f>+SUM(J31:J32)</f>
        <v>580000</v>
      </c>
      <c r="K30" s="883"/>
      <c r="L30" s="883"/>
      <c r="M30" s="883"/>
    </row>
    <row r="31" spans="1:13" x14ac:dyDescent="0.3">
      <c r="A31" s="885" t="s">
        <v>1388</v>
      </c>
      <c r="B31" s="885" t="s">
        <v>329</v>
      </c>
      <c r="C31" s="885">
        <v>1</v>
      </c>
      <c r="D31" s="885">
        <v>1</v>
      </c>
      <c r="E31" s="885">
        <v>1</v>
      </c>
      <c r="F31" s="885"/>
      <c r="G31" s="884">
        <v>280000</v>
      </c>
      <c r="H31" s="885">
        <f t="shared" ref="H31:J32" si="5">+$G31*C31</f>
        <v>280000</v>
      </c>
      <c r="I31" s="885">
        <f t="shared" si="5"/>
        <v>280000</v>
      </c>
      <c r="J31" s="885">
        <f t="shared" si="5"/>
        <v>280000</v>
      </c>
    </row>
    <row r="32" spans="1:13" x14ac:dyDescent="0.3">
      <c r="A32" s="885" t="s">
        <v>1389</v>
      </c>
      <c r="B32" s="885" t="s">
        <v>329</v>
      </c>
      <c r="C32" s="885">
        <v>1</v>
      </c>
      <c r="D32" s="885">
        <v>1</v>
      </c>
      <c r="E32" s="885">
        <v>1</v>
      </c>
      <c r="F32" s="885"/>
      <c r="G32" s="884">
        <v>300000</v>
      </c>
      <c r="H32" s="885">
        <f t="shared" si="5"/>
        <v>300000</v>
      </c>
      <c r="I32" s="885">
        <f t="shared" si="5"/>
        <v>300000</v>
      </c>
      <c r="J32" s="885">
        <f t="shared" si="5"/>
        <v>300000</v>
      </c>
    </row>
    <row r="35" spans="1:10" x14ac:dyDescent="0.3">
      <c r="A35" s="884" t="s">
        <v>1390</v>
      </c>
      <c r="B35" s="885"/>
      <c r="C35" s="885"/>
      <c r="D35" s="885"/>
      <c r="E35" s="885"/>
      <c r="F35" s="885"/>
      <c r="G35" s="885"/>
      <c r="H35" s="885"/>
      <c r="I35" s="885"/>
      <c r="J35" s="885"/>
    </row>
    <row r="36" spans="1:10" x14ac:dyDescent="0.3">
      <c r="A36" s="879" t="s">
        <v>1391</v>
      </c>
      <c r="H36" s="879">
        <f>+SUM(H37:H54)</f>
        <v>193293.63983645191</v>
      </c>
      <c r="I36" s="879">
        <f>+SUM(I37:I54)</f>
        <v>248246.14147732902</v>
      </c>
      <c r="J36" s="879">
        <f>+SUM(J37:J54)</f>
        <v>284325.61592088017</v>
      </c>
    </row>
    <row r="37" spans="1:10" x14ac:dyDescent="0.3">
      <c r="A37" s="886" t="s">
        <v>1366</v>
      </c>
      <c r="B37" s="886" t="s">
        <v>424</v>
      </c>
      <c r="C37" s="885">
        <v>1</v>
      </c>
      <c r="D37" s="885">
        <v>1</v>
      </c>
      <c r="E37" s="885">
        <v>1</v>
      </c>
      <c r="G37" s="885">
        <f>8500000/$N$2</f>
        <v>9361.3365785966798</v>
      </c>
      <c r="H37" s="885">
        <f t="shared" ref="H37:J45" si="6">+$G37*C37</f>
        <v>9361.3365785966798</v>
      </c>
      <c r="I37" s="885">
        <f t="shared" si="6"/>
        <v>9361.3365785966798</v>
      </c>
      <c r="J37" s="885">
        <f t="shared" si="6"/>
        <v>9361.3365785966798</v>
      </c>
    </row>
    <row r="38" spans="1:10" x14ac:dyDescent="0.3">
      <c r="A38" s="886" t="s">
        <v>1367</v>
      </c>
      <c r="B38" s="886" t="s">
        <v>424</v>
      </c>
      <c r="C38" s="885">
        <v>1</v>
      </c>
      <c r="D38" s="885">
        <v>1</v>
      </c>
      <c r="E38" s="885">
        <v>1</v>
      </c>
      <c r="G38" s="885">
        <f>8500000/$N$2</f>
        <v>9361.3365785966798</v>
      </c>
      <c r="H38" s="885">
        <f t="shared" si="6"/>
        <v>9361.3365785966798</v>
      </c>
      <c r="I38" s="885">
        <f t="shared" si="6"/>
        <v>9361.3365785966798</v>
      </c>
      <c r="J38" s="885">
        <f t="shared" si="6"/>
        <v>9361.3365785966798</v>
      </c>
    </row>
    <row r="39" spans="1:10" x14ac:dyDescent="0.3">
      <c r="A39" s="886" t="s">
        <v>1368</v>
      </c>
      <c r="B39" s="886" t="s">
        <v>329</v>
      </c>
      <c r="C39" s="885">
        <v>1</v>
      </c>
      <c r="D39" s="885">
        <v>1</v>
      </c>
      <c r="E39" s="885">
        <v>1</v>
      </c>
      <c r="G39" s="885">
        <f>3000000*3/$N$2</f>
        <v>9912.0034361611906</v>
      </c>
      <c r="H39" s="885">
        <f t="shared" si="6"/>
        <v>9912.0034361611906</v>
      </c>
      <c r="I39" s="885">
        <f t="shared" si="6"/>
        <v>9912.0034361611906</v>
      </c>
      <c r="J39" s="885">
        <f t="shared" si="6"/>
        <v>9912.0034361611906</v>
      </c>
    </row>
    <row r="40" spans="1:10" x14ac:dyDescent="0.3">
      <c r="A40" s="886" t="s">
        <v>1369</v>
      </c>
      <c r="B40" s="886" t="s">
        <v>424</v>
      </c>
      <c r="C40" s="885">
        <v>1</v>
      </c>
      <c r="D40" s="885">
        <v>1</v>
      </c>
      <c r="E40" s="885">
        <v>1</v>
      </c>
      <c r="G40" s="885">
        <f>2000000/$N$2</f>
        <v>2202.6674302580423</v>
      </c>
      <c r="H40" s="885">
        <f t="shared" si="6"/>
        <v>2202.6674302580423</v>
      </c>
      <c r="I40" s="885">
        <f t="shared" si="6"/>
        <v>2202.6674302580423</v>
      </c>
      <c r="J40" s="885">
        <f t="shared" si="6"/>
        <v>2202.6674302580423</v>
      </c>
    </row>
    <row r="41" spans="1:10" x14ac:dyDescent="0.3">
      <c r="A41" s="886" t="s">
        <v>1370</v>
      </c>
      <c r="B41" s="886" t="s">
        <v>424</v>
      </c>
      <c r="C41" s="885">
        <v>1</v>
      </c>
      <c r="D41" s="885">
        <v>1</v>
      </c>
      <c r="E41" s="885">
        <v>1</v>
      </c>
      <c r="G41" s="885">
        <f>8000000/$N$2</f>
        <v>8810.669721032169</v>
      </c>
      <c r="H41" s="885">
        <f t="shared" si="6"/>
        <v>8810.669721032169</v>
      </c>
      <c r="I41" s="885">
        <f t="shared" si="6"/>
        <v>8810.669721032169</v>
      </c>
      <c r="J41" s="885">
        <f t="shared" si="6"/>
        <v>8810.669721032169</v>
      </c>
    </row>
    <row r="42" spans="1:10" x14ac:dyDescent="0.3">
      <c r="A42" s="886" t="s">
        <v>1371</v>
      </c>
      <c r="B42" s="886" t="s">
        <v>424</v>
      </c>
      <c r="C42" s="885">
        <v>1</v>
      </c>
      <c r="D42" s="885">
        <v>1</v>
      </c>
      <c r="E42" s="885">
        <v>1</v>
      </c>
      <c r="G42" s="885">
        <f>8000000/$N$2</f>
        <v>8810.669721032169</v>
      </c>
      <c r="H42" s="885">
        <f t="shared" si="6"/>
        <v>8810.669721032169</v>
      </c>
      <c r="I42" s="885">
        <f t="shared" si="6"/>
        <v>8810.669721032169</v>
      </c>
      <c r="J42" s="885">
        <f t="shared" si="6"/>
        <v>8810.669721032169</v>
      </c>
    </row>
    <row r="43" spans="1:10" x14ac:dyDescent="0.3">
      <c r="A43" s="886" t="s">
        <v>1372</v>
      </c>
      <c r="B43" s="886" t="s">
        <v>424</v>
      </c>
      <c r="C43" s="885">
        <v>1</v>
      </c>
      <c r="D43" s="885">
        <v>1</v>
      </c>
      <c r="E43" s="885">
        <v>1</v>
      </c>
      <c r="G43" s="885">
        <f>3000000/$N$2</f>
        <v>3304.0011453870638</v>
      </c>
      <c r="H43" s="885">
        <f t="shared" si="6"/>
        <v>3304.0011453870638</v>
      </c>
      <c r="I43" s="885">
        <f t="shared" si="6"/>
        <v>3304.0011453870638</v>
      </c>
      <c r="J43" s="885">
        <f t="shared" si="6"/>
        <v>3304.0011453870638</v>
      </c>
    </row>
    <row r="44" spans="1:10" x14ac:dyDescent="0.3">
      <c r="A44" s="886" t="s">
        <v>1373</v>
      </c>
      <c r="B44" s="886" t="s">
        <v>329</v>
      </c>
      <c r="C44" s="885">
        <v>1</v>
      </c>
      <c r="D44" s="885">
        <v>1</v>
      </c>
      <c r="E44" s="885">
        <v>1</v>
      </c>
      <c r="G44" s="885">
        <f>3000000/$N$2</f>
        <v>3304.0011453870638</v>
      </c>
      <c r="H44" s="885">
        <f t="shared" si="6"/>
        <v>3304.0011453870638</v>
      </c>
      <c r="I44" s="885">
        <f t="shared" si="6"/>
        <v>3304.0011453870638</v>
      </c>
      <c r="J44" s="885">
        <f t="shared" si="6"/>
        <v>3304.0011453870638</v>
      </c>
    </row>
    <row r="45" spans="1:10" x14ac:dyDescent="0.3">
      <c r="A45" s="885" t="s">
        <v>1374</v>
      </c>
      <c r="B45" s="885" t="s">
        <v>329</v>
      </c>
      <c r="C45" s="885">
        <v>1</v>
      </c>
      <c r="D45" s="885">
        <v>2</v>
      </c>
      <c r="E45" s="885">
        <v>3</v>
      </c>
      <c r="G45" s="885">
        <f>3000000/$N$2</f>
        <v>3304.0011453870638</v>
      </c>
      <c r="H45" s="885">
        <f t="shared" si="6"/>
        <v>3304.0011453870638</v>
      </c>
      <c r="I45" s="885">
        <f t="shared" si="6"/>
        <v>6608.0022907741277</v>
      </c>
      <c r="J45" s="885">
        <f t="shared" si="6"/>
        <v>9912.0034361611906</v>
      </c>
    </row>
    <row r="47" spans="1:10" x14ac:dyDescent="0.3">
      <c r="A47" s="884" t="s">
        <v>1392</v>
      </c>
      <c r="B47" s="885" t="s">
        <v>424</v>
      </c>
      <c r="C47" s="885">
        <f>+SUM(C13:C16)</f>
        <v>6</v>
      </c>
      <c r="D47" s="885">
        <f>+SUM(D13:D16)</f>
        <v>7</v>
      </c>
      <c r="E47" s="885">
        <f>+SUM(E13:E16)</f>
        <v>8</v>
      </c>
      <c r="G47" s="885">
        <f>4000000/$N$2</f>
        <v>4405.3348605160845</v>
      </c>
      <c r="H47" s="885">
        <f t="shared" ref="H47:J50" si="7">+$G47*C47</f>
        <v>26432.009163096507</v>
      </c>
      <c r="I47" s="885">
        <f t="shared" si="7"/>
        <v>30837.34402361259</v>
      </c>
      <c r="J47" s="885">
        <f t="shared" si="7"/>
        <v>35242.678884128676</v>
      </c>
    </row>
    <row r="48" spans="1:10" x14ac:dyDescent="0.3">
      <c r="A48" s="884" t="s">
        <v>1393</v>
      </c>
      <c r="B48" s="885" t="s">
        <v>424</v>
      </c>
      <c r="C48" s="793">
        <f>+C47+8</f>
        <v>14</v>
      </c>
      <c r="D48" s="793">
        <f>+D47+8</f>
        <v>15</v>
      </c>
      <c r="E48" s="793">
        <f>+E47+8</f>
        <v>16</v>
      </c>
      <c r="G48" s="793">
        <f>1500000/$N$2</f>
        <v>1652.0005726935319</v>
      </c>
      <c r="H48" s="885">
        <f t="shared" si="7"/>
        <v>23128.008017709446</v>
      </c>
      <c r="I48" s="885">
        <f t="shared" si="7"/>
        <v>24780.00859040298</v>
      </c>
      <c r="J48" s="885">
        <f t="shared" si="7"/>
        <v>26432.009163096511</v>
      </c>
    </row>
    <row r="49" spans="1:10" x14ac:dyDescent="0.3">
      <c r="A49" s="884" t="s">
        <v>1394</v>
      </c>
      <c r="B49" s="885" t="s">
        <v>375</v>
      </c>
      <c r="C49" s="885">
        <f>+C27</f>
        <v>532.67999999999995</v>
      </c>
      <c r="D49" s="885">
        <f>+D27</f>
        <v>971.29</v>
      </c>
      <c r="E49" s="885">
        <f>+E27</f>
        <v>1229.4650000000001</v>
      </c>
      <c r="G49" s="885">
        <f>10000/N2</f>
        <v>11.013337151290212</v>
      </c>
      <c r="H49" s="885">
        <f t="shared" si="7"/>
        <v>5866.5844337492699</v>
      </c>
      <c r="I49" s="885">
        <f t="shared" si="7"/>
        <v>10697.144241676669</v>
      </c>
      <c r="J49" s="885">
        <f t="shared" si="7"/>
        <v>13540.512560711022</v>
      </c>
    </row>
    <row r="50" spans="1:10" x14ac:dyDescent="0.3">
      <c r="A50" s="879" t="s">
        <v>1395</v>
      </c>
      <c r="B50" s="885"/>
      <c r="C50" s="885">
        <f>+'Itemizado 70  MW BESS'!H59</f>
        <v>171</v>
      </c>
      <c r="D50" s="885">
        <f>+'Itemizado 120 MW BESS'!H59</f>
        <v>293</v>
      </c>
      <c r="E50" s="885">
        <f>+'Itemizado 150 MW BESS'!H59</f>
        <v>367</v>
      </c>
      <c r="F50" s="885"/>
      <c r="G50" s="885">
        <v>200</v>
      </c>
      <c r="H50" s="885">
        <f t="shared" si="7"/>
        <v>34200</v>
      </c>
      <c r="I50" s="885">
        <f t="shared" si="7"/>
        <v>58600</v>
      </c>
      <c r="J50" s="885">
        <f t="shared" si="7"/>
        <v>73400</v>
      </c>
    </row>
    <row r="51" spans="1:10" x14ac:dyDescent="0.3">
      <c r="A51" s="879"/>
      <c r="B51" s="885"/>
      <c r="C51" s="885"/>
      <c r="D51" s="885"/>
      <c r="E51" s="885"/>
      <c r="F51" s="885"/>
      <c r="G51" s="885"/>
      <c r="H51" s="885"/>
      <c r="I51" s="885"/>
      <c r="J51" s="885"/>
    </row>
    <row r="52" spans="1:10" x14ac:dyDescent="0.3">
      <c r="A52" s="884" t="s">
        <v>518</v>
      </c>
      <c r="B52" s="886" t="s">
        <v>329</v>
      </c>
      <c r="C52" s="885">
        <v>1</v>
      </c>
      <c r="D52" s="885">
        <v>1</v>
      </c>
      <c r="E52" s="885">
        <v>1</v>
      </c>
      <c r="G52" s="885"/>
      <c r="H52" s="885">
        <f>3100*'Caminos y generales BESS'!D$6/$N$2</f>
        <v>40891.016459542501</v>
      </c>
      <c r="I52" s="885">
        <f>3100*'Caminos y generales BESS'!E$6/$N$2</f>
        <v>57251.621713895525</v>
      </c>
      <c r="J52" s="885">
        <f>3100*'Caminos y generales BESS'!F$6/$N$2</f>
        <v>66326.391259815631</v>
      </c>
    </row>
    <row r="53" spans="1:10" x14ac:dyDescent="0.3">
      <c r="A53" s="884"/>
      <c r="H53" s="885"/>
      <c r="I53" s="885"/>
    </row>
    <row r="54" spans="1:10" x14ac:dyDescent="0.3">
      <c r="A54" s="884" t="s">
        <v>519</v>
      </c>
      <c r="B54" s="885" t="s">
        <v>329</v>
      </c>
      <c r="C54" s="885">
        <v>1</v>
      </c>
      <c r="D54" s="885">
        <v>1</v>
      </c>
      <c r="E54" s="885">
        <v>1</v>
      </c>
      <c r="G54" s="885">
        <f>4000000/N2</f>
        <v>4405.3348605160845</v>
      </c>
      <c r="H54" s="885">
        <f>+$G54*C54</f>
        <v>4405.3348605160845</v>
      </c>
      <c r="I54" s="885">
        <f>+$G54*D54</f>
        <v>4405.3348605160845</v>
      </c>
      <c r="J54" s="885">
        <f>+$G54*E54</f>
        <v>4405.3348605160845</v>
      </c>
    </row>
    <row r="55" spans="1:10" x14ac:dyDescent="0.3">
      <c r="A55" s="884"/>
    </row>
    <row r="56" spans="1:10" x14ac:dyDescent="0.3">
      <c r="A56" s="896" t="s">
        <v>1396</v>
      </c>
      <c r="B56" s="885" t="s">
        <v>375</v>
      </c>
      <c r="C56" s="889">
        <f>+SUM(C19:C25)</f>
        <v>36994.315000000002</v>
      </c>
      <c r="D56" s="889">
        <f>+SUM(D19:D25)</f>
        <v>64752.12200000001</v>
      </c>
      <c r="E56" s="889">
        <f>+SUM(E19:E25)</f>
        <v>81429.65400000001</v>
      </c>
      <c r="F56" s="885"/>
      <c r="G56" s="889">
        <f>2500/N2</f>
        <v>2.7533342878225531</v>
      </c>
      <c r="H56" s="889">
        <f>+$G56*C56</f>
        <v>101857.7159440082</v>
      </c>
      <c r="I56" s="889">
        <f>+$G56*D56</f>
        <v>178284.23771186909</v>
      </c>
      <c r="J56" s="889">
        <f>+$G56*E56</f>
        <v>224203.05840372693</v>
      </c>
    </row>
  </sheetData>
  <pageMargins left="0.7" right="0.7" top="0.75" bottom="0.75" header="0.3" footer="0.3"/>
  <pageSetup paperSize="9"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4B1349-93BA-41CB-A074-DCEDD02A1202}">
  <sheetPr>
    <tabColor theme="3" tint="0.79998168889431442"/>
  </sheetPr>
  <dimension ref="A1:S49"/>
  <sheetViews>
    <sheetView zoomScale="70" zoomScaleNormal="70" workbookViewId="0">
      <selection activeCell="E25" sqref="E25"/>
    </sheetView>
  </sheetViews>
  <sheetFormatPr baseColWidth="10" defaultColWidth="11.5546875" defaultRowHeight="14.4" x14ac:dyDescent="0.3"/>
  <cols>
    <col min="1" max="1" width="18.33203125" style="793" customWidth="1"/>
    <col min="2" max="16384" width="11.5546875" style="793"/>
  </cols>
  <sheetData>
    <row r="1" spans="1:19" x14ac:dyDescent="0.3">
      <c r="D1" s="793">
        <v>70</v>
      </c>
      <c r="E1" s="793">
        <v>120</v>
      </c>
      <c r="F1" s="793">
        <v>150</v>
      </c>
      <c r="H1" s="793">
        <v>70</v>
      </c>
      <c r="I1" s="793">
        <v>120</v>
      </c>
      <c r="J1" s="793">
        <v>150</v>
      </c>
    </row>
    <row r="2" spans="1:19" x14ac:dyDescent="0.3">
      <c r="A2" s="793" t="s">
        <v>1397</v>
      </c>
      <c r="L2" s="1709" t="s">
        <v>1808</v>
      </c>
      <c r="M2" s="1709"/>
      <c r="N2" s="1709"/>
      <c r="O2" s="1709"/>
    </row>
    <row r="3" spans="1:19" x14ac:dyDescent="0.3">
      <c r="A3" s="793" t="s">
        <v>209</v>
      </c>
      <c r="B3" s="793">
        <f>2.5*7*2*6</f>
        <v>210</v>
      </c>
      <c r="C3" s="793">
        <f>+B3</f>
        <v>210</v>
      </c>
      <c r="D3" s="882">
        <f>+H$3*((Parametros!$C$16*H$1)/(H$1*4))^0.7</f>
        <v>2178</v>
      </c>
      <c r="E3" s="882">
        <f>+I$3*((Parametros!$C$16*I$1)/(I$1*4))^0.7</f>
        <v>3729.0000000000005</v>
      </c>
      <c r="F3" s="882">
        <f>+J$3*((Parametros!$C$16*J$1)/(J$1*4))^0.7</f>
        <v>4686</v>
      </c>
      <c r="H3" s="793">
        <f>+(B3*9+2.5*3*6*2)*1.1</f>
        <v>2178</v>
      </c>
      <c r="I3" s="793">
        <f>+(B3*16+2.5*1*6*2)*1.1</f>
        <v>3729.0000000000005</v>
      </c>
      <c r="J3" s="793">
        <f>+(B3*20+2.5*2*6*2)*1.1</f>
        <v>4686</v>
      </c>
      <c r="M3" s="793">
        <v>70</v>
      </c>
      <c r="N3" s="793">
        <v>120</v>
      </c>
      <c r="O3" s="793">
        <v>150</v>
      </c>
      <c r="Q3" s="793">
        <v>70</v>
      </c>
      <c r="R3" s="793">
        <v>120</v>
      </c>
      <c r="S3" s="793">
        <v>150</v>
      </c>
    </row>
    <row r="4" spans="1:19" x14ac:dyDescent="0.3">
      <c r="L4" s="793" t="s">
        <v>683</v>
      </c>
      <c r="M4" s="793">
        <v>83</v>
      </c>
      <c r="N4" s="793">
        <v>125</v>
      </c>
      <c r="O4" s="793">
        <v>125</v>
      </c>
    </row>
    <row r="5" spans="1:19" x14ac:dyDescent="0.3">
      <c r="L5" s="793" t="s">
        <v>691</v>
      </c>
      <c r="M5" s="793">
        <v>75</v>
      </c>
      <c r="N5" s="793">
        <v>86</v>
      </c>
      <c r="O5" s="793">
        <v>86</v>
      </c>
    </row>
    <row r="6" spans="1:19" x14ac:dyDescent="0.3">
      <c r="A6" s="793" t="s">
        <v>1398</v>
      </c>
      <c r="L6" s="793" t="s">
        <v>696</v>
      </c>
      <c r="M6" s="793">
        <v>118</v>
      </c>
      <c r="N6" s="793">
        <v>110</v>
      </c>
      <c r="O6" s="793">
        <v>145</v>
      </c>
    </row>
    <row r="7" spans="1:19" x14ac:dyDescent="0.3">
      <c r="A7" s="793" t="s">
        <v>1399</v>
      </c>
      <c r="B7" s="793">
        <v>12.1</v>
      </c>
      <c r="C7" s="793">
        <f>+B7*6</f>
        <v>72.599999999999994</v>
      </c>
      <c r="L7" s="793" t="s">
        <v>1400</v>
      </c>
      <c r="N7" s="793">
        <v>125</v>
      </c>
      <c r="O7" s="793">
        <v>118</v>
      </c>
    </row>
    <row r="8" spans="1:19" x14ac:dyDescent="0.3">
      <c r="A8" s="793" t="s">
        <v>1401</v>
      </c>
      <c r="B8" s="793">
        <v>15.5</v>
      </c>
      <c r="C8" s="793">
        <f t="shared" ref="C8:C13" si="0">+B8*6</f>
        <v>93</v>
      </c>
      <c r="L8" s="793" t="s">
        <v>1402</v>
      </c>
      <c r="O8" s="793">
        <v>157</v>
      </c>
    </row>
    <row r="9" spans="1:19" x14ac:dyDescent="0.3">
      <c r="A9" s="793" t="s">
        <v>1403</v>
      </c>
      <c r="B9" s="793">
        <v>20.3</v>
      </c>
      <c r="C9" s="793">
        <f t="shared" si="0"/>
        <v>121.80000000000001</v>
      </c>
      <c r="L9" s="793" t="s">
        <v>209</v>
      </c>
      <c r="M9" s="882">
        <f>+Q$9*((Parametros!$C$16*Q$3)/(Q$3*4))^0.7</f>
        <v>276</v>
      </c>
      <c r="N9" s="882">
        <f>+R$9*((Parametros!$C$16*R$3)/(R$3*4))^0.7</f>
        <v>446</v>
      </c>
      <c r="O9" s="882">
        <f>+S$9*((Parametros!$C$16*S$3)/(S$3*4))^0.7</f>
        <v>631</v>
      </c>
      <c r="Q9" s="793">
        <f>+SUM(M4:M8)</f>
        <v>276</v>
      </c>
      <c r="R9" s="793">
        <f>+SUM(N4:N8)</f>
        <v>446</v>
      </c>
      <c r="S9" s="793">
        <f>+SUM(O4:O8)</f>
        <v>631</v>
      </c>
    </row>
    <row r="10" spans="1:19" x14ac:dyDescent="0.3">
      <c r="A10" s="793" t="s">
        <v>1404</v>
      </c>
      <c r="B10" s="793">
        <v>23.8</v>
      </c>
      <c r="C10" s="793">
        <f t="shared" si="0"/>
        <v>142.80000000000001</v>
      </c>
    </row>
    <row r="11" spans="1:19" x14ac:dyDescent="0.3">
      <c r="A11" s="793" t="s">
        <v>1405</v>
      </c>
      <c r="B11" s="793">
        <v>30</v>
      </c>
      <c r="C11" s="793">
        <f t="shared" si="0"/>
        <v>180</v>
      </c>
    </row>
    <row r="12" spans="1:19" x14ac:dyDescent="0.3">
      <c r="A12" s="793" t="s">
        <v>1406</v>
      </c>
      <c r="B12" s="793">
        <v>32.200000000000003</v>
      </c>
      <c r="C12" s="793">
        <f t="shared" si="0"/>
        <v>193.20000000000002</v>
      </c>
    </row>
    <row r="13" spans="1:19" x14ac:dyDescent="0.3">
      <c r="A13" s="793" t="s">
        <v>1407</v>
      </c>
      <c r="B13" s="793">
        <f>37.6</f>
        <v>37.6</v>
      </c>
      <c r="C13" s="793">
        <f t="shared" si="0"/>
        <v>225.60000000000002</v>
      </c>
    </row>
    <row r="14" spans="1:19" x14ac:dyDescent="0.3">
      <c r="C14" s="793">
        <f>+SUM(C7:C13)*3</f>
        <v>3087</v>
      </c>
      <c r="D14" s="882">
        <f>+H$14*((Parametros!$C$16*H$1)/(H$1*4))^0.7</f>
        <v>28070.399999999998</v>
      </c>
      <c r="E14" s="882">
        <f>+I$14*((Parametros!$C$16*I$1)/(I$1*4))^0.7</f>
        <v>49513.8</v>
      </c>
      <c r="F14" s="882">
        <f>+J$14*((Parametros!$C$16*J$1)/(J$1*4))^0.7</f>
        <v>62004.600000000006</v>
      </c>
      <c r="H14" s="793">
        <f>+(C14*9+C7+C8+C9)</f>
        <v>28070.399999999998</v>
      </c>
      <c r="I14" s="793">
        <f>+(C14*16+C9)</f>
        <v>49513.8</v>
      </c>
      <c r="J14" s="793">
        <f>+(C14*20+C9+C10)</f>
        <v>62004.600000000006</v>
      </c>
    </row>
    <row r="16" spans="1:19" x14ac:dyDescent="0.3">
      <c r="A16" s="793" t="s">
        <v>1408</v>
      </c>
    </row>
    <row r="17" spans="1:10" x14ac:dyDescent="0.3">
      <c r="A17" s="793" t="s">
        <v>1399</v>
      </c>
      <c r="B17" s="793">
        <v>8.5</v>
      </c>
      <c r="C17" s="793">
        <f>+B17</f>
        <v>8.5</v>
      </c>
    </row>
    <row r="18" spans="1:10" x14ac:dyDescent="0.3">
      <c r="A18" s="793" t="s">
        <v>1401</v>
      </c>
      <c r="B18" s="793">
        <v>11.8</v>
      </c>
      <c r="C18" s="793">
        <f t="shared" ref="C18:C24" si="1">+B18</f>
        <v>11.8</v>
      </c>
    </row>
    <row r="19" spans="1:10" x14ac:dyDescent="0.3">
      <c r="A19" s="793" t="s">
        <v>1403</v>
      </c>
      <c r="B19" s="793">
        <v>17.399999999999999</v>
      </c>
      <c r="C19" s="793">
        <f t="shared" si="1"/>
        <v>17.399999999999999</v>
      </c>
    </row>
    <row r="20" spans="1:10" x14ac:dyDescent="0.3">
      <c r="A20" s="793" t="s">
        <v>1404</v>
      </c>
      <c r="B20" s="793">
        <v>20.5</v>
      </c>
      <c r="C20" s="793">
        <f t="shared" si="1"/>
        <v>20.5</v>
      </c>
    </row>
    <row r="21" spans="1:10" x14ac:dyDescent="0.3">
      <c r="A21" s="793" t="s">
        <v>1405</v>
      </c>
      <c r="B21" s="793">
        <v>25.7</v>
      </c>
      <c r="C21" s="793">
        <f t="shared" si="1"/>
        <v>25.7</v>
      </c>
    </row>
    <row r="22" spans="1:10" x14ac:dyDescent="0.3">
      <c r="A22" s="793" t="s">
        <v>1406</v>
      </c>
      <c r="B22" s="793">
        <v>28.9</v>
      </c>
      <c r="C22" s="793">
        <f t="shared" si="1"/>
        <v>28.9</v>
      </c>
    </row>
    <row r="23" spans="1:10" x14ac:dyDescent="0.3">
      <c r="A23" s="793" t="s">
        <v>1409</v>
      </c>
      <c r="B23" s="793">
        <v>34.1</v>
      </c>
      <c r="C23" s="793">
        <f t="shared" si="1"/>
        <v>34.1</v>
      </c>
    </row>
    <row r="24" spans="1:10" x14ac:dyDescent="0.3">
      <c r="A24" s="793" t="s">
        <v>1410</v>
      </c>
      <c r="B24" s="793">
        <f>8.6*2</f>
        <v>17.2</v>
      </c>
      <c r="C24" s="793">
        <f t="shared" si="1"/>
        <v>17.2</v>
      </c>
    </row>
    <row r="25" spans="1:10" x14ac:dyDescent="0.3">
      <c r="C25" s="793">
        <f>+SUM(C17:C24)</f>
        <v>164.1</v>
      </c>
      <c r="D25" s="882">
        <f>+H$25*((Parametros!$C$16*H$1)/(H$1*4))^0.7</f>
        <v>1675.52</v>
      </c>
      <c r="E25" s="882">
        <f>+I$25*((Parametros!$C$16*I$1)/(I$1*4))^0.7</f>
        <v>2916.76</v>
      </c>
      <c r="F25" s="882">
        <f>+J$25*((Parametros!$C$16*J$1)/(J$1*4))^0.7</f>
        <v>3661.3500000000004</v>
      </c>
      <c r="H25" s="793">
        <f>+(C25*9+C17+C18+C19+C24/2)*1.1</f>
        <v>1675.52</v>
      </c>
      <c r="I25" s="882">
        <f>+(C25*16++C19+C24/2)*1.1</f>
        <v>2916.76</v>
      </c>
      <c r="J25" s="793">
        <f>+(C25*20++C19+C20+C24/2)*1.1</f>
        <v>3661.3500000000004</v>
      </c>
    </row>
    <row r="26" spans="1:10" x14ac:dyDescent="0.3">
      <c r="E26" s="882"/>
    </row>
    <row r="27" spans="1:10" x14ac:dyDescent="0.3">
      <c r="E27" s="882"/>
    </row>
    <row r="28" spans="1:10" x14ac:dyDescent="0.3">
      <c r="E28" s="882"/>
    </row>
    <row r="29" spans="1:10" x14ac:dyDescent="0.3">
      <c r="A29" s="793" t="s">
        <v>1411</v>
      </c>
      <c r="E29" s="882"/>
    </row>
    <row r="30" spans="1:10" x14ac:dyDescent="0.3">
      <c r="E30" s="882"/>
    </row>
    <row r="31" spans="1:10" x14ac:dyDescent="0.3">
      <c r="A31" s="793" t="s">
        <v>1412</v>
      </c>
      <c r="B31" s="793" t="s">
        <v>1413</v>
      </c>
      <c r="D31" s="882">
        <f>+H$31*((Parametros!$C$16*H$1)/(H$1*4))^0.7</f>
        <v>2451.02</v>
      </c>
      <c r="E31" s="882">
        <f>+I$31*((Parametros!$C$16*I$1)/(I$1*4))^0.7</f>
        <v>4207.192</v>
      </c>
      <c r="F31" s="882">
        <f>+J$31*((Parametros!$C$16*J$1)/(J$1*4))^0.7</f>
        <v>5326.4639999999999</v>
      </c>
      <c r="H31" s="793">
        <f>+(B42*9.5+B47)*1.1</f>
        <v>2451.02</v>
      </c>
      <c r="I31" s="882">
        <f>+(B42*16.2+B48)*1.1</f>
        <v>4207.192</v>
      </c>
      <c r="J31" s="882">
        <f>+(B42*20.4+B49)*1.1</f>
        <v>5326.4639999999999</v>
      </c>
    </row>
    <row r="32" spans="1:10" x14ac:dyDescent="0.3">
      <c r="A32" s="793" t="s">
        <v>1414</v>
      </c>
      <c r="B32" s="793">
        <f>+B43+B44+B45</f>
        <v>146.5</v>
      </c>
      <c r="D32" s="882">
        <f>+H$32*((Parametros!$C$16*H$1)/(H$1*4))^0.7</f>
        <v>1530.9250000000002</v>
      </c>
      <c r="E32" s="882">
        <f>+I$32*((Parametros!$C$16*I$1)/(I$1*4))^0.7</f>
        <v>2610.63</v>
      </c>
      <c r="F32" s="882">
        <f>+J$32*((Parametros!$C$16*J$1)/(J$1*4))^0.7</f>
        <v>3287.46</v>
      </c>
      <c r="H32" s="793">
        <f>+B32*9.5*1.1</f>
        <v>1530.9250000000002</v>
      </c>
      <c r="I32" s="882">
        <f>+B32*16.2*1.1</f>
        <v>2610.63</v>
      </c>
      <c r="J32" s="882">
        <f>+B32*20.4*1.1</f>
        <v>3287.46</v>
      </c>
    </row>
    <row r="33" spans="1:10" x14ac:dyDescent="0.3">
      <c r="A33" s="793" t="s">
        <v>1384</v>
      </c>
      <c r="B33" s="793">
        <f>8.5*2</f>
        <v>17</v>
      </c>
      <c r="D33" s="882">
        <f>+H$33*((Parametros!$C$16*H$1)/(H$1*4))^0.7</f>
        <v>177.65</v>
      </c>
      <c r="E33" s="882">
        <f>+I$33*((Parametros!$C$16*I$1)/(I$1*4))^0.7</f>
        <v>302.94</v>
      </c>
      <c r="F33" s="882">
        <f>+J$33*((Parametros!$C$16*J$1)/(J$1*4))^0.7</f>
        <v>381.47999999999996</v>
      </c>
      <c r="H33" s="793">
        <f>+B33*9.5*1.1</f>
        <v>177.65</v>
      </c>
      <c r="I33" s="882">
        <f>+B33*16.2*1.1</f>
        <v>302.94</v>
      </c>
      <c r="J33" s="882">
        <f>+B33*20.4*1.1</f>
        <v>381.47999999999996</v>
      </c>
    </row>
    <row r="42" spans="1:10" x14ac:dyDescent="0.3">
      <c r="A42" s="793" t="s">
        <v>1415</v>
      </c>
      <c r="B42" s="793">
        <f>63*1.2</f>
        <v>75.599999999999994</v>
      </c>
    </row>
    <row r="43" spans="1:10" x14ac:dyDescent="0.3">
      <c r="A43" s="793" t="s">
        <v>1416</v>
      </c>
      <c r="B43" s="793">
        <f>2.5*7</f>
        <v>17.5</v>
      </c>
    </row>
    <row r="44" spans="1:10" x14ac:dyDescent="0.3">
      <c r="A44" s="793" t="s">
        <v>1417</v>
      </c>
      <c r="B44" s="793">
        <f>(35+20+25)*1.2</f>
        <v>96</v>
      </c>
    </row>
    <row r="45" spans="1:10" x14ac:dyDescent="0.3">
      <c r="A45" s="793" t="s">
        <v>1418</v>
      </c>
      <c r="B45" s="793">
        <f>27.5*1.2</f>
        <v>33</v>
      </c>
    </row>
    <row r="46" spans="1:10" x14ac:dyDescent="0.3">
      <c r="A46" s="793" t="s">
        <v>1419</v>
      </c>
      <c r="B46" s="793">
        <f>8.6*2</f>
        <v>17.2</v>
      </c>
    </row>
    <row r="47" spans="1:10" x14ac:dyDescent="0.3">
      <c r="A47" s="793" t="s">
        <v>1420</v>
      </c>
      <c r="B47" s="793">
        <f>755*2</f>
        <v>1510</v>
      </c>
    </row>
    <row r="48" spans="1:10" x14ac:dyDescent="0.3">
      <c r="A48" s="793" t="s">
        <v>1421</v>
      </c>
      <c r="B48" s="793">
        <f>1300*2</f>
        <v>2600</v>
      </c>
    </row>
    <row r="49" spans="1:2" x14ac:dyDescent="0.3">
      <c r="A49" s="793" t="s">
        <v>1422</v>
      </c>
      <c r="B49" s="793">
        <v>3300</v>
      </c>
    </row>
  </sheetData>
  <mergeCells count="1">
    <mergeCell ref="L2:O2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36EA6-1611-4337-90D8-E1DE9B166DF6}">
  <sheetPr>
    <tabColor theme="3" tint="0.79998168889431442"/>
  </sheetPr>
  <dimension ref="A1:W105"/>
  <sheetViews>
    <sheetView zoomScale="70" zoomScaleNormal="70" workbookViewId="0">
      <selection activeCell="G66" sqref="G66"/>
    </sheetView>
  </sheetViews>
  <sheetFormatPr baseColWidth="10" defaultColWidth="11.5546875" defaultRowHeight="14.4" x14ac:dyDescent="0.3"/>
  <cols>
    <col min="1" max="1" width="8.33203125" style="793" bestFit="1" customWidth="1"/>
    <col min="2" max="2" width="52.44140625" style="793" customWidth="1"/>
    <col min="3" max="3" width="7.109375" style="793" bestFit="1" customWidth="1"/>
    <col min="4" max="4" width="9.33203125" style="793" bestFit="1" customWidth="1"/>
    <col min="5" max="5" width="14.88671875" style="793" bestFit="1" customWidth="1"/>
    <col min="6" max="8" width="14.44140625" style="793" customWidth="1"/>
    <col min="9" max="9" width="11.44140625" style="793" customWidth="1"/>
    <col min="10" max="10" width="41.44140625" style="793" bestFit="1" customWidth="1"/>
    <col min="11" max="15" width="11.5546875" style="793"/>
    <col min="16" max="16" width="21.44140625" style="793" customWidth="1"/>
    <col min="17" max="16384" width="11.5546875" style="793"/>
  </cols>
  <sheetData>
    <row r="1" spans="1:23" ht="28.5" customHeight="1" x14ac:dyDescent="0.3">
      <c r="A1" s="897" t="s">
        <v>211</v>
      </c>
      <c r="B1" s="898" t="s">
        <v>1266</v>
      </c>
      <c r="C1" s="899" t="s">
        <v>1267</v>
      </c>
      <c r="D1" s="897" t="s">
        <v>616</v>
      </c>
      <c r="E1" s="900" t="s">
        <v>1268</v>
      </c>
      <c r="F1" s="900" t="s">
        <v>1269</v>
      </c>
      <c r="G1" s="901"/>
      <c r="H1" s="901"/>
      <c r="J1" s="792"/>
    </row>
    <row r="2" spans="1:23" x14ac:dyDescent="0.3">
      <c r="A2" s="902"/>
      <c r="B2" s="903"/>
      <c r="C2" s="904"/>
      <c r="D2" s="905"/>
      <c r="E2" s="906"/>
      <c r="F2" s="906"/>
      <c r="G2" s="901"/>
      <c r="O2" s="907"/>
      <c r="P2" s="907"/>
      <c r="Q2" s="907"/>
      <c r="R2" s="907"/>
      <c r="S2" s="907"/>
      <c r="T2" s="907"/>
      <c r="U2" s="907"/>
      <c r="V2" s="907"/>
      <c r="W2" s="907"/>
    </row>
    <row r="3" spans="1:23" x14ac:dyDescent="0.3">
      <c r="A3" s="908">
        <v>1</v>
      </c>
      <c r="B3" s="903" t="s">
        <v>1270</v>
      </c>
      <c r="C3" s="904"/>
      <c r="D3" s="905"/>
      <c r="E3" s="909"/>
      <c r="F3" s="910">
        <f>+SUBTOTAL(9,F4:F15)</f>
        <v>1450315.3</v>
      </c>
      <c r="G3" s="901"/>
      <c r="H3" s="881"/>
      <c r="O3" s="907"/>
      <c r="P3" s="907"/>
      <c r="Q3" s="907"/>
      <c r="R3" s="907"/>
      <c r="S3" s="907"/>
      <c r="T3" s="907"/>
      <c r="U3" s="907"/>
      <c r="V3" s="907"/>
      <c r="W3" s="907"/>
    </row>
    <row r="4" spans="1:23" x14ac:dyDescent="0.3">
      <c r="A4" s="908" t="s">
        <v>1082</v>
      </c>
      <c r="B4" s="903" t="s">
        <v>1271</v>
      </c>
      <c r="C4" s="904"/>
      <c r="D4" s="905"/>
      <c r="E4" s="909"/>
      <c r="F4" s="909"/>
      <c r="G4" s="901"/>
      <c r="H4" s="881"/>
      <c r="O4" s="907"/>
      <c r="P4" s="907"/>
      <c r="Q4" s="907"/>
      <c r="R4" s="907"/>
      <c r="S4" s="907"/>
      <c r="T4" s="907"/>
      <c r="U4" s="907"/>
      <c r="V4" s="907"/>
      <c r="W4" s="907"/>
    </row>
    <row r="5" spans="1:23" x14ac:dyDescent="0.3">
      <c r="A5" s="911" t="s">
        <v>326</v>
      </c>
      <c r="B5" s="912" t="s">
        <v>1272</v>
      </c>
      <c r="C5" s="904" t="s">
        <v>390</v>
      </c>
      <c r="D5" s="905">
        <f>+K8+K11</f>
        <v>386</v>
      </c>
      <c r="E5" s="909">
        <v>869</v>
      </c>
      <c r="F5" s="909">
        <f>IFERROR(IF(D5&gt;1,D5*E5,""),"")</f>
        <v>335434</v>
      </c>
      <c r="G5" s="913"/>
      <c r="O5" s="907"/>
      <c r="P5" s="907"/>
      <c r="Q5" s="907"/>
      <c r="R5" s="907"/>
      <c r="S5" s="907"/>
      <c r="T5" s="907"/>
      <c r="U5" s="907"/>
      <c r="V5" s="907"/>
      <c r="W5" s="907"/>
    </row>
    <row r="6" spans="1:23" x14ac:dyDescent="0.3">
      <c r="A6" s="911" t="s">
        <v>334</v>
      </c>
      <c r="B6" s="912" t="s">
        <v>1273</v>
      </c>
      <c r="C6" s="904" t="s">
        <v>390</v>
      </c>
      <c r="D6" s="905">
        <f>+K12+K14+K15</f>
        <v>550</v>
      </c>
      <c r="E6" s="909">
        <f>+E5*0.9</f>
        <v>782.1</v>
      </c>
      <c r="F6" s="909">
        <f t="shared" ref="F6:F15" si="0">IFERROR(IF(D6&gt;0,D6*E6,""),"")</f>
        <v>430155</v>
      </c>
      <c r="G6" s="913"/>
      <c r="O6" s="907"/>
      <c r="P6" s="907"/>
      <c r="Q6" s="907"/>
      <c r="R6" s="907"/>
      <c r="S6" s="907"/>
      <c r="T6" s="907"/>
      <c r="U6" s="907"/>
      <c r="V6" s="907"/>
      <c r="W6" s="907"/>
    </row>
    <row r="7" spans="1:23" x14ac:dyDescent="0.3">
      <c r="A7" s="911" t="s">
        <v>344</v>
      </c>
      <c r="B7" s="912" t="s">
        <v>1274</v>
      </c>
      <c r="C7" s="904" t="s">
        <v>390</v>
      </c>
      <c r="D7" s="905">
        <f>+K18+K19+K20+K21+K22</f>
        <v>1409</v>
      </c>
      <c r="E7" s="909">
        <f>427*0.1</f>
        <v>42.7</v>
      </c>
      <c r="F7" s="909">
        <f t="shared" si="0"/>
        <v>60164.3</v>
      </c>
      <c r="G7" s="913"/>
      <c r="I7" s="914" t="s">
        <v>1275</v>
      </c>
      <c r="J7" s="914" t="s">
        <v>1276</v>
      </c>
      <c r="K7" s="914" t="s">
        <v>1277</v>
      </c>
      <c r="L7" s="914" t="s">
        <v>1278</v>
      </c>
      <c r="M7" s="907"/>
      <c r="O7" s="907"/>
      <c r="P7" s="907"/>
      <c r="Q7" s="907"/>
      <c r="R7" s="907"/>
      <c r="S7" s="907"/>
      <c r="T7" s="907"/>
      <c r="U7" s="907"/>
      <c r="V7" s="907"/>
      <c r="W7" s="907"/>
    </row>
    <row r="8" spans="1:23" x14ac:dyDescent="0.3">
      <c r="A8" s="911" t="s">
        <v>359</v>
      </c>
      <c r="B8" s="912" t="s">
        <v>1279</v>
      </c>
      <c r="C8" s="904" t="s">
        <v>1280</v>
      </c>
      <c r="D8" s="905">
        <f>+(160+125)*2</f>
        <v>570</v>
      </c>
      <c r="E8" s="909">
        <v>256</v>
      </c>
      <c r="F8" s="909">
        <f t="shared" si="0"/>
        <v>145920</v>
      </c>
      <c r="G8" s="913"/>
      <c r="I8" s="915">
        <v>1</v>
      </c>
      <c r="J8" s="916" t="s">
        <v>1281</v>
      </c>
      <c r="K8" s="915">
        <f>ROUND(50*7,0)</f>
        <v>350</v>
      </c>
      <c r="L8" s="917" t="s">
        <v>1282</v>
      </c>
      <c r="M8" s="907"/>
      <c r="O8" s="907"/>
      <c r="P8" s="907"/>
      <c r="Q8" s="907"/>
      <c r="R8" s="907"/>
      <c r="S8" s="907"/>
      <c r="T8" s="907"/>
      <c r="U8" s="907"/>
      <c r="V8" s="907"/>
      <c r="W8" s="907"/>
    </row>
    <row r="9" spans="1:23" x14ac:dyDescent="0.3">
      <c r="A9" s="911" t="s">
        <v>368</v>
      </c>
      <c r="B9" s="912" t="s">
        <v>1283</v>
      </c>
      <c r="C9" s="904" t="s">
        <v>390</v>
      </c>
      <c r="D9" s="905">
        <f>+K25-D5-D6-D7-D10</f>
        <v>4989</v>
      </c>
      <c r="E9" s="909">
        <v>14</v>
      </c>
      <c r="F9" s="909">
        <f t="shared" si="0"/>
        <v>69846</v>
      </c>
      <c r="G9" s="913"/>
      <c r="I9" s="915">
        <v>2</v>
      </c>
      <c r="J9" s="916" t="s">
        <v>1284</v>
      </c>
      <c r="K9" s="918">
        <f>15*50</f>
        <v>750</v>
      </c>
      <c r="L9" s="917" t="s">
        <v>1285</v>
      </c>
      <c r="M9" s="907"/>
      <c r="O9" s="907"/>
      <c r="P9" s="907"/>
      <c r="Q9" s="907"/>
      <c r="R9" s="907"/>
      <c r="S9" s="907"/>
      <c r="T9" s="907"/>
      <c r="U9" s="907"/>
      <c r="V9" s="907"/>
      <c r="W9" s="907"/>
    </row>
    <row r="10" spans="1:23" x14ac:dyDescent="0.3">
      <c r="A10" s="911" t="s">
        <v>373</v>
      </c>
      <c r="B10" s="912" t="s">
        <v>1286</v>
      </c>
      <c r="C10" s="904" t="s">
        <v>390</v>
      </c>
      <c r="D10" s="905">
        <f>+K13</f>
        <v>126</v>
      </c>
      <c r="E10" s="909">
        <v>361</v>
      </c>
      <c r="F10" s="909">
        <f t="shared" si="0"/>
        <v>45486</v>
      </c>
      <c r="G10" s="913"/>
      <c r="I10" s="915">
        <v>3</v>
      </c>
      <c r="J10" s="916" t="s">
        <v>1287</v>
      </c>
      <c r="K10" s="918">
        <f>14*40</f>
        <v>560</v>
      </c>
      <c r="L10" s="917" t="s">
        <v>1288</v>
      </c>
      <c r="M10" s="907"/>
      <c r="O10" s="907"/>
      <c r="P10" s="907"/>
      <c r="Q10" s="907"/>
      <c r="R10" s="907"/>
      <c r="S10" s="907"/>
      <c r="T10" s="907"/>
      <c r="U10" s="907"/>
      <c r="V10" s="907"/>
      <c r="W10" s="907"/>
    </row>
    <row r="11" spans="1:23" x14ac:dyDescent="0.3">
      <c r="A11" s="911"/>
      <c r="B11" s="912"/>
      <c r="C11" s="904"/>
      <c r="D11" s="905"/>
      <c r="E11" s="909"/>
      <c r="F11" s="909" t="str">
        <f t="shared" si="0"/>
        <v/>
      </c>
      <c r="G11" s="913"/>
      <c r="I11" s="915">
        <v>4</v>
      </c>
      <c r="J11" s="916" t="s">
        <v>1289</v>
      </c>
      <c r="K11" s="915">
        <f>12*3</f>
        <v>36</v>
      </c>
      <c r="L11" s="917" t="s">
        <v>1290</v>
      </c>
      <c r="M11" s="907"/>
      <c r="O11" s="907"/>
      <c r="P11" s="907"/>
      <c r="Q11" s="907"/>
      <c r="R11" s="907"/>
      <c r="S11" s="907"/>
      <c r="T11" s="907"/>
      <c r="U11" s="907"/>
      <c r="V11" s="907"/>
      <c r="W11" s="907"/>
    </row>
    <row r="12" spans="1:23" x14ac:dyDescent="0.3">
      <c r="A12" s="908" t="s">
        <v>385</v>
      </c>
      <c r="B12" s="903" t="s">
        <v>1291</v>
      </c>
      <c r="C12" s="904"/>
      <c r="D12" s="905"/>
      <c r="E12" s="909"/>
      <c r="F12" s="909" t="str">
        <f t="shared" si="0"/>
        <v/>
      </c>
      <c r="G12" s="913"/>
      <c r="I12" s="915">
        <v>5</v>
      </c>
      <c r="J12" s="916" t="s">
        <v>1292</v>
      </c>
      <c r="K12" s="915">
        <f>ROUND(10*5,0)</f>
        <v>50</v>
      </c>
      <c r="L12" s="917" t="s">
        <v>1293</v>
      </c>
      <c r="M12" s="907"/>
      <c r="O12" s="907"/>
      <c r="P12" s="907"/>
      <c r="Q12" s="907"/>
      <c r="R12" s="907"/>
      <c r="S12" s="907"/>
      <c r="T12" s="907"/>
      <c r="U12" s="907"/>
      <c r="V12" s="907"/>
      <c r="W12" s="907"/>
    </row>
    <row r="13" spans="1:23" ht="24" x14ac:dyDescent="0.3">
      <c r="A13" s="911" t="s">
        <v>387</v>
      </c>
      <c r="B13" s="912" t="s">
        <v>1294</v>
      </c>
      <c r="C13" s="904" t="s">
        <v>390</v>
      </c>
      <c r="D13" s="905">
        <v>200</v>
      </c>
      <c r="E13" s="909">
        <v>941</v>
      </c>
      <c r="F13" s="909">
        <f t="shared" si="0"/>
        <v>188200</v>
      </c>
      <c r="G13" s="913"/>
      <c r="I13" s="915">
        <v>6</v>
      </c>
      <c r="J13" s="916" t="s">
        <v>1295</v>
      </c>
      <c r="K13" s="915">
        <f>ROUND(18*7,0)</f>
        <v>126</v>
      </c>
      <c r="L13" s="917" t="s">
        <v>1296</v>
      </c>
      <c r="M13" s="907"/>
      <c r="O13" s="907"/>
      <c r="P13" s="907"/>
      <c r="Q13" s="907"/>
      <c r="R13" s="907"/>
      <c r="S13" s="907"/>
      <c r="T13" s="907"/>
      <c r="U13" s="907"/>
      <c r="V13" s="907"/>
      <c r="W13" s="907"/>
    </row>
    <row r="14" spans="1:23" x14ac:dyDescent="0.3">
      <c r="A14" s="911"/>
      <c r="B14" s="912" t="s">
        <v>1297</v>
      </c>
      <c r="C14" s="904"/>
      <c r="D14" s="905"/>
      <c r="E14" s="909"/>
      <c r="F14" s="909" t="str">
        <f t="shared" si="0"/>
        <v/>
      </c>
      <c r="G14" s="913"/>
      <c r="I14" s="915">
        <v>7</v>
      </c>
      <c r="J14" s="916" t="s">
        <v>1298</v>
      </c>
      <c r="K14" s="915">
        <f>20*15</f>
        <v>300</v>
      </c>
      <c r="L14" s="917" t="s">
        <v>1299</v>
      </c>
      <c r="M14" s="907"/>
      <c r="O14" s="907"/>
      <c r="P14" s="907"/>
      <c r="Q14" s="907"/>
      <c r="R14" s="907"/>
      <c r="S14" s="907"/>
      <c r="T14" s="907"/>
      <c r="U14" s="907"/>
      <c r="V14" s="907"/>
      <c r="W14" s="907"/>
    </row>
    <row r="15" spans="1:23" x14ac:dyDescent="0.3">
      <c r="A15" s="908" t="s">
        <v>415</v>
      </c>
      <c r="B15" s="903" t="s">
        <v>1300</v>
      </c>
      <c r="C15" s="904" t="s">
        <v>329</v>
      </c>
      <c r="D15" s="905">
        <v>1</v>
      </c>
      <c r="E15" s="909">
        <v>175110</v>
      </c>
      <c r="F15" s="909">
        <f t="shared" si="0"/>
        <v>175110</v>
      </c>
      <c r="G15" s="913"/>
      <c r="I15" s="915">
        <v>8</v>
      </c>
      <c r="J15" s="916" t="s">
        <v>1301</v>
      </c>
      <c r="K15" s="915">
        <f>20*10</f>
        <v>200</v>
      </c>
      <c r="L15" s="917" t="s">
        <v>1302</v>
      </c>
      <c r="M15" s="907"/>
      <c r="O15" s="907"/>
      <c r="P15" s="907"/>
      <c r="Q15" s="907"/>
      <c r="R15" s="907"/>
      <c r="S15" s="907"/>
      <c r="T15" s="907"/>
      <c r="U15" s="907"/>
      <c r="V15" s="907"/>
      <c r="W15" s="907"/>
    </row>
    <row r="16" spans="1:23" x14ac:dyDescent="0.3">
      <c r="A16" s="911"/>
      <c r="B16" s="912"/>
      <c r="C16" s="904"/>
      <c r="D16" s="905"/>
      <c r="E16" s="909"/>
      <c r="F16" s="909"/>
      <c r="G16" s="913"/>
      <c r="I16" s="915">
        <v>9</v>
      </c>
      <c r="J16" s="916" t="s">
        <v>1303</v>
      </c>
      <c r="K16" s="918">
        <f>30*30</f>
        <v>900</v>
      </c>
      <c r="L16" s="917" t="s">
        <v>1304</v>
      </c>
      <c r="M16" s="907"/>
      <c r="O16" s="907"/>
      <c r="P16" s="907"/>
      <c r="Q16" s="907"/>
      <c r="R16" s="907"/>
      <c r="S16" s="907"/>
      <c r="T16" s="907"/>
      <c r="U16" s="907"/>
      <c r="V16" s="907"/>
      <c r="W16" s="907"/>
    </row>
    <row r="17" spans="1:23" x14ac:dyDescent="0.3">
      <c r="A17" s="908">
        <v>2</v>
      </c>
      <c r="B17" s="903" t="s">
        <v>1423</v>
      </c>
      <c r="C17" s="904"/>
      <c r="D17" s="905"/>
      <c r="E17" s="909"/>
      <c r="F17" s="909"/>
      <c r="G17" s="913"/>
      <c r="I17" s="915">
        <v>10</v>
      </c>
      <c r="J17" s="916" t="s">
        <v>1305</v>
      </c>
      <c r="K17" s="918">
        <f>30*20</f>
        <v>600</v>
      </c>
      <c r="L17" s="917" t="s">
        <v>1306</v>
      </c>
      <c r="M17" s="907"/>
      <c r="O17" s="907"/>
      <c r="P17" s="907"/>
      <c r="Q17" s="907"/>
      <c r="R17" s="907"/>
      <c r="S17" s="907"/>
      <c r="T17" s="907"/>
      <c r="U17" s="907"/>
      <c r="V17" s="907"/>
      <c r="W17" s="907"/>
    </row>
    <row r="18" spans="1:23" x14ac:dyDescent="0.3">
      <c r="A18" s="902" t="s">
        <v>421</v>
      </c>
      <c r="B18" s="903" t="s">
        <v>1424</v>
      </c>
      <c r="C18" s="904"/>
      <c r="D18" s="905"/>
      <c r="E18" s="919"/>
      <c r="F18" s="910">
        <f>+SUBTOTAL(9,F19:F20)</f>
        <v>60199.1957329</v>
      </c>
      <c r="G18" s="913"/>
      <c r="I18" s="915">
        <v>11</v>
      </c>
      <c r="J18" s="916" t="s">
        <v>1307</v>
      </c>
      <c r="K18" s="915">
        <f>14*20</f>
        <v>280</v>
      </c>
      <c r="L18" s="917" t="s">
        <v>1308</v>
      </c>
      <c r="M18" s="907"/>
      <c r="O18" s="907"/>
      <c r="P18" s="907"/>
      <c r="Q18" s="907"/>
      <c r="R18" s="907"/>
      <c r="S18" s="907"/>
      <c r="T18" s="907"/>
      <c r="U18" s="907"/>
      <c r="V18" s="907"/>
      <c r="W18" s="907"/>
    </row>
    <row r="19" spans="1:23" x14ac:dyDescent="0.3">
      <c r="A19" s="920" t="s">
        <v>1425</v>
      </c>
      <c r="B19" s="921" t="s">
        <v>1426</v>
      </c>
      <c r="C19" s="904" t="s">
        <v>390</v>
      </c>
      <c r="D19" s="905">
        <f>+'Caminos y generales BESS'!D6</f>
        <v>11976.978720999999</v>
      </c>
      <c r="E19" s="909">
        <v>4.9000000000000004</v>
      </c>
      <c r="F19" s="909">
        <f>+E19*D19</f>
        <v>58687.1957329</v>
      </c>
      <c r="G19" s="913"/>
      <c r="I19" s="915">
        <v>12</v>
      </c>
      <c r="J19" s="916" t="s">
        <v>1309</v>
      </c>
      <c r="K19" s="915">
        <f>14*20</f>
        <v>280</v>
      </c>
      <c r="L19" s="917" t="s">
        <v>1308</v>
      </c>
      <c r="M19" s="907"/>
      <c r="O19" s="907"/>
      <c r="P19" s="907"/>
      <c r="Q19" s="907"/>
      <c r="R19" s="907"/>
      <c r="S19" s="907"/>
      <c r="T19" s="907"/>
      <c r="U19" s="907"/>
      <c r="V19" s="907"/>
      <c r="W19" s="907"/>
    </row>
    <row r="20" spans="1:23" x14ac:dyDescent="0.3">
      <c r="A20" s="920" t="s">
        <v>1427</v>
      </c>
      <c r="B20" s="912" t="s">
        <v>1284</v>
      </c>
      <c r="C20" s="904" t="s">
        <v>390</v>
      </c>
      <c r="D20" s="905">
        <f>18*6</f>
        <v>108</v>
      </c>
      <c r="E20" s="909">
        <v>14</v>
      </c>
      <c r="F20" s="909">
        <f>+E20*D20</f>
        <v>1512</v>
      </c>
      <c r="G20" s="913"/>
      <c r="I20" s="915">
        <v>13</v>
      </c>
      <c r="J20" s="916" t="s">
        <v>1310</v>
      </c>
      <c r="K20" s="915">
        <f>14*20</f>
        <v>280</v>
      </c>
      <c r="L20" s="917" t="s">
        <v>1308</v>
      </c>
      <c r="M20" s="907"/>
      <c r="O20" s="907"/>
      <c r="P20" s="907"/>
      <c r="Q20" s="907"/>
      <c r="R20" s="907"/>
      <c r="S20" s="907"/>
      <c r="T20" s="907"/>
      <c r="U20" s="907"/>
      <c r="V20" s="907"/>
      <c r="W20" s="907"/>
    </row>
    <row r="21" spans="1:23" x14ac:dyDescent="0.3">
      <c r="A21" s="911"/>
      <c r="B21" s="912"/>
      <c r="C21" s="904"/>
      <c r="D21" s="905"/>
      <c r="E21" s="909"/>
      <c r="F21" s="909"/>
      <c r="G21" s="913"/>
      <c r="I21" s="915">
        <v>14</v>
      </c>
      <c r="J21" s="916" t="s">
        <v>1311</v>
      </c>
      <c r="K21" s="915">
        <f>28*20</f>
        <v>560</v>
      </c>
      <c r="L21" s="917" t="s">
        <v>1312</v>
      </c>
      <c r="M21" s="907"/>
      <c r="O21" s="907"/>
      <c r="P21" s="907"/>
      <c r="Q21" s="907"/>
      <c r="R21" s="907"/>
      <c r="S21" s="907"/>
      <c r="T21" s="907"/>
      <c r="U21" s="907"/>
      <c r="V21" s="907"/>
      <c r="W21" s="907"/>
    </row>
    <row r="22" spans="1:23" x14ac:dyDescent="0.3">
      <c r="A22" s="908" t="s">
        <v>436</v>
      </c>
      <c r="B22" s="903" t="s">
        <v>526</v>
      </c>
      <c r="C22" s="904"/>
      <c r="D22" s="905"/>
      <c r="E22" s="909"/>
      <c r="F22" s="910">
        <f>+SUBTOTAL(9,F24:F29)</f>
        <v>165734.28</v>
      </c>
      <c r="G22" s="913"/>
      <c r="I22" s="915">
        <v>15</v>
      </c>
      <c r="J22" s="916" t="s">
        <v>1313</v>
      </c>
      <c r="K22" s="915">
        <v>9</v>
      </c>
      <c r="L22" s="917" t="s">
        <v>1314</v>
      </c>
      <c r="M22" s="907"/>
      <c r="O22" s="907"/>
      <c r="P22" s="907"/>
      <c r="Q22" s="907"/>
      <c r="R22" s="907"/>
      <c r="S22" s="907"/>
      <c r="T22" s="907"/>
      <c r="U22" s="907"/>
      <c r="V22" s="907"/>
      <c r="W22" s="907"/>
    </row>
    <row r="23" spans="1:23" x14ac:dyDescent="0.3">
      <c r="A23" s="908" t="s">
        <v>1428</v>
      </c>
      <c r="B23" s="903" t="s">
        <v>1429</v>
      </c>
      <c r="C23" s="904"/>
      <c r="D23" s="905"/>
      <c r="E23" s="909"/>
      <c r="F23" s="909"/>
      <c r="G23" s="913"/>
      <c r="I23" s="915">
        <v>16</v>
      </c>
      <c r="J23" s="916" t="s">
        <v>1315</v>
      </c>
      <c r="K23" s="918">
        <f>20*70</f>
        <v>1400</v>
      </c>
      <c r="L23" s="917" t="s">
        <v>1316</v>
      </c>
      <c r="M23" s="907"/>
      <c r="O23" s="907"/>
      <c r="P23" s="907"/>
      <c r="Q23" s="907"/>
      <c r="R23" s="907"/>
      <c r="S23" s="907"/>
      <c r="T23" s="907"/>
      <c r="U23" s="907"/>
      <c r="V23" s="907"/>
      <c r="W23" s="907"/>
    </row>
    <row r="24" spans="1:23" x14ac:dyDescent="0.3">
      <c r="A24" s="911" t="s">
        <v>1430</v>
      </c>
      <c r="B24" s="912" t="s">
        <v>1431</v>
      </c>
      <c r="C24" s="904" t="s">
        <v>458</v>
      </c>
      <c r="D24" s="905">
        <f>+'Caminos y generales BESS'!G42</f>
        <v>1080</v>
      </c>
      <c r="E24" s="909">
        <v>32.200000000000003</v>
      </c>
      <c r="F24" s="909">
        <f t="shared" ref="F24:F38" si="1">IFERROR(IF(D24&gt;0,D24*E24,""),"")</f>
        <v>34776</v>
      </c>
      <c r="G24" s="913"/>
      <c r="I24" s="915">
        <v>17</v>
      </c>
      <c r="J24" s="916" t="s">
        <v>1317</v>
      </c>
      <c r="K24" s="918">
        <f>6900-SUM(K8:K23)+K10</f>
        <v>779</v>
      </c>
      <c r="L24" s="917" t="s">
        <v>1318</v>
      </c>
      <c r="M24" s="907"/>
      <c r="O24" s="907"/>
      <c r="P24" s="907"/>
      <c r="Q24" s="907"/>
      <c r="R24" s="907"/>
      <c r="S24" s="907"/>
      <c r="T24" s="907"/>
      <c r="U24" s="907"/>
      <c r="V24" s="907"/>
      <c r="W24" s="907"/>
    </row>
    <row r="25" spans="1:23" x14ac:dyDescent="0.3">
      <c r="A25" s="911" t="s">
        <v>1432</v>
      </c>
      <c r="B25" s="912" t="s">
        <v>1433</v>
      </c>
      <c r="C25" s="904" t="s">
        <v>458</v>
      </c>
      <c r="D25" s="905">
        <f>+'Caminos y generales BESS'!G43</f>
        <v>540</v>
      </c>
      <c r="E25" s="909">
        <v>49</v>
      </c>
      <c r="F25" s="909">
        <f t="shared" si="1"/>
        <v>26460</v>
      </c>
      <c r="G25" s="913"/>
      <c r="I25" s="922"/>
      <c r="J25" s="923" t="s">
        <v>1319</v>
      </c>
      <c r="K25" s="924">
        <f>SUM(K8:K24)</f>
        <v>7460</v>
      </c>
      <c r="L25" s="917" t="s">
        <v>1320</v>
      </c>
      <c r="M25" s="907"/>
      <c r="O25" s="907"/>
      <c r="P25" s="907"/>
      <c r="Q25" s="907"/>
      <c r="R25" s="907"/>
      <c r="S25" s="907"/>
      <c r="T25" s="907"/>
      <c r="U25" s="907"/>
      <c r="V25" s="907"/>
      <c r="W25" s="907"/>
    </row>
    <row r="26" spans="1:23" x14ac:dyDescent="0.3">
      <c r="A26" s="925" t="s">
        <v>441</v>
      </c>
      <c r="B26" s="903" t="s">
        <v>1434</v>
      </c>
      <c r="C26" s="904"/>
      <c r="D26" s="905"/>
      <c r="E26" s="909"/>
      <c r="F26" s="909" t="str">
        <f t="shared" si="1"/>
        <v/>
      </c>
      <c r="G26" s="913"/>
      <c r="L26" s="1432"/>
      <c r="M26" s="907"/>
      <c r="O26" s="907"/>
      <c r="P26" s="907"/>
      <c r="Q26" s="907"/>
      <c r="R26" s="907"/>
      <c r="S26" s="907"/>
      <c r="T26" s="907"/>
      <c r="U26" s="907"/>
      <c r="V26" s="907"/>
      <c r="W26" s="907"/>
    </row>
    <row r="27" spans="1:23" x14ac:dyDescent="0.3">
      <c r="A27" s="926" t="s">
        <v>443</v>
      </c>
      <c r="B27" s="912" t="s">
        <v>1435</v>
      </c>
      <c r="C27" s="904" t="s">
        <v>458</v>
      </c>
      <c r="D27" s="905">
        <f>+'Caminos y generales BESS'!G33</f>
        <v>1517.3999999999999</v>
      </c>
      <c r="E27" s="909">
        <v>32.200000000000003</v>
      </c>
      <c r="F27" s="909">
        <f t="shared" si="1"/>
        <v>48860.28</v>
      </c>
      <c r="G27" s="913"/>
      <c r="L27" s="907"/>
      <c r="M27" s="907"/>
      <c r="O27" s="907"/>
      <c r="P27" s="907"/>
      <c r="Q27" s="907"/>
      <c r="R27" s="907"/>
      <c r="S27" s="907"/>
      <c r="T27" s="907"/>
      <c r="U27" s="907"/>
      <c r="V27" s="907"/>
      <c r="W27" s="907"/>
    </row>
    <row r="28" spans="1:23" x14ac:dyDescent="0.3">
      <c r="A28" s="926" t="s">
        <v>446</v>
      </c>
      <c r="B28" s="912" t="s">
        <v>1433</v>
      </c>
      <c r="C28" s="904" t="s">
        <v>458</v>
      </c>
      <c r="D28" s="905">
        <f>+'Caminos y generales BESS'!G34</f>
        <v>758.69999999999993</v>
      </c>
      <c r="E28" s="909">
        <v>49</v>
      </c>
      <c r="F28" s="909">
        <f t="shared" si="1"/>
        <v>37176.299999999996</v>
      </c>
      <c r="G28" s="913"/>
      <c r="L28" s="907"/>
      <c r="M28" s="907"/>
      <c r="O28" s="907"/>
      <c r="P28" s="907"/>
      <c r="Q28" s="907"/>
      <c r="R28" s="927"/>
      <c r="S28" s="927"/>
      <c r="T28" s="928"/>
      <c r="U28" s="907"/>
      <c r="V28" s="907"/>
      <c r="W28" s="907"/>
    </row>
    <row r="29" spans="1:23" x14ac:dyDescent="0.3">
      <c r="A29" s="926" t="s">
        <v>1436</v>
      </c>
      <c r="B29" s="912" t="s">
        <v>1437</v>
      </c>
      <c r="C29" s="904" t="s">
        <v>390</v>
      </c>
      <c r="D29" s="905">
        <f>+'Caminos y generales BESS'!G35</f>
        <v>2529</v>
      </c>
      <c r="E29" s="909">
        <v>7.3</v>
      </c>
      <c r="F29" s="909">
        <f t="shared" si="1"/>
        <v>18461.7</v>
      </c>
      <c r="G29" s="913"/>
      <c r="L29" s="907"/>
      <c r="M29" s="907"/>
      <c r="O29" s="907"/>
      <c r="P29" s="907"/>
      <c r="Q29" s="907"/>
      <c r="R29" s="907"/>
      <c r="S29" s="907"/>
      <c r="T29" s="907"/>
      <c r="U29" s="907"/>
      <c r="V29" s="907"/>
      <c r="W29" s="907"/>
    </row>
    <row r="30" spans="1:23" x14ac:dyDescent="0.3">
      <c r="A30" s="908" t="s">
        <v>459</v>
      </c>
      <c r="B30" s="903" t="s">
        <v>527</v>
      </c>
      <c r="C30" s="904"/>
      <c r="D30" s="905"/>
      <c r="E30" s="909"/>
      <c r="F30" s="910">
        <f>+SUBTOTAL(9,F31:F38)</f>
        <v>617907.90902000002</v>
      </c>
      <c r="G30" s="913"/>
      <c r="L30" s="907"/>
      <c r="M30" s="907"/>
      <c r="O30" s="907"/>
      <c r="P30" s="907"/>
      <c r="Q30" s="907"/>
      <c r="R30" s="907"/>
      <c r="S30" s="907"/>
      <c r="T30" s="907"/>
      <c r="U30" s="907"/>
      <c r="V30" s="907"/>
      <c r="W30" s="907"/>
    </row>
    <row r="31" spans="1:23" x14ac:dyDescent="0.3">
      <c r="A31" s="911" t="s">
        <v>1438</v>
      </c>
      <c r="B31" s="912" t="s">
        <v>1439</v>
      </c>
      <c r="C31" s="904" t="s">
        <v>458</v>
      </c>
      <c r="D31" s="929">
        <f>+'Fundaciones, canalizaciones BES'!D83</f>
        <v>1189.5200000000002</v>
      </c>
      <c r="E31" s="909">
        <f>+E24</f>
        <v>32.200000000000003</v>
      </c>
      <c r="F31" s="909">
        <f t="shared" si="1"/>
        <v>38302.544000000009</v>
      </c>
      <c r="G31" s="913"/>
      <c r="L31" s="907"/>
      <c r="M31" s="907"/>
      <c r="O31" s="907"/>
      <c r="P31" s="907"/>
      <c r="Q31" s="907"/>
      <c r="R31" s="907"/>
      <c r="S31" s="907"/>
      <c r="T31" s="907"/>
      <c r="U31" s="907"/>
      <c r="V31" s="907"/>
      <c r="W31" s="907"/>
    </row>
    <row r="32" spans="1:23" x14ac:dyDescent="0.3">
      <c r="A32" s="911" t="s">
        <v>1440</v>
      </c>
      <c r="B32" s="912" t="s">
        <v>1441</v>
      </c>
      <c r="C32" s="904" t="s">
        <v>458</v>
      </c>
      <c r="D32" s="929">
        <f>+'Fundaciones, canalizaciones BES'!D84</f>
        <v>726.25000000000011</v>
      </c>
      <c r="E32" s="909">
        <f>+E25</f>
        <v>49</v>
      </c>
      <c r="F32" s="909">
        <f t="shared" si="1"/>
        <v>35586.250000000007</v>
      </c>
      <c r="G32" s="930"/>
      <c r="L32" s="907"/>
      <c r="M32" s="907"/>
      <c r="O32" s="907"/>
      <c r="P32" s="907"/>
      <c r="Q32" s="907"/>
      <c r="R32" s="907"/>
      <c r="S32" s="907"/>
      <c r="T32" s="907"/>
      <c r="U32" s="907"/>
      <c r="V32" s="907"/>
      <c r="W32" s="907"/>
    </row>
    <row r="33" spans="1:23" x14ac:dyDescent="0.3">
      <c r="A33" s="911" t="s">
        <v>1442</v>
      </c>
      <c r="B33" s="912" t="s">
        <v>1058</v>
      </c>
      <c r="C33" s="904" t="s">
        <v>390</v>
      </c>
      <c r="D33" s="929">
        <f>+'Fundaciones, canalizaciones BES'!D85</f>
        <v>2423.34</v>
      </c>
      <c r="E33" s="909">
        <v>8</v>
      </c>
      <c r="F33" s="909">
        <f t="shared" si="1"/>
        <v>19386.72</v>
      </c>
      <c r="L33" s="907"/>
      <c r="M33" s="907"/>
      <c r="O33" s="907"/>
      <c r="P33" s="907"/>
      <c r="Q33" s="907"/>
      <c r="R33" s="907"/>
      <c r="S33" s="907"/>
      <c r="T33" s="907"/>
      <c r="U33" s="907"/>
      <c r="V33" s="907"/>
      <c r="W33" s="907"/>
    </row>
    <row r="34" spans="1:23" x14ac:dyDescent="0.3">
      <c r="A34" s="911" t="s">
        <v>1443</v>
      </c>
      <c r="B34" s="912" t="s">
        <v>1444</v>
      </c>
      <c r="C34" s="904" t="s">
        <v>458</v>
      </c>
      <c r="D34" s="929">
        <f>+'Fundaciones, canalizaciones BES'!D86</f>
        <v>463.27</v>
      </c>
      <c r="E34" s="909">
        <v>444.8</v>
      </c>
      <c r="F34" s="909">
        <f t="shared" si="1"/>
        <v>206062.49599999998</v>
      </c>
      <c r="L34" s="907"/>
      <c r="M34" s="907"/>
      <c r="O34" s="907"/>
      <c r="P34" s="907"/>
      <c r="Q34" s="907"/>
      <c r="R34" s="907"/>
      <c r="S34" s="907"/>
      <c r="T34" s="907"/>
      <c r="U34" s="907"/>
      <c r="V34" s="907"/>
      <c r="W34" s="907"/>
    </row>
    <row r="35" spans="1:23" x14ac:dyDescent="0.3">
      <c r="A35" s="911" t="s">
        <v>1445</v>
      </c>
      <c r="B35" s="912" t="s">
        <v>1446</v>
      </c>
      <c r="C35" s="904" t="s">
        <v>637</v>
      </c>
      <c r="D35" s="929">
        <f>+'Fundaciones, canalizaciones BES'!D87</f>
        <v>41694.300000000003</v>
      </c>
      <c r="E35" s="909">
        <v>2.2399999999999998</v>
      </c>
      <c r="F35" s="909">
        <f t="shared" si="1"/>
        <v>93395.232000000004</v>
      </c>
      <c r="L35" s="907"/>
      <c r="M35" s="907"/>
      <c r="O35" s="907"/>
      <c r="P35" s="907"/>
      <c r="Q35" s="907"/>
      <c r="R35" s="907"/>
      <c r="S35" s="907"/>
      <c r="T35" s="907"/>
      <c r="U35" s="907"/>
      <c r="V35" s="907"/>
      <c r="W35" s="907"/>
    </row>
    <row r="36" spans="1:23" x14ac:dyDescent="0.3">
      <c r="A36" s="911" t="s">
        <v>1447</v>
      </c>
      <c r="B36" s="912" t="s">
        <v>1448</v>
      </c>
      <c r="C36" s="904" t="s">
        <v>1449</v>
      </c>
      <c r="D36" s="929">
        <f>+'Fundaciones, canalizaciones BES'!D88/1000</f>
        <v>3.9728199999999996</v>
      </c>
      <c r="E36" s="909">
        <f>+E38</f>
        <v>9161</v>
      </c>
      <c r="F36" s="909">
        <f t="shared" si="1"/>
        <v>36395.004019999993</v>
      </c>
      <c r="L36" s="907"/>
      <c r="M36" s="907"/>
      <c r="O36" s="907"/>
      <c r="P36" s="907"/>
      <c r="Q36" s="907"/>
      <c r="R36" s="907"/>
      <c r="S36" s="907"/>
      <c r="T36" s="907"/>
      <c r="U36" s="907"/>
      <c r="V36" s="907"/>
      <c r="W36" s="907"/>
    </row>
    <row r="37" spans="1:23" x14ac:dyDescent="0.3">
      <c r="A37" s="911" t="s">
        <v>1450</v>
      </c>
      <c r="B37" s="912" t="s">
        <v>1451</v>
      </c>
      <c r="C37" s="904" t="s">
        <v>458</v>
      </c>
      <c r="D37" s="929">
        <f>+'Fundaciones, canalizaciones BES'!D89</f>
        <v>36.99</v>
      </c>
      <c r="E37" s="909">
        <v>1056</v>
      </c>
      <c r="F37" s="909">
        <f t="shared" si="1"/>
        <v>39061.440000000002</v>
      </c>
      <c r="L37" s="907"/>
      <c r="M37" s="907"/>
    </row>
    <row r="38" spans="1:23" x14ac:dyDescent="0.3">
      <c r="A38" s="911" t="s">
        <v>1452</v>
      </c>
      <c r="B38" s="912" t="s">
        <v>1453</v>
      </c>
      <c r="C38" s="904" t="s">
        <v>1449</v>
      </c>
      <c r="D38" s="929">
        <f>+'Fundaciones, canalizaciones BES'!D90/100</f>
        <v>16.343</v>
      </c>
      <c r="E38" s="909">
        <v>9161</v>
      </c>
      <c r="F38" s="909">
        <f t="shared" si="1"/>
        <v>149718.223</v>
      </c>
      <c r="G38" s="931"/>
    </row>
    <row r="39" spans="1:23" x14ac:dyDescent="0.3">
      <c r="G39" s="931"/>
    </row>
    <row r="40" spans="1:23" x14ac:dyDescent="0.3">
      <c r="A40" s="908" t="s">
        <v>1454</v>
      </c>
      <c r="B40" s="932" t="s">
        <v>528</v>
      </c>
      <c r="C40" s="904"/>
      <c r="D40" s="929"/>
      <c r="E40" s="909"/>
      <c r="F40" s="910">
        <f>+SUBTOTAL(9,F41:F46)</f>
        <v>200441.66105263156</v>
      </c>
    </row>
    <row r="41" spans="1:23" x14ac:dyDescent="0.3">
      <c r="A41" s="911" t="s">
        <v>1455</v>
      </c>
      <c r="B41" s="912" t="s">
        <v>1439</v>
      </c>
      <c r="C41" s="904" t="s">
        <v>458</v>
      </c>
      <c r="D41" s="929">
        <f>+'Fundaciones, canalizaciones BES'!E114</f>
        <v>369.8</v>
      </c>
      <c r="E41" s="909">
        <v>32.200000000000003</v>
      </c>
      <c r="F41" s="909">
        <f t="shared" ref="F41:F46" si="2">+E41*D41</f>
        <v>11907.560000000001</v>
      </c>
    </row>
    <row r="42" spans="1:23" x14ac:dyDescent="0.3">
      <c r="A42" s="911" t="s">
        <v>1456</v>
      </c>
      <c r="B42" s="912" t="s">
        <v>1441</v>
      </c>
      <c r="C42" s="904" t="s">
        <v>458</v>
      </c>
      <c r="D42" s="929">
        <f>+'Fundaciones, canalizaciones BES'!E115</f>
        <v>6.8000000000000007</v>
      </c>
      <c r="E42" s="909">
        <v>49</v>
      </c>
      <c r="F42" s="909">
        <f t="shared" si="2"/>
        <v>333.20000000000005</v>
      </c>
    </row>
    <row r="43" spans="1:23" x14ac:dyDescent="0.3">
      <c r="A43" s="911" t="s">
        <v>1457</v>
      </c>
      <c r="B43" s="912" t="s">
        <v>1058</v>
      </c>
      <c r="C43" s="904" t="s">
        <v>390</v>
      </c>
      <c r="D43" s="929">
        <f>+'Fundaciones, canalizaciones BES'!E116</f>
        <v>254.10000000000002</v>
      </c>
      <c r="E43" s="909">
        <v>8</v>
      </c>
      <c r="F43" s="909">
        <f t="shared" si="2"/>
        <v>2032.8000000000002</v>
      </c>
    </row>
    <row r="44" spans="1:23" x14ac:dyDescent="0.3">
      <c r="A44" s="911" t="s">
        <v>1458</v>
      </c>
      <c r="B44" s="912" t="s">
        <v>1444</v>
      </c>
      <c r="C44" s="904" t="s">
        <v>458</v>
      </c>
      <c r="D44" s="929">
        <f>+'Fundaciones, canalizaciones BES'!E117</f>
        <v>46.2</v>
      </c>
      <c r="E44" s="909">
        <v>444.8</v>
      </c>
      <c r="F44" s="909">
        <f t="shared" si="2"/>
        <v>20549.760000000002</v>
      </c>
    </row>
    <row r="45" spans="1:23" x14ac:dyDescent="0.3">
      <c r="A45" s="911" t="s">
        <v>1459</v>
      </c>
      <c r="B45" s="912" t="s">
        <v>1446</v>
      </c>
      <c r="C45" s="904" t="s">
        <v>637</v>
      </c>
      <c r="D45" s="929">
        <f>+'Fundaciones, canalizaciones BES'!E118</f>
        <v>4158</v>
      </c>
      <c r="E45" s="909">
        <v>2.2399999999999998</v>
      </c>
      <c r="F45" s="909">
        <f t="shared" si="2"/>
        <v>9313.9199999999983</v>
      </c>
    </row>
    <row r="46" spans="1:23" x14ac:dyDescent="0.3">
      <c r="A46" s="911" t="s">
        <v>1460</v>
      </c>
      <c r="B46" s="912" t="s">
        <v>1461</v>
      </c>
      <c r="C46" s="904" t="s">
        <v>1280</v>
      </c>
      <c r="D46" s="929">
        <f>+'Fundaciones, canalizaciones BES'!E119</f>
        <v>1833.2</v>
      </c>
      <c r="E46" s="909">
        <f>60000*1.35/950</f>
        <v>85.263157894736835</v>
      </c>
      <c r="F46" s="909">
        <f t="shared" si="2"/>
        <v>156304.42105263157</v>
      </c>
    </row>
    <row r="47" spans="1:23" x14ac:dyDescent="0.3">
      <c r="A47" s="911"/>
      <c r="B47" s="912"/>
      <c r="C47" s="904"/>
      <c r="D47" s="929"/>
      <c r="E47" s="909"/>
      <c r="F47" s="909"/>
    </row>
    <row r="48" spans="1:23" x14ac:dyDescent="0.3">
      <c r="A48" s="911"/>
      <c r="B48" s="912"/>
      <c r="C48" s="904"/>
      <c r="D48" s="929"/>
      <c r="E48" s="909"/>
      <c r="F48" s="909"/>
    </row>
    <row r="49" spans="1:8" x14ac:dyDescent="0.3">
      <c r="A49" s="908" t="s">
        <v>459</v>
      </c>
      <c r="B49" s="903" t="s">
        <v>529</v>
      </c>
      <c r="C49" s="904"/>
      <c r="D49" s="905"/>
      <c r="E49" s="909"/>
      <c r="F49" s="910">
        <f>+SUBTOTAL(9,F50:F56)</f>
        <v>115177.06947368421</v>
      </c>
    </row>
    <row r="50" spans="1:8" x14ac:dyDescent="0.3">
      <c r="A50" s="911" t="s">
        <v>1438</v>
      </c>
      <c r="B50" s="912" t="s">
        <v>1462</v>
      </c>
      <c r="C50" s="904" t="s">
        <v>458</v>
      </c>
      <c r="D50" s="905">
        <f>+'Caminos y generales BESS'!D8</f>
        <v>41.4</v>
      </c>
      <c r="E50" s="909">
        <v>32.200000000000003</v>
      </c>
      <c r="F50" s="909">
        <f t="shared" ref="F50:F56" si="3">+E50*D50</f>
        <v>1333.0800000000002</v>
      </c>
    </row>
    <row r="51" spans="1:8" x14ac:dyDescent="0.3">
      <c r="A51" s="911" t="s">
        <v>1440</v>
      </c>
      <c r="B51" s="912" t="s">
        <v>1463</v>
      </c>
      <c r="C51" s="904" t="s">
        <v>458</v>
      </c>
      <c r="D51" s="905">
        <f>+'Caminos y generales BESS'!D9</f>
        <v>22.999999999999996</v>
      </c>
      <c r="E51" s="909">
        <v>49</v>
      </c>
      <c r="F51" s="909">
        <f t="shared" si="3"/>
        <v>1126.9999999999998</v>
      </c>
    </row>
    <row r="52" spans="1:8" x14ac:dyDescent="0.3">
      <c r="A52" s="911" t="s">
        <v>1442</v>
      </c>
      <c r="B52" s="912" t="s">
        <v>1058</v>
      </c>
      <c r="C52" s="933" t="s">
        <v>390</v>
      </c>
      <c r="D52" s="905">
        <f>+'Caminos y generales BESS'!D10</f>
        <v>101.20000000000002</v>
      </c>
      <c r="E52" s="793">
        <v>8</v>
      </c>
      <c r="F52" s="909">
        <f t="shared" si="3"/>
        <v>809.60000000000014</v>
      </c>
    </row>
    <row r="53" spans="1:8" x14ac:dyDescent="0.3">
      <c r="A53" s="911" t="s">
        <v>1443</v>
      </c>
      <c r="B53" s="912" t="s">
        <v>1444</v>
      </c>
      <c r="C53" s="904" t="s">
        <v>458</v>
      </c>
      <c r="D53" s="905">
        <f>+'Caminos y generales BESS'!D11</f>
        <v>18.400000000000002</v>
      </c>
      <c r="E53" s="909">
        <v>444.8</v>
      </c>
      <c r="F53" s="909">
        <f t="shared" si="3"/>
        <v>8184.3200000000015</v>
      </c>
    </row>
    <row r="54" spans="1:8" x14ac:dyDescent="0.3">
      <c r="A54" s="911" t="s">
        <v>1445</v>
      </c>
      <c r="B54" s="912" t="s">
        <v>1446</v>
      </c>
      <c r="C54" s="904" t="s">
        <v>637</v>
      </c>
      <c r="D54" s="905">
        <f>+'Caminos y generales BESS'!D12</f>
        <v>1472.0000000000002</v>
      </c>
      <c r="E54" s="909">
        <v>2.2399999999999998</v>
      </c>
      <c r="F54" s="909">
        <f t="shared" si="3"/>
        <v>3297.28</v>
      </c>
    </row>
    <row r="55" spans="1:8" x14ac:dyDescent="0.3">
      <c r="A55" s="911" t="s">
        <v>1447</v>
      </c>
      <c r="B55" s="912" t="s">
        <v>1464</v>
      </c>
      <c r="C55" s="904" t="s">
        <v>1280</v>
      </c>
      <c r="D55" s="905">
        <f>+'Caminos y generales BESS'!D7</f>
        <v>597</v>
      </c>
      <c r="E55" s="909">
        <f>110000*1.35/950</f>
        <v>156.31578947368422</v>
      </c>
      <c r="F55" s="909">
        <f t="shared" si="3"/>
        <v>93320.526315789481</v>
      </c>
    </row>
    <row r="56" spans="1:8" x14ac:dyDescent="0.3">
      <c r="A56" s="911" t="s">
        <v>1450</v>
      </c>
      <c r="B56" s="912" t="s">
        <v>1465</v>
      </c>
      <c r="C56" s="904" t="s">
        <v>337</v>
      </c>
      <c r="D56" s="905">
        <v>2</v>
      </c>
      <c r="E56" s="909">
        <f>2500000*1.35/950</f>
        <v>3552.6315789473683</v>
      </c>
      <c r="F56" s="909">
        <f t="shared" si="3"/>
        <v>7105.2631578947367</v>
      </c>
    </row>
    <row r="57" spans="1:8" x14ac:dyDescent="0.3">
      <c r="A57" s="911"/>
      <c r="B57" s="912"/>
      <c r="C57" s="904"/>
      <c r="D57" s="905"/>
      <c r="E57" s="909"/>
      <c r="F57" s="909"/>
    </row>
    <row r="58" spans="1:8" x14ac:dyDescent="0.3">
      <c r="A58" s="908">
        <v>3</v>
      </c>
      <c r="B58" s="903" t="s">
        <v>1466</v>
      </c>
      <c r="C58" s="904"/>
      <c r="D58" s="905"/>
      <c r="E58" s="909"/>
      <c r="F58" s="910">
        <f>+SUBTOTAL(9,F59:F64)</f>
        <v>820126.33650000009</v>
      </c>
      <c r="H58" s="1603" t="s">
        <v>1753</v>
      </c>
    </row>
    <row r="59" spans="1:8" x14ac:dyDescent="0.3">
      <c r="A59" s="911" t="s">
        <v>463</v>
      </c>
      <c r="B59" s="912" t="s">
        <v>1467</v>
      </c>
      <c r="C59" s="904" t="s">
        <v>337</v>
      </c>
      <c r="D59" s="934">
        <f>+'Fundaciones, canalizaciones BES'!D5</f>
        <v>66</v>
      </c>
      <c r="E59" s="909">
        <f>+'Elementos BESS-PU montaje'!$F$61</f>
        <v>7343.6895000000004</v>
      </c>
      <c r="F59" s="909">
        <f t="shared" ref="F59:F74" si="4">+E59*D59</f>
        <v>484683.50700000004</v>
      </c>
      <c r="H59" s="883">
        <f>+SUM(D59,D61,D62,D63,D64)</f>
        <v>171</v>
      </c>
    </row>
    <row r="60" spans="1:8" x14ac:dyDescent="0.3">
      <c r="A60" s="911" t="s">
        <v>480</v>
      </c>
      <c r="B60" s="912" t="s">
        <v>1468</v>
      </c>
      <c r="C60" s="904" t="s">
        <v>337</v>
      </c>
      <c r="D60" s="934">
        <f>+'Fundaciones, canalizaciones BES'!D6</f>
        <v>396</v>
      </c>
      <c r="E60" s="909">
        <f>+'Elementos BESS-PU montaje'!$F$98</f>
        <v>252.34200000000001</v>
      </c>
      <c r="F60" s="909">
        <f t="shared" si="4"/>
        <v>99927.432000000001</v>
      </c>
    </row>
    <row r="61" spans="1:8" x14ac:dyDescent="0.3">
      <c r="A61" s="911" t="s">
        <v>503</v>
      </c>
      <c r="B61" s="912" t="s">
        <v>1469</v>
      </c>
      <c r="C61" s="904" t="s">
        <v>337</v>
      </c>
      <c r="D61" s="934">
        <f>+'Fundaciones, canalizaciones BES'!D7</f>
        <v>66</v>
      </c>
      <c r="E61" s="909">
        <f>+'Elementos BESS-PU montaje'!$F$80</f>
        <v>1706.0895</v>
      </c>
      <c r="F61" s="909">
        <f t="shared" si="4"/>
        <v>112601.90700000001</v>
      </c>
    </row>
    <row r="62" spans="1:8" x14ac:dyDescent="0.3">
      <c r="A62" s="911" t="s">
        <v>1169</v>
      </c>
      <c r="B62" s="912" t="s">
        <v>1470</v>
      </c>
      <c r="C62" s="904" t="s">
        <v>337</v>
      </c>
      <c r="D62" s="934">
        <f>+'Fundaciones, canalizaciones BES'!D8</f>
        <v>10</v>
      </c>
      <c r="E62" s="909">
        <f>+'Elementos BESS-PU montaje'!$F$61</f>
        <v>7343.6895000000004</v>
      </c>
      <c r="F62" s="909">
        <f t="shared" si="4"/>
        <v>73436.895000000004</v>
      </c>
    </row>
    <row r="63" spans="1:8" x14ac:dyDescent="0.3">
      <c r="A63" s="911" t="s">
        <v>1171</v>
      </c>
      <c r="B63" s="912" t="s">
        <v>1471</v>
      </c>
      <c r="C63" s="904" t="s">
        <v>337</v>
      </c>
      <c r="D63" s="934">
        <f>+'Fundaciones, canalizaciones BES'!D9</f>
        <v>10</v>
      </c>
      <c r="E63" s="909">
        <f>+'Elementos BESS-PU montaje'!$F$80</f>
        <v>1706.0895</v>
      </c>
      <c r="F63" s="909">
        <f t="shared" si="4"/>
        <v>17060.895</v>
      </c>
    </row>
    <row r="64" spans="1:8" x14ac:dyDescent="0.3">
      <c r="A64" s="911" t="s">
        <v>1472</v>
      </c>
      <c r="B64" s="912" t="s">
        <v>1473</v>
      </c>
      <c r="C64" s="904" t="s">
        <v>337</v>
      </c>
      <c r="D64" s="934">
        <f>+'Fundaciones, canalizaciones BES'!D10</f>
        <v>19</v>
      </c>
      <c r="E64" s="909">
        <f>+'Elementos BESS-PU montaje'!$F$80</f>
        <v>1706.0895</v>
      </c>
      <c r="F64" s="909">
        <f t="shared" si="4"/>
        <v>32415.700499999999</v>
      </c>
    </row>
    <row r="65" spans="1:7" x14ac:dyDescent="0.3">
      <c r="A65" s="911"/>
      <c r="B65" s="912"/>
      <c r="C65" s="904"/>
      <c r="D65" s="934"/>
      <c r="E65" s="909"/>
      <c r="F65" s="909"/>
    </row>
    <row r="66" spans="1:7" x14ac:dyDescent="0.3">
      <c r="A66" s="908">
        <v>4</v>
      </c>
      <c r="B66" s="903" t="s">
        <v>534</v>
      </c>
      <c r="C66" s="904"/>
      <c r="D66" s="934"/>
      <c r="E66" s="909"/>
      <c r="F66" s="910">
        <f>+SUBTOTAL(9,F67:F74)</f>
        <v>482000</v>
      </c>
      <c r="G66" s="931"/>
    </row>
    <row r="67" spans="1:7" x14ac:dyDescent="0.3">
      <c r="A67" s="911" t="s">
        <v>1096</v>
      </c>
      <c r="B67" s="912" t="s">
        <v>1474</v>
      </c>
      <c r="C67" s="904" t="s">
        <v>390</v>
      </c>
      <c r="D67" s="935">
        <f>+'Elementos BESS-PU montaje'!D28</f>
        <v>202.5</v>
      </c>
      <c r="E67" s="909">
        <v>1200</v>
      </c>
      <c r="F67" s="909">
        <f t="shared" si="4"/>
        <v>243000</v>
      </c>
    </row>
    <row r="68" spans="1:7" x14ac:dyDescent="0.3">
      <c r="A68" s="911" t="s">
        <v>1101</v>
      </c>
      <c r="B68" s="912" t="s">
        <v>1475</v>
      </c>
      <c r="C68" s="904" t="s">
        <v>390</v>
      </c>
      <c r="D68" s="935">
        <f>+'Elementos BESS-PU montaje'!D29</f>
        <v>84</v>
      </c>
      <c r="E68" s="909">
        <v>980</v>
      </c>
      <c r="F68" s="909">
        <f t="shared" si="4"/>
        <v>82320</v>
      </c>
    </row>
    <row r="69" spans="1:7" x14ac:dyDescent="0.3">
      <c r="A69" s="911" t="s">
        <v>1102</v>
      </c>
      <c r="B69" s="912" t="s">
        <v>1476</v>
      </c>
      <c r="C69" s="904" t="s">
        <v>390</v>
      </c>
      <c r="D69" s="935">
        <f>+'Elementos BESS-PU montaje'!D30</f>
        <v>84</v>
      </c>
      <c r="E69" s="909">
        <v>1200</v>
      </c>
      <c r="F69" s="909">
        <f t="shared" si="4"/>
        <v>100800</v>
      </c>
    </row>
    <row r="70" spans="1:7" x14ac:dyDescent="0.3">
      <c r="A70" s="911" t="s">
        <v>1103</v>
      </c>
      <c r="B70" s="912" t="s">
        <v>1477</v>
      </c>
      <c r="C70" s="904" t="s">
        <v>390</v>
      </c>
      <c r="D70" s="935">
        <f>+'Elementos BESS-PU montaje'!D31</f>
        <v>12</v>
      </c>
      <c r="E70" s="909">
        <v>950</v>
      </c>
      <c r="F70" s="909">
        <f t="shared" si="4"/>
        <v>11400</v>
      </c>
    </row>
    <row r="71" spans="1:7" x14ac:dyDescent="0.3">
      <c r="A71" s="911" t="s">
        <v>1104</v>
      </c>
      <c r="B71" s="912" t="s">
        <v>1478</v>
      </c>
      <c r="C71" s="904" t="s">
        <v>390</v>
      </c>
      <c r="D71" s="935">
        <f>+'Elementos BESS-PU montaje'!D32</f>
        <v>12</v>
      </c>
      <c r="E71" s="909">
        <v>950</v>
      </c>
      <c r="F71" s="909">
        <f t="shared" si="4"/>
        <v>11400</v>
      </c>
    </row>
    <row r="72" spans="1:7" x14ac:dyDescent="0.3">
      <c r="A72" s="911" t="s">
        <v>1105</v>
      </c>
      <c r="B72" s="912" t="s">
        <v>1479</v>
      </c>
      <c r="C72" s="904" t="s">
        <v>390</v>
      </c>
      <c r="D72" s="935">
        <f>+'Elementos BESS-PU montaje'!D33</f>
        <v>14.4</v>
      </c>
      <c r="E72" s="909">
        <v>950</v>
      </c>
      <c r="F72" s="909">
        <f t="shared" si="4"/>
        <v>13680</v>
      </c>
    </row>
    <row r="73" spans="1:7" x14ac:dyDescent="0.3">
      <c r="A73" s="911" t="s">
        <v>1480</v>
      </c>
      <c r="B73" s="912" t="s">
        <v>1481</v>
      </c>
      <c r="C73" s="904" t="s">
        <v>390</v>
      </c>
      <c r="D73" s="935">
        <f>+'Elementos BESS-PU montaje'!D34</f>
        <v>10</v>
      </c>
      <c r="E73" s="909">
        <v>950</v>
      </c>
      <c r="F73" s="909">
        <f t="shared" si="4"/>
        <v>9500</v>
      </c>
    </row>
    <row r="74" spans="1:7" x14ac:dyDescent="0.3">
      <c r="A74" s="911" t="s">
        <v>1482</v>
      </c>
      <c r="B74" s="912" t="s">
        <v>1483</v>
      </c>
      <c r="C74" s="904" t="s">
        <v>390</v>
      </c>
      <c r="D74" s="935">
        <f>+'Elementos BESS-PU montaje'!D35</f>
        <v>9</v>
      </c>
      <c r="E74" s="909">
        <v>1100</v>
      </c>
      <c r="F74" s="909">
        <f t="shared" si="4"/>
        <v>9900</v>
      </c>
    </row>
    <row r="79" spans="1:7" x14ac:dyDescent="0.3">
      <c r="E79" s="936" t="s">
        <v>623</v>
      </c>
      <c r="F79" s="910">
        <f>+SUBTOTAL(9,F3:F74)</f>
        <v>3911901.7517792159</v>
      </c>
    </row>
    <row r="81" spans="2:6" x14ac:dyDescent="0.3">
      <c r="B81" s="654"/>
      <c r="C81" s="653"/>
      <c r="D81" s="655"/>
      <c r="E81" s="656"/>
      <c r="F81" s="656" t="str">
        <f t="shared" ref="F81:F105" si="5">IFERROR(IF(D81&gt;0,D81*E81,""),"")</f>
        <v/>
      </c>
    </row>
    <row r="82" spans="2:6" x14ac:dyDescent="0.3">
      <c r="B82" s="654"/>
      <c r="C82" s="653"/>
      <c r="D82" s="655"/>
      <c r="E82" s="656"/>
      <c r="F82" s="656" t="str">
        <f t="shared" si="5"/>
        <v/>
      </c>
    </row>
    <row r="83" spans="2:6" x14ac:dyDescent="0.3">
      <c r="B83" s="654"/>
      <c r="C83" s="653"/>
      <c r="D83" s="655"/>
      <c r="E83" s="656"/>
      <c r="F83" s="656" t="str">
        <f t="shared" si="5"/>
        <v/>
      </c>
    </row>
    <row r="84" spans="2:6" x14ac:dyDescent="0.3">
      <c r="B84" s="654"/>
      <c r="C84" s="653"/>
      <c r="D84" s="655"/>
      <c r="E84" s="656"/>
      <c r="F84" s="656" t="str">
        <f t="shared" si="5"/>
        <v/>
      </c>
    </row>
    <row r="85" spans="2:6" x14ac:dyDescent="0.3">
      <c r="B85" s="654"/>
      <c r="C85" s="653"/>
      <c r="D85" s="655"/>
      <c r="E85" s="656"/>
      <c r="F85" s="656" t="str">
        <f t="shared" si="5"/>
        <v/>
      </c>
    </row>
    <row r="86" spans="2:6" x14ac:dyDescent="0.3">
      <c r="B86" s="654"/>
      <c r="C86" s="653"/>
      <c r="D86" s="655"/>
      <c r="E86" s="656"/>
      <c r="F86" s="656" t="str">
        <f t="shared" si="5"/>
        <v/>
      </c>
    </row>
    <row r="87" spans="2:6" x14ac:dyDescent="0.3">
      <c r="B87" s="654"/>
      <c r="C87" s="653"/>
      <c r="D87" s="655"/>
      <c r="E87" s="656"/>
      <c r="F87" s="656" t="str">
        <f t="shared" si="5"/>
        <v/>
      </c>
    </row>
    <row r="88" spans="2:6" x14ac:dyDescent="0.3">
      <c r="B88" s="654"/>
      <c r="C88" s="653"/>
      <c r="D88" s="655"/>
      <c r="E88" s="656"/>
      <c r="F88" s="656" t="str">
        <f t="shared" si="5"/>
        <v/>
      </c>
    </row>
    <row r="89" spans="2:6" x14ac:dyDescent="0.3">
      <c r="B89" s="654"/>
      <c r="C89" s="653"/>
      <c r="D89" s="655"/>
      <c r="E89" s="656"/>
      <c r="F89" s="656" t="str">
        <f t="shared" si="5"/>
        <v/>
      </c>
    </row>
    <row r="90" spans="2:6" x14ac:dyDescent="0.3">
      <c r="B90" s="654"/>
      <c r="C90" s="653"/>
      <c r="D90" s="655"/>
      <c r="E90" s="656"/>
      <c r="F90" s="656" t="str">
        <f t="shared" si="5"/>
        <v/>
      </c>
    </row>
    <row r="91" spans="2:6" x14ac:dyDescent="0.3">
      <c r="B91" s="654"/>
      <c r="C91" s="653"/>
      <c r="D91" s="655"/>
      <c r="E91" s="656"/>
      <c r="F91" s="656" t="str">
        <f t="shared" si="5"/>
        <v/>
      </c>
    </row>
    <row r="92" spans="2:6" x14ac:dyDescent="0.3">
      <c r="B92" s="654"/>
      <c r="C92" s="653"/>
      <c r="D92" s="655"/>
      <c r="E92" s="656"/>
      <c r="F92" s="656" t="str">
        <f t="shared" si="5"/>
        <v/>
      </c>
    </row>
    <row r="93" spans="2:6" x14ac:dyDescent="0.3">
      <c r="B93" s="654"/>
      <c r="C93" s="653"/>
      <c r="D93" s="655"/>
      <c r="E93" s="656"/>
      <c r="F93" s="656" t="str">
        <f t="shared" si="5"/>
        <v/>
      </c>
    </row>
    <row r="94" spans="2:6" x14ac:dyDescent="0.3">
      <c r="B94" s="654"/>
      <c r="C94" s="653"/>
      <c r="D94" s="655"/>
      <c r="E94" s="656"/>
      <c r="F94" s="656" t="str">
        <f t="shared" si="5"/>
        <v/>
      </c>
    </row>
    <row r="95" spans="2:6" x14ac:dyDescent="0.3">
      <c r="B95" s="654"/>
      <c r="C95" s="653"/>
      <c r="D95" s="655"/>
      <c r="E95" s="656"/>
      <c r="F95" s="656" t="str">
        <f t="shared" si="5"/>
        <v/>
      </c>
    </row>
    <row r="96" spans="2:6" x14ac:dyDescent="0.3">
      <c r="B96" s="654"/>
      <c r="C96" s="653"/>
      <c r="D96" s="655"/>
      <c r="E96" s="656"/>
      <c r="F96" s="656" t="str">
        <f t="shared" si="5"/>
        <v/>
      </c>
    </row>
    <row r="97" spans="2:6" x14ac:dyDescent="0.3">
      <c r="B97" s="654"/>
      <c r="C97" s="653"/>
      <c r="D97" s="655"/>
      <c r="E97" s="656"/>
      <c r="F97" s="656" t="str">
        <f t="shared" si="5"/>
        <v/>
      </c>
    </row>
    <row r="98" spans="2:6" x14ac:dyDescent="0.3">
      <c r="B98" s="654"/>
      <c r="C98" s="653"/>
      <c r="D98" s="655"/>
      <c r="E98" s="656"/>
      <c r="F98" s="656" t="str">
        <f t="shared" si="5"/>
        <v/>
      </c>
    </row>
    <row r="99" spans="2:6" x14ac:dyDescent="0.3">
      <c r="B99" s="654"/>
      <c r="C99" s="653"/>
      <c r="D99" s="655"/>
      <c r="E99" s="656"/>
      <c r="F99" s="656" t="str">
        <f t="shared" si="5"/>
        <v/>
      </c>
    </row>
    <row r="100" spans="2:6" x14ac:dyDescent="0.3">
      <c r="B100" s="654"/>
      <c r="C100" s="653"/>
      <c r="D100" s="655"/>
      <c r="E100" s="656"/>
      <c r="F100" s="656" t="str">
        <f t="shared" si="5"/>
        <v/>
      </c>
    </row>
    <row r="101" spans="2:6" x14ac:dyDescent="0.3">
      <c r="B101" s="654"/>
      <c r="C101" s="653"/>
      <c r="D101" s="655"/>
      <c r="E101" s="656"/>
      <c r="F101" s="656" t="str">
        <f t="shared" si="5"/>
        <v/>
      </c>
    </row>
    <row r="102" spans="2:6" x14ac:dyDescent="0.3">
      <c r="B102" s="654"/>
      <c r="C102" s="653"/>
      <c r="D102" s="655"/>
      <c r="E102" s="656"/>
      <c r="F102" s="656" t="str">
        <f t="shared" si="5"/>
        <v/>
      </c>
    </row>
    <row r="103" spans="2:6" x14ac:dyDescent="0.3">
      <c r="B103" s="654"/>
      <c r="C103" s="653"/>
      <c r="D103" s="655"/>
      <c r="E103" s="656"/>
      <c r="F103" s="656" t="str">
        <f t="shared" si="5"/>
        <v/>
      </c>
    </row>
    <row r="104" spans="2:6" x14ac:dyDescent="0.3">
      <c r="B104" s="654"/>
      <c r="C104" s="653"/>
      <c r="D104" s="655"/>
      <c r="E104" s="656"/>
      <c r="F104" s="656" t="str">
        <f t="shared" si="5"/>
        <v/>
      </c>
    </row>
    <row r="105" spans="2:6" x14ac:dyDescent="0.3">
      <c r="B105" s="654"/>
      <c r="C105" s="653"/>
      <c r="D105" s="655"/>
      <c r="E105" s="656"/>
      <c r="F105" s="656" t="str">
        <f t="shared" si="5"/>
        <v/>
      </c>
    </row>
  </sheetData>
  <pageMargins left="0.7" right="0.7" top="0.75" bottom="0.75" header="0.3" footer="0.3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456C4-8B0E-45D7-BFDC-3A0A62533062}">
  <sheetPr>
    <tabColor theme="3" tint="0.79998168889431442"/>
  </sheetPr>
  <dimension ref="A1:W105"/>
  <sheetViews>
    <sheetView topLeftCell="A48" zoomScale="70" zoomScaleNormal="70" workbookViewId="0">
      <selection activeCell="H59" sqref="H59"/>
    </sheetView>
  </sheetViews>
  <sheetFormatPr baseColWidth="10" defaultColWidth="11.5546875" defaultRowHeight="14.4" x14ac:dyDescent="0.3"/>
  <cols>
    <col min="1" max="1" width="8.33203125" style="793" bestFit="1" customWidth="1"/>
    <col min="2" max="2" width="52.44140625" style="793" customWidth="1"/>
    <col min="3" max="3" width="7.109375" style="793" bestFit="1" customWidth="1"/>
    <col min="4" max="4" width="9.33203125" style="793" bestFit="1" customWidth="1"/>
    <col min="5" max="5" width="14.88671875" style="793" bestFit="1" customWidth="1"/>
    <col min="6" max="8" width="14.44140625" style="793" customWidth="1"/>
    <col min="9" max="9" width="11.44140625" style="793" customWidth="1"/>
    <col min="10" max="10" width="41.44140625" style="793" bestFit="1" customWidth="1"/>
    <col min="11" max="15" width="11.5546875" style="793"/>
    <col min="16" max="16" width="21.44140625" style="793" customWidth="1"/>
    <col min="17" max="16384" width="11.5546875" style="793"/>
  </cols>
  <sheetData>
    <row r="1" spans="1:23" ht="28.5" customHeight="1" x14ac:dyDescent="0.3">
      <c r="A1" s="897" t="s">
        <v>211</v>
      </c>
      <c r="B1" s="898" t="s">
        <v>1266</v>
      </c>
      <c r="C1" s="899" t="s">
        <v>1267</v>
      </c>
      <c r="D1" s="897" t="s">
        <v>616</v>
      </c>
      <c r="E1" s="900" t="s">
        <v>1268</v>
      </c>
      <c r="F1" s="900" t="s">
        <v>1269</v>
      </c>
      <c r="G1" s="901"/>
      <c r="H1" s="901"/>
      <c r="J1" s="792"/>
    </row>
    <row r="2" spans="1:23" x14ac:dyDescent="0.3">
      <c r="A2" s="902"/>
      <c r="B2" s="903"/>
      <c r="C2" s="904"/>
      <c r="D2" s="905"/>
      <c r="E2" s="906"/>
      <c r="F2" s="906"/>
      <c r="G2" s="901"/>
    </row>
    <row r="3" spans="1:23" x14ac:dyDescent="0.3">
      <c r="A3" s="908">
        <v>1</v>
      </c>
      <c r="B3" s="903" t="s">
        <v>1270</v>
      </c>
      <c r="C3" s="904"/>
      <c r="D3" s="905"/>
      <c r="E3" s="909"/>
      <c r="F3" s="910">
        <f>+SUBTOTAL(9,F4:F15)</f>
        <v>1461025.3</v>
      </c>
      <c r="G3" s="901"/>
      <c r="O3" s="907"/>
      <c r="P3" s="907"/>
      <c r="Q3" s="907"/>
      <c r="R3" s="907"/>
      <c r="S3" s="907"/>
      <c r="T3" s="907"/>
      <c r="U3" s="907"/>
      <c r="V3" s="907"/>
      <c r="W3" s="907"/>
    </row>
    <row r="4" spans="1:23" x14ac:dyDescent="0.3">
      <c r="A4" s="908" t="s">
        <v>1082</v>
      </c>
      <c r="B4" s="903" t="s">
        <v>1271</v>
      </c>
      <c r="C4" s="904"/>
      <c r="D4" s="905"/>
      <c r="E4" s="909"/>
      <c r="F4" s="909"/>
      <c r="G4" s="901"/>
      <c r="O4" s="907"/>
      <c r="P4" s="907"/>
      <c r="Q4" s="907"/>
      <c r="R4" s="907"/>
      <c r="S4" s="907"/>
      <c r="T4" s="907"/>
      <c r="U4" s="907"/>
      <c r="V4" s="907"/>
      <c r="W4" s="907"/>
    </row>
    <row r="5" spans="1:23" x14ac:dyDescent="0.3">
      <c r="A5" s="911" t="s">
        <v>326</v>
      </c>
      <c r="B5" s="912" t="s">
        <v>1272</v>
      </c>
      <c r="C5" s="904" t="s">
        <v>390</v>
      </c>
      <c r="D5" s="905">
        <f>+K10+K13</f>
        <v>386</v>
      </c>
      <c r="E5" s="909">
        <v>869</v>
      </c>
      <c r="F5" s="909">
        <f>IFERROR(IF(D5&gt;1,D5*E5,""),"")</f>
        <v>335434</v>
      </c>
      <c r="G5" s="913"/>
      <c r="H5" s="881"/>
      <c r="O5" s="907"/>
      <c r="P5" s="907"/>
      <c r="Q5" s="907"/>
      <c r="R5" s="907"/>
      <c r="S5" s="907"/>
      <c r="T5" s="907"/>
      <c r="U5" s="907"/>
      <c r="V5" s="907"/>
      <c r="W5" s="907"/>
    </row>
    <row r="6" spans="1:23" x14ac:dyDescent="0.3">
      <c r="A6" s="911" t="s">
        <v>334</v>
      </c>
      <c r="B6" s="912" t="s">
        <v>1273</v>
      </c>
      <c r="C6" s="904" t="s">
        <v>390</v>
      </c>
      <c r="D6" s="905">
        <f>+K14+K16+K17</f>
        <v>550</v>
      </c>
      <c r="E6" s="909">
        <f>+E5*0.9</f>
        <v>782.1</v>
      </c>
      <c r="F6" s="909">
        <f t="shared" ref="F6:F15" si="0">IFERROR(IF(D6&gt;0,D6*E6,""),"")</f>
        <v>430155</v>
      </c>
      <c r="G6" s="913"/>
      <c r="H6" s="881"/>
      <c r="O6" s="907"/>
      <c r="P6" s="907"/>
      <c r="Q6" s="907"/>
      <c r="R6" s="907"/>
      <c r="S6" s="907"/>
      <c r="T6" s="907"/>
      <c r="U6" s="907"/>
      <c r="V6" s="907"/>
      <c r="W6" s="907"/>
    </row>
    <row r="7" spans="1:23" x14ac:dyDescent="0.3">
      <c r="A7" s="911" t="s">
        <v>344</v>
      </c>
      <c r="B7" s="912" t="s">
        <v>1274</v>
      </c>
      <c r="C7" s="904" t="s">
        <v>390</v>
      </c>
      <c r="D7" s="905">
        <f>+K20+K21+K22+K23+K24</f>
        <v>1409</v>
      </c>
      <c r="E7" s="909">
        <f>427*0.1</f>
        <v>42.7</v>
      </c>
      <c r="F7" s="909">
        <f t="shared" si="0"/>
        <v>60164.3</v>
      </c>
      <c r="G7" s="913"/>
      <c r="O7" s="907"/>
      <c r="P7" s="907"/>
      <c r="Q7" s="907"/>
      <c r="R7" s="907"/>
      <c r="S7" s="907"/>
      <c r="T7" s="907"/>
      <c r="U7" s="907"/>
      <c r="V7" s="907"/>
      <c r="W7" s="907"/>
    </row>
    <row r="8" spans="1:23" x14ac:dyDescent="0.3">
      <c r="A8" s="911" t="s">
        <v>359</v>
      </c>
      <c r="B8" s="912" t="s">
        <v>1279</v>
      </c>
      <c r="C8" s="904" t="s">
        <v>1280</v>
      </c>
      <c r="D8" s="905">
        <f>+(160+125)*2</f>
        <v>570</v>
      </c>
      <c r="E8" s="909">
        <v>256</v>
      </c>
      <c r="F8" s="909">
        <f t="shared" si="0"/>
        <v>145920</v>
      </c>
      <c r="G8" s="913"/>
      <c r="O8" s="907"/>
      <c r="P8" s="907"/>
      <c r="Q8" s="907"/>
      <c r="R8" s="907"/>
      <c r="S8" s="907"/>
      <c r="T8" s="907"/>
      <c r="U8" s="907"/>
      <c r="V8" s="907"/>
      <c r="W8" s="907"/>
    </row>
    <row r="9" spans="1:23" x14ac:dyDescent="0.3">
      <c r="A9" s="911" t="s">
        <v>368</v>
      </c>
      <c r="B9" s="912" t="s">
        <v>1283</v>
      </c>
      <c r="C9" s="904" t="s">
        <v>390</v>
      </c>
      <c r="D9" s="905">
        <f>+K27-D5-D6-D7-D10</f>
        <v>5754</v>
      </c>
      <c r="E9" s="909">
        <v>14</v>
      </c>
      <c r="F9" s="909">
        <f t="shared" si="0"/>
        <v>80556</v>
      </c>
      <c r="G9" s="913"/>
      <c r="I9" s="914" t="s">
        <v>1275</v>
      </c>
      <c r="J9" s="914" t="s">
        <v>1276</v>
      </c>
      <c r="K9" s="914" t="s">
        <v>1277</v>
      </c>
      <c r="L9" s="914" t="s">
        <v>1278</v>
      </c>
      <c r="M9" s="907"/>
      <c r="O9" s="907"/>
      <c r="P9" s="907"/>
      <c r="Q9" s="907"/>
      <c r="R9" s="907"/>
      <c r="S9" s="907"/>
      <c r="T9" s="907"/>
      <c r="U9" s="907"/>
      <c r="V9" s="907"/>
      <c r="W9" s="907"/>
    </row>
    <row r="10" spans="1:23" x14ac:dyDescent="0.3">
      <c r="A10" s="911" t="s">
        <v>373</v>
      </c>
      <c r="B10" s="912" t="s">
        <v>1286</v>
      </c>
      <c r="C10" s="904" t="s">
        <v>390</v>
      </c>
      <c r="D10" s="905">
        <f>+K15</f>
        <v>126</v>
      </c>
      <c r="E10" s="909">
        <v>361</v>
      </c>
      <c r="F10" s="909">
        <f t="shared" si="0"/>
        <v>45486</v>
      </c>
      <c r="G10" s="913"/>
      <c r="I10" s="915">
        <v>1</v>
      </c>
      <c r="J10" s="916" t="s">
        <v>1281</v>
      </c>
      <c r="K10" s="915">
        <f>ROUND(50*7,0)</f>
        <v>350</v>
      </c>
      <c r="L10" s="917" t="s">
        <v>1282</v>
      </c>
      <c r="M10" s="907"/>
      <c r="O10" s="907"/>
      <c r="P10" s="907"/>
      <c r="Q10" s="907"/>
      <c r="R10" s="907"/>
      <c r="S10" s="907"/>
      <c r="T10" s="907"/>
      <c r="U10" s="907"/>
      <c r="V10" s="907"/>
      <c r="W10" s="907"/>
    </row>
    <row r="11" spans="1:23" x14ac:dyDescent="0.3">
      <c r="A11" s="911"/>
      <c r="B11" s="912"/>
      <c r="C11" s="904"/>
      <c r="D11" s="905"/>
      <c r="E11" s="909"/>
      <c r="F11" s="909" t="str">
        <f t="shared" si="0"/>
        <v/>
      </c>
      <c r="G11" s="913"/>
      <c r="I11" s="915">
        <v>2</v>
      </c>
      <c r="J11" s="916" t="s">
        <v>1284</v>
      </c>
      <c r="K11" s="918">
        <f>15*50</f>
        <v>750</v>
      </c>
      <c r="L11" s="917" t="s">
        <v>1285</v>
      </c>
      <c r="M11" s="907"/>
      <c r="O11" s="907"/>
      <c r="P11" s="907"/>
      <c r="Q11" s="907"/>
      <c r="R11" s="907"/>
      <c r="S11" s="907"/>
      <c r="T11" s="907"/>
      <c r="U11" s="907"/>
      <c r="V11" s="907"/>
      <c r="W11" s="907"/>
    </row>
    <row r="12" spans="1:23" x14ac:dyDescent="0.3">
      <c r="A12" s="908" t="s">
        <v>385</v>
      </c>
      <c r="B12" s="903" t="s">
        <v>1291</v>
      </c>
      <c r="C12" s="904"/>
      <c r="D12" s="905"/>
      <c r="E12" s="909"/>
      <c r="F12" s="909" t="str">
        <f t="shared" si="0"/>
        <v/>
      </c>
      <c r="G12" s="913"/>
      <c r="I12" s="915">
        <v>3</v>
      </c>
      <c r="J12" s="916" t="s">
        <v>1287</v>
      </c>
      <c r="K12" s="918">
        <f>14*40</f>
        <v>560</v>
      </c>
      <c r="L12" s="917" t="s">
        <v>1288</v>
      </c>
      <c r="M12" s="907"/>
      <c r="O12" s="907"/>
      <c r="P12" s="907"/>
      <c r="Q12" s="907"/>
      <c r="R12" s="907"/>
      <c r="S12" s="907"/>
      <c r="T12" s="907"/>
      <c r="U12" s="907"/>
      <c r="V12" s="907"/>
      <c r="W12" s="907"/>
    </row>
    <row r="13" spans="1:23" x14ac:dyDescent="0.3">
      <c r="A13" s="911" t="s">
        <v>387</v>
      </c>
      <c r="B13" s="912" t="s">
        <v>1294</v>
      </c>
      <c r="C13" s="904" t="s">
        <v>390</v>
      </c>
      <c r="D13" s="905">
        <v>200</v>
      </c>
      <c r="E13" s="909">
        <v>941</v>
      </c>
      <c r="F13" s="909">
        <f t="shared" si="0"/>
        <v>188200</v>
      </c>
      <c r="G13" s="913"/>
      <c r="I13" s="915">
        <v>4</v>
      </c>
      <c r="J13" s="916" t="s">
        <v>1289</v>
      </c>
      <c r="K13" s="915">
        <f>12*3</f>
        <v>36</v>
      </c>
      <c r="L13" s="917" t="s">
        <v>1290</v>
      </c>
      <c r="M13" s="907"/>
      <c r="O13" s="907"/>
      <c r="P13" s="907"/>
      <c r="Q13" s="907"/>
      <c r="R13" s="907"/>
      <c r="S13" s="907"/>
      <c r="T13" s="907"/>
      <c r="U13" s="907"/>
      <c r="V13" s="907"/>
      <c r="W13" s="907"/>
    </row>
    <row r="14" spans="1:23" x14ac:dyDescent="0.3">
      <c r="A14" s="911"/>
      <c r="B14" s="912" t="s">
        <v>1297</v>
      </c>
      <c r="C14" s="904"/>
      <c r="D14" s="905"/>
      <c r="E14" s="909"/>
      <c r="F14" s="909" t="str">
        <f t="shared" si="0"/>
        <v/>
      </c>
      <c r="G14" s="913"/>
      <c r="I14" s="915">
        <v>5</v>
      </c>
      <c r="J14" s="916" t="s">
        <v>1292</v>
      </c>
      <c r="K14" s="915">
        <f>ROUND(10*5,0)</f>
        <v>50</v>
      </c>
      <c r="L14" s="917" t="s">
        <v>1293</v>
      </c>
      <c r="M14" s="907"/>
      <c r="O14" s="907"/>
      <c r="P14" s="907"/>
      <c r="Q14" s="907"/>
      <c r="R14" s="907"/>
      <c r="S14" s="907"/>
      <c r="T14" s="907"/>
      <c r="U14" s="907"/>
      <c r="V14" s="907"/>
      <c r="W14" s="907"/>
    </row>
    <row r="15" spans="1:23" ht="24" x14ac:dyDescent="0.3">
      <c r="A15" s="908" t="s">
        <v>415</v>
      </c>
      <c r="B15" s="903" t="s">
        <v>1300</v>
      </c>
      <c r="C15" s="904" t="s">
        <v>329</v>
      </c>
      <c r="D15" s="905">
        <v>1</v>
      </c>
      <c r="E15" s="909">
        <v>175110</v>
      </c>
      <c r="F15" s="909">
        <f t="shared" si="0"/>
        <v>175110</v>
      </c>
      <c r="G15" s="913"/>
      <c r="I15" s="915">
        <v>6</v>
      </c>
      <c r="J15" s="916" t="s">
        <v>1295</v>
      </c>
      <c r="K15" s="915">
        <f>ROUND(18*7,0)</f>
        <v>126</v>
      </c>
      <c r="L15" s="917" t="s">
        <v>1296</v>
      </c>
      <c r="M15" s="907"/>
      <c r="O15" s="907"/>
      <c r="P15" s="907"/>
      <c r="Q15" s="907"/>
      <c r="R15" s="907"/>
      <c r="S15" s="907"/>
      <c r="T15" s="907"/>
      <c r="U15" s="907"/>
      <c r="V15" s="907"/>
      <c r="W15" s="907"/>
    </row>
    <row r="16" spans="1:23" x14ac:dyDescent="0.3">
      <c r="A16" s="911"/>
      <c r="B16" s="912"/>
      <c r="C16" s="904"/>
      <c r="D16" s="905"/>
      <c r="E16" s="909"/>
      <c r="F16" s="909"/>
      <c r="G16" s="913"/>
      <c r="I16" s="915">
        <v>7</v>
      </c>
      <c r="J16" s="916" t="s">
        <v>1298</v>
      </c>
      <c r="K16" s="915">
        <f>20*15</f>
        <v>300</v>
      </c>
      <c r="L16" s="917" t="s">
        <v>1299</v>
      </c>
      <c r="M16" s="907"/>
      <c r="O16" s="907"/>
      <c r="P16" s="907"/>
      <c r="Q16" s="907"/>
      <c r="R16" s="907"/>
      <c r="S16" s="907"/>
      <c r="T16" s="907"/>
      <c r="U16" s="907"/>
      <c r="V16" s="907"/>
      <c r="W16" s="907"/>
    </row>
    <row r="17" spans="1:23" x14ac:dyDescent="0.3">
      <c r="A17" s="908">
        <v>2</v>
      </c>
      <c r="B17" s="903" t="s">
        <v>1423</v>
      </c>
      <c r="C17" s="904"/>
      <c r="D17" s="905"/>
      <c r="E17" s="909"/>
      <c r="F17" s="909"/>
      <c r="G17" s="913"/>
      <c r="I17" s="915">
        <v>8</v>
      </c>
      <c r="J17" s="916" t="s">
        <v>1301</v>
      </c>
      <c r="K17" s="915">
        <f>20*10</f>
        <v>200</v>
      </c>
      <c r="L17" s="917" t="s">
        <v>1302</v>
      </c>
      <c r="M17" s="907"/>
      <c r="O17" s="907"/>
      <c r="P17" s="907"/>
      <c r="Q17" s="907"/>
      <c r="R17" s="907"/>
      <c r="S17" s="907"/>
      <c r="T17" s="907"/>
      <c r="U17" s="907"/>
      <c r="V17" s="907"/>
      <c r="W17" s="907"/>
    </row>
    <row r="18" spans="1:23" x14ac:dyDescent="0.3">
      <c r="A18" s="902" t="s">
        <v>421</v>
      </c>
      <c r="B18" s="903" t="s">
        <v>1424</v>
      </c>
      <c r="C18" s="904"/>
      <c r="D18" s="905"/>
      <c r="E18" s="919"/>
      <c r="F18" s="910">
        <f>+SUBTOTAL(9,F19:F20)</f>
        <v>83680.100000000006</v>
      </c>
      <c r="G18" s="913"/>
      <c r="I18" s="915">
        <v>9</v>
      </c>
      <c r="J18" s="916" t="s">
        <v>1303</v>
      </c>
      <c r="K18" s="918">
        <f>40*40</f>
        <v>1600</v>
      </c>
      <c r="L18" s="917" t="s">
        <v>1484</v>
      </c>
      <c r="M18" s="907"/>
      <c r="O18" s="907"/>
      <c r="P18" s="907"/>
      <c r="Q18" s="907"/>
      <c r="R18" s="907"/>
      <c r="S18" s="907"/>
      <c r="T18" s="907"/>
      <c r="U18" s="907"/>
      <c r="V18" s="907"/>
      <c r="W18" s="907"/>
    </row>
    <row r="19" spans="1:23" x14ac:dyDescent="0.3">
      <c r="A19" s="920" t="s">
        <v>1425</v>
      </c>
      <c r="B19" s="921" t="s">
        <v>1426</v>
      </c>
      <c r="C19" s="904" t="s">
        <v>390</v>
      </c>
      <c r="D19" s="905">
        <f>+'Caminos y generales BESS'!E6</f>
        <v>16769</v>
      </c>
      <c r="E19" s="909">
        <v>4.9000000000000004</v>
      </c>
      <c r="F19" s="909">
        <f>+E19*D19</f>
        <v>82168.100000000006</v>
      </c>
      <c r="G19" s="913"/>
      <c r="I19" s="915">
        <v>10</v>
      </c>
      <c r="J19" s="916" t="s">
        <v>1305</v>
      </c>
      <c r="K19" s="918">
        <f>30*20</f>
        <v>600</v>
      </c>
      <c r="L19" s="917" t="s">
        <v>1306</v>
      </c>
      <c r="M19" s="907"/>
      <c r="O19" s="907"/>
      <c r="P19" s="907"/>
      <c r="Q19" s="907"/>
      <c r="R19" s="907"/>
      <c r="S19" s="907"/>
      <c r="T19" s="907"/>
      <c r="U19" s="907"/>
      <c r="V19" s="907"/>
      <c r="W19" s="907"/>
    </row>
    <row r="20" spans="1:23" x14ac:dyDescent="0.3">
      <c r="A20" s="920" t="s">
        <v>1427</v>
      </c>
      <c r="B20" s="912" t="s">
        <v>1284</v>
      </c>
      <c r="C20" s="904" t="s">
        <v>390</v>
      </c>
      <c r="D20" s="905">
        <f>18*6</f>
        <v>108</v>
      </c>
      <c r="E20" s="909">
        <v>14</v>
      </c>
      <c r="F20" s="909">
        <f>+E20*D20</f>
        <v>1512</v>
      </c>
      <c r="G20" s="913"/>
      <c r="I20" s="915">
        <v>11</v>
      </c>
      <c r="J20" s="916" t="s">
        <v>1307</v>
      </c>
      <c r="K20" s="915">
        <f>14*20</f>
        <v>280</v>
      </c>
      <c r="L20" s="917" t="s">
        <v>1308</v>
      </c>
      <c r="M20" s="907"/>
      <c r="O20" s="907"/>
      <c r="P20" s="907"/>
      <c r="Q20" s="907"/>
      <c r="R20" s="907"/>
      <c r="S20" s="907"/>
      <c r="T20" s="907"/>
      <c r="U20" s="907"/>
      <c r="V20" s="907"/>
      <c r="W20" s="907"/>
    </row>
    <row r="21" spans="1:23" x14ac:dyDescent="0.3">
      <c r="A21" s="911"/>
      <c r="B21" s="912"/>
      <c r="C21" s="904"/>
      <c r="D21" s="905"/>
      <c r="E21" s="909"/>
      <c r="F21" s="909"/>
      <c r="G21" s="913"/>
      <c r="I21" s="915">
        <v>12</v>
      </c>
      <c r="J21" s="916" t="s">
        <v>1309</v>
      </c>
      <c r="K21" s="915">
        <f>14*20</f>
        <v>280</v>
      </c>
      <c r="L21" s="917" t="s">
        <v>1308</v>
      </c>
      <c r="M21" s="907"/>
      <c r="O21" s="907"/>
      <c r="P21" s="907"/>
      <c r="Q21" s="907"/>
      <c r="R21" s="907"/>
      <c r="S21" s="907"/>
      <c r="T21" s="907"/>
      <c r="U21" s="907"/>
      <c r="V21" s="907"/>
      <c r="W21" s="907"/>
    </row>
    <row r="22" spans="1:23" x14ac:dyDescent="0.3">
      <c r="A22" s="908" t="s">
        <v>436</v>
      </c>
      <c r="B22" s="903" t="s">
        <v>526</v>
      </c>
      <c r="C22" s="904"/>
      <c r="D22" s="905"/>
      <c r="E22" s="909"/>
      <c r="F22" s="910">
        <f>+SUBTOTAL(9,F24:F29)</f>
        <v>206021.28000000003</v>
      </c>
      <c r="G22" s="913"/>
      <c r="I22" s="915">
        <v>13</v>
      </c>
      <c r="J22" s="916" t="s">
        <v>1310</v>
      </c>
      <c r="K22" s="915">
        <f>14*20</f>
        <v>280</v>
      </c>
      <c r="L22" s="917" t="s">
        <v>1308</v>
      </c>
      <c r="M22" s="907"/>
      <c r="O22" s="907"/>
      <c r="P22" s="907"/>
      <c r="Q22" s="907"/>
      <c r="R22" s="907"/>
      <c r="S22" s="907"/>
      <c r="T22" s="907"/>
      <c r="U22" s="907"/>
      <c r="V22" s="907"/>
      <c r="W22" s="907"/>
    </row>
    <row r="23" spans="1:23" x14ac:dyDescent="0.3">
      <c r="A23" s="908" t="s">
        <v>1428</v>
      </c>
      <c r="B23" s="903" t="s">
        <v>1429</v>
      </c>
      <c r="C23" s="904"/>
      <c r="D23" s="905"/>
      <c r="E23" s="909"/>
      <c r="F23" s="909"/>
      <c r="G23" s="913"/>
      <c r="I23" s="915">
        <v>14</v>
      </c>
      <c r="J23" s="916" t="s">
        <v>1311</v>
      </c>
      <c r="K23" s="915">
        <f>28*20</f>
        <v>560</v>
      </c>
      <c r="L23" s="917" t="s">
        <v>1312</v>
      </c>
      <c r="M23" s="907"/>
      <c r="O23" s="907"/>
      <c r="P23" s="907"/>
      <c r="Q23" s="907"/>
      <c r="R23" s="907"/>
      <c r="S23" s="907"/>
      <c r="T23" s="907"/>
      <c r="U23" s="907"/>
      <c r="V23" s="907"/>
      <c r="W23" s="907"/>
    </row>
    <row r="24" spans="1:23" x14ac:dyDescent="0.3">
      <c r="A24" s="911" t="s">
        <v>1430</v>
      </c>
      <c r="B24" s="912" t="s">
        <v>1431</v>
      </c>
      <c r="C24" s="904" t="s">
        <v>458</v>
      </c>
      <c r="D24" s="905">
        <f>+'Caminos y generales BESS'!G42</f>
        <v>1080</v>
      </c>
      <c r="E24" s="909">
        <v>32.200000000000003</v>
      </c>
      <c r="F24" s="909">
        <f t="shared" ref="F24:F38" si="1">IFERROR(IF(D24&gt;0,D24*E24,""),"")</f>
        <v>34776</v>
      </c>
      <c r="G24" s="913"/>
      <c r="I24" s="915">
        <v>15</v>
      </c>
      <c r="J24" s="916" t="s">
        <v>1313</v>
      </c>
      <c r="K24" s="915">
        <v>9</v>
      </c>
      <c r="L24" s="917" t="s">
        <v>1314</v>
      </c>
      <c r="M24" s="907"/>
      <c r="O24" s="907"/>
      <c r="P24" s="907"/>
      <c r="Q24" s="907"/>
      <c r="R24" s="907"/>
      <c r="S24" s="907"/>
      <c r="T24" s="907"/>
      <c r="U24" s="907"/>
      <c r="V24" s="907"/>
      <c r="W24" s="907"/>
    </row>
    <row r="25" spans="1:23" x14ac:dyDescent="0.3">
      <c r="A25" s="911" t="s">
        <v>1432</v>
      </c>
      <c r="B25" s="912" t="s">
        <v>1433</v>
      </c>
      <c r="C25" s="904" t="s">
        <v>458</v>
      </c>
      <c r="D25" s="905">
        <f>+'Caminos y generales BESS'!G43</f>
        <v>540</v>
      </c>
      <c r="E25" s="909">
        <v>49</v>
      </c>
      <c r="F25" s="909">
        <f t="shared" si="1"/>
        <v>26460</v>
      </c>
      <c r="G25" s="913"/>
      <c r="I25" s="915">
        <v>16</v>
      </c>
      <c r="J25" s="916" t="s">
        <v>1315</v>
      </c>
      <c r="K25" s="918">
        <f>20*70</f>
        <v>1400</v>
      </c>
      <c r="L25" s="917" t="s">
        <v>1316</v>
      </c>
      <c r="M25" s="907"/>
      <c r="O25" s="907"/>
      <c r="P25" s="907"/>
      <c r="Q25" s="907"/>
      <c r="R25" s="907"/>
      <c r="S25" s="907"/>
      <c r="T25" s="907"/>
      <c r="U25" s="907"/>
      <c r="V25" s="907"/>
      <c r="W25" s="907"/>
    </row>
    <row r="26" spans="1:23" x14ac:dyDescent="0.3">
      <c r="A26" s="925" t="s">
        <v>441</v>
      </c>
      <c r="B26" s="903" t="s">
        <v>1434</v>
      </c>
      <c r="C26" s="904"/>
      <c r="D26" s="905"/>
      <c r="E26" s="909"/>
      <c r="F26" s="909" t="str">
        <f t="shared" si="1"/>
        <v/>
      </c>
      <c r="G26" s="913"/>
      <c r="I26" s="915">
        <v>17</v>
      </c>
      <c r="J26" s="916" t="s">
        <v>1317</v>
      </c>
      <c r="K26" s="918">
        <f>7665-SUM(K10:K25)+K12</f>
        <v>844</v>
      </c>
      <c r="L26" s="917" t="s">
        <v>1318</v>
      </c>
      <c r="M26" s="907"/>
      <c r="O26" s="907"/>
      <c r="P26" s="907"/>
      <c r="Q26" s="907"/>
      <c r="R26" s="907"/>
      <c r="S26" s="907"/>
      <c r="T26" s="907"/>
      <c r="U26" s="907"/>
      <c r="V26" s="907"/>
      <c r="W26" s="907"/>
    </row>
    <row r="27" spans="1:23" x14ac:dyDescent="0.3">
      <c r="A27" s="926" t="s">
        <v>443</v>
      </c>
      <c r="B27" s="912" t="s">
        <v>1435</v>
      </c>
      <c r="C27" s="904" t="s">
        <v>458</v>
      </c>
      <c r="D27" s="905">
        <f>+'Caminos y generales BESS'!H33</f>
        <v>2102.3999999999996</v>
      </c>
      <c r="E27" s="909">
        <v>32.200000000000003</v>
      </c>
      <c r="F27" s="909">
        <f t="shared" si="1"/>
        <v>67697.279999999999</v>
      </c>
      <c r="G27" s="913"/>
      <c r="I27" s="922"/>
      <c r="J27" s="923" t="s">
        <v>1319</v>
      </c>
      <c r="K27" s="924">
        <f>SUM(K10:K26)</f>
        <v>8225</v>
      </c>
      <c r="L27" s="917" t="s">
        <v>1320</v>
      </c>
      <c r="M27" s="907"/>
      <c r="O27" s="907"/>
      <c r="P27" s="907"/>
      <c r="Q27" s="907"/>
      <c r="R27" s="907"/>
      <c r="S27" s="907"/>
      <c r="T27" s="907"/>
      <c r="U27" s="907"/>
      <c r="V27" s="907"/>
      <c r="W27" s="907"/>
    </row>
    <row r="28" spans="1:23" x14ac:dyDescent="0.3">
      <c r="A28" s="926" t="s">
        <v>446</v>
      </c>
      <c r="B28" s="912" t="s">
        <v>1433</v>
      </c>
      <c r="C28" s="904" t="s">
        <v>458</v>
      </c>
      <c r="D28" s="905">
        <f>+'Caminos y generales BESS'!H34</f>
        <v>1051.2</v>
      </c>
      <c r="E28" s="909">
        <v>49</v>
      </c>
      <c r="F28" s="909">
        <f t="shared" si="1"/>
        <v>51508.800000000003</v>
      </c>
      <c r="G28" s="913"/>
      <c r="L28" s="1432"/>
      <c r="M28" s="907"/>
      <c r="O28" s="907"/>
      <c r="P28" s="907"/>
      <c r="Q28" s="907"/>
      <c r="R28" s="907"/>
      <c r="S28" s="907"/>
      <c r="T28" s="907"/>
      <c r="U28" s="907"/>
      <c r="V28" s="907"/>
      <c r="W28" s="907"/>
    </row>
    <row r="29" spans="1:23" x14ac:dyDescent="0.3">
      <c r="A29" s="926" t="s">
        <v>1436</v>
      </c>
      <c r="B29" s="912" t="s">
        <v>1437</v>
      </c>
      <c r="C29" s="904" t="s">
        <v>390</v>
      </c>
      <c r="D29" s="905">
        <f>+'Caminos y generales BESS'!H35</f>
        <v>3504</v>
      </c>
      <c r="E29" s="909">
        <v>7.3</v>
      </c>
      <c r="F29" s="909">
        <f t="shared" si="1"/>
        <v>25579.200000000001</v>
      </c>
      <c r="G29" s="913"/>
      <c r="L29" s="907"/>
      <c r="M29" s="907"/>
      <c r="O29" s="907"/>
      <c r="P29" s="907"/>
      <c r="Q29" s="907"/>
      <c r="R29" s="907"/>
      <c r="S29" s="907"/>
      <c r="T29" s="907"/>
      <c r="U29" s="907"/>
      <c r="V29" s="907"/>
      <c r="W29" s="907"/>
    </row>
    <row r="30" spans="1:23" x14ac:dyDescent="0.3">
      <c r="A30" s="908" t="s">
        <v>459</v>
      </c>
      <c r="B30" s="903" t="s">
        <v>527</v>
      </c>
      <c r="C30" s="904"/>
      <c r="D30" s="905"/>
      <c r="E30" s="909"/>
      <c r="F30" s="910">
        <f>+SUBTOTAL(9,F31:F38)</f>
        <v>826534.51229999994</v>
      </c>
      <c r="G30" s="913"/>
      <c r="L30" s="907"/>
      <c r="M30" s="907"/>
      <c r="O30" s="907"/>
      <c r="P30" s="907"/>
      <c r="Q30" s="907"/>
      <c r="R30" s="927"/>
      <c r="S30" s="927"/>
      <c r="T30" s="928"/>
      <c r="U30" s="907"/>
      <c r="V30" s="907"/>
      <c r="W30" s="907"/>
    </row>
    <row r="31" spans="1:23" x14ac:dyDescent="0.3">
      <c r="A31" s="911" t="s">
        <v>1438</v>
      </c>
      <c r="B31" s="912" t="s">
        <v>1439</v>
      </c>
      <c r="C31" s="904" t="s">
        <v>458</v>
      </c>
      <c r="D31" s="929">
        <f>+'Fundaciones, canalizaciones BES'!E83</f>
        <v>2030.6899999999998</v>
      </c>
      <c r="E31" s="909">
        <f>+E24</f>
        <v>32.200000000000003</v>
      </c>
      <c r="F31" s="909">
        <f t="shared" si="1"/>
        <v>65388.218000000001</v>
      </c>
      <c r="G31" s="913"/>
      <c r="L31" s="907"/>
      <c r="M31" s="907"/>
      <c r="O31" s="907"/>
      <c r="P31" s="907"/>
      <c r="Q31" s="907"/>
      <c r="R31" s="907"/>
      <c r="S31" s="907"/>
      <c r="T31" s="907"/>
      <c r="U31" s="907"/>
      <c r="V31" s="907"/>
      <c r="W31" s="907"/>
    </row>
    <row r="32" spans="1:23" x14ac:dyDescent="0.3">
      <c r="A32" s="911" t="s">
        <v>1440</v>
      </c>
      <c r="B32" s="912" t="s">
        <v>1441</v>
      </c>
      <c r="C32" s="904" t="s">
        <v>458</v>
      </c>
      <c r="D32" s="929">
        <f>+'Fundaciones, canalizaciones BES'!E84</f>
        <v>1237.97</v>
      </c>
      <c r="E32" s="909">
        <f>+E25</f>
        <v>49</v>
      </c>
      <c r="F32" s="909">
        <f t="shared" si="1"/>
        <v>60660.53</v>
      </c>
      <c r="G32" s="930"/>
      <c r="L32" s="907"/>
      <c r="M32" s="907"/>
      <c r="O32" s="907"/>
      <c r="P32" s="907"/>
      <c r="Q32" s="907"/>
      <c r="R32" s="907"/>
      <c r="S32" s="907"/>
      <c r="T32" s="907"/>
      <c r="U32" s="907"/>
      <c r="V32" s="907"/>
      <c r="W32" s="907"/>
    </row>
    <row r="33" spans="1:23" x14ac:dyDescent="0.3">
      <c r="A33" s="911" t="s">
        <v>1442</v>
      </c>
      <c r="B33" s="912" t="s">
        <v>1058</v>
      </c>
      <c r="C33" s="904" t="s">
        <v>390</v>
      </c>
      <c r="D33" s="929">
        <f>+'Fundaciones, canalizaciones BES'!E85</f>
        <v>4146.68</v>
      </c>
      <c r="E33" s="909">
        <v>8</v>
      </c>
      <c r="F33" s="909">
        <f t="shared" si="1"/>
        <v>33173.440000000002</v>
      </c>
      <c r="L33" s="907"/>
      <c r="M33" s="907"/>
      <c r="O33" s="907"/>
      <c r="P33" s="907"/>
      <c r="Q33" s="907"/>
      <c r="R33" s="907"/>
      <c r="S33" s="907"/>
      <c r="T33" s="907"/>
      <c r="U33" s="907"/>
      <c r="V33" s="907"/>
      <c r="W33" s="907"/>
    </row>
    <row r="34" spans="1:23" x14ac:dyDescent="0.3">
      <c r="A34" s="911" t="s">
        <v>1443</v>
      </c>
      <c r="B34" s="912" t="s">
        <v>1444</v>
      </c>
      <c r="C34" s="904" t="s">
        <v>458</v>
      </c>
      <c r="D34" s="929">
        <f>+'Fundaciones, canalizaciones BES'!E86</f>
        <v>792.72</v>
      </c>
      <c r="E34" s="909">
        <v>444.8</v>
      </c>
      <c r="F34" s="909">
        <f t="shared" si="1"/>
        <v>352601.85600000003</v>
      </c>
      <c r="L34" s="907"/>
      <c r="M34" s="907"/>
      <c r="O34" s="907"/>
      <c r="P34" s="907"/>
      <c r="Q34" s="907"/>
      <c r="R34" s="907"/>
      <c r="S34" s="907"/>
      <c r="T34" s="907"/>
      <c r="U34" s="907"/>
      <c r="V34" s="907"/>
      <c r="W34" s="907"/>
    </row>
    <row r="35" spans="1:23" x14ac:dyDescent="0.3">
      <c r="A35" s="911" t="s">
        <v>1445</v>
      </c>
      <c r="B35" s="912" t="s">
        <v>1446</v>
      </c>
      <c r="C35" s="904" t="s">
        <v>637</v>
      </c>
      <c r="D35" s="929">
        <f>+'Fundaciones, canalizaciones BES'!E87</f>
        <v>71344.800000000017</v>
      </c>
      <c r="E35" s="909">
        <v>2.2399999999999998</v>
      </c>
      <c r="F35" s="909">
        <f t="shared" si="1"/>
        <v>159812.35200000001</v>
      </c>
      <c r="L35" s="907"/>
      <c r="M35" s="907"/>
      <c r="O35" s="907"/>
      <c r="P35" s="907"/>
      <c r="Q35" s="907"/>
      <c r="R35" s="907"/>
      <c r="S35" s="907"/>
      <c r="T35" s="907"/>
      <c r="U35" s="907"/>
      <c r="V35" s="907"/>
      <c r="W35" s="907"/>
    </row>
    <row r="36" spans="1:23" x14ac:dyDescent="0.3">
      <c r="A36" s="911" t="s">
        <v>1447</v>
      </c>
      <c r="B36" s="912" t="s">
        <v>1448</v>
      </c>
      <c r="C36" s="904" t="s">
        <v>1449</v>
      </c>
      <c r="D36" s="929">
        <f>+'Fundaciones, canalizaciones BES'!E88/1000</f>
        <v>6.8111500000000005</v>
      </c>
      <c r="E36" s="909">
        <f>+E38</f>
        <v>9161</v>
      </c>
      <c r="F36" s="909">
        <f t="shared" si="1"/>
        <v>62396.945150000007</v>
      </c>
      <c r="L36" s="907"/>
      <c r="M36" s="907"/>
      <c r="O36" s="907"/>
      <c r="P36" s="907"/>
      <c r="Q36" s="907"/>
      <c r="R36" s="907"/>
      <c r="S36" s="907"/>
      <c r="T36" s="907"/>
      <c r="U36" s="907"/>
      <c r="V36" s="907"/>
      <c r="W36" s="907"/>
    </row>
    <row r="37" spans="1:23" x14ac:dyDescent="0.3">
      <c r="A37" s="911" t="s">
        <v>1450</v>
      </c>
      <c r="B37" s="912" t="s">
        <v>1451</v>
      </c>
      <c r="C37" s="904" t="s">
        <v>458</v>
      </c>
      <c r="D37" s="929">
        <f>+'Fundaciones, canalizaciones BES'!E89</f>
        <v>63.33</v>
      </c>
      <c r="E37" s="909">
        <v>1056</v>
      </c>
      <c r="F37" s="909">
        <f t="shared" si="1"/>
        <v>66876.479999999996</v>
      </c>
      <c r="L37" s="907"/>
      <c r="M37" s="907"/>
      <c r="O37" s="907"/>
      <c r="P37" s="907"/>
      <c r="Q37" s="907"/>
      <c r="R37" s="907"/>
      <c r="S37" s="907"/>
      <c r="T37" s="907"/>
      <c r="U37" s="907"/>
      <c r="V37" s="907"/>
      <c r="W37" s="907"/>
    </row>
    <row r="38" spans="1:23" x14ac:dyDescent="0.3">
      <c r="A38" s="911" t="s">
        <v>1452</v>
      </c>
      <c r="B38" s="912" t="s">
        <v>1453</v>
      </c>
      <c r="C38" s="904" t="s">
        <v>1449</v>
      </c>
      <c r="D38" s="929">
        <f>+'Fundaciones, canalizaciones BES'!E90/1000</f>
        <v>2.7971500000000002</v>
      </c>
      <c r="E38" s="909">
        <v>9161</v>
      </c>
      <c r="F38" s="909">
        <f t="shared" si="1"/>
        <v>25624.691150000002</v>
      </c>
      <c r="G38" s="931"/>
      <c r="L38" s="907"/>
      <c r="M38" s="907"/>
      <c r="O38" s="907"/>
      <c r="P38" s="907"/>
      <c r="Q38" s="907"/>
      <c r="R38" s="907"/>
      <c r="S38" s="907"/>
      <c r="T38" s="907"/>
      <c r="U38" s="907"/>
      <c r="V38" s="907"/>
      <c r="W38" s="907"/>
    </row>
    <row r="39" spans="1:23" x14ac:dyDescent="0.3">
      <c r="G39" s="931"/>
      <c r="L39" s="907"/>
      <c r="M39" s="907"/>
    </row>
    <row r="40" spans="1:23" x14ac:dyDescent="0.3">
      <c r="A40" s="908" t="s">
        <v>1454</v>
      </c>
      <c r="B40" s="932" t="s">
        <v>528</v>
      </c>
      <c r="C40" s="904"/>
      <c r="D40" s="929"/>
      <c r="E40" s="909"/>
      <c r="F40" s="910">
        <f>+SUBTOTAL(9,F41:F46)</f>
        <v>381102.56526315789</v>
      </c>
    </row>
    <row r="41" spans="1:23" x14ac:dyDescent="0.3">
      <c r="A41" s="911" t="s">
        <v>1455</v>
      </c>
      <c r="B41" s="912" t="s">
        <v>1439</v>
      </c>
      <c r="C41" s="904" t="s">
        <v>458</v>
      </c>
      <c r="D41" s="929">
        <f>+'Fundaciones, canalizaciones BES'!F114</f>
        <v>676.4</v>
      </c>
      <c r="E41" s="909">
        <v>32.200000000000003</v>
      </c>
      <c r="F41" s="909">
        <f t="shared" ref="F41:F46" si="2">+E41*D41</f>
        <v>21780.080000000002</v>
      </c>
    </row>
    <row r="42" spans="1:23" x14ac:dyDescent="0.3">
      <c r="A42" s="911" t="s">
        <v>1456</v>
      </c>
      <c r="B42" s="912" t="s">
        <v>1441</v>
      </c>
      <c r="C42" s="904" t="s">
        <v>458</v>
      </c>
      <c r="D42" s="929">
        <f>+'Fundaciones, canalizaciones BES'!F115</f>
        <v>10.780000000000001</v>
      </c>
      <c r="E42" s="909">
        <v>49</v>
      </c>
      <c r="F42" s="909">
        <f t="shared" si="2"/>
        <v>528.22</v>
      </c>
    </row>
    <row r="43" spans="1:23" x14ac:dyDescent="0.3">
      <c r="A43" s="911" t="s">
        <v>1457</v>
      </c>
      <c r="B43" s="912" t="s">
        <v>1058</v>
      </c>
      <c r="C43" s="904" t="s">
        <v>390</v>
      </c>
      <c r="D43" s="929">
        <f>+'Fundaciones, canalizaciones BES'!F116</f>
        <v>524.70000000000005</v>
      </c>
      <c r="E43" s="909">
        <v>8</v>
      </c>
      <c r="F43" s="909">
        <f t="shared" si="2"/>
        <v>4197.6000000000004</v>
      </c>
    </row>
    <row r="44" spans="1:23" x14ac:dyDescent="0.3">
      <c r="A44" s="911" t="s">
        <v>1458</v>
      </c>
      <c r="B44" s="912" t="s">
        <v>1444</v>
      </c>
      <c r="C44" s="904" t="s">
        <v>458</v>
      </c>
      <c r="D44" s="929">
        <f>+'Fundaciones, canalizaciones BES'!F117</f>
        <v>95.4</v>
      </c>
      <c r="E44" s="909">
        <v>444.8</v>
      </c>
      <c r="F44" s="909">
        <f t="shared" si="2"/>
        <v>42433.920000000006</v>
      </c>
    </row>
    <row r="45" spans="1:23" x14ac:dyDescent="0.3">
      <c r="A45" s="911" t="s">
        <v>1459</v>
      </c>
      <c r="B45" s="912" t="s">
        <v>1446</v>
      </c>
      <c r="C45" s="904" t="s">
        <v>637</v>
      </c>
      <c r="D45" s="929">
        <f>+'Fundaciones, canalizaciones BES'!F118</f>
        <v>8586</v>
      </c>
      <c r="E45" s="909">
        <v>2.2399999999999998</v>
      </c>
      <c r="F45" s="909">
        <f t="shared" si="2"/>
        <v>19232.64</v>
      </c>
    </row>
    <row r="46" spans="1:23" x14ac:dyDescent="0.3">
      <c r="A46" s="911" t="s">
        <v>1460</v>
      </c>
      <c r="B46" s="912" t="s">
        <v>1461</v>
      </c>
      <c r="C46" s="904" t="s">
        <v>1280</v>
      </c>
      <c r="D46" s="929">
        <f>+'Fundaciones, canalizaciones BES'!F119</f>
        <v>3435.6</v>
      </c>
      <c r="E46" s="909">
        <f>60000*1.35/950</f>
        <v>85.263157894736835</v>
      </c>
      <c r="F46" s="909">
        <f t="shared" si="2"/>
        <v>292930.10526315786</v>
      </c>
    </row>
    <row r="47" spans="1:23" x14ac:dyDescent="0.3">
      <c r="A47" s="911"/>
      <c r="B47" s="912"/>
      <c r="C47" s="904"/>
      <c r="D47" s="929"/>
      <c r="E47" s="909"/>
      <c r="F47" s="909"/>
    </row>
    <row r="48" spans="1:23" x14ac:dyDescent="0.3">
      <c r="A48" s="911"/>
      <c r="B48" s="912"/>
      <c r="C48" s="904"/>
      <c r="D48" s="905"/>
      <c r="E48" s="909"/>
      <c r="F48" s="909"/>
    </row>
    <row r="49" spans="1:8" x14ac:dyDescent="0.3">
      <c r="A49" s="908" t="s">
        <v>459</v>
      </c>
      <c r="B49" s="903" t="s">
        <v>529</v>
      </c>
      <c r="C49" s="904"/>
      <c r="D49" s="905"/>
      <c r="E49" s="909"/>
      <c r="F49" s="910">
        <f>+SUBTOTAL(9,F50:F56)</f>
        <v>121702.34189473685</v>
      </c>
    </row>
    <row r="50" spans="1:8" x14ac:dyDescent="0.3">
      <c r="A50" s="911" t="s">
        <v>1438</v>
      </c>
      <c r="B50" s="912" t="s">
        <v>1462</v>
      </c>
      <c r="C50" s="904" t="s">
        <v>458</v>
      </c>
      <c r="D50" s="905">
        <f>+'Caminos y generales BESS'!E8</f>
        <v>43.92</v>
      </c>
      <c r="E50" s="909">
        <v>32.200000000000003</v>
      </c>
      <c r="F50" s="909">
        <f t="shared" ref="F50:F56" si="3">+E50*D50</f>
        <v>1414.2240000000002</v>
      </c>
    </row>
    <row r="51" spans="1:8" x14ac:dyDescent="0.3">
      <c r="A51" s="911" t="s">
        <v>1440</v>
      </c>
      <c r="B51" s="912" t="s">
        <v>1463</v>
      </c>
      <c r="C51" s="904" t="s">
        <v>458</v>
      </c>
      <c r="D51" s="905">
        <f>+'Caminos y generales BESS'!E9</f>
        <v>24.4</v>
      </c>
      <c r="E51" s="909">
        <v>49</v>
      </c>
      <c r="F51" s="909">
        <f t="shared" si="3"/>
        <v>1195.5999999999999</v>
      </c>
    </row>
    <row r="52" spans="1:8" x14ac:dyDescent="0.3">
      <c r="A52" s="911" t="s">
        <v>1442</v>
      </c>
      <c r="B52" s="912" t="s">
        <v>1058</v>
      </c>
      <c r="C52" s="933" t="s">
        <v>390</v>
      </c>
      <c r="D52" s="905">
        <f>+'Caminos y generales BESS'!E10</f>
        <v>107.36000000000001</v>
      </c>
      <c r="E52" s="793">
        <v>8</v>
      </c>
      <c r="F52" s="909">
        <f t="shared" si="3"/>
        <v>858.88000000000011</v>
      </c>
    </row>
    <row r="53" spans="1:8" x14ac:dyDescent="0.3">
      <c r="A53" s="911" t="s">
        <v>1443</v>
      </c>
      <c r="B53" s="912" t="s">
        <v>1444</v>
      </c>
      <c r="C53" s="904" t="s">
        <v>458</v>
      </c>
      <c r="D53" s="905">
        <f>+'Caminos y generales BESS'!E11</f>
        <v>19.520000000000003</v>
      </c>
      <c r="E53" s="909">
        <v>444.8</v>
      </c>
      <c r="F53" s="909">
        <f t="shared" si="3"/>
        <v>8682.496000000001</v>
      </c>
    </row>
    <row r="54" spans="1:8" x14ac:dyDescent="0.3">
      <c r="A54" s="911" t="s">
        <v>1445</v>
      </c>
      <c r="B54" s="912" t="s">
        <v>1446</v>
      </c>
      <c r="C54" s="904" t="s">
        <v>637</v>
      </c>
      <c r="D54" s="905">
        <f>+'Caminos y generales BESS'!E12</f>
        <v>1561.6000000000004</v>
      </c>
      <c r="E54" s="909">
        <v>2.2399999999999998</v>
      </c>
      <c r="F54" s="909">
        <f t="shared" si="3"/>
        <v>3497.9840000000004</v>
      </c>
    </row>
    <row r="55" spans="1:8" x14ac:dyDescent="0.3">
      <c r="A55" s="911" t="s">
        <v>1447</v>
      </c>
      <c r="B55" s="912" t="s">
        <v>1464</v>
      </c>
      <c r="C55" s="904" t="s">
        <v>1280</v>
      </c>
      <c r="D55" s="905">
        <f>+'Caminos y generales BESS'!E7</f>
        <v>633</v>
      </c>
      <c r="E55" s="909">
        <f>110000*1.35/950</f>
        <v>156.31578947368422</v>
      </c>
      <c r="F55" s="909">
        <f t="shared" si="3"/>
        <v>98947.894736842107</v>
      </c>
    </row>
    <row r="56" spans="1:8" x14ac:dyDescent="0.3">
      <c r="A56" s="911" t="s">
        <v>1450</v>
      </c>
      <c r="B56" s="912" t="s">
        <v>1465</v>
      </c>
      <c r="C56" s="904" t="s">
        <v>337</v>
      </c>
      <c r="D56" s="905">
        <v>2</v>
      </c>
      <c r="E56" s="909">
        <f>2500000*1.35/950</f>
        <v>3552.6315789473683</v>
      </c>
      <c r="F56" s="909">
        <f t="shared" si="3"/>
        <v>7105.2631578947367</v>
      </c>
    </row>
    <row r="57" spans="1:8" x14ac:dyDescent="0.3">
      <c r="A57" s="911"/>
      <c r="B57" s="912"/>
      <c r="C57" s="904"/>
      <c r="D57" s="905"/>
      <c r="E57" s="909"/>
      <c r="F57" s="909"/>
    </row>
    <row r="58" spans="1:8" x14ac:dyDescent="0.3">
      <c r="A58" s="908">
        <v>3</v>
      </c>
      <c r="B58" s="903" t="s">
        <v>1466</v>
      </c>
      <c r="C58" s="904"/>
      <c r="D58" s="905"/>
      <c r="E58" s="909"/>
      <c r="F58" s="910">
        <f>+SUBTOTAL(9,F59:F64)</f>
        <v>1403860.0995000002</v>
      </c>
      <c r="H58" s="1603" t="s">
        <v>1753</v>
      </c>
    </row>
    <row r="59" spans="1:8" x14ac:dyDescent="0.3">
      <c r="A59" s="911" t="s">
        <v>463</v>
      </c>
      <c r="B59" s="912" t="s">
        <v>1467</v>
      </c>
      <c r="C59" s="904" t="s">
        <v>337</v>
      </c>
      <c r="D59" s="934">
        <f>+'Fundaciones, canalizaciones BES'!E5</f>
        <v>113</v>
      </c>
      <c r="E59" s="909">
        <f>+'Elementos BESS-PU montaje'!$F$61</f>
        <v>7343.6895000000004</v>
      </c>
      <c r="F59" s="909">
        <f t="shared" ref="F59:F74" si="4">+E59*D59</f>
        <v>829836.91350000002</v>
      </c>
      <c r="H59" s="883">
        <f>+SUM(D59,D61,D62,D63,D64)</f>
        <v>293</v>
      </c>
    </row>
    <row r="60" spans="1:8" x14ac:dyDescent="0.3">
      <c r="A60" s="911" t="s">
        <v>480</v>
      </c>
      <c r="B60" s="912" t="s">
        <v>1468</v>
      </c>
      <c r="C60" s="904" t="s">
        <v>337</v>
      </c>
      <c r="D60" s="934">
        <f>+'Fundaciones, canalizaciones BES'!E6</f>
        <v>678</v>
      </c>
      <c r="E60" s="909">
        <f>+'Elementos BESS-PU montaje'!$F$98</f>
        <v>252.34200000000001</v>
      </c>
      <c r="F60" s="909">
        <f t="shared" si="4"/>
        <v>171087.87600000002</v>
      </c>
    </row>
    <row r="61" spans="1:8" x14ac:dyDescent="0.3">
      <c r="A61" s="911" t="s">
        <v>503</v>
      </c>
      <c r="B61" s="912" t="s">
        <v>1469</v>
      </c>
      <c r="C61" s="904" t="s">
        <v>337</v>
      </c>
      <c r="D61" s="934">
        <f>+'Fundaciones, canalizaciones BES'!E7</f>
        <v>113</v>
      </c>
      <c r="E61" s="909">
        <f>+'Elementos BESS-PU montaje'!$F$80</f>
        <v>1706.0895</v>
      </c>
      <c r="F61" s="909">
        <f t="shared" si="4"/>
        <v>192788.11350000001</v>
      </c>
    </row>
    <row r="62" spans="1:8" x14ac:dyDescent="0.3">
      <c r="A62" s="911" t="s">
        <v>1169</v>
      </c>
      <c r="B62" s="912" t="s">
        <v>1470</v>
      </c>
      <c r="C62" s="904" t="s">
        <v>337</v>
      </c>
      <c r="D62" s="934">
        <f>+'Fundaciones, canalizaciones BES'!E8</f>
        <v>17</v>
      </c>
      <c r="E62" s="909">
        <f>+'Elementos BESS-PU montaje'!$F$61</f>
        <v>7343.6895000000004</v>
      </c>
      <c r="F62" s="909">
        <f t="shared" si="4"/>
        <v>124842.72150000001</v>
      </c>
    </row>
    <row r="63" spans="1:8" x14ac:dyDescent="0.3">
      <c r="A63" s="911" t="s">
        <v>1171</v>
      </c>
      <c r="B63" s="912" t="s">
        <v>1471</v>
      </c>
      <c r="C63" s="904" t="s">
        <v>337</v>
      </c>
      <c r="D63" s="934">
        <f>+'Fundaciones, canalizaciones BES'!E9</f>
        <v>17</v>
      </c>
      <c r="E63" s="909">
        <f>+'Elementos BESS-PU montaje'!$F$80</f>
        <v>1706.0895</v>
      </c>
      <c r="F63" s="909">
        <f t="shared" si="4"/>
        <v>29003.521500000003</v>
      </c>
    </row>
    <row r="64" spans="1:8" x14ac:dyDescent="0.3">
      <c r="A64" s="911" t="s">
        <v>1472</v>
      </c>
      <c r="B64" s="912" t="s">
        <v>1473</v>
      </c>
      <c r="C64" s="904" t="s">
        <v>337</v>
      </c>
      <c r="D64" s="934">
        <f>+'Fundaciones, canalizaciones BES'!E10</f>
        <v>33</v>
      </c>
      <c r="E64" s="909">
        <f>+'Elementos BESS-PU montaje'!$F$80</f>
        <v>1706.0895</v>
      </c>
      <c r="F64" s="909">
        <f t="shared" si="4"/>
        <v>56300.953500000003</v>
      </c>
    </row>
    <row r="65" spans="1:6" x14ac:dyDescent="0.3">
      <c r="A65" s="911"/>
      <c r="B65" s="912"/>
      <c r="C65" s="904"/>
      <c r="D65" s="934"/>
      <c r="E65" s="909"/>
      <c r="F65" s="909"/>
    </row>
    <row r="66" spans="1:6" x14ac:dyDescent="0.3">
      <c r="A66" s="908">
        <v>4</v>
      </c>
      <c r="B66" s="903" t="s">
        <v>534</v>
      </c>
      <c r="C66" s="904"/>
      <c r="D66" s="934"/>
      <c r="E66" s="909"/>
      <c r="F66" s="910">
        <f>+SUBTOTAL(9,F67:F74)</f>
        <v>482000</v>
      </c>
    </row>
    <row r="67" spans="1:6" x14ac:dyDescent="0.3">
      <c r="A67" s="911" t="s">
        <v>1096</v>
      </c>
      <c r="B67" s="912" t="s">
        <v>1474</v>
      </c>
      <c r="C67" s="904" t="s">
        <v>390</v>
      </c>
      <c r="D67" s="935">
        <f>+'Elementos BESS-PU montaje'!E28</f>
        <v>202.5</v>
      </c>
      <c r="E67" s="909">
        <v>1200</v>
      </c>
      <c r="F67" s="909">
        <f t="shared" si="4"/>
        <v>243000</v>
      </c>
    </row>
    <row r="68" spans="1:6" x14ac:dyDescent="0.3">
      <c r="A68" s="911" t="s">
        <v>1101</v>
      </c>
      <c r="B68" s="912" t="s">
        <v>1475</v>
      </c>
      <c r="C68" s="904" t="s">
        <v>390</v>
      </c>
      <c r="D68" s="935">
        <f>+'Elementos BESS-PU montaje'!E29</f>
        <v>84</v>
      </c>
      <c r="E68" s="909">
        <v>980</v>
      </c>
      <c r="F68" s="909">
        <f t="shared" si="4"/>
        <v>82320</v>
      </c>
    </row>
    <row r="69" spans="1:6" x14ac:dyDescent="0.3">
      <c r="A69" s="911" t="s">
        <v>1102</v>
      </c>
      <c r="B69" s="912" t="s">
        <v>1476</v>
      </c>
      <c r="C69" s="904" t="s">
        <v>390</v>
      </c>
      <c r="D69" s="935">
        <f>+'Elementos BESS-PU montaje'!E30</f>
        <v>84</v>
      </c>
      <c r="E69" s="909">
        <v>1200</v>
      </c>
      <c r="F69" s="909">
        <f t="shared" si="4"/>
        <v>100800</v>
      </c>
    </row>
    <row r="70" spans="1:6" x14ac:dyDescent="0.3">
      <c r="A70" s="911" t="s">
        <v>1103</v>
      </c>
      <c r="B70" s="912" t="s">
        <v>1477</v>
      </c>
      <c r="C70" s="904" t="s">
        <v>390</v>
      </c>
      <c r="D70" s="935">
        <f>+'Elementos BESS-PU montaje'!E31</f>
        <v>12</v>
      </c>
      <c r="E70" s="909">
        <v>950</v>
      </c>
      <c r="F70" s="909">
        <f t="shared" si="4"/>
        <v>11400</v>
      </c>
    </row>
    <row r="71" spans="1:6" x14ac:dyDescent="0.3">
      <c r="A71" s="911" t="s">
        <v>1104</v>
      </c>
      <c r="B71" s="912" t="s">
        <v>1478</v>
      </c>
      <c r="C71" s="904" t="s">
        <v>390</v>
      </c>
      <c r="D71" s="935">
        <f>+'Elementos BESS-PU montaje'!E32</f>
        <v>12</v>
      </c>
      <c r="E71" s="909">
        <v>950</v>
      </c>
      <c r="F71" s="909">
        <f t="shared" si="4"/>
        <v>11400</v>
      </c>
    </row>
    <row r="72" spans="1:6" x14ac:dyDescent="0.3">
      <c r="A72" s="911" t="s">
        <v>1105</v>
      </c>
      <c r="B72" s="912" t="s">
        <v>1479</v>
      </c>
      <c r="C72" s="904" t="s">
        <v>390</v>
      </c>
      <c r="D72" s="935">
        <f>+'Elementos BESS-PU montaje'!E33</f>
        <v>14.4</v>
      </c>
      <c r="E72" s="909">
        <v>950</v>
      </c>
      <c r="F72" s="909">
        <f t="shared" si="4"/>
        <v>13680</v>
      </c>
    </row>
    <row r="73" spans="1:6" x14ac:dyDescent="0.3">
      <c r="A73" s="911" t="s">
        <v>1480</v>
      </c>
      <c r="B73" s="912" t="s">
        <v>1481</v>
      </c>
      <c r="C73" s="904" t="s">
        <v>390</v>
      </c>
      <c r="D73" s="935">
        <f>+'Elementos BESS-PU montaje'!E34</f>
        <v>10</v>
      </c>
      <c r="E73" s="909">
        <v>950</v>
      </c>
      <c r="F73" s="909">
        <f t="shared" si="4"/>
        <v>9500</v>
      </c>
    </row>
    <row r="74" spans="1:6" x14ac:dyDescent="0.3">
      <c r="A74" s="911" t="s">
        <v>1482</v>
      </c>
      <c r="B74" s="912" t="s">
        <v>1483</v>
      </c>
      <c r="C74" s="904" t="s">
        <v>390</v>
      </c>
      <c r="D74" s="935">
        <f>+'Elementos BESS-PU montaje'!E35</f>
        <v>9</v>
      </c>
      <c r="E74" s="909">
        <v>1100</v>
      </c>
      <c r="F74" s="909">
        <f t="shared" si="4"/>
        <v>9900</v>
      </c>
    </row>
    <row r="79" spans="1:6" x14ac:dyDescent="0.3">
      <c r="E79" s="936" t="s">
        <v>623</v>
      </c>
      <c r="F79" s="910">
        <f>+SUBTOTAL(9,F3:F74)</f>
        <v>4965926.1989578949</v>
      </c>
    </row>
    <row r="81" spans="2:6" x14ac:dyDescent="0.3">
      <c r="B81" s="654"/>
      <c r="C81" s="653"/>
      <c r="D81" s="655"/>
      <c r="E81" s="656"/>
      <c r="F81" s="656" t="str">
        <f t="shared" ref="F81:F105" si="5">IFERROR(IF(D81&gt;0,D81*E81,""),"")</f>
        <v/>
      </c>
    </row>
    <row r="82" spans="2:6" x14ac:dyDescent="0.3">
      <c r="B82" s="654"/>
      <c r="C82" s="653"/>
      <c r="D82" s="655"/>
      <c r="E82" s="656"/>
      <c r="F82" s="656" t="str">
        <f t="shared" si="5"/>
        <v/>
      </c>
    </row>
    <row r="83" spans="2:6" x14ac:dyDescent="0.3">
      <c r="B83" s="654"/>
      <c r="C83" s="653"/>
      <c r="D83" s="655"/>
      <c r="E83" s="656"/>
      <c r="F83" s="656" t="str">
        <f t="shared" si="5"/>
        <v/>
      </c>
    </row>
    <row r="84" spans="2:6" x14ac:dyDescent="0.3">
      <c r="B84" s="654"/>
      <c r="C84" s="653"/>
      <c r="D84" s="655"/>
      <c r="E84" s="656"/>
      <c r="F84" s="656" t="str">
        <f t="shared" si="5"/>
        <v/>
      </c>
    </row>
    <row r="85" spans="2:6" x14ac:dyDescent="0.3">
      <c r="B85" s="654"/>
      <c r="C85" s="653"/>
      <c r="D85" s="655"/>
      <c r="E85" s="656"/>
      <c r="F85" s="656" t="str">
        <f t="shared" si="5"/>
        <v/>
      </c>
    </row>
    <row r="86" spans="2:6" x14ac:dyDescent="0.3">
      <c r="B86" s="654"/>
      <c r="C86" s="653"/>
      <c r="D86" s="655"/>
      <c r="E86" s="656"/>
      <c r="F86" s="656" t="str">
        <f t="shared" si="5"/>
        <v/>
      </c>
    </row>
    <row r="87" spans="2:6" x14ac:dyDescent="0.3">
      <c r="B87" s="654"/>
      <c r="C87" s="653"/>
      <c r="D87" s="655"/>
      <c r="E87" s="656"/>
      <c r="F87" s="656" t="str">
        <f t="shared" si="5"/>
        <v/>
      </c>
    </row>
    <row r="88" spans="2:6" x14ac:dyDescent="0.3">
      <c r="B88" s="654"/>
      <c r="C88" s="653"/>
      <c r="D88" s="655"/>
      <c r="E88" s="656"/>
      <c r="F88" s="656" t="str">
        <f t="shared" si="5"/>
        <v/>
      </c>
    </row>
    <row r="89" spans="2:6" x14ac:dyDescent="0.3">
      <c r="B89" s="654"/>
      <c r="C89" s="653"/>
      <c r="D89" s="655"/>
      <c r="E89" s="656"/>
      <c r="F89" s="656" t="str">
        <f t="shared" si="5"/>
        <v/>
      </c>
    </row>
    <row r="90" spans="2:6" x14ac:dyDescent="0.3">
      <c r="B90" s="654"/>
      <c r="C90" s="653"/>
      <c r="D90" s="655"/>
      <c r="E90" s="656"/>
      <c r="F90" s="656" t="str">
        <f t="shared" si="5"/>
        <v/>
      </c>
    </row>
    <row r="91" spans="2:6" x14ac:dyDescent="0.3">
      <c r="B91" s="654"/>
      <c r="C91" s="653"/>
      <c r="D91" s="655"/>
      <c r="E91" s="656"/>
      <c r="F91" s="656" t="str">
        <f t="shared" si="5"/>
        <v/>
      </c>
    </row>
    <row r="92" spans="2:6" x14ac:dyDescent="0.3">
      <c r="B92" s="654"/>
      <c r="C92" s="653"/>
      <c r="D92" s="655"/>
      <c r="E92" s="656"/>
      <c r="F92" s="656" t="str">
        <f t="shared" si="5"/>
        <v/>
      </c>
    </row>
    <row r="93" spans="2:6" x14ac:dyDescent="0.3">
      <c r="B93" s="654"/>
      <c r="C93" s="653"/>
      <c r="D93" s="655"/>
      <c r="E93" s="656"/>
      <c r="F93" s="656" t="str">
        <f t="shared" si="5"/>
        <v/>
      </c>
    </row>
    <row r="94" spans="2:6" x14ac:dyDescent="0.3">
      <c r="B94" s="654"/>
      <c r="C94" s="653"/>
      <c r="D94" s="655"/>
      <c r="E94" s="656"/>
      <c r="F94" s="656" t="str">
        <f t="shared" si="5"/>
        <v/>
      </c>
    </row>
    <row r="95" spans="2:6" x14ac:dyDescent="0.3">
      <c r="B95" s="654"/>
      <c r="C95" s="653"/>
      <c r="D95" s="655"/>
      <c r="E95" s="656"/>
      <c r="F95" s="656" t="str">
        <f t="shared" si="5"/>
        <v/>
      </c>
    </row>
    <row r="96" spans="2:6" x14ac:dyDescent="0.3">
      <c r="B96" s="654"/>
      <c r="C96" s="653"/>
      <c r="D96" s="655"/>
      <c r="E96" s="656"/>
      <c r="F96" s="656" t="str">
        <f t="shared" si="5"/>
        <v/>
      </c>
    </row>
    <row r="97" spans="2:6" x14ac:dyDescent="0.3">
      <c r="B97" s="654"/>
      <c r="C97" s="653"/>
      <c r="D97" s="655"/>
      <c r="E97" s="656"/>
      <c r="F97" s="656" t="str">
        <f t="shared" si="5"/>
        <v/>
      </c>
    </row>
    <row r="98" spans="2:6" x14ac:dyDescent="0.3">
      <c r="B98" s="654"/>
      <c r="C98" s="653"/>
      <c r="D98" s="655"/>
      <c r="E98" s="656"/>
      <c r="F98" s="656" t="str">
        <f t="shared" si="5"/>
        <v/>
      </c>
    </row>
    <row r="99" spans="2:6" x14ac:dyDescent="0.3">
      <c r="B99" s="654"/>
      <c r="C99" s="653"/>
      <c r="D99" s="655"/>
      <c r="E99" s="656"/>
      <c r="F99" s="656" t="str">
        <f t="shared" si="5"/>
        <v/>
      </c>
    </row>
    <row r="100" spans="2:6" x14ac:dyDescent="0.3">
      <c r="B100" s="654"/>
      <c r="C100" s="653"/>
      <c r="D100" s="655"/>
      <c r="E100" s="656"/>
      <c r="F100" s="656" t="str">
        <f t="shared" si="5"/>
        <v/>
      </c>
    </row>
    <row r="101" spans="2:6" x14ac:dyDescent="0.3">
      <c r="B101" s="654"/>
      <c r="C101" s="653"/>
      <c r="D101" s="655"/>
      <c r="E101" s="656"/>
      <c r="F101" s="656" t="str">
        <f t="shared" si="5"/>
        <v/>
      </c>
    </row>
    <row r="102" spans="2:6" x14ac:dyDescent="0.3">
      <c r="B102" s="654"/>
      <c r="C102" s="653"/>
      <c r="D102" s="655"/>
      <c r="E102" s="656"/>
      <c r="F102" s="656" t="str">
        <f t="shared" si="5"/>
        <v/>
      </c>
    </row>
    <row r="103" spans="2:6" x14ac:dyDescent="0.3">
      <c r="B103" s="654"/>
      <c r="C103" s="653"/>
      <c r="D103" s="655"/>
      <c r="E103" s="656"/>
      <c r="F103" s="656" t="str">
        <f t="shared" si="5"/>
        <v/>
      </c>
    </row>
    <row r="104" spans="2:6" x14ac:dyDescent="0.3">
      <c r="B104" s="654"/>
      <c r="C104" s="653"/>
      <c r="D104" s="655"/>
      <c r="E104" s="656"/>
      <c r="F104" s="656" t="str">
        <f t="shared" si="5"/>
        <v/>
      </c>
    </row>
    <row r="105" spans="2:6" x14ac:dyDescent="0.3">
      <c r="B105" s="654"/>
      <c r="C105" s="653"/>
      <c r="D105" s="655"/>
      <c r="E105" s="656"/>
      <c r="F105" s="656" t="str">
        <f t="shared" si="5"/>
        <v/>
      </c>
    </row>
  </sheetData>
  <pageMargins left="0.7" right="0.7" top="0.75" bottom="0.75" header="0.3" footer="0.3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564CC-483C-47A2-8A80-97A1B0F84DF0}">
  <sheetPr>
    <tabColor theme="3" tint="0.79998168889431442"/>
  </sheetPr>
  <dimension ref="A1:W105"/>
  <sheetViews>
    <sheetView topLeftCell="A41" zoomScale="70" zoomScaleNormal="70" workbookViewId="0">
      <selection activeCell="H59" sqref="H59"/>
    </sheetView>
  </sheetViews>
  <sheetFormatPr baseColWidth="10" defaultColWidth="11.5546875" defaultRowHeight="14.4" x14ac:dyDescent="0.3"/>
  <cols>
    <col min="1" max="1" width="8.33203125" style="793" bestFit="1" customWidth="1"/>
    <col min="2" max="2" width="52.44140625" style="793" customWidth="1"/>
    <col min="3" max="3" width="7.109375" style="793" bestFit="1" customWidth="1"/>
    <col min="4" max="4" width="9.33203125" style="793" bestFit="1" customWidth="1"/>
    <col min="5" max="5" width="14.88671875" style="793" bestFit="1" customWidth="1"/>
    <col min="6" max="8" width="14.44140625" style="793" customWidth="1"/>
    <col min="9" max="9" width="11.44140625" style="793" customWidth="1"/>
    <col min="10" max="10" width="41.44140625" style="793" bestFit="1" customWidth="1"/>
    <col min="11" max="15" width="11.5546875" style="793"/>
    <col min="16" max="16" width="21.44140625" style="793" customWidth="1"/>
    <col min="17" max="16384" width="11.5546875" style="793"/>
  </cols>
  <sheetData>
    <row r="1" spans="1:23" ht="28.5" customHeight="1" x14ac:dyDescent="0.3">
      <c r="A1" s="897" t="s">
        <v>211</v>
      </c>
      <c r="B1" s="898" t="s">
        <v>1266</v>
      </c>
      <c r="C1" s="899" t="s">
        <v>1267</v>
      </c>
      <c r="D1" s="897" t="s">
        <v>616</v>
      </c>
      <c r="E1" s="900" t="s">
        <v>1268</v>
      </c>
      <c r="F1" s="900" t="s">
        <v>1269</v>
      </c>
      <c r="G1" s="901"/>
      <c r="H1" s="901"/>
      <c r="J1" s="792"/>
    </row>
    <row r="2" spans="1:23" x14ac:dyDescent="0.3">
      <c r="A2" s="902"/>
      <c r="B2" s="903"/>
      <c r="C2" s="904"/>
      <c r="D2" s="905"/>
      <c r="E2" s="906"/>
      <c r="F2" s="906"/>
      <c r="G2" s="901"/>
      <c r="H2" s="930"/>
    </row>
    <row r="3" spans="1:23" x14ac:dyDescent="0.3">
      <c r="A3" s="908">
        <v>1</v>
      </c>
      <c r="B3" s="903" t="s">
        <v>1270</v>
      </c>
      <c r="C3" s="904"/>
      <c r="D3" s="905"/>
      <c r="E3" s="909"/>
      <c r="F3" s="910">
        <f>+SUBTOTAL(9,F4:F15)</f>
        <v>1473625.3</v>
      </c>
      <c r="G3" s="901"/>
    </row>
    <row r="4" spans="1:23" x14ac:dyDescent="0.3">
      <c r="A4" s="908" t="s">
        <v>1082</v>
      </c>
      <c r="B4" s="903" t="s">
        <v>1271</v>
      </c>
      <c r="C4" s="904"/>
      <c r="D4" s="905"/>
      <c r="E4" s="909"/>
      <c r="F4" s="909"/>
      <c r="G4" s="901"/>
    </row>
    <row r="5" spans="1:23" x14ac:dyDescent="0.3">
      <c r="A5" s="911" t="s">
        <v>326</v>
      </c>
      <c r="B5" s="912" t="s">
        <v>1272</v>
      </c>
      <c r="C5" s="904" t="s">
        <v>390</v>
      </c>
      <c r="D5" s="905">
        <f>+K13+K16</f>
        <v>386</v>
      </c>
      <c r="E5" s="909">
        <v>869</v>
      </c>
      <c r="F5" s="909">
        <f>IFERROR(IF(D5&gt;1,D5*E5,""),"")</f>
        <v>335434</v>
      </c>
      <c r="G5" s="913"/>
    </row>
    <row r="6" spans="1:23" x14ac:dyDescent="0.3">
      <c r="A6" s="911" t="s">
        <v>334</v>
      </c>
      <c r="B6" s="912" t="s">
        <v>1273</v>
      </c>
      <c r="C6" s="904" t="s">
        <v>390</v>
      </c>
      <c r="D6" s="905">
        <f>+K17+K19+K20</f>
        <v>550</v>
      </c>
      <c r="E6" s="909">
        <f>+E5*0.9</f>
        <v>782.1</v>
      </c>
      <c r="F6" s="909">
        <f t="shared" ref="F6:F15" si="0">IFERROR(IF(D6&gt;0,D6*E6,""),"")</f>
        <v>430155</v>
      </c>
      <c r="G6" s="913"/>
      <c r="O6" s="907"/>
      <c r="P6" s="907"/>
      <c r="Q6" s="907"/>
      <c r="R6" s="907"/>
      <c r="S6" s="907"/>
      <c r="T6" s="907"/>
      <c r="U6" s="907"/>
      <c r="V6" s="907"/>
      <c r="W6" s="907"/>
    </row>
    <row r="7" spans="1:23" x14ac:dyDescent="0.3">
      <c r="A7" s="911" t="s">
        <v>344</v>
      </c>
      <c r="B7" s="912" t="s">
        <v>1274</v>
      </c>
      <c r="C7" s="904" t="s">
        <v>390</v>
      </c>
      <c r="D7" s="905">
        <f>+K23+K24+K25+K26+K27</f>
        <v>1409</v>
      </c>
      <c r="E7" s="909">
        <f>427*0.1</f>
        <v>42.7</v>
      </c>
      <c r="F7" s="909">
        <f t="shared" si="0"/>
        <v>60164.3</v>
      </c>
      <c r="G7" s="913"/>
      <c r="O7" s="907"/>
      <c r="P7" s="907"/>
      <c r="Q7" s="907"/>
      <c r="R7" s="907"/>
      <c r="S7" s="907"/>
      <c r="T7" s="907"/>
      <c r="U7" s="907"/>
      <c r="V7" s="907"/>
      <c r="W7" s="907"/>
    </row>
    <row r="8" spans="1:23" x14ac:dyDescent="0.3">
      <c r="A8" s="911" t="s">
        <v>359</v>
      </c>
      <c r="B8" s="912" t="s">
        <v>1279</v>
      </c>
      <c r="C8" s="904" t="s">
        <v>1280</v>
      </c>
      <c r="D8" s="905">
        <f>+(160+125)*2</f>
        <v>570</v>
      </c>
      <c r="E8" s="909">
        <v>256</v>
      </c>
      <c r="F8" s="909">
        <f t="shared" si="0"/>
        <v>145920</v>
      </c>
      <c r="G8" s="913"/>
      <c r="H8" s="881"/>
      <c r="O8" s="907"/>
      <c r="P8" s="907"/>
      <c r="Q8" s="907"/>
      <c r="R8" s="907"/>
      <c r="S8" s="907"/>
      <c r="T8" s="907"/>
      <c r="U8" s="907"/>
      <c r="V8" s="907"/>
      <c r="W8" s="907"/>
    </row>
    <row r="9" spans="1:23" x14ac:dyDescent="0.3">
      <c r="A9" s="911" t="s">
        <v>368</v>
      </c>
      <c r="B9" s="912" t="s">
        <v>1283</v>
      </c>
      <c r="C9" s="904" t="s">
        <v>390</v>
      </c>
      <c r="D9" s="905">
        <f>+K30-D5-D6-D7-D10</f>
        <v>6654</v>
      </c>
      <c r="E9" s="909">
        <v>14</v>
      </c>
      <c r="F9" s="909">
        <f t="shared" si="0"/>
        <v>93156</v>
      </c>
      <c r="G9" s="913"/>
      <c r="H9" s="881"/>
      <c r="O9" s="907"/>
      <c r="P9" s="907"/>
      <c r="Q9" s="907"/>
      <c r="R9" s="907"/>
      <c r="S9" s="907"/>
      <c r="T9" s="907"/>
      <c r="U9" s="907"/>
      <c r="V9" s="907"/>
      <c r="W9" s="907"/>
    </row>
    <row r="10" spans="1:23" x14ac:dyDescent="0.3">
      <c r="A10" s="911" t="s">
        <v>373</v>
      </c>
      <c r="B10" s="912" t="s">
        <v>1286</v>
      </c>
      <c r="C10" s="904" t="s">
        <v>390</v>
      </c>
      <c r="D10" s="905">
        <f>+K18</f>
        <v>126</v>
      </c>
      <c r="E10" s="909">
        <v>361</v>
      </c>
      <c r="F10" s="909">
        <f t="shared" si="0"/>
        <v>45486</v>
      </c>
      <c r="G10" s="913"/>
      <c r="O10" s="907"/>
      <c r="P10" s="907"/>
      <c r="Q10" s="907"/>
      <c r="R10" s="907"/>
      <c r="S10" s="907"/>
      <c r="T10" s="907"/>
      <c r="U10" s="907"/>
      <c r="V10" s="907"/>
      <c r="W10" s="907"/>
    </row>
    <row r="11" spans="1:23" x14ac:dyDescent="0.3">
      <c r="A11" s="911"/>
      <c r="B11" s="912"/>
      <c r="C11" s="904"/>
      <c r="D11" s="905"/>
      <c r="E11" s="909"/>
      <c r="F11" s="909" t="str">
        <f t="shared" si="0"/>
        <v/>
      </c>
      <c r="G11" s="913"/>
      <c r="O11" s="907"/>
      <c r="P11" s="907"/>
      <c r="Q11" s="907"/>
      <c r="R11" s="907"/>
      <c r="S11" s="907"/>
      <c r="T11" s="907"/>
      <c r="U11" s="907"/>
      <c r="V11" s="907"/>
      <c r="W11" s="907"/>
    </row>
    <row r="12" spans="1:23" x14ac:dyDescent="0.3">
      <c r="A12" s="908" t="s">
        <v>385</v>
      </c>
      <c r="B12" s="903" t="s">
        <v>1291</v>
      </c>
      <c r="C12" s="904"/>
      <c r="D12" s="905"/>
      <c r="E12" s="909"/>
      <c r="F12" s="909" t="str">
        <f t="shared" si="0"/>
        <v/>
      </c>
      <c r="G12" s="913"/>
      <c r="I12" s="914" t="s">
        <v>1275</v>
      </c>
      <c r="J12" s="914" t="s">
        <v>1276</v>
      </c>
      <c r="K12" s="914" t="s">
        <v>1277</v>
      </c>
      <c r="L12" s="914" t="s">
        <v>1278</v>
      </c>
      <c r="M12" s="907"/>
      <c r="O12" s="907"/>
      <c r="P12" s="907"/>
      <c r="Q12" s="907"/>
      <c r="R12" s="907"/>
      <c r="S12" s="907"/>
      <c r="T12" s="907"/>
      <c r="U12" s="907"/>
      <c r="V12" s="907"/>
      <c r="W12" s="907"/>
    </row>
    <row r="13" spans="1:23" x14ac:dyDescent="0.3">
      <c r="A13" s="911" t="s">
        <v>387</v>
      </c>
      <c r="B13" s="912" t="s">
        <v>1294</v>
      </c>
      <c r="C13" s="904" t="s">
        <v>390</v>
      </c>
      <c r="D13" s="905">
        <v>200</v>
      </c>
      <c r="E13" s="909">
        <v>941</v>
      </c>
      <c r="F13" s="909">
        <f t="shared" si="0"/>
        <v>188200</v>
      </c>
      <c r="G13" s="913"/>
      <c r="I13" s="915">
        <v>1</v>
      </c>
      <c r="J13" s="916" t="s">
        <v>1281</v>
      </c>
      <c r="K13" s="915">
        <f>ROUND(50*7,0)</f>
        <v>350</v>
      </c>
      <c r="L13" s="917" t="s">
        <v>1282</v>
      </c>
      <c r="M13" s="907"/>
      <c r="O13" s="907"/>
      <c r="P13" s="907"/>
      <c r="Q13" s="907"/>
      <c r="R13" s="907"/>
      <c r="S13" s="907"/>
      <c r="T13" s="907"/>
      <c r="U13" s="907"/>
      <c r="V13" s="907"/>
      <c r="W13" s="907"/>
    </row>
    <row r="14" spans="1:23" x14ac:dyDescent="0.3">
      <c r="A14" s="911"/>
      <c r="B14" s="912" t="s">
        <v>1297</v>
      </c>
      <c r="C14" s="904"/>
      <c r="D14" s="905"/>
      <c r="E14" s="909"/>
      <c r="F14" s="909" t="str">
        <f t="shared" si="0"/>
        <v/>
      </c>
      <c r="G14" s="913"/>
      <c r="I14" s="915">
        <v>2</v>
      </c>
      <c r="J14" s="916" t="s">
        <v>1284</v>
      </c>
      <c r="K14" s="918">
        <f>15*50</f>
        <v>750</v>
      </c>
      <c r="L14" s="917" t="s">
        <v>1285</v>
      </c>
      <c r="M14" s="907"/>
      <c r="O14" s="907"/>
      <c r="P14" s="907"/>
      <c r="Q14" s="907"/>
      <c r="R14" s="907"/>
      <c r="S14" s="907"/>
      <c r="T14" s="907"/>
      <c r="U14" s="907"/>
      <c r="V14" s="907"/>
      <c r="W14" s="907"/>
    </row>
    <row r="15" spans="1:23" x14ac:dyDescent="0.3">
      <c r="A15" s="908" t="s">
        <v>415</v>
      </c>
      <c r="B15" s="903" t="s">
        <v>1300</v>
      </c>
      <c r="C15" s="904" t="s">
        <v>329</v>
      </c>
      <c r="D15" s="905">
        <v>1</v>
      </c>
      <c r="E15" s="909">
        <v>175110</v>
      </c>
      <c r="F15" s="909">
        <f t="shared" si="0"/>
        <v>175110</v>
      </c>
      <c r="G15" s="913"/>
      <c r="I15" s="915">
        <v>3</v>
      </c>
      <c r="J15" s="916" t="s">
        <v>1287</v>
      </c>
      <c r="K15" s="918">
        <f>14*40</f>
        <v>560</v>
      </c>
      <c r="L15" s="917" t="s">
        <v>1288</v>
      </c>
      <c r="M15" s="907"/>
      <c r="O15" s="907"/>
      <c r="P15" s="907"/>
      <c r="Q15" s="907"/>
      <c r="R15" s="907"/>
      <c r="S15" s="907"/>
      <c r="T15" s="907"/>
      <c r="U15" s="907"/>
      <c r="V15" s="907"/>
      <c r="W15" s="907"/>
    </row>
    <row r="16" spans="1:23" x14ac:dyDescent="0.3">
      <c r="A16" s="911"/>
      <c r="B16" s="912"/>
      <c r="C16" s="904"/>
      <c r="D16" s="905"/>
      <c r="E16" s="909"/>
      <c r="F16" s="909"/>
      <c r="G16" s="913"/>
      <c r="I16" s="915">
        <v>4</v>
      </c>
      <c r="J16" s="916" t="s">
        <v>1289</v>
      </c>
      <c r="K16" s="915">
        <f>12*3</f>
        <v>36</v>
      </c>
      <c r="L16" s="917" t="s">
        <v>1290</v>
      </c>
      <c r="M16" s="907"/>
      <c r="O16" s="907"/>
      <c r="P16" s="907"/>
      <c r="Q16" s="907"/>
      <c r="R16" s="907"/>
      <c r="S16" s="907"/>
      <c r="T16" s="907"/>
      <c r="U16" s="907"/>
      <c r="V16" s="907"/>
      <c r="W16" s="907"/>
    </row>
    <row r="17" spans="1:23" x14ac:dyDescent="0.3">
      <c r="A17" s="908">
        <v>2</v>
      </c>
      <c r="B17" s="903" t="s">
        <v>1423</v>
      </c>
      <c r="C17" s="904"/>
      <c r="D17" s="905"/>
      <c r="E17" s="909"/>
      <c r="F17" s="909"/>
      <c r="G17" s="913"/>
      <c r="I17" s="915">
        <v>5</v>
      </c>
      <c r="J17" s="916" t="s">
        <v>1292</v>
      </c>
      <c r="K17" s="915">
        <f>ROUND(10*5,0)</f>
        <v>50</v>
      </c>
      <c r="L17" s="917" t="s">
        <v>1293</v>
      </c>
      <c r="M17" s="907"/>
      <c r="O17" s="907"/>
      <c r="P17" s="907"/>
      <c r="Q17" s="907"/>
      <c r="R17" s="907"/>
      <c r="S17" s="907"/>
      <c r="T17" s="907"/>
      <c r="U17" s="907"/>
      <c r="V17" s="907"/>
      <c r="W17" s="907"/>
    </row>
    <row r="18" spans="1:23" ht="24" x14ac:dyDescent="0.3">
      <c r="A18" s="902" t="s">
        <v>421</v>
      </c>
      <c r="B18" s="903" t="s">
        <v>1424</v>
      </c>
      <c r="C18" s="904"/>
      <c r="D18" s="905"/>
      <c r="E18" s="919"/>
      <c r="F18" s="910">
        <f>+SUBTOTAL(9,F19:F20)</f>
        <v>96704.3</v>
      </c>
      <c r="G18" s="913"/>
      <c r="I18" s="915">
        <v>6</v>
      </c>
      <c r="J18" s="916" t="s">
        <v>1295</v>
      </c>
      <c r="K18" s="915">
        <f>ROUND(18*7,0)</f>
        <v>126</v>
      </c>
      <c r="L18" s="917" t="s">
        <v>1296</v>
      </c>
      <c r="M18" s="907"/>
      <c r="O18" s="907"/>
      <c r="P18" s="907"/>
      <c r="Q18" s="907"/>
      <c r="R18" s="907"/>
      <c r="S18" s="907"/>
      <c r="T18" s="907"/>
      <c r="U18" s="907"/>
      <c r="V18" s="907"/>
      <c r="W18" s="907"/>
    </row>
    <row r="19" spans="1:23" x14ac:dyDescent="0.3">
      <c r="A19" s="920" t="s">
        <v>1425</v>
      </c>
      <c r="B19" s="921" t="s">
        <v>1426</v>
      </c>
      <c r="C19" s="904" t="s">
        <v>390</v>
      </c>
      <c r="D19" s="905">
        <f>+'Caminos y generales BESS'!F6</f>
        <v>19427</v>
      </c>
      <c r="E19" s="909">
        <v>4.9000000000000004</v>
      </c>
      <c r="F19" s="909">
        <f>+E19*D19</f>
        <v>95192.3</v>
      </c>
      <c r="G19" s="913"/>
      <c r="I19" s="915">
        <v>7</v>
      </c>
      <c r="J19" s="916" t="s">
        <v>1298</v>
      </c>
      <c r="K19" s="915">
        <f>20*15</f>
        <v>300</v>
      </c>
      <c r="L19" s="917" t="s">
        <v>1299</v>
      </c>
      <c r="M19" s="907"/>
      <c r="O19" s="907"/>
      <c r="P19" s="907"/>
      <c r="Q19" s="907"/>
      <c r="R19" s="907"/>
      <c r="S19" s="907"/>
      <c r="T19" s="907"/>
      <c r="U19" s="907"/>
      <c r="V19" s="907"/>
      <c r="W19" s="907"/>
    </row>
    <row r="20" spans="1:23" x14ac:dyDescent="0.3">
      <c r="A20" s="920" t="s">
        <v>1427</v>
      </c>
      <c r="B20" s="912" t="s">
        <v>1284</v>
      </c>
      <c r="C20" s="904" t="s">
        <v>390</v>
      </c>
      <c r="D20" s="905">
        <f>18*6</f>
        <v>108</v>
      </c>
      <c r="E20" s="909">
        <v>14</v>
      </c>
      <c r="F20" s="909">
        <f>+E20*D20</f>
        <v>1512</v>
      </c>
      <c r="G20" s="913"/>
      <c r="I20" s="915">
        <v>8</v>
      </c>
      <c r="J20" s="916" t="s">
        <v>1301</v>
      </c>
      <c r="K20" s="915">
        <f>20*10</f>
        <v>200</v>
      </c>
      <c r="L20" s="917" t="s">
        <v>1302</v>
      </c>
      <c r="M20" s="907"/>
      <c r="O20" s="907"/>
      <c r="P20" s="907"/>
      <c r="Q20" s="907"/>
      <c r="R20" s="907"/>
      <c r="S20" s="907"/>
      <c r="T20" s="907"/>
      <c r="U20" s="907"/>
      <c r="V20" s="907"/>
      <c r="W20" s="907"/>
    </row>
    <row r="21" spans="1:23" x14ac:dyDescent="0.3">
      <c r="A21" s="911"/>
      <c r="B21" s="912"/>
      <c r="C21" s="904"/>
      <c r="D21" s="905"/>
      <c r="E21" s="909"/>
      <c r="F21" s="909"/>
      <c r="G21" s="913"/>
      <c r="I21" s="915">
        <v>9</v>
      </c>
      <c r="J21" s="916" t="s">
        <v>1303</v>
      </c>
      <c r="K21" s="918">
        <f>50*50</f>
        <v>2500</v>
      </c>
      <c r="L21" s="917" t="s">
        <v>1485</v>
      </c>
      <c r="M21" s="907"/>
      <c r="O21" s="907"/>
      <c r="P21" s="907"/>
      <c r="Q21" s="907"/>
      <c r="R21" s="907"/>
      <c r="S21" s="907"/>
      <c r="T21" s="907"/>
      <c r="U21" s="907"/>
      <c r="V21" s="907"/>
      <c r="W21" s="907"/>
    </row>
    <row r="22" spans="1:23" x14ac:dyDescent="0.3">
      <c r="A22" s="908" t="s">
        <v>436</v>
      </c>
      <c r="B22" s="903" t="s">
        <v>526</v>
      </c>
      <c r="C22" s="904"/>
      <c r="D22" s="905"/>
      <c r="E22" s="909"/>
      <c r="F22" s="910">
        <f>+SUBTOTAL(9,F24:F29)</f>
        <v>227857.6</v>
      </c>
      <c r="G22" s="913"/>
      <c r="I22" s="915">
        <v>10</v>
      </c>
      <c r="J22" s="916" t="s">
        <v>1305</v>
      </c>
      <c r="K22" s="918">
        <f>30*20</f>
        <v>600</v>
      </c>
      <c r="L22" s="917" t="s">
        <v>1306</v>
      </c>
      <c r="M22" s="907"/>
      <c r="O22" s="907"/>
      <c r="P22" s="907"/>
      <c r="Q22" s="907"/>
      <c r="R22" s="907"/>
      <c r="S22" s="907"/>
      <c r="T22" s="907"/>
      <c r="U22" s="907"/>
      <c r="V22" s="907"/>
      <c r="W22" s="907"/>
    </row>
    <row r="23" spans="1:23" x14ac:dyDescent="0.3">
      <c r="A23" s="908" t="s">
        <v>1428</v>
      </c>
      <c r="B23" s="903" t="s">
        <v>1429</v>
      </c>
      <c r="C23" s="904"/>
      <c r="D23" s="905"/>
      <c r="E23" s="909"/>
      <c r="F23" s="909"/>
      <c r="G23" s="913"/>
      <c r="I23" s="915">
        <v>11</v>
      </c>
      <c r="J23" s="916" t="s">
        <v>1307</v>
      </c>
      <c r="K23" s="915">
        <f>14*20</f>
        <v>280</v>
      </c>
      <c r="L23" s="917" t="s">
        <v>1308</v>
      </c>
      <c r="M23" s="907"/>
      <c r="O23" s="907"/>
      <c r="P23" s="907"/>
      <c r="Q23" s="907"/>
      <c r="R23" s="907"/>
      <c r="S23" s="907"/>
      <c r="T23" s="907"/>
      <c r="U23" s="907"/>
      <c r="V23" s="907"/>
      <c r="W23" s="907"/>
    </row>
    <row r="24" spans="1:23" x14ac:dyDescent="0.3">
      <c r="A24" s="911" t="s">
        <v>1430</v>
      </c>
      <c r="B24" s="912" t="s">
        <v>1431</v>
      </c>
      <c r="C24" s="904" t="s">
        <v>458</v>
      </c>
      <c r="D24" s="905">
        <f>+'Caminos y generales BESS'!G42</f>
        <v>1080</v>
      </c>
      <c r="E24" s="909">
        <v>32.200000000000003</v>
      </c>
      <c r="F24" s="909">
        <f t="shared" ref="F24:F38" si="1">IFERROR(IF(D24&gt;0,D24*E24,""),"")</f>
        <v>34776</v>
      </c>
      <c r="G24" s="913"/>
      <c r="I24" s="915">
        <v>12</v>
      </c>
      <c r="J24" s="916" t="s">
        <v>1309</v>
      </c>
      <c r="K24" s="915">
        <f>14*20</f>
        <v>280</v>
      </c>
      <c r="L24" s="917" t="s">
        <v>1308</v>
      </c>
      <c r="M24" s="907"/>
      <c r="O24" s="907"/>
      <c r="P24" s="907"/>
      <c r="Q24" s="907"/>
      <c r="R24" s="907"/>
      <c r="S24" s="907"/>
      <c r="T24" s="907"/>
      <c r="U24" s="907"/>
      <c r="V24" s="907"/>
      <c r="W24" s="907"/>
    </row>
    <row r="25" spans="1:23" x14ac:dyDescent="0.3">
      <c r="A25" s="911" t="s">
        <v>1432</v>
      </c>
      <c r="B25" s="912" t="s">
        <v>1433</v>
      </c>
      <c r="C25" s="904" t="s">
        <v>458</v>
      </c>
      <c r="D25" s="905">
        <f>+'Caminos y generales BESS'!G43</f>
        <v>540</v>
      </c>
      <c r="E25" s="909">
        <v>49</v>
      </c>
      <c r="F25" s="909">
        <f t="shared" si="1"/>
        <v>26460</v>
      </c>
      <c r="G25" s="913"/>
      <c r="I25" s="915">
        <v>13</v>
      </c>
      <c r="J25" s="916" t="s">
        <v>1310</v>
      </c>
      <c r="K25" s="915">
        <f>14*20</f>
        <v>280</v>
      </c>
      <c r="L25" s="917" t="s">
        <v>1308</v>
      </c>
      <c r="M25" s="907"/>
      <c r="O25" s="907"/>
      <c r="P25" s="907"/>
      <c r="Q25" s="907"/>
      <c r="R25" s="907"/>
      <c r="S25" s="907"/>
      <c r="T25" s="907"/>
      <c r="U25" s="907"/>
      <c r="V25" s="907"/>
      <c r="W25" s="907"/>
    </row>
    <row r="26" spans="1:23" x14ac:dyDescent="0.3">
      <c r="A26" s="925" t="s">
        <v>441</v>
      </c>
      <c r="B26" s="903" t="s">
        <v>1434</v>
      </c>
      <c r="C26" s="904"/>
      <c r="D26" s="905"/>
      <c r="E26" s="909"/>
      <c r="F26" s="909" t="str">
        <f t="shared" si="1"/>
        <v/>
      </c>
      <c r="G26" s="913"/>
      <c r="I26" s="915">
        <v>14</v>
      </c>
      <c r="J26" s="916" t="s">
        <v>1311</v>
      </c>
      <c r="K26" s="915">
        <f>28*20</f>
        <v>560</v>
      </c>
      <c r="L26" s="917" t="s">
        <v>1312</v>
      </c>
      <c r="M26" s="907"/>
      <c r="O26" s="907"/>
      <c r="P26" s="907"/>
      <c r="Q26" s="907"/>
      <c r="R26" s="907"/>
      <c r="S26" s="907"/>
      <c r="T26" s="907"/>
      <c r="U26" s="907"/>
      <c r="V26" s="907"/>
      <c r="W26" s="907"/>
    </row>
    <row r="27" spans="1:23" x14ac:dyDescent="0.3">
      <c r="A27" s="926" t="s">
        <v>443</v>
      </c>
      <c r="B27" s="912" t="s">
        <v>1435</v>
      </c>
      <c r="C27" s="904" t="s">
        <v>458</v>
      </c>
      <c r="D27" s="905">
        <f>+'Caminos y generales BESS'!I33</f>
        <v>2428</v>
      </c>
      <c r="E27" s="909">
        <v>32.200000000000003</v>
      </c>
      <c r="F27" s="909">
        <f t="shared" si="1"/>
        <v>78181.600000000006</v>
      </c>
      <c r="G27" s="913"/>
      <c r="I27" s="915">
        <v>15</v>
      </c>
      <c r="J27" s="916" t="s">
        <v>1313</v>
      </c>
      <c r="K27" s="915">
        <v>9</v>
      </c>
      <c r="L27" s="917" t="s">
        <v>1314</v>
      </c>
      <c r="M27" s="907"/>
      <c r="O27" s="907"/>
      <c r="P27" s="907"/>
      <c r="Q27" s="907"/>
      <c r="R27" s="907"/>
      <c r="S27" s="907"/>
      <c r="T27" s="907"/>
      <c r="U27" s="907"/>
      <c r="V27" s="907"/>
      <c r="W27" s="907"/>
    </row>
    <row r="28" spans="1:23" x14ac:dyDescent="0.3">
      <c r="A28" s="926" t="s">
        <v>446</v>
      </c>
      <c r="B28" s="912" t="s">
        <v>1433</v>
      </c>
      <c r="C28" s="904" t="s">
        <v>458</v>
      </c>
      <c r="D28" s="905">
        <f>+'Caminos y generales BESS'!I34</f>
        <v>1206</v>
      </c>
      <c r="E28" s="909">
        <v>49</v>
      </c>
      <c r="F28" s="909">
        <f t="shared" si="1"/>
        <v>59094</v>
      </c>
      <c r="G28" s="913"/>
      <c r="I28" s="915">
        <v>16</v>
      </c>
      <c r="J28" s="916" t="s">
        <v>1315</v>
      </c>
      <c r="K28" s="918">
        <f>20*70</f>
        <v>1400</v>
      </c>
      <c r="L28" s="917" t="s">
        <v>1316</v>
      </c>
      <c r="M28" s="907"/>
      <c r="O28" s="907"/>
      <c r="P28" s="907"/>
      <c r="Q28" s="907"/>
      <c r="R28" s="907"/>
      <c r="S28" s="907"/>
      <c r="T28" s="907"/>
      <c r="U28" s="907"/>
      <c r="V28" s="907"/>
      <c r="W28" s="907"/>
    </row>
    <row r="29" spans="1:23" x14ac:dyDescent="0.3">
      <c r="A29" s="926" t="s">
        <v>1436</v>
      </c>
      <c r="B29" s="912" t="s">
        <v>1437</v>
      </c>
      <c r="C29" s="904" t="s">
        <v>390</v>
      </c>
      <c r="D29" s="905">
        <f>+'Caminos y generales BESS'!I35</f>
        <v>4020</v>
      </c>
      <c r="E29" s="909">
        <v>7.3</v>
      </c>
      <c r="F29" s="909">
        <f t="shared" si="1"/>
        <v>29346</v>
      </c>
      <c r="G29" s="913"/>
      <c r="I29" s="915">
        <v>17</v>
      </c>
      <c r="J29" s="916" t="s">
        <v>1317</v>
      </c>
      <c r="K29" s="918">
        <f>8565-SUM(K13:K28)+K15</f>
        <v>844</v>
      </c>
      <c r="L29" s="917" t="s">
        <v>1318</v>
      </c>
      <c r="M29" s="907"/>
      <c r="O29" s="907"/>
      <c r="P29" s="907"/>
      <c r="Q29" s="907"/>
      <c r="R29" s="907"/>
      <c r="S29" s="907"/>
      <c r="T29" s="907"/>
      <c r="U29" s="907"/>
      <c r="V29" s="907"/>
      <c r="W29" s="907"/>
    </row>
    <row r="30" spans="1:23" x14ac:dyDescent="0.3">
      <c r="A30" s="908" t="s">
        <v>459</v>
      </c>
      <c r="B30" s="903" t="s">
        <v>527</v>
      </c>
      <c r="C30" s="904"/>
      <c r="D30" s="905"/>
      <c r="E30" s="909"/>
      <c r="F30" s="910">
        <f>+SUBTOTAL(9,F31:F38)</f>
        <v>1034254.3086099998</v>
      </c>
      <c r="G30" s="913"/>
      <c r="I30" s="922"/>
      <c r="J30" s="923" t="s">
        <v>1319</v>
      </c>
      <c r="K30" s="924">
        <f>SUM(K13:K29)</f>
        <v>9125</v>
      </c>
      <c r="L30" s="917" t="s">
        <v>1320</v>
      </c>
      <c r="M30" s="907"/>
      <c r="O30" s="907"/>
      <c r="P30" s="907"/>
      <c r="Q30" s="907"/>
      <c r="R30" s="907"/>
      <c r="S30" s="907"/>
      <c r="T30" s="907"/>
      <c r="U30" s="907"/>
      <c r="V30" s="907"/>
      <c r="W30" s="907"/>
    </row>
    <row r="31" spans="1:23" x14ac:dyDescent="0.3">
      <c r="A31" s="911" t="s">
        <v>1438</v>
      </c>
      <c r="B31" s="912" t="s">
        <v>1439</v>
      </c>
      <c r="C31" s="904" t="s">
        <v>458</v>
      </c>
      <c r="D31" s="929">
        <f>+'Fundaciones, canalizaciones BES'!F83</f>
        <v>2531.7699999999995</v>
      </c>
      <c r="E31" s="909">
        <f>+E24</f>
        <v>32.200000000000003</v>
      </c>
      <c r="F31" s="909">
        <f t="shared" si="1"/>
        <v>81522.993999999992</v>
      </c>
      <c r="G31" s="913"/>
      <c r="L31" s="1432"/>
      <c r="M31" s="907"/>
      <c r="O31" s="907"/>
      <c r="P31" s="907"/>
      <c r="Q31" s="907"/>
      <c r="R31" s="907"/>
      <c r="S31" s="907"/>
      <c r="T31" s="907"/>
      <c r="U31" s="907"/>
      <c r="V31" s="907"/>
      <c r="W31" s="907"/>
    </row>
    <row r="32" spans="1:23" x14ac:dyDescent="0.3">
      <c r="A32" s="911" t="s">
        <v>1440</v>
      </c>
      <c r="B32" s="912" t="s">
        <v>1441</v>
      </c>
      <c r="C32" s="904" t="s">
        <v>458</v>
      </c>
      <c r="D32" s="929">
        <f>+'Fundaciones, canalizaciones BES'!F84</f>
        <v>1539.2499999999998</v>
      </c>
      <c r="E32" s="909">
        <f>+E25</f>
        <v>49</v>
      </c>
      <c r="F32" s="909">
        <f t="shared" si="1"/>
        <v>75423.249999999985</v>
      </c>
      <c r="G32" s="930"/>
      <c r="L32" s="907"/>
      <c r="M32" s="907"/>
      <c r="O32" s="907"/>
      <c r="P32" s="907"/>
      <c r="Q32" s="907"/>
      <c r="R32" s="907"/>
      <c r="S32" s="907"/>
      <c r="T32" s="907"/>
      <c r="U32" s="907"/>
      <c r="V32" s="907"/>
      <c r="W32" s="907"/>
    </row>
    <row r="33" spans="1:23" x14ac:dyDescent="0.3">
      <c r="A33" s="911" t="s">
        <v>1442</v>
      </c>
      <c r="B33" s="912" t="s">
        <v>1058</v>
      </c>
      <c r="C33" s="904" t="s">
        <v>390</v>
      </c>
      <c r="D33" s="929">
        <f>+'Fundaciones, canalizaciones BES'!F85</f>
        <v>5191.41</v>
      </c>
      <c r="E33" s="909">
        <v>8</v>
      </c>
      <c r="F33" s="909">
        <f t="shared" si="1"/>
        <v>41531.279999999999</v>
      </c>
      <c r="L33" s="907"/>
      <c r="M33" s="907"/>
      <c r="O33" s="907"/>
      <c r="P33" s="907"/>
      <c r="Q33" s="907"/>
      <c r="R33" s="927"/>
      <c r="S33" s="927"/>
      <c r="T33" s="928"/>
      <c r="U33" s="907"/>
      <c r="V33" s="907"/>
      <c r="W33" s="907"/>
    </row>
    <row r="34" spans="1:23" x14ac:dyDescent="0.3">
      <c r="A34" s="911" t="s">
        <v>1443</v>
      </c>
      <c r="B34" s="912" t="s">
        <v>1444</v>
      </c>
      <c r="C34" s="904" t="s">
        <v>458</v>
      </c>
      <c r="D34" s="929">
        <f>+'Fundaciones, canalizaciones BES'!F86</f>
        <v>992.52</v>
      </c>
      <c r="E34" s="909">
        <v>444.8</v>
      </c>
      <c r="F34" s="909">
        <f t="shared" si="1"/>
        <v>441472.89600000001</v>
      </c>
      <c r="L34" s="907"/>
      <c r="M34" s="907"/>
      <c r="O34" s="907"/>
      <c r="P34" s="907"/>
      <c r="Q34" s="907"/>
      <c r="R34" s="907"/>
      <c r="S34" s="907"/>
      <c r="T34" s="907"/>
      <c r="U34" s="907"/>
      <c r="V34" s="907"/>
      <c r="W34" s="907"/>
    </row>
    <row r="35" spans="1:23" x14ac:dyDescent="0.3">
      <c r="A35" s="911" t="s">
        <v>1445</v>
      </c>
      <c r="B35" s="912" t="s">
        <v>1446</v>
      </c>
      <c r="C35" s="904" t="s">
        <v>637</v>
      </c>
      <c r="D35" s="929">
        <f>+'Fundaciones, canalizaciones BES'!F87</f>
        <v>89326.800000000017</v>
      </c>
      <c r="E35" s="909">
        <v>2.2399999999999998</v>
      </c>
      <c r="F35" s="909">
        <f t="shared" si="1"/>
        <v>200092.03200000001</v>
      </c>
      <c r="L35" s="907"/>
      <c r="M35" s="907"/>
      <c r="O35" s="907"/>
      <c r="P35" s="907"/>
      <c r="Q35" s="907"/>
      <c r="R35" s="907"/>
      <c r="S35" s="907"/>
      <c r="T35" s="907"/>
      <c r="U35" s="907"/>
      <c r="V35" s="907"/>
      <c r="W35" s="907"/>
    </row>
    <row r="36" spans="1:23" x14ac:dyDescent="0.3">
      <c r="A36" s="911" t="s">
        <v>1447</v>
      </c>
      <c r="B36" s="912" t="s">
        <v>1448</v>
      </c>
      <c r="C36" s="904" t="s">
        <v>1449</v>
      </c>
      <c r="D36" s="929">
        <f>+'Fundaciones, canalizaciones BES'!F88/1000</f>
        <v>8.5329099999999993</v>
      </c>
      <c r="E36" s="909">
        <f>+E38</f>
        <v>9161</v>
      </c>
      <c r="F36" s="909">
        <f t="shared" si="1"/>
        <v>78169.988509999996</v>
      </c>
      <c r="L36" s="907"/>
      <c r="M36" s="907"/>
      <c r="O36" s="907"/>
      <c r="P36" s="907"/>
      <c r="Q36" s="907"/>
      <c r="R36" s="907"/>
      <c r="S36" s="907"/>
      <c r="T36" s="907"/>
      <c r="U36" s="907"/>
      <c r="V36" s="907"/>
      <c r="W36" s="907"/>
    </row>
    <row r="37" spans="1:23" x14ac:dyDescent="0.3">
      <c r="A37" s="911" t="s">
        <v>1450</v>
      </c>
      <c r="B37" s="912" t="s">
        <v>1451</v>
      </c>
      <c r="C37" s="904" t="s">
        <v>458</v>
      </c>
      <c r="D37" s="929">
        <f>+'Fundaciones, canalizaciones BES'!F89</f>
        <v>79.42</v>
      </c>
      <c r="E37" s="909">
        <v>1056</v>
      </c>
      <c r="F37" s="909">
        <f t="shared" si="1"/>
        <v>83867.520000000004</v>
      </c>
      <c r="L37" s="907"/>
      <c r="M37" s="907"/>
      <c r="O37" s="907"/>
      <c r="P37" s="907"/>
      <c r="Q37" s="907"/>
      <c r="R37" s="907"/>
      <c r="S37" s="907"/>
      <c r="T37" s="907"/>
      <c r="U37" s="907"/>
      <c r="V37" s="907"/>
      <c r="W37" s="907"/>
    </row>
    <row r="38" spans="1:23" x14ac:dyDescent="0.3">
      <c r="A38" s="911" t="s">
        <v>1452</v>
      </c>
      <c r="B38" s="912" t="s">
        <v>1453</v>
      </c>
      <c r="C38" s="904" t="s">
        <v>1449</v>
      </c>
      <c r="D38" s="929">
        <f>+'Fundaciones, canalizaciones BES'!F90/1000</f>
        <v>3.5120999999999998</v>
      </c>
      <c r="E38" s="909">
        <v>9161</v>
      </c>
      <c r="F38" s="909">
        <f t="shared" si="1"/>
        <v>32174.348099999999</v>
      </c>
      <c r="G38" s="931"/>
      <c r="L38" s="907"/>
      <c r="M38" s="907"/>
      <c r="O38" s="907"/>
      <c r="P38" s="907"/>
      <c r="Q38" s="907"/>
      <c r="R38" s="907"/>
      <c r="S38" s="907"/>
      <c r="T38" s="907"/>
      <c r="U38" s="907"/>
      <c r="V38" s="907"/>
      <c r="W38" s="907"/>
    </row>
    <row r="39" spans="1:23" x14ac:dyDescent="0.3">
      <c r="G39" s="931"/>
      <c r="L39" s="907"/>
      <c r="M39" s="907"/>
      <c r="O39" s="907"/>
      <c r="P39" s="907"/>
      <c r="Q39" s="907"/>
      <c r="R39" s="907"/>
      <c r="S39" s="907"/>
      <c r="T39" s="907"/>
      <c r="U39" s="907"/>
      <c r="V39" s="907"/>
      <c r="W39" s="907"/>
    </row>
    <row r="40" spans="1:23" x14ac:dyDescent="0.3">
      <c r="A40" s="908" t="s">
        <v>1454</v>
      </c>
      <c r="B40" s="932" t="s">
        <v>528</v>
      </c>
      <c r="C40" s="904"/>
      <c r="D40" s="929"/>
      <c r="E40" s="909"/>
      <c r="F40" s="910">
        <f>+SUBTOTAL(9,F41:F46)</f>
        <v>474599.1368421053</v>
      </c>
      <c r="L40" s="907"/>
      <c r="M40" s="907"/>
      <c r="O40" s="907"/>
      <c r="P40" s="907"/>
      <c r="Q40" s="907"/>
      <c r="R40" s="907"/>
      <c r="S40" s="907"/>
      <c r="T40" s="907"/>
      <c r="U40" s="907"/>
      <c r="V40" s="907"/>
      <c r="W40" s="907"/>
    </row>
    <row r="41" spans="1:23" x14ac:dyDescent="0.3">
      <c r="A41" s="911" t="s">
        <v>1455</v>
      </c>
      <c r="B41" s="912" t="s">
        <v>1439</v>
      </c>
      <c r="C41" s="904" t="s">
        <v>458</v>
      </c>
      <c r="D41" s="929">
        <f>+'Fundaciones, canalizaciones BES'!G114</f>
        <v>853.2</v>
      </c>
      <c r="E41" s="909">
        <v>32.200000000000003</v>
      </c>
      <c r="F41" s="909">
        <f t="shared" ref="F41:F46" si="2">+E41*D41</f>
        <v>27473.040000000005</v>
      </c>
      <c r="L41" s="907"/>
      <c r="M41" s="907"/>
      <c r="O41" s="907"/>
      <c r="P41" s="907"/>
      <c r="Q41" s="907"/>
      <c r="R41" s="907"/>
      <c r="S41" s="907"/>
      <c r="T41" s="907"/>
      <c r="U41" s="907"/>
      <c r="V41" s="907"/>
      <c r="W41" s="907"/>
    </row>
    <row r="42" spans="1:23" x14ac:dyDescent="0.3">
      <c r="A42" s="911" t="s">
        <v>1456</v>
      </c>
      <c r="B42" s="912" t="s">
        <v>1441</v>
      </c>
      <c r="C42" s="904" t="s">
        <v>458</v>
      </c>
      <c r="D42" s="929">
        <f>+'Fundaciones, canalizaciones BES'!G115</f>
        <v>13.12</v>
      </c>
      <c r="E42" s="909">
        <v>49</v>
      </c>
      <c r="F42" s="909">
        <f t="shared" si="2"/>
        <v>642.88</v>
      </c>
      <c r="L42" s="907"/>
      <c r="M42" s="907"/>
    </row>
    <row r="43" spans="1:23" x14ac:dyDescent="0.3">
      <c r="A43" s="911" t="s">
        <v>1457</v>
      </c>
      <c r="B43" s="912" t="s">
        <v>1058</v>
      </c>
      <c r="C43" s="904" t="s">
        <v>390</v>
      </c>
      <c r="D43" s="929">
        <f>+'Fundaciones, canalizaciones BES'!G116</f>
        <v>584.1</v>
      </c>
      <c r="E43" s="909">
        <v>8</v>
      </c>
      <c r="F43" s="909">
        <f t="shared" si="2"/>
        <v>4672.8</v>
      </c>
    </row>
    <row r="44" spans="1:23" x14ac:dyDescent="0.3">
      <c r="A44" s="911" t="s">
        <v>1458</v>
      </c>
      <c r="B44" s="912" t="s">
        <v>1444</v>
      </c>
      <c r="C44" s="904" t="s">
        <v>458</v>
      </c>
      <c r="D44" s="929">
        <f>+'Fundaciones, canalizaciones BES'!G117</f>
        <v>106.2</v>
      </c>
      <c r="E44" s="909">
        <v>444.8</v>
      </c>
      <c r="F44" s="909">
        <f t="shared" si="2"/>
        <v>47237.760000000002</v>
      </c>
    </row>
    <row r="45" spans="1:23" x14ac:dyDescent="0.3">
      <c r="A45" s="911" t="s">
        <v>1459</v>
      </c>
      <c r="B45" s="912" t="s">
        <v>1446</v>
      </c>
      <c r="C45" s="904" t="s">
        <v>637</v>
      </c>
      <c r="D45" s="929">
        <f>+'Fundaciones, canalizaciones BES'!G118</f>
        <v>9558</v>
      </c>
      <c r="E45" s="909">
        <v>2.2399999999999998</v>
      </c>
      <c r="F45" s="909">
        <f t="shared" si="2"/>
        <v>21409.919999999998</v>
      </c>
    </row>
    <row r="46" spans="1:23" x14ac:dyDescent="0.3">
      <c r="A46" s="911" t="s">
        <v>1460</v>
      </c>
      <c r="B46" s="912" t="s">
        <v>1461</v>
      </c>
      <c r="C46" s="904" t="s">
        <v>1280</v>
      </c>
      <c r="D46" s="929">
        <f>+'Fundaciones, canalizaciones BES'!G119</f>
        <v>4376.6000000000004</v>
      </c>
      <c r="E46" s="909">
        <f>60000*1.35/950</f>
        <v>85.263157894736835</v>
      </c>
      <c r="F46" s="909">
        <f t="shared" si="2"/>
        <v>373162.73684210528</v>
      </c>
    </row>
    <row r="47" spans="1:23" x14ac:dyDescent="0.3">
      <c r="A47" s="911"/>
      <c r="B47" s="912"/>
      <c r="C47" s="904"/>
      <c r="D47" s="929"/>
      <c r="E47" s="909"/>
      <c r="F47" s="909"/>
    </row>
    <row r="48" spans="1:23" x14ac:dyDescent="0.3">
      <c r="A48" s="911"/>
      <c r="B48" s="912"/>
      <c r="C48" s="904"/>
      <c r="D48" s="905"/>
      <c r="E48" s="909"/>
      <c r="F48" s="909"/>
    </row>
    <row r="49" spans="1:8" x14ac:dyDescent="0.3">
      <c r="A49" s="908" t="s">
        <v>459</v>
      </c>
      <c r="B49" s="903" t="s">
        <v>529</v>
      </c>
      <c r="C49" s="904"/>
      <c r="D49" s="905"/>
      <c r="E49" s="909"/>
      <c r="F49" s="910">
        <f>+SUBTOTAL(9,F50:F56)</f>
        <v>133466.26821052632</v>
      </c>
    </row>
    <row r="50" spans="1:8" x14ac:dyDescent="0.3">
      <c r="A50" s="911" t="s">
        <v>1438</v>
      </c>
      <c r="B50" s="912" t="s">
        <v>1462</v>
      </c>
      <c r="C50" s="904" t="s">
        <v>458</v>
      </c>
      <c r="D50" s="905">
        <f>+'Caminos y generales BESS'!F8</f>
        <v>48.42</v>
      </c>
      <c r="E50" s="909">
        <v>32.200000000000003</v>
      </c>
      <c r="F50" s="909">
        <f t="shared" ref="F50:F56" si="3">+E50*D50</f>
        <v>1559.1240000000003</v>
      </c>
    </row>
    <row r="51" spans="1:8" x14ac:dyDescent="0.3">
      <c r="A51" s="911" t="s">
        <v>1440</v>
      </c>
      <c r="B51" s="912" t="s">
        <v>1463</v>
      </c>
      <c r="C51" s="904" t="s">
        <v>458</v>
      </c>
      <c r="D51" s="905">
        <f>+'Caminos y generales BESS'!F9</f>
        <v>26.9</v>
      </c>
      <c r="E51" s="909">
        <v>49</v>
      </c>
      <c r="F51" s="909">
        <f t="shared" si="3"/>
        <v>1318.1</v>
      </c>
    </row>
    <row r="52" spans="1:8" x14ac:dyDescent="0.3">
      <c r="A52" s="911" t="s">
        <v>1442</v>
      </c>
      <c r="B52" s="912" t="s">
        <v>1058</v>
      </c>
      <c r="C52" s="933" t="s">
        <v>390</v>
      </c>
      <c r="D52" s="905">
        <f>+'Caminos y generales BESS'!F10</f>
        <v>118.36000000000001</v>
      </c>
      <c r="E52" s="793">
        <v>8</v>
      </c>
      <c r="F52" s="909">
        <f t="shared" si="3"/>
        <v>946.88000000000011</v>
      </c>
    </row>
    <row r="53" spans="1:8" x14ac:dyDescent="0.3">
      <c r="A53" s="911" t="s">
        <v>1443</v>
      </c>
      <c r="B53" s="912" t="s">
        <v>1444</v>
      </c>
      <c r="C53" s="904" t="s">
        <v>458</v>
      </c>
      <c r="D53" s="905">
        <f>+'Caminos y generales BESS'!F11</f>
        <v>21.520000000000003</v>
      </c>
      <c r="E53" s="909">
        <v>444.8</v>
      </c>
      <c r="F53" s="909">
        <f t="shared" si="3"/>
        <v>9572.0960000000014</v>
      </c>
    </row>
    <row r="54" spans="1:8" x14ac:dyDescent="0.3">
      <c r="A54" s="911" t="s">
        <v>1445</v>
      </c>
      <c r="B54" s="912" t="s">
        <v>1446</v>
      </c>
      <c r="C54" s="904" t="s">
        <v>637</v>
      </c>
      <c r="D54" s="905">
        <f>+'Caminos y generales BESS'!F12</f>
        <v>1721.6000000000004</v>
      </c>
      <c r="E54" s="909">
        <v>2.2399999999999998</v>
      </c>
      <c r="F54" s="909">
        <f t="shared" si="3"/>
        <v>3856.3840000000005</v>
      </c>
    </row>
    <row r="55" spans="1:8" x14ac:dyDescent="0.3">
      <c r="A55" s="911" t="s">
        <v>1447</v>
      </c>
      <c r="B55" s="912" t="s">
        <v>1464</v>
      </c>
      <c r="C55" s="904" t="s">
        <v>1280</v>
      </c>
      <c r="D55" s="905">
        <f>+'Caminos y generales BESS'!F7</f>
        <v>698</v>
      </c>
      <c r="E55" s="909">
        <f>110000*1.35/950</f>
        <v>156.31578947368422</v>
      </c>
      <c r="F55" s="909">
        <f t="shared" si="3"/>
        <v>109108.42105263159</v>
      </c>
    </row>
    <row r="56" spans="1:8" x14ac:dyDescent="0.3">
      <c r="A56" s="911" t="s">
        <v>1450</v>
      </c>
      <c r="B56" s="912" t="s">
        <v>1465</v>
      </c>
      <c r="C56" s="904" t="s">
        <v>337</v>
      </c>
      <c r="D56" s="905">
        <v>2</v>
      </c>
      <c r="E56" s="909">
        <f>2500000*1.35/950</f>
        <v>3552.6315789473683</v>
      </c>
      <c r="F56" s="909">
        <f t="shared" si="3"/>
        <v>7105.2631578947367</v>
      </c>
    </row>
    <row r="57" spans="1:8" x14ac:dyDescent="0.3">
      <c r="A57" s="911"/>
      <c r="B57" s="912"/>
      <c r="C57" s="904"/>
      <c r="D57" s="905"/>
      <c r="E57" s="909"/>
      <c r="F57" s="909"/>
    </row>
    <row r="58" spans="1:8" x14ac:dyDescent="0.3">
      <c r="A58" s="908">
        <v>3</v>
      </c>
      <c r="B58" s="903" t="s">
        <v>1466</v>
      </c>
      <c r="C58" s="904"/>
      <c r="D58" s="905"/>
      <c r="E58" s="909"/>
      <c r="F58" s="910">
        <f>+SUBTOTAL(9,F59:F64)</f>
        <v>1760059.0305000003</v>
      </c>
      <c r="H58" s="1603" t="s">
        <v>1753</v>
      </c>
    </row>
    <row r="59" spans="1:8" x14ac:dyDescent="0.3">
      <c r="A59" s="911" t="s">
        <v>463</v>
      </c>
      <c r="B59" s="912" t="s">
        <v>1467</v>
      </c>
      <c r="C59" s="904" t="s">
        <v>337</v>
      </c>
      <c r="D59" s="934">
        <f>+'Fundaciones, canalizaciones BES'!F5</f>
        <v>142</v>
      </c>
      <c r="E59" s="909">
        <f>+'Elementos BESS-PU montaje'!$F$61</f>
        <v>7343.6895000000004</v>
      </c>
      <c r="F59" s="909">
        <f t="shared" ref="F59:F74" si="4">+E59*D59</f>
        <v>1042803.9090000001</v>
      </c>
      <c r="H59" s="883">
        <f>+SUM(D59,D61,D62,D63,D64)</f>
        <v>367</v>
      </c>
    </row>
    <row r="60" spans="1:8" x14ac:dyDescent="0.3">
      <c r="A60" s="911" t="s">
        <v>480</v>
      </c>
      <c r="B60" s="912" t="s">
        <v>1468</v>
      </c>
      <c r="C60" s="904" t="s">
        <v>337</v>
      </c>
      <c r="D60" s="934">
        <f>+'Fundaciones, canalizaciones BES'!F6</f>
        <v>852</v>
      </c>
      <c r="E60" s="909">
        <f>+'Elementos BESS-PU montaje'!$F$98</f>
        <v>252.34200000000001</v>
      </c>
      <c r="F60" s="909">
        <f t="shared" si="4"/>
        <v>214995.38400000002</v>
      </c>
    </row>
    <row r="61" spans="1:8" x14ac:dyDescent="0.3">
      <c r="A61" s="911" t="s">
        <v>503</v>
      </c>
      <c r="B61" s="912" t="s">
        <v>1469</v>
      </c>
      <c r="C61" s="904" t="s">
        <v>337</v>
      </c>
      <c r="D61" s="934">
        <f>+'Fundaciones, canalizaciones BES'!F7</f>
        <v>142</v>
      </c>
      <c r="E61" s="909">
        <f>+'Elementos BESS-PU montaje'!$F$80</f>
        <v>1706.0895</v>
      </c>
      <c r="F61" s="909">
        <f t="shared" si="4"/>
        <v>242264.709</v>
      </c>
    </row>
    <row r="62" spans="1:8" x14ac:dyDescent="0.3">
      <c r="A62" s="911" t="s">
        <v>1169</v>
      </c>
      <c r="B62" s="912" t="s">
        <v>1470</v>
      </c>
      <c r="C62" s="904" t="s">
        <v>337</v>
      </c>
      <c r="D62" s="934">
        <f>+'Fundaciones, canalizaciones BES'!F8</f>
        <v>21</v>
      </c>
      <c r="E62" s="909">
        <f>+'Elementos BESS-PU montaje'!$F$61</f>
        <v>7343.6895000000004</v>
      </c>
      <c r="F62" s="909">
        <f t="shared" si="4"/>
        <v>154217.47950000002</v>
      </c>
    </row>
    <row r="63" spans="1:8" x14ac:dyDescent="0.3">
      <c r="A63" s="911" t="s">
        <v>1171</v>
      </c>
      <c r="B63" s="912" t="s">
        <v>1471</v>
      </c>
      <c r="C63" s="904" t="s">
        <v>337</v>
      </c>
      <c r="D63" s="934">
        <f>+'Fundaciones, canalizaciones BES'!F9</f>
        <v>21</v>
      </c>
      <c r="E63" s="909">
        <f>+'Elementos BESS-PU montaje'!$F$80</f>
        <v>1706.0895</v>
      </c>
      <c r="F63" s="909">
        <f t="shared" si="4"/>
        <v>35827.879500000003</v>
      </c>
    </row>
    <row r="64" spans="1:8" x14ac:dyDescent="0.3">
      <c r="A64" s="911" t="s">
        <v>1472</v>
      </c>
      <c r="B64" s="912" t="s">
        <v>1473</v>
      </c>
      <c r="C64" s="904" t="s">
        <v>337</v>
      </c>
      <c r="D64" s="934">
        <f>+'Fundaciones, canalizaciones BES'!F10</f>
        <v>41</v>
      </c>
      <c r="E64" s="909">
        <f>+'Elementos BESS-PU montaje'!$F$80</f>
        <v>1706.0895</v>
      </c>
      <c r="F64" s="909">
        <f t="shared" si="4"/>
        <v>69949.669500000004</v>
      </c>
    </row>
    <row r="65" spans="1:6" x14ac:dyDescent="0.3">
      <c r="A65" s="911"/>
      <c r="B65" s="912"/>
      <c r="C65" s="904"/>
      <c r="D65" s="934"/>
      <c r="E65" s="909"/>
      <c r="F65" s="909"/>
    </row>
    <row r="66" spans="1:6" x14ac:dyDescent="0.3">
      <c r="A66" s="908">
        <v>4</v>
      </c>
      <c r="B66" s="903" t="s">
        <v>534</v>
      </c>
      <c r="C66" s="904"/>
      <c r="D66" s="934"/>
      <c r="E66" s="909"/>
      <c r="F66" s="910">
        <f>+SUBTOTAL(9,F67:F74)</f>
        <v>482000</v>
      </c>
    </row>
    <row r="67" spans="1:6" x14ac:dyDescent="0.3">
      <c r="A67" s="911" t="s">
        <v>1096</v>
      </c>
      <c r="B67" s="912" t="s">
        <v>1474</v>
      </c>
      <c r="C67" s="904" t="s">
        <v>390</v>
      </c>
      <c r="D67" s="935">
        <f>+'Elementos BESS-PU montaje'!F28</f>
        <v>202.5</v>
      </c>
      <c r="E67" s="909">
        <v>1200</v>
      </c>
      <c r="F67" s="909">
        <f t="shared" si="4"/>
        <v>243000</v>
      </c>
    </row>
    <row r="68" spans="1:6" x14ac:dyDescent="0.3">
      <c r="A68" s="911" t="s">
        <v>1101</v>
      </c>
      <c r="B68" s="912" t="s">
        <v>1475</v>
      </c>
      <c r="C68" s="904" t="s">
        <v>390</v>
      </c>
      <c r="D68" s="935">
        <f>+'Elementos BESS-PU montaje'!F29</f>
        <v>84</v>
      </c>
      <c r="E68" s="909">
        <v>980</v>
      </c>
      <c r="F68" s="909">
        <f t="shared" si="4"/>
        <v>82320</v>
      </c>
    </row>
    <row r="69" spans="1:6" x14ac:dyDescent="0.3">
      <c r="A69" s="911" t="s">
        <v>1102</v>
      </c>
      <c r="B69" s="912" t="s">
        <v>1476</v>
      </c>
      <c r="C69" s="904" t="s">
        <v>390</v>
      </c>
      <c r="D69" s="935">
        <f>+'Elementos BESS-PU montaje'!F30</f>
        <v>84</v>
      </c>
      <c r="E69" s="909">
        <v>1200</v>
      </c>
      <c r="F69" s="909">
        <f t="shared" si="4"/>
        <v>100800</v>
      </c>
    </row>
    <row r="70" spans="1:6" x14ac:dyDescent="0.3">
      <c r="A70" s="911" t="s">
        <v>1103</v>
      </c>
      <c r="B70" s="912" t="s">
        <v>1477</v>
      </c>
      <c r="C70" s="904" t="s">
        <v>390</v>
      </c>
      <c r="D70" s="935">
        <f>+'Elementos BESS-PU montaje'!F31</f>
        <v>12</v>
      </c>
      <c r="E70" s="909">
        <v>950</v>
      </c>
      <c r="F70" s="909">
        <f t="shared" si="4"/>
        <v>11400</v>
      </c>
    </row>
    <row r="71" spans="1:6" x14ac:dyDescent="0.3">
      <c r="A71" s="911" t="s">
        <v>1104</v>
      </c>
      <c r="B71" s="912" t="s">
        <v>1478</v>
      </c>
      <c r="C71" s="904" t="s">
        <v>390</v>
      </c>
      <c r="D71" s="935">
        <f>+'Elementos BESS-PU montaje'!F32</f>
        <v>12</v>
      </c>
      <c r="E71" s="909">
        <v>950</v>
      </c>
      <c r="F71" s="909">
        <f t="shared" si="4"/>
        <v>11400</v>
      </c>
    </row>
    <row r="72" spans="1:6" x14ac:dyDescent="0.3">
      <c r="A72" s="911" t="s">
        <v>1105</v>
      </c>
      <c r="B72" s="912" t="s">
        <v>1479</v>
      </c>
      <c r="C72" s="904" t="s">
        <v>390</v>
      </c>
      <c r="D72" s="935">
        <f>+'Elementos BESS-PU montaje'!F33</f>
        <v>14.4</v>
      </c>
      <c r="E72" s="909">
        <v>950</v>
      </c>
      <c r="F72" s="909">
        <f t="shared" si="4"/>
        <v>13680</v>
      </c>
    </row>
    <row r="73" spans="1:6" x14ac:dyDescent="0.3">
      <c r="A73" s="911" t="s">
        <v>1480</v>
      </c>
      <c r="B73" s="912" t="s">
        <v>1481</v>
      </c>
      <c r="C73" s="904" t="s">
        <v>390</v>
      </c>
      <c r="D73" s="935">
        <f>+'Elementos BESS-PU montaje'!F34</f>
        <v>10</v>
      </c>
      <c r="E73" s="909">
        <v>950</v>
      </c>
      <c r="F73" s="909">
        <f t="shared" si="4"/>
        <v>9500</v>
      </c>
    </row>
    <row r="74" spans="1:6" x14ac:dyDescent="0.3">
      <c r="A74" s="911" t="s">
        <v>1482</v>
      </c>
      <c r="B74" s="912" t="s">
        <v>1483</v>
      </c>
      <c r="C74" s="904" t="s">
        <v>390</v>
      </c>
      <c r="D74" s="935">
        <f>+'Elementos BESS-PU montaje'!F35</f>
        <v>9</v>
      </c>
      <c r="E74" s="909">
        <v>1100</v>
      </c>
      <c r="F74" s="909">
        <f t="shared" si="4"/>
        <v>9900</v>
      </c>
    </row>
    <row r="79" spans="1:6" x14ac:dyDescent="0.3">
      <c r="E79" s="936" t="s">
        <v>623</v>
      </c>
      <c r="F79" s="910">
        <f>+SUBTOTAL(9,F3:F74)</f>
        <v>5682565.9441626305</v>
      </c>
    </row>
    <row r="81" spans="2:6" x14ac:dyDescent="0.3">
      <c r="B81" s="654"/>
      <c r="C81" s="653"/>
      <c r="D81" s="655"/>
      <c r="E81" s="656"/>
      <c r="F81" s="656" t="str">
        <f t="shared" ref="F81:F105" si="5">IFERROR(IF(D81&gt;0,D81*E81,""),"")</f>
        <v/>
      </c>
    </row>
    <row r="82" spans="2:6" x14ac:dyDescent="0.3">
      <c r="B82" s="654"/>
      <c r="C82" s="653"/>
      <c r="D82" s="655"/>
      <c r="E82" s="656"/>
      <c r="F82" s="656" t="str">
        <f t="shared" si="5"/>
        <v/>
      </c>
    </row>
    <row r="83" spans="2:6" x14ac:dyDescent="0.3">
      <c r="B83" s="654"/>
      <c r="C83" s="653"/>
      <c r="D83" s="655"/>
      <c r="E83" s="656"/>
      <c r="F83" s="656" t="str">
        <f t="shared" si="5"/>
        <v/>
      </c>
    </row>
    <row r="84" spans="2:6" x14ac:dyDescent="0.3">
      <c r="B84" s="654"/>
      <c r="C84" s="653"/>
      <c r="D84" s="655"/>
      <c r="E84" s="656"/>
      <c r="F84" s="656" t="str">
        <f t="shared" si="5"/>
        <v/>
      </c>
    </row>
    <row r="85" spans="2:6" x14ac:dyDescent="0.3">
      <c r="B85" s="654"/>
      <c r="C85" s="653"/>
      <c r="D85" s="655"/>
      <c r="E85" s="656"/>
      <c r="F85" s="656" t="str">
        <f t="shared" si="5"/>
        <v/>
      </c>
    </row>
    <row r="86" spans="2:6" x14ac:dyDescent="0.3">
      <c r="B86" s="654"/>
      <c r="C86" s="653"/>
      <c r="D86" s="655"/>
      <c r="E86" s="656"/>
      <c r="F86" s="656" t="str">
        <f t="shared" si="5"/>
        <v/>
      </c>
    </row>
    <row r="87" spans="2:6" x14ac:dyDescent="0.3">
      <c r="B87" s="654"/>
      <c r="C87" s="653"/>
      <c r="D87" s="655"/>
      <c r="E87" s="656"/>
      <c r="F87" s="656" t="str">
        <f t="shared" si="5"/>
        <v/>
      </c>
    </row>
    <row r="88" spans="2:6" x14ac:dyDescent="0.3">
      <c r="B88" s="654"/>
      <c r="C88" s="653"/>
      <c r="D88" s="655"/>
      <c r="E88" s="656"/>
      <c r="F88" s="656" t="str">
        <f t="shared" si="5"/>
        <v/>
      </c>
    </row>
    <row r="89" spans="2:6" x14ac:dyDescent="0.3">
      <c r="B89" s="654"/>
      <c r="C89" s="653"/>
      <c r="D89" s="655"/>
      <c r="E89" s="656"/>
      <c r="F89" s="656" t="str">
        <f t="shared" si="5"/>
        <v/>
      </c>
    </row>
    <row r="90" spans="2:6" x14ac:dyDescent="0.3">
      <c r="B90" s="654"/>
      <c r="C90" s="653"/>
      <c r="D90" s="655"/>
      <c r="E90" s="656"/>
      <c r="F90" s="656" t="str">
        <f t="shared" si="5"/>
        <v/>
      </c>
    </row>
    <row r="91" spans="2:6" x14ac:dyDescent="0.3">
      <c r="B91" s="654"/>
      <c r="C91" s="653"/>
      <c r="D91" s="655"/>
      <c r="E91" s="656"/>
      <c r="F91" s="656" t="str">
        <f t="shared" si="5"/>
        <v/>
      </c>
    </row>
    <row r="92" spans="2:6" x14ac:dyDescent="0.3">
      <c r="B92" s="654"/>
      <c r="C92" s="653"/>
      <c r="D92" s="655"/>
      <c r="E92" s="656"/>
      <c r="F92" s="656" t="str">
        <f t="shared" si="5"/>
        <v/>
      </c>
    </row>
    <row r="93" spans="2:6" x14ac:dyDescent="0.3">
      <c r="B93" s="654"/>
      <c r="C93" s="653"/>
      <c r="D93" s="655"/>
      <c r="E93" s="656"/>
      <c r="F93" s="656" t="str">
        <f t="shared" si="5"/>
        <v/>
      </c>
    </row>
    <row r="94" spans="2:6" x14ac:dyDescent="0.3">
      <c r="B94" s="654"/>
      <c r="C94" s="653"/>
      <c r="D94" s="655"/>
      <c r="E94" s="656"/>
      <c r="F94" s="656" t="str">
        <f t="shared" si="5"/>
        <v/>
      </c>
    </row>
    <row r="95" spans="2:6" x14ac:dyDescent="0.3">
      <c r="B95" s="654"/>
      <c r="C95" s="653"/>
      <c r="D95" s="655"/>
      <c r="E95" s="656"/>
      <c r="F95" s="656" t="str">
        <f t="shared" si="5"/>
        <v/>
      </c>
    </row>
    <row r="96" spans="2:6" x14ac:dyDescent="0.3">
      <c r="B96" s="654"/>
      <c r="C96" s="653"/>
      <c r="D96" s="655"/>
      <c r="E96" s="656"/>
      <c r="F96" s="656" t="str">
        <f t="shared" si="5"/>
        <v/>
      </c>
    </row>
    <row r="97" spans="2:6" x14ac:dyDescent="0.3">
      <c r="B97" s="654"/>
      <c r="C97" s="653"/>
      <c r="D97" s="655"/>
      <c r="E97" s="656"/>
      <c r="F97" s="656" t="str">
        <f t="shared" si="5"/>
        <v/>
      </c>
    </row>
    <row r="98" spans="2:6" x14ac:dyDescent="0.3">
      <c r="B98" s="654"/>
      <c r="C98" s="653"/>
      <c r="D98" s="655"/>
      <c r="E98" s="656"/>
      <c r="F98" s="656" t="str">
        <f t="shared" si="5"/>
        <v/>
      </c>
    </row>
    <row r="99" spans="2:6" x14ac:dyDescent="0.3">
      <c r="B99" s="654"/>
      <c r="C99" s="653"/>
      <c r="D99" s="655"/>
      <c r="E99" s="656"/>
      <c r="F99" s="656" t="str">
        <f t="shared" si="5"/>
        <v/>
      </c>
    </row>
    <row r="100" spans="2:6" x14ac:dyDescent="0.3">
      <c r="B100" s="654"/>
      <c r="C100" s="653"/>
      <c r="D100" s="655"/>
      <c r="E100" s="656"/>
      <c r="F100" s="656" t="str">
        <f t="shared" si="5"/>
        <v/>
      </c>
    </row>
    <row r="101" spans="2:6" x14ac:dyDescent="0.3">
      <c r="B101" s="654"/>
      <c r="C101" s="653"/>
      <c r="D101" s="655"/>
      <c r="E101" s="656"/>
      <c r="F101" s="656" t="str">
        <f t="shared" si="5"/>
        <v/>
      </c>
    </row>
    <row r="102" spans="2:6" x14ac:dyDescent="0.3">
      <c r="B102" s="654"/>
      <c r="C102" s="653"/>
      <c r="D102" s="655"/>
      <c r="E102" s="656"/>
      <c r="F102" s="656" t="str">
        <f t="shared" si="5"/>
        <v/>
      </c>
    </row>
    <row r="103" spans="2:6" x14ac:dyDescent="0.3">
      <c r="B103" s="654"/>
      <c r="C103" s="653"/>
      <c r="D103" s="655"/>
      <c r="E103" s="656"/>
      <c r="F103" s="656" t="str">
        <f t="shared" si="5"/>
        <v/>
      </c>
    </row>
    <row r="104" spans="2:6" x14ac:dyDescent="0.3">
      <c r="B104" s="654"/>
      <c r="C104" s="653"/>
      <c r="D104" s="655"/>
      <c r="E104" s="656"/>
      <c r="F104" s="656" t="str">
        <f t="shared" si="5"/>
        <v/>
      </c>
    </row>
    <row r="105" spans="2:6" x14ac:dyDescent="0.3">
      <c r="B105" s="654"/>
      <c r="C105" s="653"/>
      <c r="D105" s="655"/>
      <c r="E105" s="656"/>
      <c r="F105" s="656" t="str">
        <f t="shared" si="5"/>
        <v/>
      </c>
    </row>
  </sheetData>
  <pageMargins left="0.7" right="0.7" top="0.75" bottom="0.75" header="0.3" footer="0.3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F0EC4-308B-453F-A555-C868AC1B5BD5}">
  <sheetPr>
    <tabColor theme="3" tint="0.79998168889431442"/>
  </sheetPr>
  <dimension ref="B1:P98"/>
  <sheetViews>
    <sheetView workbookViewId="0">
      <selection activeCell="O34" sqref="O34"/>
    </sheetView>
  </sheetViews>
  <sheetFormatPr baseColWidth="10" defaultColWidth="11.5546875" defaultRowHeight="14.4" x14ac:dyDescent="0.3"/>
  <cols>
    <col min="1" max="1" width="11.5546875" style="793"/>
    <col min="2" max="2" width="40.109375" style="793" bestFit="1" customWidth="1"/>
    <col min="3" max="6" width="11.5546875" style="793"/>
    <col min="7" max="7" width="24.44140625" style="793" customWidth="1"/>
    <col min="8" max="9" width="11.5546875" style="793"/>
    <col min="10" max="10" width="23.44140625" style="793" customWidth="1"/>
    <col min="11" max="16384" width="11.5546875" style="793"/>
  </cols>
  <sheetData>
    <row r="1" spans="2:16" x14ac:dyDescent="0.3">
      <c r="J1" s="1639" t="s">
        <v>1809</v>
      </c>
      <c r="O1" s="1639" t="s">
        <v>1810</v>
      </c>
    </row>
    <row r="2" spans="2:16" x14ac:dyDescent="0.3">
      <c r="D2" s="793" t="s">
        <v>154</v>
      </c>
      <c r="E2" s="793" t="s">
        <v>156</v>
      </c>
      <c r="F2" s="793" t="s">
        <v>157</v>
      </c>
      <c r="J2" s="793">
        <v>70</v>
      </c>
      <c r="K2" s="793">
        <v>120</v>
      </c>
      <c r="L2" s="793">
        <v>150</v>
      </c>
      <c r="O2" s="793" t="s">
        <v>154</v>
      </c>
      <c r="P2" s="793" t="s">
        <v>156</v>
      </c>
    </row>
    <row r="3" spans="2:16" x14ac:dyDescent="0.3">
      <c r="C3" s="793" t="s">
        <v>862</v>
      </c>
    </row>
    <row r="4" spans="2:16" x14ac:dyDescent="0.3">
      <c r="B4" s="793" t="s">
        <v>1467</v>
      </c>
      <c r="C4" s="793" t="s">
        <v>424</v>
      </c>
      <c r="D4" s="793">
        <f>+ROUND($J4*(Parametros!$C$16*J$2/(J$2*4))^0.98,0)</f>
        <v>66</v>
      </c>
      <c r="E4" s="793">
        <f>+ROUND($K4*(Parametros!$C$16*K$2/(K$2*4))^0.98,0)</f>
        <v>113</v>
      </c>
      <c r="F4" s="793">
        <f>+ROUND($L4*(Parametros!$C$16*L$2/(L$2*4))^0.98,0)</f>
        <v>142</v>
      </c>
      <c r="J4" s="793">
        <v>66</v>
      </c>
      <c r="K4" s="793">
        <v>113</v>
      </c>
      <c r="L4" s="793">
        <v>142</v>
      </c>
      <c r="O4" s="793">
        <v>98</v>
      </c>
      <c r="P4" s="793">
        <v>168</v>
      </c>
    </row>
    <row r="5" spans="2:16" x14ac:dyDescent="0.3">
      <c r="B5" s="793" t="s">
        <v>1468</v>
      </c>
      <c r="C5" s="793" t="s">
        <v>424</v>
      </c>
      <c r="D5" s="793">
        <f>+ROUND($J5*(Parametros!$C$16*J$2/(J$2*4))^0.977,0)</f>
        <v>396</v>
      </c>
      <c r="E5" s="793">
        <f>+ROUND($K5*(Parametros!$C$16*K$2/(K$2*4))^0.977,0)</f>
        <v>678</v>
      </c>
      <c r="F5" s="793">
        <f>+ROUND($L5*(Parametros!$C$16*L$2/(L$2*4))^0.977,0)</f>
        <v>852</v>
      </c>
      <c r="H5" s="1639"/>
      <c r="J5" s="793">
        <v>396</v>
      </c>
      <c r="K5" s="793">
        <v>678</v>
      </c>
      <c r="L5" s="793">
        <v>852</v>
      </c>
      <c r="O5" s="793">
        <v>588</v>
      </c>
      <c r="P5" s="793">
        <v>1008</v>
      </c>
    </row>
    <row r="6" spans="2:16" x14ac:dyDescent="0.3">
      <c r="B6" s="793" t="s">
        <v>1469</v>
      </c>
      <c r="C6" s="793" t="s">
        <v>424</v>
      </c>
      <c r="D6" s="793">
        <f>+ROUNDUP(D5/6,0)</f>
        <v>66</v>
      </c>
      <c r="E6" s="1640">
        <f t="shared" ref="E6:F6" si="0">+ROUNDUP(E5/6,0)</f>
        <v>113</v>
      </c>
      <c r="F6" s="793">
        <f t="shared" si="0"/>
        <v>142</v>
      </c>
      <c r="J6" s="793">
        <f>+J5/6</f>
        <v>66</v>
      </c>
      <c r="K6" s="793">
        <f t="shared" ref="K6:L6" si="1">+K5/6</f>
        <v>113</v>
      </c>
      <c r="L6" s="793">
        <f t="shared" si="1"/>
        <v>142</v>
      </c>
      <c r="O6" s="793">
        <f>+O5/6</f>
        <v>98</v>
      </c>
      <c r="P6" s="793">
        <f>+P5/6</f>
        <v>168</v>
      </c>
    </row>
    <row r="7" spans="2:16" x14ac:dyDescent="0.3">
      <c r="B7" s="793" t="s">
        <v>1470</v>
      </c>
      <c r="C7" s="793" t="s">
        <v>424</v>
      </c>
      <c r="D7" s="793">
        <f>+ROUNDUP(D4/7,0)</f>
        <v>10</v>
      </c>
      <c r="E7" s="793">
        <f t="shared" ref="E7:F7" si="2">+ROUNDUP(E4/7,0)</f>
        <v>17</v>
      </c>
      <c r="F7" s="793">
        <f t="shared" si="2"/>
        <v>21</v>
      </c>
      <c r="H7" s="1641"/>
      <c r="J7" s="793">
        <v>10</v>
      </c>
      <c r="K7" s="793">
        <v>17</v>
      </c>
      <c r="L7" s="793">
        <v>21</v>
      </c>
      <c r="O7" s="793">
        <v>14</v>
      </c>
      <c r="P7" s="793">
        <v>24</v>
      </c>
    </row>
    <row r="8" spans="2:16" x14ac:dyDescent="0.3">
      <c r="B8" s="793" t="s">
        <v>1471</v>
      </c>
      <c r="C8" s="793" t="s">
        <v>424</v>
      </c>
      <c r="D8" s="793">
        <f>+D7</f>
        <v>10</v>
      </c>
      <c r="E8" s="793">
        <f t="shared" ref="E8:F8" si="3">+E7</f>
        <v>17</v>
      </c>
      <c r="F8" s="793">
        <f t="shared" si="3"/>
        <v>21</v>
      </c>
      <c r="J8" s="793">
        <v>10</v>
      </c>
      <c r="K8" s="793">
        <v>17</v>
      </c>
      <c r="L8" s="793">
        <v>21</v>
      </c>
      <c r="O8" s="793">
        <v>14</v>
      </c>
      <c r="P8" s="793">
        <v>24</v>
      </c>
    </row>
    <row r="9" spans="2:16" x14ac:dyDescent="0.3">
      <c r="B9" s="793" t="s">
        <v>1473</v>
      </c>
      <c r="C9" s="793" t="s">
        <v>424</v>
      </c>
      <c r="D9" s="882">
        <f>++ROUNDUP(D4/3.5,0)</f>
        <v>19</v>
      </c>
      <c r="E9" s="882">
        <f t="shared" ref="E9:F9" si="4">++ROUNDUP(E4/3.5,0)</f>
        <v>33</v>
      </c>
      <c r="F9" s="882">
        <f t="shared" si="4"/>
        <v>41</v>
      </c>
      <c r="J9" s="793">
        <v>19</v>
      </c>
      <c r="K9" s="793">
        <v>33</v>
      </c>
      <c r="L9" s="793">
        <v>41</v>
      </c>
      <c r="O9" s="793">
        <v>28</v>
      </c>
      <c r="P9" s="793">
        <v>48</v>
      </c>
    </row>
    <row r="12" spans="2:16" x14ac:dyDescent="0.3">
      <c r="K12" s="1641"/>
      <c r="L12" s="1641"/>
    </row>
    <row r="13" spans="2:16" x14ac:dyDescent="0.3">
      <c r="B13" s="793" t="s">
        <v>1486</v>
      </c>
      <c r="K13" s="1641"/>
      <c r="L13" s="1641"/>
    </row>
    <row r="14" spans="2:16" x14ac:dyDescent="0.3">
      <c r="B14" s="793" t="s">
        <v>1487</v>
      </c>
      <c r="C14" s="793" t="s">
        <v>1280</v>
      </c>
      <c r="D14" s="793">
        <f>1.5*D4</f>
        <v>99</v>
      </c>
      <c r="E14" s="793">
        <f>1.5*E4+6.5</f>
        <v>176</v>
      </c>
      <c r="F14" s="793">
        <f>1.5*F4+6.5</f>
        <v>219.5</v>
      </c>
      <c r="J14" s="793">
        <f>1.5*J4</f>
        <v>99</v>
      </c>
      <c r="K14" s="793">
        <f t="shared" ref="K14:L14" si="5">1.5*K4</f>
        <v>169.5</v>
      </c>
      <c r="L14" s="793">
        <f t="shared" si="5"/>
        <v>213</v>
      </c>
    </row>
    <row r="15" spans="2:16" x14ac:dyDescent="0.3">
      <c r="B15" s="793" t="s">
        <v>1488</v>
      </c>
      <c r="C15" s="793" t="s">
        <v>1280</v>
      </c>
      <c r="D15" s="793">
        <f>+ROUND(ROUNDUP(J15/J4,3)*D4,0)</f>
        <v>275</v>
      </c>
      <c r="E15" s="793">
        <f>+ROUND(ROUNDUP(K15/K4,3)*E4,0)</f>
        <v>464</v>
      </c>
      <c r="F15" s="793">
        <f>+ROUND(ROUNDUP(L15/L4,3)*F4,0)</f>
        <v>580</v>
      </c>
      <c r="J15" s="793">
        <f>29*2*4+29+14</f>
        <v>275</v>
      </c>
      <c r="K15" s="793">
        <f>29*2*8</f>
        <v>464</v>
      </c>
      <c r="L15" s="793">
        <f>29*2*10</f>
        <v>580</v>
      </c>
    </row>
    <row r="16" spans="2:16" x14ac:dyDescent="0.3">
      <c r="B16" s="793" t="s">
        <v>1489</v>
      </c>
      <c r="C16" s="793" t="s">
        <v>1280</v>
      </c>
      <c r="D16" s="793">
        <f>+ROUND(ROUNDUP(J16/J5,3)*D5,0)</f>
        <v>65</v>
      </c>
      <c r="E16" s="793">
        <f t="shared" ref="E16:F16" si="6">+ROUND(ROUNDUP(K16/K5,3)*E5,0)</f>
        <v>138</v>
      </c>
      <c r="F16" s="793">
        <f t="shared" si="6"/>
        <v>203</v>
      </c>
      <c r="J16" s="793">
        <f>+((4.8+3+4.9)*2+4.3+2.8)*2</f>
        <v>65</v>
      </c>
      <c r="K16" s="793">
        <f>+J16*2+7</f>
        <v>137</v>
      </c>
      <c r="L16" s="793">
        <f>+J16*3+7</f>
        <v>202</v>
      </c>
    </row>
    <row r="17" spans="2:12" x14ac:dyDescent="0.3">
      <c r="B17" s="793" t="s">
        <v>1490</v>
      </c>
      <c r="C17" s="793" t="s">
        <v>1280</v>
      </c>
      <c r="D17" s="793">
        <v>0</v>
      </c>
      <c r="E17" s="793">
        <v>5.2</v>
      </c>
      <c r="F17" s="793">
        <v>5.2</v>
      </c>
      <c r="J17" s="793">
        <v>0</v>
      </c>
      <c r="K17" s="793">
        <v>5.2</v>
      </c>
      <c r="L17" s="793">
        <v>5.2</v>
      </c>
    </row>
    <row r="18" spans="2:12" x14ac:dyDescent="0.3">
      <c r="B18" s="793" t="s">
        <v>1491</v>
      </c>
      <c r="C18" s="793" t="s">
        <v>1280</v>
      </c>
      <c r="D18" s="793">
        <f>2+17</f>
        <v>19</v>
      </c>
      <c r="E18" s="793">
        <f>17+16+16+2</f>
        <v>51</v>
      </c>
      <c r="F18" s="793">
        <f>17+16+16+2</f>
        <v>51</v>
      </c>
      <c r="J18" s="793">
        <f>2+17</f>
        <v>19</v>
      </c>
      <c r="K18" s="793">
        <f>17+16+16+2</f>
        <v>51</v>
      </c>
      <c r="L18" s="793">
        <f>17+16+16+2</f>
        <v>51</v>
      </c>
    </row>
    <row r="19" spans="2:12" x14ac:dyDescent="0.3">
      <c r="B19" s="793" t="s">
        <v>1492</v>
      </c>
      <c r="C19" s="793" t="s">
        <v>1280</v>
      </c>
      <c r="D19" s="793">
        <v>5.2</v>
      </c>
      <c r="E19" s="793">
        <f>+D19*2</f>
        <v>10.4</v>
      </c>
      <c r="F19" s="793">
        <f>+D19*2</f>
        <v>10.4</v>
      </c>
      <c r="J19" s="793">
        <v>5.2</v>
      </c>
      <c r="K19" s="793">
        <f>+J19*2</f>
        <v>10.4</v>
      </c>
      <c r="L19" s="793">
        <f>+J19*2</f>
        <v>10.4</v>
      </c>
    </row>
    <row r="20" spans="2:12" x14ac:dyDescent="0.3">
      <c r="J20" s="793">
        <f>+SUM(J14:J19)</f>
        <v>463.2</v>
      </c>
      <c r="K20" s="793">
        <f t="shared" ref="K20:L20" si="7">+SUM(K14:K19)</f>
        <v>837.1</v>
      </c>
      <c r="L20" s="793">
        <f t="shared" si="7"/>
        <v>1061.6000000000001</v>
      </c>
    </row>
    <row r="21" spans="2:12" x14ac:dyDescent="0.3">
      <c r="B21" s="793" t="s">
        <v>1493</v>
      </c>
    </row>
    <row r="22" spans="2:12" x14ac:dyDescent="0.3">
      <c r="B22" s="793" t="s">
        <v>1494</v>
      </c>
      <c r="C22" s="793" t="s">
        <v>424</v>
      </c>
      <c r="D22" s="793">
        <f>+ROUND(ROUNDUP(J22/J4,3)*D4,0)</f>
        <v>10</v>
      </c>
      <c r="E22" s="793">
        <f t="shared" ref="E22:F22" si="8">+ROUND(ROUNDUP(K22/K4,3)*E4,0)</f>
        <v>16</v>
      </c>
      <c r="F22" s="793">
        <f t="shared" si="8"/>
        <v>20</v>
      </c>
      <c r="J22" s="793">
        <v>10</v>
      </c>
      <c r="K22" s="793">
        <v>16</v>
      </c>
      <c r="L22" s="793">
        <v>20</v>
      </c>
    </row>
    <row r="23" spans="2:12" x14ac:dyDescent="0.3">
      <c r="B23" s="793" t="s">
        <v>1495</v>
      </c>
      <c r="C23" s="793" t="s">
        <v>424</v>
      </c>
      <c r="D23" s="793">
        <f>+ROUND(ROUNDUP(J23/J7,3)*D7,0)</f>
        <v>10</v>
      </c>
      <c r="E23" s="793">
        <f t="shared" ref="E23:F23" si="9">+ROUND(ROUNDUP(K23/K7,3)*E7,0)</f>
        <v>16</v>
      </c>
      <c r="F23" s="793">
        <f t="shared" si="9"/>
        <v>20</v>
      </c>
      <c r="J23" s="793">
        <v>10</v>
      </c>
      <c r="K23" s="793">
        <v>16</v>
      </c>
      <c r="L23" s="793">
        <v>20</v>
      </c>
    </row>
    <row r="24" spans="2:12" x14ac:dyDescent="0.3">
      <c r="B24" s="793" t="s">
        <v>1496</v>
      </c>
      <c r="C24" s="793" t="s">
        <v>424</v>
      </c>
      <c r="D24" s="793">
        <v>2</v>
      </c>
      <c r="E24" s="793">
        <v>3</v>
      </c>
      <c r="F24" s="793">
        <v>3</v>
      </c>
    </row>
    <row r="27" spans="2:12" x14ac:dyDescent="0.3">
      <c r="B27" s="793" t="s">
        <v>534</v>
      </c>
      <c r="K27" s="1641"/>
      <c r="L27" s="1641"/>
    </row>
    <row r="28" spans="2:12" x14ac:dyDescent="0.3">
      <c r="B28" s="793" t="s">
        <v>1474</v>
      </c>
      <c r="C28" s="793" t="s">
        <v>390</v>
      </c>
      <c r="D28" s="793">
        <f>15*13.5</f>
        <v>202.5</v>
      </c>
      <c r="E28" s="793">
        <f>15*13.5</f>
        <v>202.5</v>
      </c>
      <c r="F28" s="793">
        <f>15*13.5</f>
        <v>202.5</v>
      </c>
      <c r="K28" s="1641"/>
      <c r="L28" s="1641"/>
    </row>
    <row r="29" spans="2:12" x14ac:dyDescent="0.3">
      <c r="B29" s="793" t="s">
        <v>1475</v>
      </c>
      <c r="C29" s="793" t="s">
        <v>390</v>
      </c>
      <c r="D29" s="793">
        <f t="shared" ref="D29:F30" si="10">12*7</f>
        <v>84</v>
      </c>
      <c r="E29" s="793">
        <f t="shared" si="10"/>
        <v>84</v>
      </c>
      <c r="F29" s="793">
        <f t="shared" si="10"/>
        <v>84</v>
      </c>
      <c r="K29" s="1641"/>
      <c r="L29" s="1641"/>
    </row>
    <row r="30" spans="2:12" x14ac:dyDescent="0.3">
      <c r="B30" s="793" t="s">
        <v>1476</v>
      </c>
      <c r="C30" s="793" t="s">
        <v>390</v>
      </c>
      <c r="D30" s="793">
        <f t="shared" si="10"/>
        <v>84</v>
      </c>
      <c r="E30" s="793">
        <f t="shared" si="10"/>
        <v>84</v>
      </c>
      <c r="F30" s="793">
        <f t="shared" si="10"/>
        <v>84</v>
      </c>
      <c r="K30" s="1641"/>
      <c r="L30" s="1641"/>
    </row>
    <row r="31" spans="2:12" x14ac:dyDescent="0.3">
      <c r="B31" s="793" t="s">
        <v>1477</v>
      </c>
      <c r="C31" s="793" t="s">
        <v>390</v>
      </c>
      <c r="D31" s="793">
        <f t="shared" ref="D31:F32" si="11">4*3</f>
        <v>12</v>
      </c>
      <c r="E31" s="793">
        <f t="shared" si="11"/>
        <v>12</v>
      </c>
      <c r="F31" s="793">
        <f t="shared" si="11"/>
        <v>12</v>
      </c>
      <c r="K31" s="1641"/>
      <c r="L31" s="1641"/>
    </row>
    <row r="32" spans="2:12" x14ac:dyDescent="0.3">
      <c r="B32" s="793" t="s">
        <v>1478</v>
      </c>
      <c r="C32" s="793" t="s">
        <v>390</v>
      </c>
      <c r="D32" s="793">
        <f t="shared" si="11"/>
        <v>12</v>
      </c>
      <c r="E32" s="793">
        <f t="shared" si="11"/>
        <v>12</v>
      </c>
      <c r="F32" s="793">
        <f t="shared" si="11"/>
        <v>12</v>
      </c>
      <c r="K32" s="1641"/>
      <c r="L32" s="1641"/>
    </row>
    <row r="33" spans="2:12" x14ac:dyDescent="0.3">
      <c r="B33" s="793" t="s">
        <v>1479</v>
      </c>
      <c r="C33" s="793" t="s">
        <v>390</v>
      </c>
      <c r="D33" s="793">
        <f>4*3.6</f>
        <v>14.4</v>
      </c>
      <c r="E33" s="793">
        <f>4*3.6</f>
        <v>14.4</v>
      </c>
      <c r="F33" s="793">
        <f>4*3.6</f>
        <v>14.4</v>
      </c>
      <c r="K33" s="1641"/>
      <c r="L33" s="1641"/>
    </row>
    <row r="34" spans="2:12" x14ac:dyDescent="0.3">
      <c r="B34" s="793" t="s">
        <v>1481</v>
      </c>
      <c r="C34" s="793" t="s">
        <v>390</v>
      </c>
      <c r="D34" s="793">
        <f>4*2.5</f>
        <v>10</v>
      </c>
      <c r="E34" s="793">
        <f>4*2.5</f>
        <v>10</v>
      </c>
      <c r="F34" s="793">
        <f>4*2.5</f>
        <v>10</v>
      </c>
    </row>
    <row r="35" spans="2:12" x14ac:dyDescent="0.3">
      <c r="B35" s="793" t="s">
        <v>1483</v>
      </c>
      <c r="C35" s="793" t="s">
        <v>390</v>
      </c>
      <c r="D35" s="793">
        <f>3*3</f>
        <v>9</v>
      </c>
      <c r="E35" s="793">
        <f>3*3</f>
        <v>9</v>
      </c>
      <c r="F35" s="793">
        <f>3*3</f>
        <v>9</v>
      </c>
    </row>
    <row r="37" spans="2:12" x14ac:dyDescent="0.3">
      <c r="B37" s="793" t="s">
        <v>1497</v>
      </c>
      <c r="C37" s="793" t="s">
        <v>1280</v>
      </c>
      <c r="D37" s="793">
        <v>421.5</v>
      </c>
      <c r="E37" s="793">
        <f>422+136+26</f>
        <v>584</v>
      </c>
      <c r="F37" s="793">
        <f>486+168+16</f>
        <v>670</v>
      </c>
    </row>
    <row r="40" spans="2:12" ht="21" customHeight="1" x14ac:dyDescent="0.3"/>
    <row r="42" spans="2:12" x14ac:dyDescent="0.3">
      <c r="B42" s="879"/>
      <c r="H42" s="937"/>
    </row>
    <row r="43" spans="2:12" x14ac:dyDescent="0.3">
      <c r="B43" s="879"/>
      <c r="G43" s="938"/>
    </row>
    <row r="45" spans="2:12" x14ac:dyDescent="0.3">
      <c r="B45" s="937"/>
      <c r="G45" s="938"/>
    </row>
    <row r="46" spans="2:12" x14ac:dyDescent="0.3">
      <c r="B46" s="879" t="s">
        <v>1498</v>
      </c>
      <c r="F46" s="938"/>
    </row>
    <row r="47" spans="2:12" x14ac:dyDescent="0.3">
      <c r="B47" s="939" t="s">
        <v>1499</v>
      </c>
      <c r="C47" s="939" t="s">
        <v>1500</v>
      </c>
      <c r="D47" s="939" t="s">
        <v>1501</v>
      </c>
      <c r="E47" s="939" t="s">
        <v>1502</v>
      </c>
      <c r="F47" s="940" t="s">
        <v>1503</v>
      </c>
    </row>
    <row r="48" spans="2:12" x14ac:dyDescent="0.3">
      <c r="B48" s="941"/>
      <c r="C48" s="942"/>
      <c r="D48" s="943"/>
      <c r="E48" s="944"/>
      <c r="F48" s="945"/>
    </row>
    <row r="49" spans="2:6" x14ac:dyDescent="0.3">
      <c r="B49" s="946" t="s">
        <v>1504</v>
      </c>
      <c r="C49" s="942"/>
      <c r="D49" s="947"/>
      <c r="E49" s="942"/>
      <c r="F49" s="948"/>
    </row>
    <row r="50" spans="2:6" x14ac:dyDescent="0.3">
      <c r="B50" s="941" t="s">
        <v>1505</v>
      </c>
      <c r="C50" s="949" t="s">
        <v>1506</v>
      </c>
      <c r="D50" s="947">
        <f>8*6</f>
        <v>48</v>
      </c>
      <c r="E50" s="944">
        <v>14</v>
      </c>
      <c r="F50" s="945">
        <f>+E50*D50</f>
        <v>672</v>
      </c>
    </row>
    <row r="51" spans="2:6" x14ac:dyDescent="0.3">
      <c r="B51" s="1777" t="s">
        <v>1507</v>
      </c>
      <c r="C51" s="1778"/>
      <c r="D51" s="950">
        <f>SUM(D48:D50)</f>
        <v>48</v>
      </c>
      <c r="E51" s="951"/>
      <c r="F51" s="952">
        <f>SUM(F48:F50)</f>
        <v>672</v>
      </c>
    </row>
    <row r="52" spans="2:6" x14ac:dyDescent="0.3">
      <c r="B52" s="953" t="s">
        <v>1508</v>
      </c>
      <c r="C52" s="942" t="s">
        <v>1509</v>
      </c>
      <c r="D52" s="947">
        <v>6</v>
      </c>
      <c r="E52" s="938">
        <v>780</v>
      </c>
      <c r="F52" s="945">
        <f>+E52*D52</f>
        <v>4680</v>
      </c>
    </row>
    <row r="53" spans="2:6" x14ac:dyDescent="0.3">
      <c r="B53" s="953" t="s">
        <v>1510</v>
      </c>
      <c r="C53" s="942" t="s">
        <v>1509</v>
      </c>
      <c r="D53" s="947">
        <v>1</v>
      </c>
      <c r="E53" s="938">
        <v>84</v>
      </c>
      <c r="F53" s="945">
        <f>+E53*D53</f>
        <v>84</v>
      </c>
    </row>
    <row r="54" spans="2:6" x14ac:dyDescent="0.3">
      <c r="B54" s="953" t="s">
        <v>1013</v>
      </c>
      <c r="C54" s="942" t="s">
        <v>461</v>
      </c>
      <c r="D54" s="942">
        <v>1</v>
      </c>
      <c r="E54" s="938">
        <v>3.52</v>
      </c>
      <c r="F54" s="945">
        <f t="shared" ref="F54" si="12">+E54*D54</f>
        <v>3.52</v>
      </c>
    </row>
    <row r="55" spans="2:6" x14ac:dyDescent="0.3">
      <c r="B55" s="1444" t="s">
        <v>1511</v>
      </c>
      <c r="C55" s="1445"/>
      <c r="D55" s="950">
        <f>SUM(D52:D53)</f>
        <v>7</v>
      </c>
      <c r="E55" s="951"/>
      <c r="F55" s="954">
        <f>SUM(F52:F54)</f>
        <v>4767.5200000000004</v>
      </c>
    </row>
    <row r="56" spans="2:6" x14ac:dyDescent="0.3">
      <c r="B56" s="955" t="s">
        <v>878</v>
      </c>
      <c r="C56" s="956"/>
      <c r="D56" s="956"/>
      <c r="E56" s="956"/>
      <c r="F56" s="957"/>
    </row>
    <row r="57" spans="2:6" x14ac:dyDescent="0.3">
      <c r="B57" s="941" t="s">
        <v>1512</v>
      </c>
      <c r="C57" s="942" t="s">
        <v>329</v>
      </c>
      <c r="D57" s="942">
        <v>1</v>
      </c>
      <c r="E57" s="942">
        <v>0.25</v>
      </c>
      <c r="F57" s="945">
        <f t="shared" ref="F57" si="13">+E57*D57</f>
        <v>0.25</v>
      </c>
    </row>
    <row r="58" spans="2:6" x14ac:dyDescent="0.3">
      <c r="B58" s="1444" t="s">
        <v>1513</v>
      </c>
      <c r="C58" s="1445"/>
      <c r="D58" s="951"/>
      <c r="E58" s="951"/>
      <c r="F58" s="954">
        <f>+SUBTOTAL(9,F57)</f>
        <v>0.25</v>
      </c>
    </row>
    <row r="59" spans="2:6" x14ac:dyDescent="0.3">
      <c r="C59" s="958"/>
      <c r="D59" s="959"/>
      <c r="E59" s="960" t="s">
        <v>1514</v>
      </c>
      <c r="F59" s="961">
        <f>+F51+F55+F58</f>
        <v>5439.77</v>
      </c>
    </row>
    <row r="60" spans="2:6" x14ac:dyDescent="0.3">
      <c r="C60" s="958"/>
      <c r="D60" s="959"/>
      <c r="E60" s="960" t="s">
        <v>1515</v>
      </c>
      <c r="F60" s="961">
        <f>+F59*0.35</f>
        <v>1903.9195</v>
      </c>
    </row>
    <row r="61" spans="2:6" x14ac:dyDescent="0.3">
      <c r="C61" s="958"/>
      <c r="D61" s="959"/>
      <c r="E61" s="960" t="s">
        <v>1516</v>
      </c>
      <c r="F61" s="961">
        <f>+F60+F59</f>
        <v>7343.6895000000004</v>
      </c>
    </row>
    <row r="65" spans="2:6" x14ac:dyDescent="0.3">
      <c r="B65" s="879" t="s">
        <v>1517</v>
      </c>
    </row>
    <row r="66" spans="2:6" x14ac:dyDescent="0.3">
      <c r="B66" s="939" t="s">
        <v>1499</v>
      </c>
      <c r="C66" s="939" t="s">
        <v>1500</v>
      </c>
      <c r="D66" s="939" t="s">
        <v>1501</v>
      </c>
      <c r="E66" s="939" t="s">
        <v>1502</v>
      </c>
      <c r="F66" s="940" t="s">
        <v>1503</v>
      </c>
    </row>
    <row r="67" spans="2:6" x14ac:dyDescent="0.3">
      <c r="B67" s="941"/>
      <c r="C67" s="942"/>
      <c r="D67" s="943"/>
      <c r="E67" s="944"/>
      <c r="F67" s="945"/>
    </row>
    <row r="68" spans="2:6" x14ac:dyDescent="0.3">
      <c r="B68" s="946" t="s">
        <v>1504</v>
      </c>
      <c r="C68" s="942"/>
      <c r="D68" s="947"/>
      <c r="E68" s="942"/>
      <c r="F68" s="948"/>
    </row>
    <row r="69" spans="2:6" x14ac:dyDescent="0.3">
      <c r="B69" s="941" t="s">
        <v>1505</v>
      </c>
      <c r="C69" s="949" t="s">
        <v>1506</v>
      </c>
      <c r="D69" s="947">
        <f>6*3</f>
        <v>18</v>
      </c>
      <c r="E69" s="944">
        <v>14</v>
      </c>
      <c r="F69" s="945">
        <f>+E69*D69</f>
        <v>252</v>
      </c>
    </row>
    <row r="70" spans="2:6" x14ac:dyDescent="0.3">
      <c r="B70" s="1777" t="s">
        <v>1507</v>
      </c>
      <c r="C70" s="1778"/>
      <c r="D70" s="950">
        <f>SUM(D67:D69)</f>
        <v>18</v>
      </c>
      <c r="E70" s="951"/>
      <c r="F70" s="952">
        <f>SUM(F67:F69)</f>
        <v>252</v>
      </c>
    </row>
    <row r="71" spans="2:6" x14ac:dyDescent="0.3">
      <c r="B71" s="953" t="s">
        <v>1518</v>
      </c>
      <c r="C71" s="942" t="s">
        <v>1509</v>
      </c>
      <c r="D71" s="947">
        <v>3</v>
      </c>
      <c r="E71" s="938">
        <v>322</v>
      </c>
      <c r="F71" s="945">
        <f>+E71*D71</f>
        <v>966</v>
      </c>
    </row>
    <row r="72" spans="2:6" x14ac:dyDescent="0.3">
      <c r="B72" s="953" t="s">
        <v>1510</v>
      </c>
      <c r="C72" s="942" t="s">
        <v>1509</v>
      </c>
      <c r="D72" s="947">
        <v>0.5</v>
      </c>
      <c r="E72" s="938">
        <v>84</v>
      </c>
      <c r="F72" s="945">
        <f>+E72*D72</f>
        <v>42</v>
      </c>
    </row>
    <row r="73" spans="2:6" x14ac:dyDescent="0.3">
      <c r="B73" s="953" t="s">
        <v>1013</v>
      </c>
      <c r="C73" s="942" t="s">
        <v>461</v>
      </c>
      <c r="D73" s="942">
        <v>1</v>
      </c>
      <c r="E73" s="938">
        <v>3.52</v>
      </c>
      <c r="F73" s="945">
        <f t="shared" ref="F73" si="14">+E73*D73</f>
        <v>3.52</v>
      </c>
    </row>
    <row r="74" spans="2:6" x14ac:dyDescent="0.3">
      <c r="B74" s="1444" t="s">
        <v>1511</v>
      </c>
      <c r="C74" s="1445"/>
      <c r="D74" s="950">
        <f>SUM(D71:D72)</f>
        <v>3.5</v>
      </c>
      <c r="E74" s="951"/>
      <c r="F74" s="954">
        <f>SUM(F71:F73)</f>
        <v>1011.52</v>
      </c>
    </row>
    <row r="75" spans="2:6" x14ac:dyDescent="0.3">
      <c r="B75" s="955" t="s">
        <v>878</v>
      </c>
      <c r="C75" s="956"/>
      <c r="D75" s="956"/>
      <c r="E75" s="956"/>
      <c r="F75" s="957"/>
    </row>
    <row r="76" spans="2:6" x14ac:dyDescent="0.3">
      <c r="B76" s="941" t="s">
        <v>1512</v>
      </c>
      <c r="C76" s="942" t="s">
        <v>329</v>
      </c>
      <c r="D76" s="942">
        <v>1</v>
      </c>
      <c r="E76" s="942">
        <v>0.25</v>
      </c>
      <c r="F76" s="945">
        <f t="shared" ref="F76" si="15">+E76*D76</f>
        <v>0.25</v>
      </c>
    </row>
    <row r="77" spans="2:6" x14ac:dyDescent="0.3">
      <c r="B77" s="1444" t="s">
        <v>1513</v>
      </c>
      <c r="C77" s="1445"/>
      <c r="D77" s="951"/>
      <c r="E77" s="951"/>
      <c r="F77" s="954">
        <f>+SUBTOTAL(9,F76)</f>
        <v>0.25</v>
      </c>
    </row>
    <row r="78" spans="2:6" x14ac:dyDescent="0.3">
      <c r="C78" s="958"/>
      <c r="D78" s="959"/>
      <c r="E78" s="960" t="s">
        <v>1514</v>
      </c>
      <c r="F78" s="961">
        <f>+F70+F74+F77</f>
        <v>1263.77</v>
      </c>
    </row>
    <row r="79" spans="2:6" x14ac:dyDescent="0.3">
      <c r="C79" s="958"/>
      <c r="D79" s="959"/>
      <c r="E79" s="960" t="s">
        <v>1515</v>
      </c>
      <c r="F79" s="961">
        <f>+F78*0.35</f>
        <v>442.31949999999995</v>
      </c>
    </row>
    <row r="80" spans="2:6" x14ac:dyDescent="0.3">
      <c r="C80" s="958"/>
      <c r="D80" s="959"/>
      <c r="E80" s="960" t="s">
        <v>1516</v>
      </c>
      <c r="F80" s="961">
        <f>+F79+F78</f>
        <v>1706.0895</v>
      </c>
    </row>
    <row r="83" spans="2:6" x14ac:dyDescent="0.3">
      <c r="B83" s="879" t="s">
        <v>1517</v>
      </c>
    </row>
    <row r="84" spans="2:6" x14ac:dyDescent="0.3">
      <c r="B84" s="939" t="s">
        <v>1499</v>
      </c>
      <c r="C84" s="939" t="s">
        <v>1500</v>
      </c>
      <c r="D84" s="939" t="s">
        <v>1501</v>
      </c>
      <c r="E84" s="939" t="s">
        <v>1502</v>
      </c>
      <c r="F84" s="940" t="s">
        <v>1503</v>
      </c>
    </row>
    <row r="85" spans="2:6" x14ac:dyDescent="0.3">
      <c r="B85" s="941"/>
      <c r="C85" s="942"/>
      <c r="D85" s="943"/>
      <c r="E85" s="944"/>
      <c r="F85" s="945"/>
    </row>
    <row r="86" spans="2:6" x14ac:dyDescent="0.3">
      <c r="B86" s="946" t="s">
        <v>1504</v>
      </c>
      <c r="C86" s="942"/>
      <c r="D86" s="947"/>
      <c r="E86" s="942"/>
      <c r="F86" s="948"/>
    </row>
    <row r="87" spans="2:6" x14ac:dyDescent="0.3">
      <c r="B87" s="941" t="s">
        <v>1505</v>
      </c>
      <c r="C87" s="949" t="s">
        <v>1506</v>
      </c>
      <c r="D87" s="947">
        <f>0.5*2</f>
        <v>1</v>
      </c>
      <c r="E87" s="944">
        <v>14</v>
      </c>
      <c r="F87" s="945">
        <f>+E87*D87</f>
        <v>14</v>
      </c>
    </row>
    <row r="88" spans="2:6" x14ac:dyDescent="0.3">
      <c r="B88" s="1777" t="s">
        <v>1507</v>
      </c>
      <c r="C88" s="1778"/>
      <c r="D88" s="950">
        <f>SUM(D85:D87)</f>
        <v>1</v>
      </c>
      <c r="E88" s="951"/>
      <c r="F88" s="952">
        <f>SUM(F85:F87)</f>
        <v>14</v>
      </c>
    </row>
    <row r="89" spans="2:6" x14ac:dyDescent="0.3">
      <c r="B89" s="953" t="s">
        <v>1518</v>
      </c>
      <c r="C89" s="942" t="s">
        <v>1509</v>
      </c>
      <c r="D89" s="947">
        <v>0.5</v>
      </c>
      <c r="E89" s="938">
        <v>322</v>
      </c>
      <c r="F89" s="945">
        <f>+E89*D89</f>
        <v>161</v>
      </c>
    </row>
    <row r="90" spans="2:6" x14ac:dyDescent="0.3">
      <c r="B90" s="953" t="s">
        <v>1510</v>
      </c>
      <c r="C90" s="942" t="s">
        <v>1509</v>
      </c>
      <c r="D90" s="947">
        <v>0.1</v>
      </c>
      <c r="E90" s="938">
        <v>84</v>
      </c>
      <c r="F90" s="945">
        <f>+E90*D90</f>
        <v>8.4</v>
      </c>
    </row>
    <row r="91" spans="2:6" x14ac:dyDescent="0.3">
      <c r="B91" s="953" t="s">
        <v>1013</v>
      </c>
      <c r="C91" s="942" t="s">
        <v>461</v>
      </c>
      <c r="D91" s="942">
        <v>1</v>
      </c>
      <c r="E91" s="938">
        <v>3.52</v>
      </c>
      <c r="F91" s="945">
        <f t="shared" ref="F91" si="16">+E91*D91</f>
        <v>3.52</v>
      </c>
    </row>
    <row r="92" spans="2:6" x14ac:dyDescent="0.3">
      <c r="B92" s="1444" t="s">
        <v>1511</v>
      </c>
      <c r="C92" s="1445"/>
      <c r="D92" s="950">
        <f>SUM(D89:D90)</f>
        <v>0.6</v>
      </c>
      <c r="E92" s="951"/>
      <c r="F92" s="954">
        <f>SUM(F89:F91)</f>
        <v>172.92000000000002</v>
      </c>
    </row>
    <row r="93" spans="2:6" x14ac:dyDescent="0.3">
      <c r="B93" s="955" t="s">
        <v>878</v>
      </c>
      <c r="C93" s="956"/>
      <c r="D93" s="956"/>
      <c r="E93" s="956"/>
      <c r="F93" s="957"/>
    </row>
    <row r="94" spans="2:6" x14ac:dyDescent="0.3">
      <c r="B94" s="941" t="s">
        <v>1512</v>
      </c>
      <c r="C94" s="942" t="s">
        <v>329</v>
      </c>
      <c r="D94" s="942">
        <v>0</v>
      </c>
      <c r="E94" s="942">
        <v>0.25</v>
      </c>
      <c r="F94" s="945">
        <f t="shared" ref="F94" si="17">+E94*D94</f>
        <v>0</v>
      </c>
    </row>
    <row r="95" spans="2:6" x14ac:dyDescent="0.3">
      <c r="B95" s="1444" t="s">
        <v>1513</v>
      </c>
      <c r="C95" s="1445"/>
      <c r="D95" s="951"/>
      <c r="E95" s="951"/>
      <c r="F95" s="954">
        <f>+SUBTOTAL(9,F94)</f>
        <v>0</v>
      </c>
    </row>
    <row r="96" spans="2:6" x14ac:dyDescent="0.3">
      <c r="C96" s="958"/>
      <c r="D96" s="959"/>
      <c r="E96" s="960" t="s">
        <v>1514</v>
      </c>
      <c r="F96" s="961">
        <f>+F88+F92+F95</f>
        <v>186.92000000000002</v>
      </c>
    </row>
    <row r="97" spans="3:6" x14ac:dyDescent="0.3">
      <c r="C97" s="958"/>
      <c r="D97" s="959"/>
      <c r="E97" s="960" t="s">
        <v>1515</v>
      </c>
      <c r="F97" s="961">
        <f>+F96*0.35</f>
        <v>65.421999999999997</v>
      </c>
    </row>
    <row r="98" spans="3:6" x14ac:dyDescent="0.3">
      <c r="C98" s="958"/>
      <c r="D98" s="959"/>
      <c r="E98" s="960" t="s">
        <v>1516</v>
      </c>
      <c r="F98" s="961">
        <f>+F97+F96</f>
        <v>252.34200000000001</v>
      </c>
    </row>
  </sheetData>
  <mergeCells count="3">
    <mergeCell ref="B51:C51"/>
    <mergeCell ref="B70:C70"/>
    <mergeCell ref="B88:C88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8E65F-8311-4336-B4ED-F18A6401673F}">
  <sheetPr>
    <tabColor theme="3" tint="0.79998168889431442"/>
  </sheetPr>
  <dimension ref="B1:X157"/>
  <sheetViews>
    <sheetView topLeftCell="A19" zoomScale="70" zoomScaleNormal="70" workbookViewId="0">
      <selection activeCell="D79" sqref="D79"/>
    </sheetView>
  </sheetViews>
  <sheetFormatPr baseColWidth="10" defaultColWidth="11.5546875" defaultRowHeight="14.4" x14ac:dyDescent="0.3"/>
  <cols>
    <col min="1" max="1" width="11.5546875" style="793"/>
    <col min="2" max="2" width="27.5546875" style="793" bestFit="1" customWidth="1"/>
    <col min="3" max="6" width="11.5546875" style="793"/>
    <col min="7" max="7" width="15.33203125" style="793" customWidth="1"/>
    <col min="8" max="9" width="11.5546875" style="793"/>
    <col min="10" max="10" width="18.44140625" style="793" customWidth="1"/>
    <col min="11" max="16384" width="11.5546875" style="793"/>
  </cols>
  <sheetData>
    <row r="1" spans="2:10" x14ac:dyDescent="0.3">
      <c r="J1" s="793" t="s">
        <v>1519</v>
      </c>
    </row>
    <row r="3" spans="2:10" x14ac:dyDescent="0.3">
      <c r="B3" s="879" t="s">
        <v>1520</v>
      </c>
      <c r="D3" s="793" t="s">
        <v>154</v>
      </c>
      <c r="E3" s="793" t="s">
        <v>156</v>
      </c>
      <c r="F3" s="793" t="s">
        <v>157</v>
      </c>
    </row>
    <row r="4" spans="2:10" x14ac:dyDescent="0.3">
      <c r="C4" s="793" t="s">
        <v>862</v>
      </c>
    </row>
    <row r="5" spans="2:10" x14ac:dyDescent="0.3">
      <c r="B5" s="793" t="s">
        <v>1521</v>
      </c>
      <c r="C5" s="793" t="s">
        <v>424</v>
      </c>
      <c r="D5" s="793">
        <f>+'Elementos BESS-PU montaje'!D4</f>
        <v>66</v>
      </c>
      <c r="E5" s="793">
        <f>+'Elementos BESS-PU montaje'!E4</f>
        <v>113</v>
      </c>
      <c r="F5" s="793">
        <f>+'Elementos BESS-PU montaje'!F4</f>
        <v>142</v>
      </c>
    </row>
    <row r="6" spans="2:10" x14ac:dyDescent="0.3">
      <c r="B6" s="793" t="s">
        <v>1468</v>
      </c>
      <c r="C6" s="793" t="s">
        <v>424</v>
      </c>
      <c r="D6" s="793">
        <f>+'Elementos BESS-PU montaje'!D5</f>
        <v>396</v>
      </c>
      <c r="E6" s="793">
        <f>+'Elementos BESS-PU montaje'!E5</f>
        <v>678</v>
      </c>
      <c r="F6" s="793">
        <f>+'Elementos BESS-PU montaje'!F5</f>
        <v>852</v>
      </c>
    </row>
    <row r="7" spans="2:10" x14ac:dyDescent="0.3">
      <c r="B7" s="793" t="s">
        <v>1469</v>
      </c>
      <c r="C7" s="793" t="s">
        <v>424</v>
      </c>
      <c r="D7" s="793">
        <f>+'Elementos BESS-PU montaje'!D6</f>
        <v>66</v>
      </c>
      <c r="E7" s="793">
        <f>+'Elementos BESS-PU montaje'!E6</f>
        <v>113</v>
      </c>
      <c r="F7" s="793">
        <f>+'Elementos BESS-PU montaje'!F6</f>
        <v>142</v>
      </c>
    </row>
    <row r="8" spans="2:10" x14ac:dyDescent="0.3">
      <c r="B8" s="793" t="s">
        <v>1470</v>
      </c>
      <c r="C8" s="793" t="s">
        <v>424</v>
      </c>
      <c r="D8" s="793">
        <f>+'Elementos BESS-PU montaje'!D7</f>
        <v>10</v>
      </c>
      <c r="E8" s="793">
        <f>+'Elementos BESS-PU montaje'!E7</f>
        <v>17</v>
      </c>
      <c r="F8" s="793">
        <f>+'Elementos BESS-PU montaje'!F7</f>
        <v>21</v>
      </c>
    </row>
    <row r="9" spans="2:10" x14ac:dyDescent="0.3">
      <c r="B9" s="793" t="s">
        <v>1471</v>
      </c>
      <c r="C9" s="793" t="s">
        <v>424</v>
      </c>
      <c r="D9" s="793">
        <f>+'Elementos BESS-PU montaje'!D8</f>
        <v>10</v>
      </c>
      <c r="E9" s="793">
        <f>+'Elementos BESS-PU montaje'!E8</f>
        <v>17</v>
      </c>
      <c r="F9" s="793">
        <f>+'Elementos BESS-PU montaje'!F8</f>
        <v>21</v>
      </c>
    </row>
    <row r="10" spans="2:10" x14ac:dyDescent="0.3">
      <c r="B10" s="793" t="s">
        <v>1473</v>
      </c>
      <c r="C10" s="793" t="s">
        <v>424</v>
      </c>
      <c r="D10" s="882">
        <f>+'Elementos BESS-PU montaje'!D9</f>
        <v>19</v>
      </c>
      <c r="E10" s="882">
        <f>+'Elementos BESS-PU montaje'!E9</f>
        <v>33</v>
      </c>
      <c r="F10" s="882">
        <f>+'Elementos BESS-PU montaje'!F9</f>
        <v>41</v>
      </c>
    </row>
    <row r="15" spans="2:10" x14ac:dyDescent="0.3">
      <c r="B15" s="1779" t="s">
        <v>1522</v>
      </c>
      <c r="C15" s="1779"/>
      <c r="D15" s="1779"/>
    </row>
    <row r="16" spans="2:10" x14ac:dyDescent="0.3">
      <c r="B16" s="962" t="s">
        <v>1186</v>
      </c>
      <c r="C16" s="962" t="s">
        <v>1523</v>
      </c>
      <c r="D16" s="962" t="s">
        <v>1524</v>
      </c>
      <c r="E16" s="962" t="s">
        <v>1326</v>
      </c>
      <c r="F16" s="962" t="s">
        <v>1525</v>
      </c>
      <c r="G16" s="962" t="s">
        <v>1526</v>
      </c>
      <c r="H16" s="962" t="s">
        <v>1527</v>
      </c>
      <c r="I16" s="962" t="s">
        <v>610</v>
      </c>
      <c r="J16" s="962" t="s">
        <v>1186</v>
      </c>
    </row>
    <row r="17" spans="2:10" x14ac:dyDescent="0.3">
      <c r="B17" s="793" t="s">
        <v>1467</v>
      </c>
      <c r="D17" s="963">
        <f>+D18*C18+D19*C19+D20*C20</f>
        <v>3.8657700000000004</v>
      </c>
      <c r="E17" s="963"/>
      <c r="F17" s="963">
        <f>SUM(F18:F20)</f>
        <v>4.6389240000000003</v>
      </c>
      <c r="G17" s="963">
        <f>SUM(G18:G20)</f>
        <v>8.18</v>
      </c>
      <c r="H17" s="963">
        <f>SUM(H18:H20)</f>
        <v>39.429482399999998</v>
      </c>
      <c r="I17" s="963">
        <f>SUM(I18:I20)</f>
        <v>23.860799999999998</v>
      </c>
    </row>
    <row r="18" spans="2:10" x14ac:dyDescent="0.3">
      <c r="B18" s="964" t="s">
        <v>1528</v>
      </c>
      <c r="C18" s="793">
        <v>2</v>
      </c>
      <c r="D18" s="793">
        <f>0.635*0.8</f>
        <v>0.50800000000000001</v>
      </c>
      <c r="E18" s="793">
        <v>1.2</v>
      </c>
      <c r="F18" s="938">
        <f>+D18*E18*C18</f>
        <v>1.2192000000000001</v>
      </c>
      <c r="G18" s="938">
        <f>+ROUNDUP((D18+0.4)*(E18+0.1),2)*C18</f>
        <v>2.38</v>
      </c>
      <c r="H18" s="938">
        <f>+(0.18+0.122)*0.21*0.012*7850*1.1*C18</f>
        <v>13.143160799999999</v>
      </c>
      <c r="I18" s="793">
        <f>(0.635+0.8)*2*E18*C18</f>
        <v>6.8879999999999999</v>
      </c>
    </row>
    <row r="19" spans="2:10" x14ac:dyDescent="0.3">
      <c r="B19" s="964" t="s">
        <v>1529</v>
      </c>
      <c r="C19" s="793">
        <v>2</v>
      </c>
      <c r="D19" s="793">
        <f>1.236*0.55+0.446*(0.635-0.55)</f>
        <v>0.71771000000000007</v>
      </c>
      <c r="E19" s="793">
        <v>1.2</v>
      </c>
      <c r="F19" s="938">
        <f t="shared" ref="F19:F20" si="0">+D19*E19*C19</f>
        <v>1.722504</v>
      </c>
      <c r="G19" s="938">
        <f t="shared" ref="G19:G20" si="1">+ROUNDUP((D19+0.4)*(E19+0.1),2)*C19</f>
        <v>2.92</v>
      </c>
      <c r="H19" s="938">
        <f>+(0.18+0.122)*0.21*0.012*7850*1.1*C19</f>
        <v>13.143160799999999</v>
      </c>
      <c r="I19" s="793">
        <f>(1.236+0.55)*2*E19*C19</f>
        <v>8.5727999999999991</v>
      </c>
    </row>
    <row r="20" spans="2:10" x14ac:dyDescent="0.3">
      <c r="B20" s="964" t="s">
        <v>1530</v>
      </c>
      <c r="C20" s="793">
        <v>2</v>
      </c>
      <c r="D20" s="793">
        <f>1.2*0.55+0.555*(0.635-0.55)</f>
        <v>0.707175</v>
      </c>
      <c r="E20" s="793">
        <v>1.2</v>
      </c>
      <c r="F20" s="938">
        <f t="shared" si="0"/>
        <v>1.69722</v>
      </c>
      <c r="G20" s="938">
        <f t="shared" si="1"/>
        <v>2.88</v>
      </c>
      <c r="H20" s="938">
        <f>+(0.18+0.122)*0.21*0.012*7850*1.1*C20</f>
        <v>13.143160799999999</v>
      </c>
      <c r="I20" s="793">
        <f>(1.2+0.55)*2*E20*C20</f>
        <v>8.4</v>
      </c>
    </row>
    <row r="21" spans="2:10" x14ac:dyDescent="0.3">
      <c r="B21" s="793" t="s">
        <v>1468</v>
      </c>
      <c r="H21" s="938"/>
    </row>
    <row r="22" spans="2:10" x14ac:dyDescent="0.3">
      <c r="B22" s="793" t="s">
        <v>1469</v>
      </c>
      <c r="C22" s="793">
        <v>1</v>
      </c>
      <c r="D22" s="879">
        <f>0.81*0.2*6</f>
        <v>0.9720000000000002</v>
      </c>
      <c r="F22" s="879">
        <f>1*2.5*0.3</f>
        <v>0.75</v>
      </c>
      <c r="G22" s="879">
        <f>1.2*0.4*2.8</f>
        <v>1.3439999999999999</v>
      </c>
      <c r="H22" s="963">
        <f>+(0.18+0.122)*0.21*0.012*7850*1.2</f>
        <v>7.1689967999999986</v>
      </c>
      <c r="I22" s="879">
        <f>+F22*5.5</f>
        <v>4.125</v>
      </c>
      <c r="J22" s="793">
        <f>+ROUND((2.38*4+18*0.916+0.4*6)*W128*1.1,1)</f>
        <v>235.5</v>
      </c>
    </row>
    <row r="23" spans="2:10" x14ac:dyDescent="0.3">
      <c r="B23" s="793" t="s">
        <v>1470</v>
      </c>
      <c r="C23" s="793">
        <v>1</v>
      </c>
      <c r="D23" s="793">
        <f>0.6*0.6*8</f>
        <v>2.88</v>
      </c>
      <c r="F23" s="879">
        <f>ROUNDUP(6.218*3.154*0.2+2.1*0.9*2*0.2+0.6*0.6*1.1*8,1)</f>
        <v>7.8999999999999995</v>
      </c>
      <c r="G23" s="879">
        <f>8*4*1.5*1.1</f>
        <v>52.800000000000004</v>
      </c>
      <c r="H23" s="963">
        <f>+(0.18+0.122)*0.21*0.012*7850*1.2*4</f>
        <v>28.675987199999994</v>
      </c>
      <c r="I23" s="879">
        <f>+F23*5.5</f>
        <v>43.449999999999996</v>
      </c>
    </row>
    <row r="24" spans="2:10" x14ac:dyDescent="0.3">
      <c r="B24" s="793" t="s">
        <v>1471</v>
      </c>
      <c r="C24" s="793">
        <v>1</v>
      </c>
      <c r="D24" s="879">
        <v>0.2</v>
      </c>
      <c r="E24" s="879"/>
      <c r="F24" s="879">
        <f>1.4*1.4*0.3</f>
        <v>0.58799999999999986</v>
      </c>
      <c r="G24" s="879">
        <f>1.5*1.5*0.4</f>
        <v>0.9</v>
      </c>
      <c r="H24" s="963">
        <f>+(0.18+0.122)*0.21*0.012*7850*1.1*C24</f>
        <v>6.5715803999999993</v>
      </c>
      <c r="I24" s="879">
        <f>1.4*4*0.3</f>
        <v>1.68</v>
      </c>
      <c r="J24" s="879">
        <v>80</v>
      </c>
    </row>
    <row r="25" spans="2:10" x14ac:dyDescent="0.3">
      <c r="B25" s="793" t="s">
        <v>1473</v>
      </c>
      <c r="C25" s="879">
        <v>2</v>
      </c>
      <c r="D25" s="879">
        <f>0.4*1.3*2</f>
        <v>1.04</v>
      </c>
      <c r="E25" s="879">
        <v>1.3</v>
      </c>
      <c r="F25" s="879">
        <f>+E25*0.4*2+E25*0.6*0.1*2</f>
        <v>1.1960000000000002</v>
      </c>
      <c r="G25" s="879">
        <f>0.6*0.7*1.5*2</f>
        <v>1.26</v>
      </c>
      <c r="H25" s="963">
        <f>+(0.18+0.122)*0.21*0.012*7850*1.2*C25*2</f>
        <v>28.675987199999994</v>
      </c>
      <c r="I25" s="879">
        <f t="shared" ref="I25" si="2">+F25*5.5</f>
        <v>6.5780000000000012</v>
      </c>
    </row>
    <row r="30" spans="2:10" x14ac:dyDescent="0.3">
      <c r="B30" s="879" t="s">
        <v>1519</v>
      </c>
      <c r="D30" s="793" t="s">
        <v>154</v>
      </c>
      <c r="E30" s="793" t="s">
        <v>156</v>
      </c>
      <c r="F30" s="793" t="s">
        <v>157</v>
      </c>
      <c r="J30" s="793" t="s">
        <v>1531</v>
      </c>
    </row>
    <row r="31" spans="2:10" x14ac:dyDescent="0.3">
      <c r="B31" s="793" t="s">
        <v>1439</v>
      </c>
      <c r="C31" s="793" t="s">
        <v>458</v>
      </c>
      <c r="D31" s="881">
        <f>+ROUND($G$17*D5,2)</f>
        <v>539.88</v>
      </c>
      <c r="E31" s="881">
        <f>+ROUND($G$17*E5,2)</f>
        <v>924.34</v>
      </c>
      <c r="F31" s="881">
        <f>+ROUND($G$17*F5,2)</f>
        <v>1161.56</v>
      </c>
    </row>
    <row r="32" spans="2:10" x14ac:dyDescent="0.3">
      <c r="B32" s="793" t="s">
        <v>1441</v>
      </c>
      <c r="C32" s="793" t="s">
        <v>458</v>
      </c>
      <c r="D32" s="881">
        <f>+D31-D34</f>
        <v>233.70999999999998</v>
      </c>
      <c r="E32" s="881">
        <f t="shared" ref="E32:F32" si="3">+E31-E34</f>
        <v>400.14</v>
      </c>
      <c r="F32" s="881">
        <f t="shared" si="3"/>
        <v>502.82999999999993</v>
      </c>
    </row>
    <row r="33" spans="2:6" x14ac:dyDescent="0.3">
      <c r="B33" s="793" t="s">
        <v>1058</v>
      </c>
      <c r="C33" s="793" t="s">
        <v>390</v>
      </c>
      <c r="D33" s="881">
        <f>+ROUND($I$17*D5,2)</f>
        <v>1574.81</v>
      </c>
      <c r="E33" s="881">
        <f>+ROUND($I$17*E5,2)</f>
        <v>2696.27</v>
      </c>
      <c r="F33" s="881">
        <f>+ROUND($I$17*F5,2)</f>
        <v>3388.23</v>
      </c>
    </row>
    <row r="34" spans="2:6" x14ac:dyDescent="0.3">
      <c r="B34" s="793" t="s">
        <v>1444</v>
      </c>
      <c r="C34" s="793" t="s">
        <v>458</v>
      </c>
      <c r="D34" s="881">
        <f>+ROUND($F$17*D5,2)</f>
        <v>306.17</v>
      </c>
      <c r="E34" s="881">
        <f>+ROUND($F$17*E5,2)</f>
        <v>524.20000000000005</v>
      </c>
      <c r="F34" s="881">
        <f>+ROUND($F$17*F5,2)</f>
        <v>658.73</v>
      </c>
    </row>
    <row r="35" spans="2:6" x14ac:dyDescent="0.3">
      <c r="B35" s="793" t="s">
        <v>1446</v>
      </c>
      <c r="C35" s="793" t="s">
        <v>637</v>
      </c>
      <c r="D35" s="881">
        <f>+D34*90</f>
        <v>27555.300000000003</v>
      </c>
      <c r="E35" s="881">
        <f t="shared" ref="E35:F35" si="4">+E34*90</f>
        <v>47178.000000000007</v>
      </c>
      <c r="F35" s="881">
        <f t="shared" si="4"/>
        <v>59285.700000000004</v>
      </c>
    </row>
    <row r="36" spans="2:6" x14ac:dyDescent="0.3">
      <c r="B36" s="793" t="s">
        <v>1448</v>
      </c>
      <c r="C36" s="793" t="s">
        <v>637</v>
      </c>
      <c r="D36" s="881">
        <f>+ROUND($H$17*D5,2)</f>
        <v>2602.35</v>
      </c>
      <c r="E36" s="881">
        <f>+ROUND($H$17*E5,2)</f>
        <v>4455.53</v>
      </c>
      <c r="F36" s="881">
        <f>+ROUND($H$17*F5,2)</f>
        <v>5598.99</v>
      </c>
    </row>
    <row r="37" spans="2:6" x14ac:dyDescent="0.3">
      <c r="B37" s="793" t="s">
        <v>1451</v>
      </c>
      <c r="C37" s="793" t="s">
        <v>458</v>
      </c>
      <c r="D37" s="881">
        <f>+ROUND($D$17*0.1*D5,2)</f>
        <v>25.51</v>
      </c>
      <c r="E37" s="881">
        <f>+ROUND($D$17*0.1*E5,2)</f>
        <v>43.68</v>
      </c>
      <c r="F37" s="881">
        <f>+ROUND($D$17*0.1*F5,2)</f>
        <v>54.89</v>
      </c>
    </row>
    <row r="38" spans="2:6" x14ac:dyDescent="0.3">
      <c r="D38" s="881"/>
      <c r="E38" s="881"/>
      <c r="F38" s="881"/>
    </row>
    <row r="40" spans="2:6" x14ac:dyDescent="0.3">
      <c r="B40" s="879" t="s">
        <v>1532</v>
      </c>
      <c r="D40" s="793" t="s">
        <v>154</v>
      </c>
      <c r="E40" s="793" t="s">
        <v>156</v>
      </c>
      <c r="F40" s="793" t="s">
        <v>157</v>
      </c>
    </row>
    <row r="41" spans="2:6" x14ac:dyDescent="0.3">
      <c r="B41" s="793" t="s">
        <v>1439</v>
      </c>
      <c r="C41" s="793" t="s">
        <v>458</v>
      </c>
      <c r="D41" s="881">
        <f>+ROUND($G$23*D8,2)</f>
        <v>528</v>
      </c>
      <c r="E41" s="881">
        <f>+ROUND($G$23*E8,2)</f>
        <v>897.6</v>
      </c>
      <c r="F41" s="881">
        <f>+ROUND($G$23*F8,2)</f>
        <v>1108.8</v>
      </c>
    </row>
    <row r="42" spans="2:6" x14ac:dyDescent="0.3">
      <c r="B42" s="793" t="s">
        <v>1441</v>
      </c>
      <c r="C42" s="793" t="s">
        <v>458</v>
      </c>
      <c r="D42" s="881">
        <f>+D41-D44</f>
        <v>449</v>
      </c>
      <c r="E42" s="881">
        <f t="shared" ref="E42:F42" si="5">+E41-E44</f>
        <v>763.3</v>
      </c>
      <c r="F42" s="881">
        <f t="shared" si="5"/>
        <v>942.9</v>
      </c>
    </row>
    <row r="43" spans="2:6" x14ac:dyDescent="0.3">
      <c r="B43" s="793" t="s">
        <v>1058</v>
      </c>
      <c r="C43" s="793" t="s">
        <v>390</v>
      </c>
      <c r="D43" s="881">
        <f>+ROUND($I$23*D8,2)</f>
        <v>434.5</v>
      </c>
      <c r="E43" s="881">
        <f>+ROUND($I$23*E8,2)</f>
        <v>738.65</v>
      </c>
      <c r="F43" s="881">
        <f>+ROUND($I$23*F8,2)</f>
        <v>912.45</v>
      </c>
    </row>
    <row r="44" spans="2:6" x14ac:dyDescent="0.3">
      <c r="B44" s="793" t="s">
        <v>1444</v>
      </c>
      <c r="C44" s="793" t="s">
        <v>458</v>
      </c>
      <c r="D44" s="881">
        <f>+ROUND($F$23*D8,2)</f>
        <v>79</v>
      </c>
      <c r="E44" s="881">
        <f>+ROUND($F$23*E8,2)</f>
        <v>134.30000000000001</v>
      </c>
      <c r="F44" s="881">
        <f>+ROUND($F$23*F8,2)</f>
        <v>165.9</v>
      </c>
    </row>
    <row r="45" spans="2:6" x14ac:dyDescent="0.3">
      <c r="B45" s="793" t="s">
        <v>1446</v>
      </c>
      <c r="C45" s="793" t="s">
        <v>637</v>
      </c>
      <c r="D45" s="881">
        <f>+D44*90</f>
        <v>7110</v>
      </c>
      <c r="E45" s="881">
        <f t="shared" ref="E45:F45" si="6">+E44*90</f>
        <v>12087.000000000002</v>
      </c>
      <c r="F45" s="881">
        <f t="shared" si="6"/>
        <v>14931</v>
      </c>
    </row>
    <row r="46" spans="2:6" x14ac:dyDescent="0.3">
      <c r="B46" s="793" t="s">
        <v>1448</v>
      </c>
      <c r="C46" s="793" t="s">
        <v>637</v>
      </c>
      <c r="D46" s="881">
        <f>+ROUND($H$23*D8,2)</f>
        <v>286.76</v>
      </c>
      <c r="E46" s="881">
        <f>+ROUND($H$23*E8,2)</f>
        <v>487.49</v>
      </c>
      <c r="F46" s="881">
        <f>+ROUND($H$23*F8,2)</f>
        <v>602.20000000000005</v>
      </c>
    </row>
    <row r="47" spans="2:6" x14ac:dyDescent="0.3">
      <c r="B47" s="793" t="s">
        <v>1451</v>
      </c>
      <c r="C47" s="793" t="s">
        <v>458</v>
      </c>
      <c r="D47" s="881">
        <f>+ROUND($D$23*0.1*D8,2)</f>
        <v>2.88</v>
      </c>
      <c r="E47" s="881">
        <f>+ROUND($D$23*0.1*E8,2)</f>
        <v>4.9000000000000004</v>
      </c>
      <c r="F47" s="881">
        <f>+ROUND($D$23*0.1*F8,2)</f>
        <v>6.05</v>
      </c>
    </row>
    <row r="50" spans="2:6" x14ac:dyDescent="0.3">
      <c r="B50" s="879" t="s">
        <v>1473</v>
      </c>
      <c r="D50" s="793" t="s">
        <v>154</v>
      </c>
      <c r="E50" s="793" t="s">
        <v>156</v>
      </c>
      <c r="F50" s="793" t="s">
        <v>157</v>
      </c>
    </row>
    <row r="51" spans="2:6" x14ac:dyDescent="0.3">
      <c r="B51" s="793" t="s">
        <v>1439</v>
      </c>
      <c r="C51" s="793" t="s">
        <v>458</v>
      </c>
      <c r="D51" s="881">
        <f>+ROUND($G$25*D10,2)</f>
        <v>23.94</v>
      </c>
      <c r="E51" s="881">
        <f t="shared" ref="E51" si="7">+ROUND($G$25*E10,2)</f>
        <v>41.58</v>
      </c>
      <c r="F51" s="881">
        <f>+ROUND($G$25*F10,2)</f>
        <v>51.66</v>
      </c>
    </row>
    <row r="52" spans="2:6" x14ac:dyDescent="0.3">
      <c r="B52" s="793" t="s">
        <v>1441</v>
      </c>
      <c r="C52" s="793" t="s">
        <v>458</v>
      </c>
      <c r="D52" s="881">
        <f>+D51-D54</f>
        <v>1.2200000000000024</v>
      </c>
      <c r="E52" s="881">
        <f t="shared" ref="E52:F52" si="8">+E51-E54</f>
        <v>2.1099999999999994</v>
      </c>
      <c r="F52" s="881">
        <f t="shared" si="8"/>
        <v>2.6199999999999974</v>
      </c>
    </row>
    <row r="53" spans="2:6" x14ac:dyDescent="0.3">
      <c r="B53" s="793" t="s">
        <v>1058</v>
      </c>
      <c r="C53" s="793" t="s">
        <v>390</v>
      </c>
      <c r="D53" s="881">
        <f>+ROUND($I$25*D10,2)</f>
        <v>124.98</v>
      </c>
      <c r="E53" s="881">
        <f t="shared" ref="E53:F53" si="9">+ROUND($I$25*E10,2)</f>
        <v>217.07</v>
      </c>
      <c r="F53" s="881">
        <f t="shared" si="9"/>
        <v>269.7</v>
      </c>
    </row>
    <row r="54" spans="2:6" x14ac:dyDescent="0.3">
      <c r="B54" s="793" t="s">
        <v>1444</v>
      </c>
      <c r="C54" s="793" t="s">
        <v>458</v>
      </c>
      <c r="D54" s="881">
        <f>+ROUND($F$25*D10,2)</f>
        <v>22.72</v>
      </c>
      <c r="E54" s="881">
        <f t="shared" ref="E54:F54" si="10">+ROUND($F$25*E10,2)</f>
        <v>39.47</v>
      </c>
      <c r="F54" s="881">
        <f t="shared" si="10"/>
        <v>49.04</v>
      </c>
    </row>
    <row r="55" spans="2:6" x14ac:dyDescent="0.3">
      <c r="B55" s="793" t="s">
        <v>1446</v>
      </c>
      <c r="C55" s="793" t="s">
        <v>637</v>
      </c>
      <c r="D55" s="881">
        <f>+D54*90</f>
        <v>2044.8</v>
      </c>
      <c r="E55" s="881">
        <f t="shared" ref="E55:F55" si="11">+E54*90</f>
        <v>3552.2999999999997</v>
      </c>
      <c r="F55" s="881">
        <f t="shared" si="11"/>
        <v>4413.6000000000004</v>
      </c>
    </row>
    <row r="56" spans="2:6" x14ac:dyDescent="0.3">
      <c r="B56" s="793" t="s">
        <v>1448</v>
      </c>
      <c r="C56" s="793" t="s">
        <v>637</v>
      </c>
      <c r="D56" s="881">
        <f>+ROUND($H$25*D10,2)</f>
        <v>544.84</v>
      </c>
      <c r="E56" s="881">
        <f t="shared" ref="E56:F56" si="12">+ROUND($H$25*E10,2)</f>
        <v>946.31</v>
      </c>
      <c r="F56" s="881">
        <f t="shared" si="12"/>
        <v>1175.72</v>
      </c>
    </row>
    <row r="57" spans="2:6" x14ac:dyDescent="0.3">
      <c r="B57" s="793" t="s">
        <v>1451</v>
      </c>
      <c r="C57" s="793" t="s">
        <v>458</v>
      </c>
      <c r="D57" s="881">
        <f>+ROUND($D$25*0.1*D10,2)</f>
        <v>1.98</v>
      </c>
      <c r="E57" s="881">
        <f t="shared" ref="E57:F57" si="13">+ROUND($D$25*0.1*E10,2)</f>
        <v>3.43</v>
      </c>
      <c r="F57" s="881">
        <f t="shared" si="13"/>
        <v>4.26</v>
      </c>
    </row>
    <row r="60" spans="2:6" x14ac:dyDescent="0.3">
      <c r="B60" s="879" t="s">
        <v>1469</v>
      </c>
      <c r="D60" s="793" t="s">
        <v>154</v>
      </c>
      <c r="E60" s="793" t="s">
        <v>156</v>
      </c>
      <c r="F60" s="793" t="s">
        <v>157</v>
      </c>
    </row>
    <row r="61" spans="2:6" x14ac:dyDescent="0.3">
      <c r="B61" s="793" t="s">
        <v>1439</v>
      </c>
      <c r="C61" s="793" t="s">
        <v>458</v>
      </c>
      <c r="D61" s="881">
        <f>+ROUND($G$22*D7,2)</f>
        <v>88.7</v>
      </c>
      <c r="E61" s="881">
        <f t="shared" ref="E61" si="14">+ROUND($G$22*E7,2)</f>
        <v>151.87</v>
      </c>
      <c r="F61" s="881">
        <f>+ROUND($G$22*F7,2)</f>
        <v>190.85</v>
      </c>
    </row>
    <row r="62" spans="2:6" x14ac:dyDescent="0.3">
      <c r="B62" s="793" t="s">
        <v>1441</v>
      </c>
      <c r="C62" s="793" t="s">
        <v>458</v>
      </c>
      <c r="D62" s="881">
        <f>+D61-D64</f>
        <v>39.200000000000003</v>
      </c>
      <c r="E62" s="881">
        <f t="shared" ref="E62:F62" si="15">+E61-E64</f>
        <v>67.12</v>
      </c>
      <c r="F62" s="881">
        <f t="shared" si="15"/>
        <v>84.35</v>
      </c>
    </row>
    <row r="63" spans="2:6" x14ac:dyDescent="0.3">
      <c r="B63" s="793" t="s">
        <v>1058</v>
      </c>
      <c r="C63" s="793" t="s">
        <v>390</v>
      </c>
      <c r="D63" s="881">
        <f>+ROUND($I$22*D7,2)</f>
        <v>272.25</v>
      </c>
      <c r="E63" s="881">
        <f t="shared" ref="E63:F63" si="16">+ROUND($I$22*E7,2)</f>
        <v>466.13</v>
      </c>
      <c r="F63" s="881">
        <f t="shared" si="16"/>
        <v>585.75</v>
      </c>
    </row>
    <row r="64" spans="2:6" x14ac:dyDescent="0.3">
      <c r="B64" s="793" t="s">
        <v>1444</v>
      </c>
      <c r="C64" s="793" t="s">
        <v>458</v>
      </c>
      <c r="D64" s="881">
        <f>+ROUND($F$22*D7,2)</f>
        <v>49.5</v>
      </c>
      <c r="E64" s="881">
        <f t="shared" ref="E64:F64" si="17">+ROUND($F$22*E7,2)</f>
        <v>84.75</v>
      </c>
      <c r="F64" s="881">
        <f t="shared" si="17"/>
        <v>106.5</v>
      </c>
    </row>
    <row r="65" spans="2:10" x14ac:dyDescent="0.3">
      <c r="B65" s="793" t="s">
        <v>1446</v>
      </c>
      <c r="C65" s="793" t="s">
        <v>637</v>
      </c>
      <c r="D65" s="881">
        <f>+D64*90</f>
        <v>4455</v>
      </c>
      <c r="E65" s="881">
        <f t="shared" ref="E65:F65" si="18">+E64*90</f>
        <v>7627.5</v>
      </c>
      <c r="F65" s="881">
        <f t="shared" si="18"/>
        <v>9585</v>
      </c>
    </row>
    <row r="66" spans="2:10" x14ac:dyDescent="0.3">
      <c r="B66" s="793" t="s">
        <v>1448</v>
      </c>
      <c r="C66" s="793" t="s">
        <v>637</v>
      </c>
      <c r="D66" s="881">
        <f>+ROUND($H$22*D7,2)</f>
        <v>473.15</v>
      </c>
      <c r="E66" s="881">
        <f t="shared" ref="E66:F66" si="19">+ROUND($H$22*E7,2)</f>
        <v>810.1</v>
      </c>
      <c r="F66" s="881">
        <f t="shared" si="19"/>
        <v>1018</v>
      </c>
    </row>
    <row r="67" spans="2:10" x14ac:dyDescent="0.3">
      <c r="B67" s="793" t="s">
        <v>1451</v>
      </c>
      <c r="C67" s="793" t="s">
        <v>458</v>
      </c>
      <c r="D67" s="881">
        <f>+ROUND($D$22*0.1*D7,2)</f>
        <v>6.42</v>
      </c>
      <c r="E67" s="881">
        <f t="shared" ref="E67:F67" si="20">+ROUND($D$22*0.1*E7,2)</f>
        <v>10.98</v>
      </c>
      <c r="F67" s="881">
        <f t="shared" si="20"/>
        <v>13.8</v>
      </c>
      <c r="J67" s="793" t="s">
        <v>1473</v>
      </c>
    </row>
    <row r="68" spans="2:10" x14ac:dyDescent="0.3">
      <c r="B68" s="793" t="s">
        <v>1186</v>
      </c>
      <c r="C68" s="793" t="s">
        <v>637</v>
      </c>
      <c r="D68" s="881">
        <f>+ROUND($J$22*0.1*D7,2)</f>
        <v>1554.3</v>
      </c>
      <c r="E68" s="881">
        <f t="shared" ref="E68:F68" si="21">+ROUND($J$22*0.1*E7,2)</f>
        <v>2661.15</v>
      </c>
      <c r="F68" s="881">
        <f t="shared" si="21"/>
        <v>3344.1</v>
      </c>
    </row>
    <row r="71" spans="2:10" x14ac:dyDescent="0.3">
      <c r="B71" s="879" t="s">
        <v>1471</v>
      </c>
      <c r="D71" s="793" t="s">
        <v>154</v>
      </c>
      <c r="E71" s="793" t="s">
        <v>156</v>
      </c>
      <c r="F71" s="793" t="s">
        <v>157</v>
      </c>
    </row>
    <row r="72" spans="2:10" x14ac:dyDescent="0.3">
      <c r="B72" s="793" t="s">
        <v>1439</v>
      </c>
      <c r="C72" s="793" t="s">
        <v>458</v>
      </c>
      <c r="D72" s="881">
        <f>+ROUND($G$24*D9,2)</f>
        <v>9</v>
      </c>
      <c r="E72" s="881">
        <f t="shared" ref="E72:F72" si="22">+ROUND($G$24*E9,2)</f>
        <v>15.3</v>
      </c>
      <c r="F72" s="881">
        <f t="shared" si="22"/>
        <v>18.899999999999999</v>
      </c>
    </row>
    <row r="73" spans="2:10" x14ac:dyDescent="0.3">
      <c r="B73" s="793" t="s">
        <v>1441</v>
      </c>
      <c r="C73" s="793" t="s">
        <v>458</v>
      </c>
      <c r="D73" s="881">
        <f>+D72-D75</f>
        <v>3.12</v>
      </c>
      <c r="E73" s="881">
        <f t="shared" ref="E73:F73" si="23">+E72-E75</f>
        <v>5.3000000000000007</v>
      </c>
      <c r="F73" s="881">
        <f t="shared" si="23"/>
        <v>6.5499999999999989</v>
      </c>
    </row>
    <row r="74" spans="2:10" x14ac:dyDescent="0.3">
      <c r="B74" s="793" t="s">
        <v>1058</v>
      </c>
      <c r="C74" s="793" t="s">
        <v>390</v>
      </c>
      <c r="D74" s="881">
        <f>+ROUND($I$24*D9,2)</f>
        <v>16.8</v>
      </c>
      <c r="E74" s="881">
        <f t="shared" ref="E74:F74" si="24">+ROUND($I$24*E9,2)</f>
        <v>28.56</v>
      </c>
      <c r="F74" s="881">
        <f t="shared" si="24"/>
        <v>35.28</v>
      </c>
    </row>
    <row r="75" spans="2:10" x14ac:dyDescent="0.3">
      <c r="B75" s="793" t="s">
        <v>1444</v>
      </c>
      <c r="C75" s="793" t="s">
        <v>458</v>
      </c>
      <c r="D75" s="881">
        <f>+ROUND($F$24*D9,2)</f>
        <v>5.88</v>
      </c>
      <c r="E75" s="881">
        <f t="shared" ref="E75:F75" si="25">+ROUND($F$24*E9,2)</f>
        <v>10</v>
      </c>
      <c r="F75" s="881">
        <f t="shared" si="25"/>
        <v>12.35</v>
      </c>
    </row>
    <row r="76" spans="2:10" x14ac:dyDescent="0.3">
      <c r="B76" s="793" t="s">
        <v>1446</v>
      </c>
      <c r="C76" s="793" t="s">
        <v>637</v>
      </c>
      <c r="D76" s="881">
        <f>+D75*90</f>
        <v>529.20000000000005</v>
      </c>
      <c r="E76" s="881">
        <f t="shared" ref="E76:F76" si="26">+E75*90</f>
        <v>900</v>
      </c>
      <c r="F76" s="881">
        <f t="shared" si="26"/>
        <v>1111.5</v>
      </c>
    </row>
    <row r="77" spans="2:10" x14ac:dyDescent="0.3">
      <c r="B77" s="793" t="s">
        <v>1448</v>
      </c>
      <c r="C77" s="793" t="s">
        <v>637</v>
      </c>
      <c r="D77" s="881">
        <f>+ROUND($H$24*D9,2)</f>
        <v>65.72</v>
      </c>
      <c r="E77" s="881">
        <f t="shared" ref="E77:F77" si="27">+ROUND($H$24*E9,2)</f>
        <v>111.72</v>
      </c>
      <c r="F77" s="881">
        <f t="shared" si="27"/>
        <v>138</v>
      </c>
    </row>
    <row r="78" spans="2:10" x14ac:dyDescent="0.3">
      <c r="B78" s="793" t="s">
        <v>1451</v>
      </c>
      <c r="C78" s="793" t="s">
        <v>458</v>
      </c>
      <c r="D78" s="965">
        <f>+ROUND($D$24*0.1*D9,2)</f>
        <v>0.2</v>
      </c>
      <c r="E78" s="965">
        <f t="shared" ref="E78:F78" si="28">+ROUND($D$24*0.1*E9,2)</f>
        <v>0.34</v>
      </c>
      <c r="F78" s="965">
        <f t="shared" si="28"/>
        <v>0.42</v>
      </c>
    </row>
    <row r="79" spans="2:10" x14ac:dyDescent="0.3">
      <c r="B79" s="793" t="s">
        <v>1186</v>
      </c>
      <c r="C79" s="793" t="s">
        <v>637</v>
      </c>
      <c r="D79" s="881">
        <f>+ROUND($J$24*0.1*D9,2)</f>
        <v>80</v>
      </c>
      <c r="E79" s="881">
        <f t="shared" ref="E79:F79" si="29">+ROUND($J$24*0.1*E9,2)</f>
        <v>136</v>
      </c>
      <c r="F79" s="881">
        <f t="shared" si="29"/>
        <v>168</v>
      </c>
    </row>
    <row r="82" spans="2:9" x14ac:dyDescent="0.3">
      <c r="B82" s="966" t="s">
        <v>1533</v>
      </c>
      <c r="C82" s="967" t="s">
        <v>1267</v>
      </c>
      <c r="D82" s="967" t="s">
        <v>154</v>
      </c>
      <c r="E82" s="967" t="s">
        <v>156</v>
      </c>
      <c r="F82" s="967" t="s">
        <v>157</v>
      </c>
    </row>
    <row r="83" spans="2:9" x14ac:dyDescent="0.3">
      <c r="B83" s="885" t="s">
        <v>1439</v>
      </c>
      <c r="C83" s="885" t="s">
        <v>458</v>
      </c>
      <c r="D83" s="890">
        <f>+D31+D41+D51+D61+D72</f>
        <v>1189.5200000000002</v>
      </c>
      <c r="E83" s="890">
        <f t="shared" ref="E83:F83" si="30">+E31+E41+E51+E61+E72</f>
        <v>2030.6899999999998</v>
      </c>
      <c r="F83" s="890">
        <f t="shared" si="30"/>
        <v>2531.7699999999995</v>
      </c>
    </row>
    <row r="84" spans="2:9" x14ac:dyDescent="0.3">
      <c r="B84" s="885" t="s">
        <v>1441</v>
      </c>
      <c r="C84" s="885" t="s">
        <v>458</v>
      </c>
      <c r="D84" s="890">
        <f t="shared" ref="D84:F88" si="31">+D32+D42+D52+D62+D73</f>
        <v>726.25000000000011</v>
      </c>
      <c r="E84" s="890">
        <f t="shared" si="31"/>
        <v>1237.97</v>
      </c>
      <c r="F84" s="890">
        <f t="shared" si="31"/>
        <v>1539.2499999999998</v>
      </c>
    </row>
    <row r="85" spans="2:9" x14ac:dyDescent="0.3">
      <c r="B85" s="885" t="s">
        <v>1058</v>
      </c>
      <c r="C85" s="885" t="s">
        <v>390</v>
      </c>
      <c r="D85" s="890">
        <f t="shared" si="31"/>
        <v>2423.34</v>
      </c>
      <c r="E85" s="890">
        <f t="shared" si="31"/>
        <v>4146.68</v>
      </c>
      <c r="F85" s="890">
        <f t="shared" si="31"/>
        <v>5191.41</v>
      </c>
    </row>
    <row r="86" spans="2:9" x14ac:dyDescent="0.3">
      <c r="B86" s="885" t="s">
        <v>1444</v>
      </c>
      <c r="C86" s="885" t="s">
        <v>458</v>
      </c>
      <c r="D86" s="890">
        <f t="shared" si="31"/>
        <v>463.27</v>
      </c>
      <c r="E86" s="890">
        <f t="shared" si="31"/>
        <v>792.72</v>
      </c>
      <c r="F86" s="890">
        <f t="shared" si="31"/>
        <v>992.52</v>
      </c>
    </row>
    <row r="87" spans="2:9" x14ac:dyDescent="0.3">
      <c r="B87" s="885" t="s">
        <v>1446</v>
      </c>
      <c r="C87" s="885" t="s">
        <v>637</v>
      </c>
      <c r="D87" s="890">
        <f t="shared" si="31"/>
        <v>41694.300000000003</v>
      </c>
      <c r="E87" s="890">
        <f t="shared" si="31"/>
        <v>71344.800000000017</v>
      </c>
      <c r="F87" s="890">
        <f t="shared" si="31"/>
        <v>89326.800000000017</v>
      </c>
    </row>
    <row r="88" spans="2:9" x14ac:dyDescent="0.3">
      <c r="B88" s="885" t="s">
        <v>1448</v>
      </c>
      <c r="C88" s="885" t="s">
        <v>637</v>
      </c>
      <c r="D88" s="890">
        <f>+D36+D46+D56+D66+D77</f>
        <v>3972.8199999999997</v>
      </c>
      <c r="E88" s="890">
        <f t="shared" si="31"/>
        <v>6811.1500000000005</v>
      </c>
      <c r="F88" s="890">
        <f t="shared" si="31"/>
        <v>8532.91</v>
      </c>
    </row>
    <row r="89" spans="2:9" x14ac:dyDescent="0.3">
      <c r="B89" s="885" t="s">
        <v>1451</v>
      </c>
      <c r="C89" s="885" t="s">
        <v>458</v>
      </c>
      <c r="D89" s="890">
        <f t="shared" ref="D89:F90" si="32">+D37+D47+D57+D67+D78</f>
        <v>36.99</v>
      </c>
      <c r="E89" s="890">
        <f t="shared" si="32"/>
        <v>63.33</v>
      </c>
      <c r="F89" s="890">
        <f t="shared" si="32"/>
        <v>79.42</v>
      </c>
    </row>
    <row r="90" spans="2:9" x14ac:dyDescent="0.3">
      <c r="B90" s="885" t="s">
        <v>1186</v>
      </c>
      <c r="C90" s="885" t="s">
        <v>637</v>
      </c>
      <c r="D90" s="890">
        <f>+D38+D48+D58+D68+D79</f>
        <v>1634.3</v>
      </c>
      <c r="E90" s="890">
        <f t="shared" si="32"/>
        <v>2797.15</v>
      </c>
      <c r="F90" s="890">
        <f t="shared" si="32"/>
        <v>3512.1</v>
      </c>
    </row>
    <row r="95" spans="2:9" x14ac:dyDescent="0.3">
      <c r="B95" s="793" t="s">
        <v>1534</v>
      </c>
    </row>
    <row r="96" spans="2:9" x14ac:dyDescent="0.3">
      <c r="B96" s="793" t="s">
        <v>1486</v>
      </c>
      <c r="D96" s="793" t="s">
        <v>1535</v>
      </c>
      <c r="E96" s="964" t="s">
        <v>154</v>
      </c>
      <c r="F96" s="964" t="s">
        <v>156</v>
      </c>
      <c r="G96" s="964" t="s">
        <v>157</v>
      </c>
      <c r="H96" s="964" t="s">
        <v>1536</v>
      </c>
      <c r="I96" s="964" t="s">
        <v>1537</v>
      </c>
    </row>
    <row r="97" spans="2:9" x14ac:dyDescent="0.3">
      <c r="B97" s="793" t="s">
        <v>1487</v>
      </c>
      <c r="C97" s="793" t="s">
        <v>1280</v>
      </c>
      <c r="D97" s="793">
        <f>0.7*0.8</f>
        <v>0.55999999999999994</v>
      </c>
      <c r="E97" s="793">
        <f>+'Elementos BESS-PU montaje'!D14</f>
        <v>99</v>
      </c>
      <c r="F97" s="793">
        <f>+'Elementos BESS-PU montaje'!E14</f>
        <v>176</v>
      </c>
      <c r="G97" s="793">
        <f>+'Elementos BESS-PU montaje'!F14</f>
        <v>219.5</v>
      </c>
      <c r="H97" s="793">
        <v>2</v>
      </c>
    </row>
    <row r="98" spans="2:9" x14ac:dyDescent="0.3">
      <c r="B98" s="793" t="s">
        <v>1488</v>
      </c>
      <c r="C98" s="793" t="s">
        <v>1280</v>
      </c>
      <c r="D98" s="793">
        <f>0.9*0.8</f>
        <v>0.72000000000000008</v>
      </c>
      <c r="E98" s="793">
        <f>+'Elementos BESS-PU montaje'!D15</f>
        <v>275</v>
      </c>
      <c r="F98" s="793">
        <f>+'Elementos BESS-PU montaje'!E15</f>
        <v>464</v>
      </c>
      <c r="G98" s="793">
        <f>+'Elementos BESS-PU montaje'!F15</f>
        <v>580</v>
      </c>
      <c r="H98" s="793">
        <v>4</v>
      </c>
    </row>
    <row r="99" spans="2:9" x14ac:dyDescent="0.3">
      <c r="B99" s="793" t="s">
        <v>1489</v>
      </c>
      <c r="C99" s="793" t="s">
        <v>1280</v>
      </c>
      <c r="D99" s="793">
        <f>1.1*0.8</f>
        <v>0.88000000000000012</v>
      </c>
      <c r="E99" s="793">
        <f>+'Elementos BESS-PU montaje'!D16</f>
        <v>65</v>
      </c>
      <c r="F99" s="793">
        <f>+'Elementos BESS-PU montaje'!E16</f>
        <v>138</v>
      </c>
      <c r="G99" s="793">
        <f>+'Elementos BESS-PU montaje'!F16</f>
        <v>203</v>
      </c>
      <c r="H99" s="793">
        <v>6</v>
      </c>
    </row>
    <row r="100" spans="2:9" x14ac:dyDescent="0.3">
      <c r="B100" s="793" t="s">
        <v>1490</v>
      </c>
      <c r="C100" s="793" t="s">
        <v>1280</v>
      </c>
      <c r="D100" s="793">
        <f>1.1*0.8</f>
        <v>0.88000000000000012</v>
      </c>
      <c r="E100" s="793">
        <f>+'Elementos BESS-PU montaje'!D17</f>
        <v>0</v>
      </c>
      <c r="F100" s="793">
        <f>+'Elementos BESS-PU montaje'!E17</f>
        <v>5.2</v>
      </c>
      <c r="G100" s="793">
        <f>+'Elementos BESS-PU montaje'!F17</f>
        <v>5.2</v>
      </c>
      <c r="H100" s="793">
        <v>6</v>
      </c>
      <c r="I100" s="793">
        <v>3</v>
      </c>
    </row>
    <row r="101" spans="2:9" x14ac:dyDescent="0.3">
      <c r="B101" s="793" t="s">
        <v>1491</v>
      </c>
      <c r="C101" s="793" t="s">
        <v>1280</v>
      </c>
      <c r="D101" s="793">
        <f>1.3*0.8</f>
        <v>1.04</v>
      </c>
      <c r="E101" s="793">
        <f>+'Elementos BESS-PU montaje'!D18</f>
        <v>19</v>
      </c>
      <c r="F101" s="793">
        <f>+'Elementos BESS-PU montaje'!E18</f>
        <v>51</v>
      </c>
      <c r="G101" s="793">
        <f>+'Elementos BESS-PU montaje'!F18</f>
        <v>51</v>
      </c>
      <c r="H101" s="793">
        <v>6</v>
      </c>
    </row>
    <row r="102" spans="2:9" x14ac:dyDescent="0.3">
      <c r="B102" s="793" t="s">
        <v>1492</v>
      </c>
      <c r="C102" s="793" t="s">
        <v>1280</v>
      </c>
      <c r="D102" s="793">
        <f>1.3*0.8</f>
        <v>1.04</v>
      </c>
      <c r="E102" s="793">
        <f>+'Elementos BESS-PU montaje'!D19</f>
        <v>5.2</v>
      </c>
      <c r="F102" s="793">
        <f>+'Elementos BESS-PU montaje'!E19</f>
        <v>10.4</v>
      </c>
      <c r="G102" s="793">
        <f>+'Elementos BESS-PU montaje'!F19</f>
        <v>10.4</v>
      </c>
      <c r="H102" s="793">
        <v>6</v>
      </c>
      <c r="I102" s="793">
        <v>3</v>
      </c>
    </row>
    <row r="104" spans="2:9" x14ac:dyDescent="0.3">
      <c r="B104" s="793" t="s">
        <v>1493</v>
      </c>
      <c r="D104" s="793" t="s">
        <v>1538</v>
      </c>
      <c r="H104" s="793" t="s">
        <v>1539</v>
      </c>
    </row>
    <row r="105" spans="2:9" x14ac:dyDescent="0.3">
      <c r="B105" s="793" t="s">
        <v>1494</v>
      </c>
      <c r="C105" s="793" t="s">
        <v>424</v>
      </c>
      <c r="D105" s="793">
        <f>1*1*1.2</f>
        <v>1.2</v>
      </c>
      <c r="E105" s="793">
        <v>10</v>
      </c>
      <c r="F105" s="793">
        <v>16</v>
      </c>
      <c r="G105" s="793">
        <v>20</v>
      </c>
      <c r="H105" s="793">
        <f>1*4*0.2*1.2+1*1*1.2*0.2</f>
        <v>1.2</v>
      </c>
    </row>
    <row r="106" spans="2:9" x14ac:dyDescent="0.3">
      <c r="B106" s="793" t="s">
        <v>1495</v>
      </c>
      <c r="C106" s="793" t="s">
        <v>424</v>
      </c>
      <c r="D106" s="793">
        <f>1.2*1.2*1.2</f>
        <v>1.728</v>
      </c>
      <c r="E106" s="793">
        <v>10</v>
      </c>
      <c r="F106" s="793">
        <v>16</v>
      </c>
      <c r="G106" s="793">
        <v>20</v>
      </c>
      <c r="H106" s="793">
        <f>1.2*4*0.2*1.2+1.2*1.2*1.2*0.2</f>
        <v>1.4975999999999998</v>
      </c>
    </row>
    <row r="107" spans="2:9" x14ac:dyDescent="0.3">
      <c r="B107" s="793" t="s">
        <v>1496</v>
      </c>
      <c r="C107" s="793" t="s">
        <v>424</v>
      </c>
      <c r="D107" s="793">
        <f>1.4*1.4*1.2</f>
        <v>2.3519999999999994</v>
      </c>
      <c r="E107" s="793">
        <v>2</v>
      </c>
      <c r="F107" s="793">
        <v>3</v>
      </c>
      <c r="G107" s="793">
        <v>3</v>
      </c>
      <c r="H107" s="793">
        <f>1.4*4*0.2*1.2+1.4*1.2*1.4*0.2</f>
        <v>1.8143999999999998</v>
      </c>
    </row>
    <row r="111" spans="2:9" x14ac:dyDescent="0.3">
      <c r="B111" s="793" t="s">
        <v>528</v>
      </c>
    </row>
    <row r="112" spans="2:9" x14ac:dyDescent="0.3">
      <c r="B112" s="793" t="s">
        <v>1540</v>
      </c>
      <c r="C112" s="793" t="s">
        <v>458</v>
      </c>
      <c r="E112" s="793">
        <f>+ROUND(SUMPRODUCT(E97:E102,$D$97:$D$102),1)</f>
        <v>335.8</v>
      </c>
      <c r="F112" s="793">
        <f t="shared" ref="F112:G112" si="33">+ROUND(SUMPRODUCT(F97:F102,$D$97:$D$102),1)</f>
        <v>622.5</v>
      </c>
      <c r="G112" s="793">
        <f t="shared" si="33"/>
        <v>787.6</v>
      </c>
    </row>
    <row r="113" spans="2:24" x14ac:dyDescent="0.3">
      <c r="B113" s="793" t="s">
        <v>1541</v>
      </c>
      <c r="C113" s="793" t="s">
        <v>458</v>
      </c>
      <c r="E113" s="793">
        <f>+ROUND(SUMPRODUCT(E105:E107,$D$105:$D$107),1)</f>
        <v>34</v>
      </c>
      <c r="F113" s="793">
        <f t="shared" ref="F113:G113" si="34">+ROUND(SUMPRODUCT(F105:F107,$D$105:$D$107),1)</f>
        <v>53.9</v>
      </c>
      <c r="G113" s="793">
        <f t="shared" si="34"/>
        <v>65.599999999999994</v>
      </c>
    </row>
    <row r="114" spans="2:24" x14ac:dyDescent="0.3">
      <c r="B114" s="793" t="s">
        <v>1542</v>
      </c>
      <c r="C114" s="793" t="s">
        <v>458</v>
      </c>
      <c r="E114" s="793">
        <f>+E113+E112</f>
        <v>369.8</v>
      </c>
      <c r="F114" s="793">
        <f t="shared" ref="F114:G114" si="35">+F113+F112</f>
        <v>676.4</v>
      </c>
      <c r="G114" s="793">
        <f t="shared" si="35"/>
        <v>853.2</v>
      </c>
    </row>
    <row r="115" spans="2:24" x14ac:dyDescent="0.3">
      <c r="B115" s="793" t="s">
        <v>1543</v>
      </c>
      <c r="C115" s="793" t="s">
        <v>458</v>
      </c>
      <c r="E115" s="793">
        <f>0.2*E113</f>
        <v>6.8000000000000007</v>
      </c>
      <c r="F115" s="793">
        <f t="shared" ref="F115:G115" si="36">0.2*F113</f>
        <v>10.780000000000001</v>
      </c>
      <c r="G115" s="793">
        <f t="shared" si="36"/>
        <v>13.12</v>
      </c>
    </row>
    <row r="116" spans="2:24" x14ac:dyDescent="0.3">
      <c r="B116" s="793" t="s">
        <v>610</v>
      </c>
      <c r="C116" s="793" t="s">
        <v>390</v>
      </c>
      <c r="E116" s="793">
        <f>+E117*5.5</f>
        <v>254.10000000000002</v>
      </c>
      <c r="F116" s="793">
        <f t="shared" ref="F116:G116" si="37">+F117*5.5</f>
        <v>524.70000000000005</v>
      </c>
      <c r="G116" s="793">
        <f t="shared" si="37"/>
        <v>584.1</v>
      </c>
    </row>
    <row r="117" spans="2:24" x14ac:dyDescent="0.3">
      <c r="B117" s="793" t="s">
        <v>1544</v>
      </c>
      <c r="C117" s="793" t="s">
        <v>458</v>
      </c>
      <c r="E117" s="793">
        <f>+ROUND(SUMPRODUCT(E105:E107,$H$105:$H$107)+$I$100*E100+$I$102*E102,1)</f>
        <v>46.2</v>
      </c>
      <c r="F117" s="793">
        <f t="shared" ref="F117:G117" si="38">+ROUND(SUMPRODUCT(F105:F107,$H$105:$H$107)+$I$100*F100+$I$102*F102,1)</f>
        <v>95.4</v>
      </c>
      <c r="G117" s="793">
        <f t="shared" si="38"/>
        <v>106.2</v>
      </c>
    </row>
    <row r="118" spans="2:24" x14ac:dyDescent="0.3">
      <c r="B118" s="793" t="s">
        <v>1446</v>
      </c>
      <c r="C118" s="793" t="s">
        <v>637</v>
      </c>
      <c r="E118" s="793">
        <f>+E117*90</f>
        <v>4158</v>
      </c>
      <c r="F118" s="793">
        <f t="shared" ref="F118:G118" si="39">+F117*90</f>
        <v>8586</v>
      </c>
      <c r="G118" s="793">
        <f t="shared" si="39"/>
        <v>9558</v>
      </c>
    </row>
    <row r="119" spans="2:24" x14ac:dyDescent="0.3">
      <c r="B119" s="793" t="s">
        <v>1545</v>
      </c>
      <c r="C119" s="793" t="s">
        <v>375</v>
      </c>
      <c r="E119" s="793">
        <f>+ROUND(SUMPRODUCT(E97:E102,$H$97:$H$102),1)</f>
        <v>1833.2</v>
      </c>
      <c r="F119" s="793">
        <f t="shared" ref="F119:G119" si="40">+ROUND(SUMPRODUCT(F97:F102,$H$97:$H$102),1)</f>
        <v>3435.6</v>
      </c>
      <c r="G119" s="793">
        <f t="shared" si="40"/>
        <v>4376.6000000000004</v>
      </c>
    </row>
    <row r="127" spans="2:24" x14ac:dyDescent="0.3">
      <c r="W127" s="793" t="s">
        <v>1546</v>
      </c>
    </row>
    <row r="128" spans="2:24" x14ac:dyDescent="0.3">
      <c r="W128" s="793">
        <f>+(0.08+0.08)*6/1000*7850</f>
        <v>7.5359999999999996</v>
      </c>
      <c r="X128" s="793" t="s">
        <v>1547</v>
      </c>
    </row>
    <row r="148" spans="9:14" x14ac:dyDescent="0.3">
      <c r="L148" s="793" t="s">
        <v>1548</v>
      </c>
    </row>
    <row r="150" spans="9:14" x14ac:dyDescent="0.3">
      <c r="I150" s="879" t="s">
        <v>1471</v>
      </c>
    </row>
    <row r="156" spans="9:14" x14ac:dyDescent="0.3">
      <c r="N156" s="793" t="s">
        <v>1549</v>
      </c>
    </row>
    <row r="157" spans="9:14" x14ac:dyDescent="0.3">
      <c r="N157" s="793" t="s">
        <v>1550</v>
      </c>
    </row>
  </sheetData>
  <mergeCells count="1">
    <mergeCell ref="B15:D15"/>
  </mergeCells>
  <pageMargins left="0.7" right="0.7" top="0.75" bottom="0.75" header="0.3" footer="0.3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C94734-FDEC-48CE-B563-B9E21595B0E2}">
  <sheetPr>
    <tabColor theme="3" tint="0.79998168889431442"/>
  </sheetPr>
  <dimension ref="B4:N59"/>
  <sheetViews>
    <sheetView topLeftCell="A4" zoomScale="85" zoomScaleNormal="85" workbookViewId="0">
      <selection activeCell="C36" sqref="C36"/>
    </sheetView>
  </sheetViews>
  <sheetFormatPr baseColWidth="10" defaultColWidth="11.5546875" defaultRowHeight="14.4" x14ac:dyDescent="0.3"/>
  <cols>
    <col min="1" max="1" width="11.5546875" style="793"/>
    <col min="2" max="2" width="37.6640625" style="793" bestFit="1" customWidth="1"/>
    <col min="3" max="10" width="10.33203125" style="793" customWidth="1"/>
    <col min="11" max="21" width="11.5546875" style="793"/>
    <col min="22" max="22" width="14.5546875" style="793" bestFit="1" customWidth="1"/>
    <col min="23" max="16384" width="11.5546875" style="793"/>
  </cols>
  <sheetData>
    <row r="4" spans="2:11" x14ac:dyDescent="0.3">
      <c r="D4" s="962" t="s">
        <v>154</v>
      </c>
      <c r="E4" s="962" t="s">
        <v>156</v>
      </c>
      <c r="F4" s="962" t="s">
        <v>157</v>
      </c>
      <c r="H4" s="793">
        <v>70</v>
      </c>
      <c r="I4" s="793">
        <v>120</v>
      </c>
      <c r="J4" s="793">
        <v>150</v>
      </c>
    </row>
    <row r="5" spans="2:11" x14ac:dyDescent="0.3">
      <c r="B5" s="879" t="s">
        <v>1424</v>
      </c>
    </row>
    <row r="6" spans="2:11" x14ac:dyDescent="0.3">
      <c r="B6" s="793" t="s">
        <v>1426</v>
      </c>
      <c r="C6" s="793" t="s">
        <v>390</v>
      </c>
      <c r="D6" s="881">
        <f>$H6*((Parametros!$C$16*H$4)/(H$4*4))^0.7</f>
        <v>11976.978720999999</v>
      </c>
      <c r="E6" s="881">
        <f>$I6*((Parametros!$C$16*I$4)/(I$4*4))^0.7</f>
        <v>16769</v>
      </c>
      <c r="F6" s="881">
        <f>$J6*((Parametros!$C$16*J$4)/(J$4*4))^0.7</f>
        <v>19427</v>
      </c>
      <c r="H6" s="881">
        <f>11976978721/1000000</f>
        <v>11976.978720999999</v>
      </c>
      <c r="I6" s="881">
        <v>16769</v>
      </c>
      <c r="J6" s="881">
        <v>19427</v>
      </c>
      <c r="K6" s="879"/>
    </row>
    <row r="7" spans="2:11" x14ac:dyDescent="0.3">
      <c r="B7" s="793" t="s">
        <v>1551</v>
      </c>
      <c r="C7" s="793" t="s">
        <v>1552</v>
      </c>
      <c r="D7" s="881">
        <f>$H7*((Parametros!$C$16*H$4)/(H$4*4))^0.7</f>
        <v>597</v>
      </c>
      <c r="E7" s="881">
        <f>$I7*((Parametros!$C$16*I$4)/(I$4*4))^0.7</f>
        <v>633</v>
      </c>
      <c r="F7" s="881">
        <f>$J7*((Parametros!$C$16*J$4)/(J$4*4))^0.7</f>
        <v>698</v>
      </c>
      <c r="H7" s="881">
        <f>510+75+12</f>
        <v>597</v>
      </c>
      <c r="I7" s="881">
        <f>546+75+12</f>
        <v>633</v>
      </c>
      <c r="J7" s="881">
        <f>611+75+12</f>
        <v>698</v>
      </c>
      <c r="K7" s="879"/>
    </row>
    <row r="8" spans="2:11" x14ac:dyDescent="0.3">
      <c r="B8" s="793" t="s">
        <v>1190</v>
      </c>
      <c r="C8" s="793" t="s">
        <v>458</v>
      </c>
      <c r="D8" s="881">
        <f>+ROUNDUP(D7/2.6,0)*0.5*0.5*0.6*1.2</f>
        <v>41.4</v>
      </c>
      <c r="E8" s="881">
        <f t="shared" ref="E8:F8" si="0">+ROUNDUP(E7/2.6,0)*0.5*0.5*0.6*1.2</f>
        <v>43.92</v>
      </c>
      <c r="F8" s="881">
        <f t="shared" si="0"/>
        <v>48.42</v>
      </c>
    </row>
    <row r="9" spans="2:11" x14ac:dyDescent="0.3">
      <c r="B9" s="793" t="s">
        <v>1543</v>
      </c>
      <c r="C9" s="793" t="s">
        <v>458</v>
      </c>
      <c r="D9" s="881">
        <f>+D8-D11</f>
        <v>22.999999999999996</v>
      </c>
      <c r="E9" s="881">
        <f>+E8-E11</f>
        <v>24.4</v>
      </c>
      <c r="F9" s="881">
        <f>+F8-F11</f>
        <v>26.9</v>
      </c>
    </row>
    <row r="10" spans="2:11" x14ac:dyDescent="0.3">
      <c r="B10" s="793" t="s">
        <v>1058</v>
      </c>
      <c r="C10" s="793" t="s">
        <v>390</v>
      </c>
      <c r="D10" s="883">
        <f>5.5*D11</f>
        <v>101.20000000000002</v>
      </c>
      <c r="E10" s="883">
        <f t="shared" ref="E10:F10" si="1">5.5*E11</f>
        <v>107.36000000000001</v>
      </c>
      <c r="F10" s="883">
        <f t="shared" si="1"/>
        <v>118.36000000000001</v>
      </c>
    </row>
    <row r="11" spans="2:11" x14ac:dyDescent="0.3">
      <c r="B11" s="793" t="s">
        <v>1444</v>
      </c>
      <c r="C11" s="793" t="s">
        <v>458</v>
      </c>
      <c r="D11" s="881">
        <f>+ROUNDUP(D7/2.6,0)*0.4*0.4*0.5</f>
        <v>18.400000000000002</v>
      </c>
      <c r="E11" s="881">
        <f>+ROUNDUP(E7/2.6,0)*0.4*0.4*0.5</f>
        <v>19.520000000000003</v>
      </c>
      <c r="F11" s="881">
        <f>+ROUNDUP(F7/2.6,0)*0.4*0.4*0.5</f>
        <v>21.520000000000003</v>
      </c>
      <c r="H11" s="1636"/>
    </row>
    <row r="12" spans="2:11" x14ac:dyDescent="0.3">
      <c r="B12" s="793" t="s">
        <v>1446</v>
      </c>
      <c r="C12" s="793" t="s">
        <v>637</v>
      </c>
      <c r="D12" s="883">
        <f>80*D11</f>
        <v>1472.0000000000002</v>
      </c>
      <c r="E12" s="883">
        <f t="shared" ref="E12:F12" si="2">80*E11</f>
        <v>1561.6000000000004</v>
      </c>
      <c r="F12" s="883">
        <f t="shared" si="2"/>
        <v>1721.6000000000004</v>
      </c>
      <c r="H12" s="1636"/>
    </row>
    <row r="21" spans="3:14" x14ac:dyDescent="0.3">
      <c r="D21" s="793" t="s">
        <v>1553</v>
      </c>
    </row>
    <row r="23" spans="3:14" x14ac:dyDescent="0.3">
      <c r="C23" s="964" t="s">
        <v>1554</v>
      </c>
      <c r="D23" s="968">
        <v>0.6</v>
      </c>
    </row>
    <row r="24" spans="3:14" x14ac:dyDescent="0.3">
      <c r="G24" s="793" t="s">
        <v>1555</v>
      </c>
    </row>
    <row r="29" spans="3:14" x14ac:dyDescent="0.3">
      <c r="F29" s="793">
        <v>6</v>
      </c>
      <c r="G29" s="793" t="s">
        <v>375</v>
      </c>
    </row>
    <row r="30" spans="3:14" x14ac:dyDescent="0.3">
      <c r="C30" s="793" t="s">
        <v>1323</v>
      </c>
      <c r="L30" s="793">
        <v>70</v>
      </c>
      <c r="M30" s="793">
        <v>120</v>
      </c>
      <c r="N30" s="793">
        <v>150</v>
      </c>
    </row>
    <row r="31" spans="3:14" x14ac:dyDescent="0.3">
      <c r="G31" s="793" t="s">
        <v>154</v>
      </c>
      <c r="H31" s="793" t="s">
        <v>156</v>
      </c>
      <c r="I31" s="793" t="s">
        <v>157</v>
      </c>
    </row>
    <row r="32" spans="3:14" x14ac:dyDescent="0.3">
      <c r="D32" s="793" t="s">
        <v>1556</v>
      </c>
      <c r="F32" s="793" t="s">
        <v>375</v>
      </c>
      <c r="G32" s="881">
        <f>$L32*((Parametros!$C$16*L$30)/(L$30*4))^0.7</f>
        <v>421.5</v>
      </c>
      <c r="H32" s="881">
        <f>$M32*((Parametros!$C$16*M$30)/(M$30*4))^0.7</f>
        <v>584</v>
      </c>
      <c r="I32" s="881">
        <f>$N32*((Parametros!$C$16*N$30)/(N$30*4))^0.7</f>
        <v>670</v>
      </c>
      <c r="L32" s="883">
        <v>421.5</v>
      </c>
      <c r="M32" s="883">
        <v>584</v>
      </c>
      <c r="N32" s="883">
        <v>670</v>
      </c>
    </row>
    <row r="33" spans="3:9" x14ac:dyDescent="0.3">
      <c r="D33" s="793" t="s">
        <v>1557</v>
      </c>
      <c r="F33" s="793" t="s">
        <v>458</v>
      </c>
      <c r="G33" s="881">
        <f>+G32*D23*F29</f>
        <v>1517.3999999999999</v>
      </c>
      <c r="H33" s="881">
        <f>+H32*D23*F29</f>
        <v>2102.3999999999996</v>
      </c>
      <c r="I33" s="881">
        <f>+I32*D23*F29+16</f>
        <v>2428</v>
      </c>
    </row>
    <row r="34" spans="3:9" x14ac:dyDescent="0.3">
      <c r="D34" s="793" t="s">
        <v>1558</v>
      </c>
      <c r="F34" s="793" t="s">
        <v>458</v>
      </c>
      <c r="G34" s="881">
        <f>+G32*F29*0.3</f>
        <v>758.69999999999993</v>
      </c>
      <c r="H34" s="881">
        <f>+H32*F29*0.3</f>
        <v>1051.2</v>
      </c>
      <c r="I34" s="881">
        <f>+I32*F29*0.3</f>
        <v>1206</v>
      </c>
    </row>
    <row r="35" spans="3:9" x14ac:dyDescent="0.3">
      <c r="D35" s="793" t="s">
        <v>1559</v>
      </c>
      <c r="F35" s="793" t="s">
        <v>390</v>
      </c>
      <c r="G35" s="881">
        <f>+G32*F29</f>
        <v>2529</v>
      </c>
      <c r="H35" s="881">
        <f>+H32*F29</f>
        <v>3504</v>
      </c>
      <c r="I35" s="881">
        <f>+I32*F29</f>
        <v>4020</v>
      </c>
    </row>
    <row r="38" spans="3:9" x14ac:dyDescent="0.3">
      <c r="C38" s="793" t="s">
        <v>1560</v>
      </c>
    </row>
    <row r="39" spans="3:9" x14ac:dyDescent="0.3">
      <c r="C39" s="793" t="s">
        <v>1561</v>
      </c>
    </row>
    <row r="41" spans="3:9" x14ac:dyDescent="0.3">
      <c r="D41" s="793" t="s">
        <v>1556</v>
      </c>
      <c r="F41" s="793" t="s">
        <v>375</v>
      </c>
      <c r="G41" s="883">
        <v>300</v>
      </c>
      <c r="H41" s="883"/>
    </row>
    <row r="42" spans="3:9" x14ac:dyDescent="0.3">
      <c r="D42" s="793" t="s">
        <v>1557</v>
      </c>
      <c r="F42" s="793" t="s">
        <v>458</v>
      </c>
      <c r="G42" s="881">
        <f>+G41*D23*F29</f>
        <v>1080</v>
      </c>
      <c r="H42" s="881"/>
    </row>
    <row r="43" spans="3:9" x14ac:dyDescent="0.3">
      <c r="D43" s="793" t="s">
        <v>1558</v>
      </c>
      <c r="F43" s="793" t="s">
        <v>458</v>
      </c>
      <c r="G43" s="881">
        <f>+G41*F29*0.3</f>
        <v>540</v>
      </c>
      <c r="H43" s="881"/>
    </row>
    <row r="59" spans="11:11" x14ac:dyDescent="0.3">
      <c r="K59" s="879" t="s">
        <v>157</v>
      </c>
    </row>
  </sheetData>
  <pageMargins left="0.7" right="0.7" top="0.75" bottom="0.75" header="0.3" footer="0.3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8EA36-F3D9-403D-948F-3240AA5B0466}">
  <dimension ref="A1:Z147"/>
  <sheetViews>
    <sheetView topLeftCell="E33" zoomScale="55" zoomScaleNormal="55" workbookViewId="0">
      <selection activeCell="N79" sqref="N79"/>
    </sheetView>
  </sheetViews>
  <sheetFormatPr baseColWidth="10" defaultColWidth="11.44140625" defaultRowHeight="14.4" x14ac:dyDescent="0.3"/>
  <cols>
    <col min="1" max="1" width="11.44140625" style="1257"/>
    <col min="2" max="2" width="13.5546875" style="1257" customWidth="1"/>
    <col min="3" max="3" width="11.44140625" style="1257"/>
    <col min="4" max="4" width="6.88671875" style="1257" customWidth="1"/>
    <col min="5" max="5" width="23.88671875" style="1257" customWidth="1"/>
    <col min="6" max="6" width="6.88671875" style="1257" customWidth="1"/>
    <col min="7" max="11" width="11.44140625" style="1257"/>
    <col min="12" max="12" width="59.5546875" style="1257" bestFit="1" customWidth="1"/>
    <col min="13" max="13" width="20.33203125" style="1257" customWidth="1"/>
    <col min="14" max="14" width="13" style="1204" customWidth="1"/>
    <col min="15" max="16384" width="11.44140625" style="1257"/>
  </cols>
  <sheetData>
    <row r="1" spans="1:26" x14ac:dyDescent="0.3">
      <c r="A1" s="652"/>
      <c r="B1" s="652"/>
      <c r="C1" s="652"/>
      <c r="D1" s="652"/>
      <c r="E1" s="652"/>
      <c r="F1" s="652"/>
      <c r="G1" s="652"/>
      <c r="H1" s="652"/>
      <c r="I1" s="652"/>
      <c r="J1"/>
      <c r="K1"/>
      <c r="L1"/>
      <c r="M1"/>
      <c r="N1" s="3"/>
      <c r="O1"/>
      <c r="P1"/>
      <c r="Q1"/>
      <c r="R1"/>
      <c r="S1"/>
      <c r="T1"/>
      <c r="U1"/>
      <c r="V1"/>
      <c r="W1"/>
      <c r="X1"/>
      <c r="Y1"/>
      <c r="Z1"/>
    </row>
    <row r="2" spans="1:26" x14ac:dyDescent="0.3">
      <c r="A2" s="652"/>
      <c r="B2" s="652"/>
      <c r="C2" s="652"/>
      <c r="D2" s="652"/>
      <c r="E2" s="652"/>
      <c r="F2" s="652"/>
      <c r="G2" s="652"/>
      <c r="H2" s="652"/>
      <c r="I2" s="652"/>
      <c r="J2"/>
      <c r="K2"/>
      <c r="L2"/>
      <c r="M2"/>
      <c r="N2" s="3"/>
      <c r="O2"/>
      <c r="P2"/>
      <c r="Q2"/>
      <c r="R2"/>
      <c r="S2"/>
      <c r="T2"/>
      <c r="U2"/>
      <c r="V2"/>
      <c r="W2"/>
      <c r="X2"/>
      <c r="Y2"/>
      <c r="Z2"/>
    </row>
    <row r="3" spans="1:26" x14ac:dyDescent="0.3">
      <c r="A3" s="652"/>
      <c r="B3" s="652"/>
      <c r="C3" s="652"/>
      <c r="D3" s="652"/>
      <c r="E3" s="652"/>
      <c r="F3" s="652"/>
      <c r="G3" s="652"/>
      <c r="H3" s="652"/>
      <c r="I3" s="652"/>
      <c r="J3"/>
      <c r="K3"/>
      <c r="L3"/>
      <c r="M3"/>
      <c r="N3" s="3"/>
      <c r="O3"/>
      <c r="P3"/>
      <c r="Q3"/>
      <c r="R3"/>
      <c r="S3"/>
      <c r="T3"/>
      <c r="U3"/>
      <c r="V3"/>
      <c r="W3"/>
      <c r="X3"/>
      <c r="Y3"/>
      <c r="Z3"/>
    </row>
    <row r="4" spans="1:26" x14ac:dyDescent="0.3">
      <c r="A4" s="652"/>
      <c r="B4" s="652"/>
      <c r="C4" s="652"/>
      <c r="D4" s="652"/>
      <c r="E4" s="652"/>
      <c r="F4" s="652"/>
      <c r="G4" s="652"/>
      <c r="H4" s="652"/>
      <c r="I4" s="652"/>
      <c r="J4"/>
      <c r="K4"/>
      <c r="L4"/>
      <c r="M4"/>
      <c r="N4" s="3"/>
      <c r="O4"/>
      <c r="P4"/>
      <c r="Q4"/>
      <c r="R4"/>
      <c r="S4"/>
      <c r="T4"/>
      <c r="U4"/>
      <c r="V4"/>
      <c r="W4"/>
      <c r="X4"/>
      <c r="Y4"/>
      <c r="Z4"/>
    </row>
    <row r="5" spans="1:26" x14ac:dyDescent="0.3">
      <c r="A5" s="652"/>
      <c r="B5" s="652"/>
      <c r="C5" s="652"/>
      <c r="D5" s="652"/>
      <c r="E5" s="652"/>
      <c r="F5" s="652"/>
      <c r="G5" s="652"/>
      <c r="H5" s="652"/>
      <c r="I5" s="652"/>
      <c r="J5"/>
      <c r="K5"/>
      <c r="L5"/>
      <c r="M5"/>
      <c r="N5" s="3"/>
      <c r="O5"/>
      <c r="P5"/>
      <c r="Q5"/>
      <c r="R5"/>
      <c r="S5"/>
      <c r="T5"/>
      <c r="U5"/>
      <c r="V5"/>
      <c r="W5"/>
      <c r="X5"/>
      <c r="Y5"/>
      <c r="Z5"/>
    </row>
    <row r="6" spans="1:26" x14ac:dyDescent="0.3">
      <c r="A6" s="652"/>
      <c r="B6" s="652"/>
      <c r="C6" s="652"/>
      <c r="D6" s="652"/>
      <c r="E6" s="652"/>
      <c r="F6" s="652"/>
      <c r="G6" s="652"/>
      <c r="H6" s="652"/>
      <c r="I6" s="652"/>
      <c r="J6"/>
      <c r="K6"/>
      <c r="L6"/>
      <c r="M6"/>
      <c r="N6" s="3"/>
      <c r="O6"/>
      <c r="P6"/>
      <c r="Q6"/>
      <c r="R6"/>
      <c r="S6"/>
      <c r="T6"/>
      <c r="U6"/>
      <c r="V6"/>
      <c r="W6"/>
      <c r="X6"/>
      <c r="Y6"/>
      <c r="Z6"/>
    </row>
    <row r="7" spans="1:26" x14ac:dyDescent="0.3">
      <c r="A7" s="652"/>
      <c r="B7" s="652"/>
      <c r="C7" s="652"/>
      <c r="D7" s="652"/>
      <c r="E7" s="652"/>
      <c r="F7" s="652"/>
      <c r="G7" s="652"/>
      <c r="H7" s="652"/>
      <c r="I7" s="652"/>
      <c r="J7"/>
      <c r="K7"/>
      <c r="L7"/>
      <c r="M7"/>
      <c r="N7" s="3"/>
      <c r="O7"/>
      <c r="P7"/>
      <c r="Q7"/>
      <c r="R7"/>
      <c r="S7"/>
      <c r="T7"/>
      <c r="U7"/>
      <c r="V7"/>
      <c r="W7"/>
      <c r="X7"/>
      <c r="Y7"/>
      <c r="Z7"/>
    </row>
    <row r="8" spans="1:26" x14ac:dyDescent="0.3">
      <c r="A8" s="652"/>
      <c r="B8" s="652"/>
      <c r="C8" s="652"/>
      <c r="D8" s="652"/>
      <c r="E8" s="652"/>
      <c r="F8" s="652"/>
      <c r="G8" s="652"/>
      <c r="H8" s="652"/>
      <c r="I8" s="652"/>
      <c r="J8"/>
      <c r="K8"/>
      <c r="L8"/>
      <c r="M8"/>
      <c r="N8" s="3"/>
      <c r="O8"/>
      <c r="P8"/>
      <c r="Q8"/>
      <c r="R8"/>
      <c r="S8"/>
      <c r="T8"/>
      <c r="U8"/>
      <c r="V8"/>
      <c r="W8"/>
      <c r="X8"/>
      <c r="Y8"/>
      <c r="Z8"/>
    </row>
    <row r="9" spans="1:26" x14ac:dyDescent="0.3">
      <c r="A9" s="652"/>
      <c r="B9" s="652"/>
      <c r="C9" s="652"/>
      <c r="D9" s="652"/>
      <c r="E9" s="652"/>
      <c r="F9" s="652"/>
      <c r="G9" s="652"/>
      <c r="H9" s="652"/>
      <c r="I9" s="652"/>
      <c r="J9"/>
      <c r="K9"/>
      <c r="L9"/>
      <c r="M9"/>
      <c r="N9" s="3"/>
      <c r="O9"/>
      <c r="P9"/>
      <c r="Q9"/>
      <c r="R9"/>
      <c r="S9"/>
      <c r="T9"/>
      <c r="U9"/>
      <c r="V9"/>
      <c r="W9"/>
      <c r="X9"/>
      <c r="Y9"/>
      <c r="Z9"/>
    </row>
    <row r="10" spans="1:26" x14ac:dyDescent="0.3">
      <c r="A10" s="652"/>
      <c r="B10" s="652"/>
      <c r="C10" s="652"/>
      <c r="D10" s="652"/>
      <c r="E10" s="652"/>
      <c r="F10" s="652"/>
      <c r="G10" s="652"/>
      <c r="H10" s="652"/>
      <c r="I10" s="652"/>
      <c r="J10"/>
      <c r="K10"/>
      <c r="L10"/>
      <c r="M10"/>
      <c r="N10" s="3"/>
      <c r="O10"/>
      <c r="P10"/>
      <c r="Q10"/>
      <c r="R10"/>
      <c r="S10"/>
      <c r="T10"/>
      <c r="U10"/>
      <c r="V10"/>
      <c r="W10"/>
      <c r="X10"/>
      <c r="Y10"/>
      <c r="Z10"/>
    </row>
    <row r="11" spans="1:26" x14ac:dyDescent="0.3">
      <c r="A11" s="652"/>
      <c r="B11" s="652"/>
      <c r="C11" s="652"/>
      <c r="D11" s="652"/>
      <c r="E11" s="652"/>
      <c r="F11" s="652"/>
      <c r="G11" s="652"/>
      <c r="H11" s="652"/>
      <c r="I11" s="652"/>
      <c r="J11"/>
      <c r="K11"/>
      <c r="L11"/>
      <c r="M11"/>
      <c r="N11" s="3"/>
      <c r="O11"/>
      <c r="P11"/>
      <c r="Q11"/>
      <c r="R11"/>
      <c r="S11"/>
      <c r="T11"/>
      <c r="U11"/>
      <c r="V11"/>
      <c r="W11"/>
      <c r="X11"/>
      <c r="Y11"/>
      <c r="Z11"/>
    </row>
    <row r="12" spans="1:26" x14ac:dyDescent="0.3">
      <c r="A12" s="652"/>
      <c r="B12" s="652"/>
      <c r="C12" s="652"/>
      <c r="D12" s="652"/>
      <c r="E12" s="652"/>
      <c r="F12" s="652"/>
      <c r="G12" s="652"/>
      <c r="H12" s="652"/>
      <c r="I12" s="652"/>
      <c r="J12"/>
      <c r="K12"/>
      <c r="L12"/>
      <c r="M12"/>
      <c r="N12" s="3"/>
      <c r="O12"/>
      <c r="P12"/>
      <c r="Q12"/>
      <c r="R12"/>
      <c r="S12"/>
      <c r="T12"/>
      <c r="U12"/>
      <c r="V12"/>
      <c r="W12"/>
      <c r="X12"/>
      <c r="Y12"/>
      <c r="Z12"/>
    </row>
    <row r="13" spans="1:26" x14ac:dyDescent="0.3">
      <c r="A13" s="652"/>
      <c r="B13" s="652"/>
      <c r="C13" s="652"/>
      <c r="D13" s="652"/>
      <c r="E13" s="652"/>
      <c r="F13" s="652"/>
      <c r="G13" s="652"/>
      <c r="H13" s="652"/>
      <c r="I13" s="652"/>
      <c r="J13"/>
      <c r="K13"/>
      <c r="L13"/>
      <c r="M13"/>
      <c r="N13" s="3"/>
      <c r="O13"/>
      <c r="P13"/>
      <c r="Q13"/>
      <c r="R13"/>
      <c r="S13"/>
      <c r="T13"/>
      <c r="U13"/>
      <c r="V13"/>
      <c r="W13"/>
      <c r="X13"/>
      <c r="Y13"/>
      <c r="Z13"/>
    </row>
    <row r="14" spans="1:26" x14ac:dyDescent="0.3">
      <c r="A14" s="652"/>
      <c r="B14" s="652"/>
      <c r="C14" s="652"/>
      <c r="D14" s="652"/>
      <c r="E14" s="652"/>
      <c r="F14" s="652"/>
      <c r="G14" s="652"/>
      <c r="H14" s="652"/>
      <c r="I14" s="652"/>
      <c r="J14"/>
      <c r="K14"/>
      <c r="L14"/>
      <c r="M14"/>
      <c r="N14" s="3"/>
      <c r="O14"/>
      <c r="P14"/>
      <c r="Q14"/>
      <c r="R14"/>
      <c r="S14"/>
      <c r="T14"/>
      <c r="U14"/>
      <c r="V14"/>
      <c r="W14"/>
      <c r="X14"/>
      <c r="Y14"/>
      <c r="Z14"/>
    </row>
    <row r="15" spans="1:26" x14ac:dyDescent="0.3">
      <c r="A15" s="652"/>
      <c r="B15" s="652"/>
      <c r="C15" s="652"/>
      <c r="D15" s="652"/>
      <c r="E15" s="652"/>
      <c r="F15" s="652"/>
      <c r="G15" s="652"/>
      <c r="H15" s="652"/>
      <c r="I15" s="652"/>
      <c r="J15"/>
      <c r="K15"/>
      <c r="L15"/>
      <c r="M15"/>
      <c r="N15" s="3"/>
      <c r="O15"/>
      <c r="P15"/>
      <c r="Q15"/>
      <c r="R15"/>
      <c r="S15"/>
      <c r="T15"/>
      <c r="U15"/>
      <c r="V15"/>
      <c r="W15"/>
      <c r="X15"/>
      <c r="Y15"/>
      <c r="Z15"/>
    </row>
    <row r="16" spans="1:26" x14ac:dyDescent="0.3">
      <c r="A16" s="652"/>
      <c r="B16" s="652"/>
      <c r="C16" s="652"/>
      <c r="D16" s="652"/>
      <c r="E16" s="652"/>
      <c r="F16" s="652"/>
      <c r="G16" s="652"/>
      <c r="H16" s="652"/>
      <c r="I16" s="652"/>
      <c r="J16"/>
      <c r="K16"/>
      <c r="L16"/>
      <c r="M16"/>
      <c r="N16" s="3"/>
      <c r="O16"/>
      <c r="P16"/>
      <c r="Q16"/>
      <c r="R16"/>
      <c r="S16"/>
      <c r="T16"/>
      <c r="U16"/>
      <c r="V16"/>
      <c r="W16"/>
      <c r="X16"/>
      <c r="Y16"/>
      <c r="Z16"/>
    </row>
    <row r="17" spans="1:26" x14ac:dyDescent="0.3">
      <c r="A17" s="652"/>
      <c r="B17" s="652"/>
      <c r="C17" s="652"/>
      <c r="D17" s="652"/>
      <c r="E17" s="652"/>
      <c r="F17" s="652"/>
      <c r="G17" s="652"/>
      <c r="H17" s="652"/>
      <c r="I17" s="652"/>
      <c r="J17"/>
      <c r="K17"/>
      <c r="L17"/>
      <c r="M17"/>
      <c r="N17" s="3"/>
      <c r="O17"/>
      <c r="P17"/>
      <c r="Q17"/>
      <c r="R17"/>
      <c r="S17"/>
      <c r="T17"/>
      <c r="U17"/>
      <c r="V17"/>
      <c r="W17"/>
      <c r="X17"/>
      <c r="Y17"/>
      <c r="Z17"/>
    </row>
    <row r="18" spans="1:26" x14ac:dyDescent="0.3">
      <c r="A18" s="652"/>
      <c r="B18" s="652"/>
      <c r="C18" s="652"/>
      <c r="D18" s="652"/>
      <c r="E18" s="652"/>
      <c r="F18" s="652"/>
      <c r="G18" s="652"/>
      <c r="H18" s="652"/>
      <c r="I18" s="652"/>
      <c r="J18"/>
      <c r="K18"/>
      <c r="L18"/>
      <c r="M18"/>
      <c r="N18" s="3"/>
      <c r="O18"/>
      <c r="P18"/>
      <c r="Q18"/>
      <c r="R18"/>
      <c r="S18"/>
      <c r="T18"/>
      <c r="U18"/>
      <c r="V18"/>
      <c r="W18"/>
      <c r="X18"/>
      <c r="Y18"/>
      <c r="Z18"/>
    </row>
    <row r="19" spans="1:26" x14ac:dyDescent="0.3">
      <c r="A19" s="652"/>
      <c r="B19" s="652"/>
      <c r="C19" s="652"/>
      <c r="D19" s="652"/>
      <c r="E19" s="652"/>
      <c r="F19" s="652"/>
      <c r="G19" s="652"/>
      <c r="H19" s="652"/>
      <c r="I19" s="652"/>
      <c r="J19"/>
      <c r="K19"/>
      <c r="L19"/>
      <c r="M19"/>
      <c r="N19" s="3"/>
      <c r="O19"/>
      <c r="P19"/>
      <c r="Q19"/>
      <c r="R19"/>
      <c r="S19"/>
      <c r="T19"/>
      <c r="U19"/>
      <c r="V19"/>
      <c r="W19"/>
      <c r="X19"/>
      <c r="Y19"/>
      <c r="Z19"/>
    </row>
    <row r="20" spans="1:26" x14ac:dyDescent="0.3">
      <c r="A20" s="652"/>
      <c r="B20" s="652"/>
      <c r="C20" s="652"/>
      <c r="D20" s="652"/>
      <c r="E20" s="652"/>
      <c r="F20" s="652"/>
      <c r="G20" s="652"/>
      <c r="H20" s="652"/>
      <c r="I20" s="652"/>
      <c r="J20"/>
      <c r="K20"/>
      <c r="L20"/>
      <c r="M20"/>
      <c r="N20" s="3"/>
      <c r="O20"/>
      <c r="P20"/>
      <c r="Q20"/>
      <c r="R20"/>
      <c r="S20"/>
      <c r="T20"/>
      <c r="U20"/>
      <c r="V20"/>
      <c r="W20"/>
      <c r="X20"/>
      <c r="Y20"/>
      <c r="Z20"/>
    </row>
    <row r="21" spans="1:26" x14ac:dyDescent="0.3">
      <c r="A21" s="652"/>
      <c r="B21" s="652"/>
      <c r="C21" s="652"/>
      <c r="D21" s="652"/>
      <c r="E21" s="652"/>
      <c r="F21" s="652"/>
      <c r="G21" s="652"/>
      <c r="H21" s="652"/>
      <c r="I21" s="652"/>
      <c r="J21"/>
      <c r="K21"/>
      <c r="L21"/>
      <c r="M21"/>
      <c r="N21" s="3"/>
      <c r="O21"/>
      <c r="P21"/>
      <c r="Q21"/>
      <c r="R21"/>
      <c r="S21"/>
      <c r="T21"/>
      <c r="U21"/>
      <c r="V21"/>
      <c r="W21"/>
      <c r="X21"/>
      <c r="Y21"/>
      <c r="Z21"/>
    </row>
    <row r="22" spans="1:26" x14ac:dyDescent="0.3">
      <c r="A22" s="652"/>
      <c r="B22" s="652"/>
      <c r="C22" s="652"/>
      <c r="D22" s="652"/>
      <c r="E22" s="652"/>
      <c r="F22" s="652"/>
      <c r="G22" s="652"/>
      <c r="H22" s="652"/>
      <c r="I22" s="652"/>
      <c r="J22"/>
      <c r="K22"/>
      <c r="L22"/>
      <c r="M22"/>
      <c r="N22" s="3"/>
      <c r="O22"/>
      <c r="P22"/>
      <c r="Q22"/>
      <c r="R22"/>
      <c r="S22"/>
      <c r="T22"/>
      <c r="U22"/>
      <c r="V22"/>
      <c r="W22"/>
      <c r="X22"/>
      <c r="Y22"/>
      <c r="Z22"/>
    </row>
    <row r="23" spans="1:26" x14ac:dyDescent="0.3">
      <c r="A23" s="652"/>
      <c r="B23" s="652"/>
      <c r="C23" s="652"/>
      <c r="D23" s="652"/>
      <c r="E23" s="652"/>
      <c r="F23" s="652"/>
      <c r="G23" s="652"/>
      <c r="H23" s="652"/>
      <c r="I23" s="652"/>
      <c r="J23"/>
      <c r="K23"/>
      <c r="L23"/>
      <c r="M23"/>
      <c r="N23" s="3"/>
      <c r="O23"/>
      <c r="P23"/>
      <c r="Q23"/>
      <c r="R23"/>
      <c r="S23"/>
      <c r="T23"/>
      <c r="U23"/>
      <c r="V23"/>
      <c r="W23"/>
      <c r="X23"/>
      <c r="Y23"/>
      <c r="Z23"/>
    </row>
    <row r="24" spans="1:26" x14ac:dyDescent="0.3">
      <c r="A24" s="652"/>
      <c r="B24" s="652"/>
      <c r="C24" s="652"/>
      <c r="D24" s="652"/>
      <c r="E24" s="652"/>
      <c r="F24" s="652"/>
      <c r="G24" s="652"/>
      <c r="H24" s="652"/>
      <c r="I24" s="652"/>
      <c r="J24"/>
      <c r="K24"/>
      <c r="L24"/>
      <c r="M24"/>
      <c r="N24" s="3"/>
      <c r="O24"/>
      <c r="P24"/>
      <c r="Q24"/>
      <c r="R24"/>
      <c r="S24"/>
      <c r="T24"/>
      <c r="U24"/>
      <c r="V24"/>
      <c r="W24"/>
      <c r="X24"/>
      <c r="Y24"/>
      <c r="Z24"/>
    </row>
    <row r="25" spans="1:26" x14ac:dyDescent="0.3">
      <c r="A25" s="652"/>
      <c r="B25" s="652"/>
      <c r="C25" s="652"/>
      <c r="D25" s="652"/>
      <c r="E25" s="652"/>
      <c r="F25" s="652"/>
      <c r="G25" s="652"/>
      <c r="H25" s="652"/>
      <c r="I25" s="652"/>
      <c r="J25"/>
      <c r="K25"/>
      <c r="L25"/>
      <c r="M25"/>
      <c r="N25" s="3"/>
      <c r="O25"/>
      <c r="P25"/>
      <c r="Q25"/>
      <c r="R25"/>
      <c r="S25"/>
      <c r="T25"/>
      <c r="U25"/>
      <c r="V25"/>
      <c r="W25"/>
      <c r="X25"/>
      <c r="Y25"/>
      <c r="Z25"/>
    </row>
    <row r="26" spans="1:26" x14ac:dyDescent="0.3">
      <c r="A26" s="652"/>
      <c r="B26" s="652"/>
      <c r="C26" s="652"/>
      <c r="D26" s="652"/>
      <c r="E26" s="652"/>
      <c r="F26" s="652"/>
      <c r="G26" s="652"/>
      <c r="H26" s="652"/>
      <c r="I26" s="652"/>
      <c r="J26"/>
      <c r="K26"/>
      <c r="L26"/>
      <c r="M26"/>
      <c r="N26" s="3"/>
      <c r="O26"/>
      <c r="P26"/>
      <c r="Q26"/>
      <c r="R26"/>
      <c r="S26"/>
      <c r="T26"/>
      <c r="U26"/>
      <c r="V26"/>
      <c r="W26"/>
      <c r="X26"/>
      <c r="Y26"/>
      <c r="Z26"/>
    </row>
    <row r="27" spans="1:26" x14ac:dyDescent="0.3">
      <c r="A27" s="652"/>
      <c r="B27" s="652"/>
      <c r="C27" s="652"/>
      <c r="D27" s="652"/>
      <c r="E27" s="652"/>
      <c r="F27" s="652"/>
      <c r="G27" s="652"/>
      <c r="H27" s="652"/>
      <c r="I27" s="652"/>
      <c r="J27" s="1319"/>
      <c r="K27"/>
      <c r="L27"/>
      <c r="M27"/>
      <c r="N27" s="3"/>
      <c r="O27"/>
      <c r="P27"/>
      <c r="Q27"/>
      <c r="R27"/>
      <c r="S27"/>
      <c r="T27"/>
      <c r="U27"/>
      <c r="V27"/>
      <c r="W27"/>
      <c r="X27"/>
      <c r="Y27"/>
      <c r="Z27"/>
    </row>
    <row r="28" spans="1:26" x14ac:dyDescent="0.3">
      <c r="A28" s="652"/>
      <c r="B28" s="652"/>
      <c r="C28" s="652"/>
      <c r="D28" s="652"/>
      <c r="E28" s="652"/>
      <c r="F28" s="652"/>
      <c r="G28" s="652"/>
      <c r="H28" s="652"/>
      <c r="I28" s="652"/>
      <c r="J28"/>
      <c r="K28"/>
      <c r="L28"/>
      <c r="M28"/>
      <c r="N28" s="3"/>
      <c r="O28"/>
      <c r="P28"/>
      <c r="Q28"/>
      <c r="R28"/>
      <c r="S28"/>
      <c r="T28"/>
      <c r="U28"/>
      <c r="V28"/>
      <c r="W28"/>
      <c r="X28"/>
      <c r="Y28"/>
      <c r="Z28"/>
    </row>
    <row r="29" spans="1:26" x14ac:dyDescent="0.3">
      <c r="A29" s="652"/>
      <c r="B29" s="652"/>
      <c r="C29" s="652"/>
      <c r="D29" s="652"/>
      <c r="E29" s="652"/>
      <c r="F29" s="652"/>
      <c r="G29" s="652"/>
      <c r="H29" s="652"/>
      <c r="I29" s="652"/>
      <c r="J29"/>
      <c r="K29"/>
      <c r="L29"/>
      <c r="M29"/>
      <c r="N29" s="3"/>
      <c r="O29"/>
      <c r="P29"/>
      <c r="Q29"/>
      <c r="R29"/>
      <c r="S29"/>
      <c r="T29"/>
      <c r="U29"/>
      <c r="V29"/>
      <c r="W29"/>
      <c r="X29"/>
      <c r="Y29"/>
      <c r="Z29"/>
    </row>
    <row r="30" spans="1:26" x14ac:dyDescent="0.3">
      <c r="A30" s="652"/>
      <c r="B30" s="652"/>
      <c r="C30" s="652"/>
      <c r="D30" s="652"/>
      <c r="E30" s="652"/>
      <c r="F30" s="652"/>
      <c r="G30" s="652"/>
      <c r="H30" s="652"/>
      <c r="I30" s="652"/>
      <c r="J30"/>
      <c r="K30"/>
      <c r="L30" s="3"/>
      <c r="M30" s="547"/>
      <c r="N30" s="3"/>
      <c r="O30"/>
      <c r="P30"/>
      <c r="Q30"/>
      <c r="R30"/>
      <c r="S30"/>
      <c r="T30"/>
      <c r="U30"/>
      <c r="V30"/>
      <c r="W30"/>
      <c r="X30"/>
      <c r="Y30"/>
      <c r="Z30"/>
    </row>
    <row r="31" spans="1:26" x14ac:dyDescent="0.3">
      <c r="A31" s="652"/>
      <c r="B31" s="652"/>
      <c r="C31" s="652"/>
      <c r="D31" s="652"/>
      <c r="E31" s="652"/>
      <c r="F31" s="652"/>
      <c r="G31" s="652"/>
      <c r="H31" s="652"/>
      <c r="I31" s="652"/>
      <c r="J31"/>
      <c r="K31"/>
      <c r="L31" s="547"/>
      <c r="M31"/>
      <c r="N31" s="205"/>
      <c r="O31"/>
      <c r="P31"/>
      <c r="Q31"/>
      <c r="R31"/>
      <c r="S31"/>
      <c r="T31"/>
      <c r="U31"/>
      <c r="V31"/>
      <c r="W31"/>
      <c r="X31"/>
      <c r="Y31"/>
      <c r="Z31"/>
    </row>
    <row r="32" spans="1:26" x14ac:dyDescent="0.3">
      <c r="A32" s="652"/>
      <c r="B32" s="652"/>
      <c r="C32" s="652"/>
      <c r="D32" s="652"/>
      <c r="E32" s="652"/>
      <c r="F32" s="652"/>
      <c r="G32" s="652"/>
      <c r="H32" s="652"/>
      <c r="I32" s="652"/>
      <c r="J32"/>
      <c r="K32"/>
      <c r="L32"/>
      <c r="M32"/>
      <c r="N32" s="3"/>
      <c r="O32"/>
      <c r="P32"/>
      <c r="Q32"/>
      <c r="R32"/>
      <c r="S32"/>
      <c r="T32"/>
      <c r="U32"/>
      <c r="V32"/>
      <c r="W32"/>
      <c r="X32"/>
      <c r="Y32"/>
      <c r="Z32"/>
    </row>
    <row r="33" spans="1:26" x14ac:dyDescent="0.3">
      <c r="A33" s="652"/>
      <c r="B33" s="652"/>
      <c r="C33" s="652"/>
      <c r="D33" s="652"/>
      <c r="E33" s="652"/>
      <c r="F33" s="652"/>
      <c r="G33" s="652"/>
      <c r="H33" s="652"/>
      <c r="I33" s="652"/>
      <c r="J33"/>
      <c r="K33"/>
      <c r="L33"/>
      <c r="M33"/>
      <c r="N33" s="3"/>
      <c r="O33"/>
      <c r="P33"/>
      <c r="Q33"/>
      <c r="R33"/>
      <c r="S33"/>
      <c r="T33"/>
      <c r="U33"/>
      <c r="V33"/>
      <c r="W33"/>
      <c r="X33"/>
      <c r="Y33"/>
      <c r="Z33"/>
    </row>
    <row r="34" spans="1:26" x14ac:dyDescent="0.3">
      <c r="A34" s="652"/>
      <c r="B34" s="652"/>
      <c r="C34" s="652"/>
      <c r="D34" s="652"/>
      <c r="E34" s="652"/>
      <c r="F34" s="652"/>
      <c r="G34" s="652"/>
      <c r="H34" s="652"/>
      <c r="I34" s="652"/>
      <c r="J34"/>
      <c r="K34"/>
      <c r="L34"/>
      <c r="M34"/>
      <c r="N34" s="3"/>
      <c r="O34"/>
      <c r="P34"/>
      <c r="Q34"/>
      <c r="R34"/>
      <c r="S34"/>
      <c r="T34"/>
      <c r="U34"/>
      <c r="V34"/>
      <c r="W34"/>
      <c r="X34"/>
      <c r="Y34"/>
      <c r="Z34"/>
    </row>
    <row r="35" spans="1:26" x14ac:dyDescent="0.3">
      <c r="A35" s="652"/>
      <c r="B35" s="652"/>
      <c r="C35" s="652"/>
      <c r="D35" s="652"/>
      <c r="E35" s="652"/>
      <c r="F35" s="652"/>
      <c r="G35" s="652"/>
      <c r="H35" s="652"/>
      <c r="I35" s="652"/>
      <c r="J35"/>
      <c r="K35"/>
      <c r="L35"/>
      <c r="M35"/>
      <c r="N35" s="3"/>
      <c r="O35"/>
      <c r="P35"/>
      <c r="Q35"/>
      <c r="R35"/>
      <c r="S35"/>
      <c r="T35"/>
      <c r="U35"/>
      <c r="V35"/>
      <c r="W35"/>
      <c r="X35"/>
      <c r="Y35"/>
      <c r="Z35"/>
    </row>
    <row r="36" spans="1:26" x14ac:dyDescent="0.3">
      <c r="A36" s="652"/>
      <c r="B36" s="652"/>
      <c r="C36" s="652"/>
      <c r="D36" s="652"/>
      <c r="E36" s="652"/>
      <c r="F36" s="652"/>
      <c r="G36" s="652"/>
      <c r="H36" s="652"/>
      <c r="I36" s="652"/>
      <c r="J36"/>
      <c r="K36"/>
      <c r="L36"/>
      <c r="M36"/>
      <c r="N36" s="3"/>
      <c r="O36"/>
      <c r="P36"/>
      <c r="Q36"/>
      <c r="R36"/>
      <c r="S36"/>
      <c r="T36"/>
      <c r="U36"/>
      <c r="V36"/>
      <c r="W36"/>
      <c r="X36"/>
      <c r="Y36"/>
      <c r="Z36"/>
    </row>
    <row r="37" spans="1:26" x14ac:dyDescent="0.3">
      <c r="A37" s="652"/>
      <c r="B37" s="652"/>
      <c r="C37" s="652"/>
      <c r="D37" s="652"/>
      <c r="E37" s="652"/>
      <c r="F37" s="652"/>
      <c r="G37" s="652"/>
      <c r="H37" s="652"/>
      <c r="I37" s="652"/>
      <c r="J37"/>
      <c r="K37"/>
      <c r="L37"/>
      <c r="M37"/>
      <c r="N37" s="3"/>
      <c r="O37"/>
      <c r="P37"/>
      <c r="Q37"/>
      <c r="R37"/>
      <c r="S37"/>
      <c r="T37"/>
      <c r="U37"/>
      <c r="V37"/>
      <c r="W37"/>
      <c r="X37"/>
      <c r="Y37"/>
      <c r="Z37"/>
    </row>
    <row r="38" spans="1:26" x14ac:dyDescent="0.3">
      <c r="A38" s="652"/>
      <c r="B38" s="652"/>
      <c r="C38" s="652"/>
      <c r="D38" s="652"/>
      <c r="E38" s="652"/>
      <c r="F38" s="652"/>
      <c r="G38" s="652"/>
      <c r="H38" s="652"/>
      <c r="I38" s="652"/>
      <c r="J38"/>
      <c r="K38"/>
      <c r="L38"/>
      <c r="M38"/>
      <c r="N38" s="3"/>
      <c r="O38"/>
      <c r="P38" s="12"/>
      <c r="Q38"/>
      <c r="R38"/>
      <c r="S38"/>
      <c r="T38"/>
      <c r="U38"/>
      <c r="V38"/>
      <c r="W38"/>
      <c r="X38"/>
      <c r="Y38"/>
      <c r="Z38"/>
    </row>
    <row r="39" spans="1:26" x14ac:dyDescent="0.3">
      <c r="A39" s="652"/>
      <c r="B39" s="652"/>
      <c r="C39" s="652"/>
      <c r="D39" s="652"/>
      <c r="E39" s="652"/>
      <c r="F39" s="652"/>
      <c r="G39" s="652"/>
      <c r="H39" s="652"/>
      <c r="I39" s="652"/>
      <c r="J39"/>
      <c r="K39"/>
      <c r="L39"/>
      <c r="M39"/>
      <c r="N39" s="3"/>
      <c r="O39"/>
      <c r="P39" s="1319"/>
      <c r="Q39"/>
      <c r="R39"/>
      <c r="S39"/>
      <c r="T39"/>
      <c r="U39"/>
      <c r="V39"/>
      <c r="W39"/>
      <c r="X39"/>
      <c r="Y39"/>
      <c r="Z39"/>
    </row>
    <row r="40" spans="1:26" x14ac:dyDescent="0.3">
      <c r="A40" s="652"/>
      <c r="B40" s="652"/>
      <c r="C40" s="652"/>
      <c r="D40" s="652"/>
      <c r="E40" s="652"/>
      <c r="F40" s="652"/>
      <c r="G40" s="652"/>
      <c r="H40" s="652"/>
      <c r="I40" s="652"/>
      <c r="J40"/>
      <c r="K40"/>
      <c r="L40"/>
      <c r="M40"/>
      <c r="N40" s="3"/>
      <c r="O40"/>
      <c r="P40" s="1320"/>
      <c r="Q40"/>
      <c r="R40"/>
      <c r="S40"/>
      <c r="T40"/>
      <c r="U40"/>
      <c r="V40"/>
      <c r="W40"/>
      <c r="X40"/>
      <c r="Y40"/>
      <c r="Z40"/>
    </row>
    <row r="41" spans="1:26" x14ac:dyDescent="0.3">
      <c r="A41" s="652"/>
      <c r="B41" s="652"/>
      <c r="C41" s="652"/>
      <c r="D41" s="652"/>
      <c r="E41" s="652"/>
      <c r="F41" s="652"/>
      <c r="G41" s="652"/>
      <c r="H41" s="652"/>
      <c r="I41" s="652"/>
      <c r="J41"/>
      <c r="K41"/>
      <c r="L41"/>
      <c r="M41"/>
      <c r="N41" s="3"/>
      <c r="O41"/>
      <c r="P41"/>
      <c r="Q41"/>
      <c r="R41"/>
      <c r="S41"/>
      <c r="T41"/>
      <c r="U41"/>
      <c r="V41"/>
      <c r="W41"/>
      <c r="X41"/>
      <c r="Y41"/>
      <c r="Z41"/>
    </row>
    <row r="42" spans="1:26" x14ac:dyDescent="0.3">
      <c r="A42" s="652"/>
      <c r="B42" s="652"/>
      <c r="C42" s="652"/>
      <c r="D42" s="652"/>
      <c r="E42" s="652"/>
      <c r="F42" s="652"/>
      <c r="G42" s="652"/>
      <c r="H42" s="652"/>
      <c r="I42" s="652"/>
      <c r="J42"/>
      <c r="K42"/>
      <c r="L42"/>
      <c r="M42"/>
      <c r="N42" s="3"/>
      <c r="O42"/>
      <c r="P42"/>
      <c r="Q42"/>
      <c r="R42"/>
      <c r="S42"/>
      <c r="T42"/>
      <c r="U42"/>
      <c r="V42"/>
      <c r="W42"/>
      <c r="X42"/>
      <c r="Y42"/>
      <c r="Z42"/>
    </row>
    <row r="43" spans="1:26" x14ac:dyDescent="0.3">
      <c r="A43" s="652"/>
      <c r="B43" s="652"/>
      <c r="C43" s="652"/>
      <c r="D43" s="652"/>
      <c r="E43" s="652"/>
      <c r="F43" s="652"/>
      <c r="G43" s="652"/>
      <c r="H43" s="652"/>
      <c r="I43" s="652"/>
      <c r="J43"/>
      <c r="K43"/>
      <c r="L43"/>
      <c r="M43"/>
      <c r="N43" s="3"/>
      <c r="O43"/>
      <c r="P43"/>
      <c r="Q43"/>
      <c r="R43"/>
      <c r="S43"/>
      <c r="T43"/>
      <c r="U43"/>
      <c r="V43"/>
      <c r="W43"/>
      <c r="X43"/>
      <c r="Y43"/>
      <c r="Z43"/>
    </row>
    <row r="44" spans="1:26" x14ac:dyDescent="0.3">
      <c r="A44" s="652"/>
      <c r="B44" s="652"/>
      <c r="C44" s="652"/>
      <c r="D44" s="652"/>
      <c r="E44" s="652"/>
      <c r="F44" s="652"/>
      <c r="G44" s="652"/>
      <c r="H44" s="652"/>
      <c r="I44" s="652"/>
      <c r="J44"/>
      <c r="K44"/>
      <c r="L44"/>
      <c r="M44"/>
      <c r="N44" s="3"/>
      <c r="O44"/>
      <c r="P44"/>
      <c r="Q44"/>
      <c r="R44"/>
      <c r="S44"/>
      <c r="T44"/>
      <c r="U44"/>
      <c r="V44"/>
      <c r="W44"/>
      <c r="X44"/>
      <c r="Y44"/>
      <c r="Z44"/>
    </row>
    <row r="45" spans="1:26" x14ac:dyDescent="0.3">
      <c r="A45"/>
      <c r="B45"/>
      <c r="C45"/>
      <c r="D45"/>
      <c r="E45"/>
      <c r="F45"/>
      <c r="G45"/>
      <c r="H45"/>
      <c r="I45"/>
      <c r="J45"/>
      <c r="K45"/>
      <c r="L45"/>
      <c r="M45"/>
      <c r="N45" s="3"/>
      <c r="O45"/>
      <c r="P45"/>
      <c r="Q45"/>
      <c r="R45"/>
      <c r="S45"/>
      <c r="T45"/>
      <c r="U45"/>
      <c r="V45"/>
      <c r="W45"/>
      <c r="X45"/>
      <c r="Y45"/>
      <c r="Z45"/>
    </row>
    <row r="46" spans="1:26" x14ac:dyDescent="0.3">
      <c r="A46"/>
      <c r="B46"/>
      <c r="C46"/>
      <c r="D46"/>
      <c r="E46"/>
      <c r="F46"/>
      <c r="G46"/>
      <c r="H46"/>
      <c r="I46"/>
      <c r="J46"/>
      <c r="K46"/>
      <c r="L46"/>
      <c r="M46"/>
      <c r="N46" s="3"/>
      <c r="O46"/>
      <c r="P46"/>
      <c r="Q46"/>
      <c r="R46"/>
      <c r="S46"/>
      <c r="T46"/>
      <c r="U46"/>
      <c r="V46"/>
      <c r="W46"/>
      <c r="X46"/>
      <c r="Y46"/>
      <c r="Z46"/>
    </row>
    <row r="47" spans="1:26" x14ac:dyDescent="0.3">
      <c r="A47"/>
      <c r="B47"/>
      <c r="C47"/>
      <c r="D47"/>
      <c r="E47"/>
      <c r="F47"/>
      <c r="G47"/>
      <c r="H47"/>
      <c r="I47"/>
      <c r="J47"/>
      <c r="K47"/>
      <c r="L47"/>
      <c r="M47"/>
      <c r="N47" s="3"/>
      <c r="O47"/>
      <c r="P47"/>
      <c r="Q47"/>
      <c r="R47"/>
      <c r="S47"/>
      <c r="T47"/>
      <c r="U47"/>
      <c r="V47"/>
      <c r="W47"/>
      <c r="X47"/>
      <c r="Y47"/>
      <c r="Z47"/>
    </row>
    <row r="48" spans="1:26" ht="12.75" customHeight="1" x14ac:dyDescent="0.3">
      <c r="A48"/>
      <c r="B48"/>
      <c r="C48"/>
      <c r="D48"/>
      <c r="E48"/>
      <c r="F48"/>
      <c r="G48"/>
      <c r="H48"/>
      <c r="I48"/>
      <c r="J48"/>
      <c r="K48"/>
      <c r="L48"/>
      <c r="M48"/>
      <c r="N48" s="3"/>
      <c r="O48"/>
      <c r="P48"/>
      <c r="Q48"/>
      <c r="R48"/>
      <c r="S48"/>
      <c r="T48"/>
      <c r="U48"/>
      <c r="V48"/>
      <c r="W48"/>
      <c r="X48"/>
      <c r="Y48"/>
      <c r="Z48"/>
    </row>
    <row r="49" spans="1:26" ht="12.75" customHeight="1" x14ac:dyDescent="0.3">
      <c r="A49"/>
      <c r="B49"/>
      <c r="C49"/>
      <c r="D49"/>
      <c r="E49"/>
      <c r="F49"/>
      <c r="G49"/>
      <c r="H49"/>
      <c r="I49"/>
      <c r="J49"/>
      <c r="K49"/>
      <c r="L49"/>
      <c r="M49"/>
      <c r="N49" s="3"/>
      <c r="O49"/>
      <c r="P49"/>
      <c r="Q49"/>
      <c r="R49"/>
      <c r="S49"/>
      <c r="T49"/>
      <c r="U49"/>
      <c r="V49"/>
      <c r="W49"/>
      <c r="X49"/>
      <c r="Y49"/>
      <c r="Z49"/>
    </row>
    <row r="50" spans="1:26" x14ac:dyDescent="0.3">
      <c r="A50" s="652"/>
      <c r="B50" s="652"/>
      <c r="C50" s="652"/>
      <c r="D50" s="652"/>
      <c r="E50" s="652"/>
      <c r="F50" s="652"/>
      <c r="G50" s="652"/>
      <c r="H50" s="652"/>
      <c r="I50" s="652"/>
      <c r="J50"/>
      <c r="K50"/>
      <c r="L50"/>
      <c r="M50"/>
      <c r="N50" s="3"/>
      <c r="O50"/>
      <c r="P50"/>
      <c r="Q50"/>
      <c r="R50"/>
      <c r="S50"/>
      <c r="T50"/>
      <c r="U50"/>
      <c r="V50"/>
      <c r="W50"/>
      <c r="X50"/>
      <c r="Y50"/>
      <c r="Z50"/>
    </row>
    <row r="51" spans="1:26" x14ac:dyDescent="0.3">
      <c r="A51" s="652"/>
      <c r="B51" s="652"/>
      <c r="C51" s="652"/>
      <c r="D51" s="652"/>
      <c r="E51" s="652"/>
      <c r="F51" s="652"/>
      <c r="G51" s="652"/>
      <c r="H51" s="652"/>
      <c r="I51" s="652"/>
      <c r="J51"/>
      <c r="K51" t="s">
        <v>1562</v>
      </c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</row>
    <row r="52" spans="1:26" x14ac:dyDescent="0.3">
      <c r="A52" s="652"/>
      <c r="B52" s="652"/>
      <c r="C52" s="652"/>
      <c r="D52" s="652"/>
      <c r="E52" s="652"/>
      <c r="F52" s="652"/>
      <c r="G52" s="652"/>
      <c r="H52" s="652"/>
      <c r="I52" s="652"/>
      <c r="J52"/>
      <c r="K52" s="652" t="s">
        <v>1563</v>
      </c>
      <c r="L52" s="652"/>
      <c r="M52" s="1321" t="s">
        <v>1277</v>
      </c>
      <c r="N52" s="1321"/>
      <c r="O52" s="652"/>
      <c r="P52"/>
      <c r="Q52"/>
      <c r="R52"/>
      <c r="S52"/>
      <c r="T52"/>
      <c r="U52"/>
      <c r="V52"/>
      <c r="W52"/>
      <c r="X52"/>
      <c r="Y52"/>
      <c r="Z52"/>
    </row>
    <row r="53" spans="1:26" x14ac:dyDescent="0.3">
      <c r="A53" s="652"/>
      <c r="B53" s="652"/>
      <c r="C53" s="652"/>
      <c r="D53" s="652"/>
      <c r="E53" s="652"/>
      <c r="F53" s="652"/>
      <c r="G53" s="652"/>
      <c r="H53" s="652"/>
      <c r="I53" s="652"/>
      <c r="J53"/>
      <c r="K53" s="1322" t="s">
        <v>1275</v>
      </c>
      <c r="L53" s="1322" t="s">
        <v>1276</v>
      </c>
      <c r="M53" s="1323" t="s">
        <v>154</v>
      </c>
      <c r="N53" s="1323" t="s">
        <v>156</v>
      </c>
      <c r="O53" s="1323" t="s">
        <v>157</v>
      </c>
      <c r="P53"/>
      <c r="Q53"/>
      <c r="R53"/>
      <c r="S53"/>
      <c r="T53"/>
      <c r="U53"/>
      <c r="V53"/>
      <c r="W53"/>
      <c r="X53"/>
      <c r="Y53"/>
      <c r="Z53"/>
    </row>
    <row r="54" spans="1:26" x14ac:dyDescent="0.3">
      <c r="A54" s="652"/>
      <c r="B54" s="652"/>
      <c r="C54" s="652"/>
      <c r="D54" s="652"/>
      <c r="E54" s="652"/>
      <c r="F54" s="652"/>
      <c r="G54" s="652"/>
      <c r="H54" s="652"/>
      <c r="I54" s="652"/>
      <c r="J54"/>
      <c r="K54" s="1322">
        <v>1</v>
      </c>
      <c r="L54" s="1322" t="s">
        <v>1281</v>
      </c>
      <c r="M54" s="1323">
        <f>ROUND(15*5,0)</f>
        <v>75</v>
      </c>
      <c r="N54" s="1323">
        <f>+M54</f>
        <v>75</v>
      </c>
      <c r="O54" s="1323">
        <f t="shared" ref="O54:O61" si="0">+M54</f>
        <v>75</v>
      </c>
      <c r="P54"/>
      <c r="Q54"/>
      <c r="R54"/>
      <c r="S54"/>
      <c r="T54"/>
      <c r="U54"/>
      <c r="V54"/>
      <c r="W54"/>
      <c r="X54"/>
      <c r="Y54"/>
      <c r="Z54"/>
    </row>
    <row r="55" spans="1:26" x14ac:dyDescent="0.3">
      <c r="A55" s="652"/>
      <c r="B55" s="652"/>
      <c r="C55" s="652"/>
      <c r="D55" s="652"/>
      <c r="E55" s="652"/>
      <c r="F55" s="652"/>
      <c r="G55" s="652"/>
      <c r="H55" s="652"/>
      <c r="I55" s="652"/>
      <c r="J55"/>
      <c r="K55" s="1322">
        <v>2</v>
      </c>
      <c r="L55" s="1322" t="s">
        <v>1284</v>
      </c>
      <c r="M55" s="1323">
        <f>10*10</f>
        <v>100</v>
      </c>
      <c r="N55" s="1323">
        <f t="shared" ref="N55:N61" si="1">+M55</f>
        <v>100</v>
      </c>
      <c r="O55" s="1323">
        <f t="shared" si="0"/>
        <v>100</v>
      </c>
      <c r="P55"/>
      <c r="Q55"/>
      <c r="R55"/>
      <c r="S55"/>
      <c r="T55"/>
      <c r="U55"/>
      <c r="V55"/>
      <c r="W55"/>
      <c r="X55"/>
      <c r="Y55"/>
      <c r="Z55"/>
    </row>
    <row r="56" spans="1:26" x14ac:dyDescent="0.3">
      <c r="A56"/>
      <c r="B56"/>
      <c r="C56"/>
      <c r="D56"/>
      <c r="E56"/>
      <c r="F56"/>
      <c r="G56"/>
      <c r="H56"/>
      <c r="I56"/>
      <c r="J56"/>
      <c r="K56" s="1322">
        <v>3</v>
      </c>
      <c r="L56" s="1322" t="s">
        <v>1287</v>
      </c>
      <c r="M56" s="1323">
        <f>5*5</f>
        <v>25</v>
      </c>
      <c r="N56" s="1323">
        <f t="shared" si="1"/>
        <v>25</v>
      </c>
      <c r="O56" s="1323">
        <f t="shared" si="0"/>
        <v>25</v>
      </c>
      <c r="P56"/>
      <c r="Q56"/>
      <c r="R56"/>
      <c r="S56"/>
      <c r="T56"/>
      <c r="U56"/>
      <c r="V56"/>
      <c r="W56"/>
      <c r="X56"/>
      <c r="Y56"/>
      <c r="Z56"/>
    </row>
    <row r="57" spans="1:26" x14ac:dyDescent="0.3">
      <c r="A57"/>
      <c r="B57"/>
      <c r="C57"/>
      <c r="D57"/>
      <c r="E57"/>
      <c r="F57"/>
      <c r="G57"/>
      <c r="H57"/>
      <c r="I57"/>
      <c r="J57"/>
      <c r="K57" s="1322">
        <v>4</v>
      </c>
      <c r="L57" s="1322" t="s">
        <v>1289</v>
      </c>
      <c r="M57" s="1323">
        <f>ROUND(8*4,0)</f>
        <v>32</v>
      </c>
      <c r="N57" s="1323">
        <f t="shared" si="1"/>
        <v>32</v>
      </c>
      <c r="O57" s="1323">
        <f t="shared" si="0"/>
        <v>32</v>
      </c>
      <c r="P57"/>
      <c r="Q57"/>
      <c r="R57"/>
      <c r="S57"/>
      <c r="T57"/>
      <c r="U57"/>
      <c r="V57"/>
      <c r="W57"/>
      <c r="X57"/>
      <c r="Y57"/>
      <c r="Z57"/>
    </row>
    <row r="58" spans="1:26" x14ac:dyDescent="0.3">
      <c r="A58"/>
      <c r="B58"/>
      <c r="C58"/>
      <c r="D58"/>
      <c r="E58"/>
      <c r="F58"/>
      <c r="G58"/>
      <c r="H58"/>
      <c r="I58"/>
      <c r="J58"/>
      <c r="K58" s="1322">
        <v>5</v>
      </c>
      <c r="L58" s="1322" t="s">
        <v>1292</v>
      </c>
      <c r="M58" s="1323">
        <f>ROUND(10*3,0)</f>
        <v>30</v>
      </c>
      <c r="N58" s="1323">
        <f t="shared" si="1"/>
        <v>30</v>
      </c>
      <c r="O58" s="1323">
        <f t="shared" si="0"/>
        <v>30</v>
      </c>
      <c r="P58"/>
      <c r="Q58"/>
      <c r="R58"/>
      <c r="S58"/>
      <c r="T58"/>
      <c r="U58"/>
      <c r="V58"/>
      <c r="W58"/>
      <c r="X58"/>
      <c r="Y58"/>
      <c r="Z58"/>
    </row>
    <row r="59" spans="1:26" x14ac:dyDescent="0.3">
      <c r="A59"/>
      <c r="B59"/>
      <c r="C59"/>
      <c r="D59"/>
      <c r="E59" t="s">
        <v>1564</v>
      </c>
      <c r="F59"/>
      <c r="G59"/>
      <c r="H59"/>
      <c r="I59"/>
      <c r="J59"/>
      <c r="K59" s="1322">
        <v>6</v>
      </c>
      <c r="L59" s="1322" t="s">
        <v>1295</v>
      </c>
      <c r="M59" s="1323">
        <f>ROUND(5*4,0)</f>
        <v>20</v>
      </c>
      <c r="N59" s="1323">
        <f t="shared" si="1"/>
        <v>20</v>
      </c>
      <c r="O59" s="1323">
        <f t="shared" si="0"/>
        <v>20</v>
      </c>
      <c r="P59"/>
      <c r="Q59"/>
      <c r="R59"/>
      <c r="S59"/>
      <c r="T59"/>
      <c r="U59"/>
      <c r="V59"/>
      <c r="W59"/>
      <c r="X59"/>
      <c r="Y59"/>
      <c r="Z59"/>
    </row>
    <row r="60" spans="1:26" x14ac:dyDescent="0.3">
      <c r="A60"/>
      <c r="B60"/>
      <c r="C60"/>
      <c r="D60"/>
      <c r="E60"/>
      <c r="F60"/>
      <c r="G60"/>
      <c r="H60"/>
      <c r="I60"/>
      <c r="J60"/>
      <c r="K60" s="1322">
        <v>7</v>
      </c>
      <c r="L60" s="1322" t="s">
        <v>1298</v>
      </c>
      <c r="M60" s="1323">
        <f>20*10</f>
        <v>200</v>
      </c>
      <c r="N60" s="1323">
        <f t="shared" si="1"/>
        <v>200</v>
      </c>
      <c r="O60" s="1323">
        <f t="shared" si="0"/>
        <v>200</v>
      </c>
      <c r="P60"/>
      <c r="Q60"/>
      <c r="R60"/>
      <c r="S60"/>
      <c r="T60"/>
      <c r="U60"/>
      <c r="V60"/>
      <c r="W60"/>
      <c r="X60"/>
      <c r="Y60"/>
      <c r="Z60"/>
    </row>
    <row r="61" spans="1:26" x14ac:dyDescent="0.3">
      <c r="A61"/>
      <c r="B61"/>
      <c r="C61"/>
      <c r="D61"/>
      <c r="E61"/>
      <c r="F61"/>
      <c r="G61"/>
      <c r="H61"/>
      <c r="I61"/>
      <c r="J61"/>
      <c r="K61" s="1322">
        <v>8</v>
      </c>
      <c r="L61" s="1322" t="s">
        <v>1301</v>
      </c>
      <c r="M61" s="1323">
        <f>20*8</f>
        <v>160</v>
      </c>
      <c r="N61" s="1323">
        <f t="shared" si="1"/>
        <v>160</v>
      </c>
      <c r="O61" s="1323">
        <f t="shared" si="0"/>
        <v>160</v>
      </c>
      <c r="P61"/>
      <c r="Q61"/>
      <c r="R61"/>
      <c r="S61"/>
      <c r="T61"/>
      <c r="U61"/>
      <c r="V61"/>
      <c r="W61"/>
      <c r="X61"/>
      <c r="Y61"/>
      <c r="Z61"/>
    </row>
    <row r="62" spans="1:26" x14ac:dyDescent="0.3">
      <c r="A62"/>
      <c r="B62"/>
      <c r="C62"/>
      <c r="D62"/>
      <c r="E62"/>
      <c r="F62"/>
      <c r="G62"/>
      <c r="H62"/>
      <c r="I62"/>
      <c r="J62"/>
      <c r="K62" s="1322">
        <v>9</v>
      </c>
      <c r="L62" s="1322" t="s">
        <v>1565</v>
      </c>
      <c r="M62" s="1323">
        <f>+'Estimaciones Electricas'!C3*'Instalacion faenas'!D77</f>
        <v>23290.652903225808</v>
      </c>
      <c r="N62" s="1323">
        <f>+'Estimaciones Electricas'!D3*'Instalacion faenas'!D77</f>
        <v>39643.664516129036</v>
      </c>
      <c r="O62" s="1323">
        <f>+'Estimaciones Electricas'!E3*'Instalacion faenas'!D77</f>
        <v>49554.580645161295</v>
      </c>
      <c r="P62"/>
      <c r="Q62"/>
      <c r="R62"/>
      <c r="S62"/>
      <c r="T62"/>
      <c r="U62"/>
      <c r="V62"/>
      <c r="W62"/>
      <c r="X62"/>
      <c r="Y62"/>
      <c r="Z62"/>
    </row>
    <row r="63" spans="1:26" x14ac:dyDescent="0.3">
      <c r="A63"/>
      <c r="B63"/>
      <c r="C63"/>
      <c r="D63"/>
      <c r="E63"/>
      <c r="F63"/>
      <c r="G63"/>
      <c r="H63"/>
      <c r="I63"/>
      <c r="J63"/>
      <c r="K63" s="1322">
        <v>10</v>
      </c>
      <c r="L63" s="1322" t="s">
        <v>1305</v>
      </c>
      <c r="M63" s="1323">
        <f>10*10</f>
        <v>100</v>
      </c>
      <c r="N63" s="1323">
        <f>+M63</f>
        <v>100</v>
      </c>
      <c r="O63" s="1323">
        <f t="shared" ref="O63:O69" si="2">+M63</f>
        <v>100</v>
      </c>
      <c r="P63"/>
      <c r="Q63"/>
      <c r="R63"/>
      <c r="S63"/>
      <c r="T63"/>
      <c r="U63"/>
      <c r="V63"/>
      <c r="W63"/>
      <c r="X63"/>
      <c r="Y63"/>
      <c r="Z63"/>
    </row>
    <row r="64" spans="1:26" x14ac:dyDescent="0.3">
      <c r="A64"/>
      <c r="B64"/>
      <c r="C64"/>
      <c r="D64"/>
      <c r="E64"/>
      <c r="F64"/>
      <c r="G64"/>
      <c r="H64"/>
      <c r="I64"/>
      <c r="J64"/>
      <c r="K64" s="1322">
        <v>11</v>
      </c>
      <c r="L64" s="1322" t="s">
        <v>1307</v>
      </c>
      <c r="M64" s="1323">
        <f>14*3</f>
        <v>42</v>
      </c>
      <c r="N64" s="1323">
        <f t="shared" ref="N64:N69" si="3">+M64</f>
        <v>42</v>
      </c>
      <c r="O64" s="1323">
        <f t="shared" si="2"/>
        <v>42</v>
      </c>
      <c r="P64"/>
      <c r="Q64"/>
      <c r="R64"/>
      <c r="S64"/>
      <c r="T64"/>
      <c r="U64"/>
      <c r="V64"/>
      <c r="W64"/>
      <c r="X64"/>
      <c r="Y64"/>
      <c r="Z64"/>
    </row>
    <row r="65" spans="1:26" x14ac:dyDescent="0.3">
      <c r="A65"/>
      <c r="B65"/>
      <c r="C65"/>
      <c r="D65"/>
      <c r="E65"/>
      <c r="F65"/>
      <c r="G65"/>
      <c r="H65"/>
      <c r="I65"/>
      <c r="J65"/>
      <c r="K65" s="1322">
        <v>12</v>
      </c>
      <c r="L65" s="1322" t="s">
        <v>1309</v>
      </c>
      <c r="M65" s="1323">
        <f>14*3</f>
        <v>42</v>
      </c>
      <c r="N65" s="1323">
        <f t="shared" si="3"/>
        <v>42</v>
      </c>
      <c r="O65" s="1323">
        <f t="shared" si="2"/>
        <v>42</v>
      </c>
      <c r="P65"/>
      <c r="Q65"/>
      <c r="R65"/>
      <c r="S65"/>
      <c r="T65"/>
      <c r="U65"/>
      <c r="V65"/>
      <c r="W65"/>
      <c r="X65"/>
      <c r="Y65"/>
      <c r="Z65"/>
    </row>
    <row r="66" spans="1:26" x14ac:dyDescent="0.3">
      <c r="A66"/>
      <c r="B66"/>
      <c r="C66"/>
      <c r="D66"/>
      <c r="E66"/>
      <c r="F66"/>
      <c r="G66"/>
      <c r="H66"/>
      <c r="I66"/>
      <c r="J66"/>
      <c r="K66" s="1322">
        <v>13</v>
      </c>
      <c r="L66" s="1322" t="s">
        <v>1310</v>
      </c>
      <c r="M66" s="1323">
        <f>14*3</f>
        <v>42</v>
      </c>
      <c r="N66" s="1323">
        <f t="shared" si="3"/>
        <v>42</v>
      </c>
      <c r="O66" s="1323">
        <f t="shared" si="2"/>
        <v>42</v>
      </c>
      <c r="P66"/>
      <c r="Q66"/>
      <c r="R66"/>
      <c r="S66"/>
      <c r="T66"/>
      <c r="U66"/>
      <c r="V66"/>
      <c r="W66"/>
      <c r="X66"/>
      <c r="Y66"/>
      <c r="Z66"/>
    </row>
    <row r="67" spans="1:26" x14ac:dyDescent="0.3">
      <c r="A67"/>
      <c r="B67"/>
      <c r="C67"/>
      <c r="D67"/>
      <c r="E67"/>
      <c r="F67"/>
      <c r="G67"/>
      <c r="H67"/>
      <c r="I67"/>
      <c r="J67"/>
      <c r="K67" s="1322">
        <v>14</v>
      </c>
      <c r="L67" s="1322" t="s">
        <v>1311</v>
      </c>
      <c r="M67" s="1323">
        <f>6*20</f>
        <v>120</v>
      </c>
      <c r="N67" s="1323">
        <f t="shared" si="3"/>
        <v>120</v>
      </c>
      <c r="O67" s="1323">
        <f t="shared" si="2"/>
        <v>120</v>
      </c>
      <c r="P67"/>
      <c r="Q67"/>
      <c r="R67"/>
      <c r="S67"/>
      <c r="T67"/>
      <c r="U67"/>
      <c r="V67"/>
      <c r="W67"/>
      <c r="X67"/>
      <c r="Y67"/>
      <c r="Z67"/>
    </row>
    <row r="68" spans="1:26" x14ac:dyDescent="0.3">
      <c r="A68"/>
      <c r="B68"/>
      <c r="C68"/>
      <c r="D68"/>
      <c r="E68"/>
      <c r="F68"/>
      <c r="G68"/>
      <c r="H68"/>
      <c r="I68"/>
      <c r="J68"/>
      <c r="K68" s="1322">
        <v>15</v>
      </c>
      <c r="L68" s="1322" t="s">
        <v>1313</v>
      </c>
      <c r="M68" s="1323">
        <v>9</v>
      </c>
      <c r="N68" s="1323">
        <f t="shared" si="3"/>
        <v>9</v>
      </c>
      <c r="O68" s="1323">
        <f t="shared" si="2"/>
        <v>9</v>
      </c>
      <c r="P68"/>
      <c r="Q68"/>
      <c r="R68"/>
      <c r="S68"/>
      <c r="T68"/>
      <c r="U68"/>
      <c r="V68"/>
      <c r="W68"/>
      <c r="X68"/>
      <c r="Y68"/>
      <c r="Z68"/>
    </row>
    <row r="69" spans="1:26" x14ac:dyDescent="0.3">
      <c r="A69" t="s">
        <v>1566</v>
      </c>
      <c r="B69"/>
      <c r="C69" s="632">
        <v>20</v>
      </c>
      <c r="D69" s="632">
        <v>40</v>
      </c>
      <c r="E69"/>
      <c r="F69"/>
      <c r="G69"/>
      <c r="H69"/>
      <c r="I69"/>
      <c r="J69"/>
      <c r="K69" s="1322">
        <v>16</v>
      </c>
      <c r="L69" s="1322" t="s">
        <v>1317</v>
      </c>
      <c r="M69" s="1323">
        <v>60</v>
      </c>
      <c r="N69" s="1323">
        <f t="shared" si="3"/>
        <v>60</v>
      </c>
      <c r="O69" s="1323">
        <f t="shared" si="2"/>
        <v>60</v>
      </c>
      <c r="P69"/>
      <c r="Q69"/>
      <c r="R69"/>
      <c r="S69"/>
      <c r="T69"/>
      <c r="U69"/>
      <c r="V69"/>
      <c r="W69"/>
      <c r="X69"/>
      <c r="Y69"/>
      <c r="Z69"/>
    </row>
    <row r="70" spans="1:26" x14ac:dyDescent="0.3">
      <c r="A70" t="s">
        <v>1567</v>
      </c>
      <c r="B70"/>
      <c r="C70">
        <f>+C69*0.3048</f>
        <v>6.0960000000000001</v>
      </c>
      <c r="D70">
        <f>+D69*0.3048</f>
        <v>12.192</v>
      </c>
      <c r="E70"/>
      <c r="F70"/>
      <c r="G70"/>
      <c r="H70"/>
      <c r="I70"/>
      <c r="J70"/>
      <c r="K70" s="652"/>
      <c r="L70" s="1322" t="s">
        <v>1319</v>
      </c>
      <c r="M70" s="1323">
        <f>SUM(M54:M69)</f>
        <v>24347.652903225808</v>
      </c>
      <c r="N70" s="1323">
        <f>SUM(N54:N69)</f>
        <v>40700.664516129036</v>
      </c>
      <c r="O70" s="1323">
        <f>SUM(O54:O69)</f>
        <v>50611.580645161295</v>
      </c>
      <c r="P70"/>
      <c r="Q70"/>
      <c r="R70"/>
      <c r="S70"/>
      <c r="T70"/>
      <c r="U70"/>
      <c r="V70"/>
      <c r="W70"/>
      <c r="X70"/>
      <c r="Y70"/>
      <c r="Z70"/>
    </row>
    <row r="71" spans="1:26" x14ac:dyDescent="0.3">
      <c r="A71" t="s">
        <v>1568</v>
      </c>
      <c r="B71"/>
      <c r="C71">
        <v>2.4</v>
      </c>
      <c r="D71">
        <v>2.4</v>
      </c>
      <c r="E71"/>
      <c r="F71"/>
      <c r="G71"/>
      <c r="H71"/>
      <c r="I71"/>
      <c r="J71"/>
      <c r="K71" s="652"/>
      <c r="L71" s="652"/>
      <c r="M71" s="652"/>
      <c r="N71" s="1324"/>
      <c r="O71" s="652"/>
      <c r="P71"/>
      <c r="Q71"/>
      <c r="R71"/>
      <c r="S71"/>
      <c r="T71"/>
      <c r="U71"/>
      <c r="V71"/>
      <c r="W71"/>
      <c r="X71"/>
      <c r="Y71"/>
      <c r="Z71"/>
    </row>
    <row r="72" spans="1:26" x14ac:dyDescent="0.3">
      <c r="A72" t="s">
        <v>1569</v>
      </c>
      <c r="B72"/>
      <c r="C72">
        <f>+C71*C70</f>
        <v>14.6304</v>
      </c>
      <c r="D72">
        <f>+D71*D70</f>
        <v>29.2608</v>
      </c>
      <c r="E72"/>
      <c r="F72"/>
      <c r="G72"/>
      <c r="H72"/>
      <c r="I72"/>
      <c r="J72"/>
      <c r="K72"/>
      <c r="L72"/>
      <c r="M72"/>
      <c r="N72" s="3"/>
      <c r="O72"/>
      <c r="P72"/>
      <c r="Q72"/>
      <c r="R72"/>
      <c r="S72"/>
      <c r="T72"/>
      <c r="U72"/>
      <c r="V72"/>
      <c r="W72"/>
      <c r="X72"/>
      <c r="Y72"/>
      <c r="Z72"/>
    </row>
    <row r="73" spans="1:26" x14ac:dyDescent="0.3">
      <c r="A73" t="s">
        <v>1570</v>
      </c>
      <c r="B73"/>
      <c r="C73">
        <v>155</v>
      </c>
      <c r="D73">
        <v>620</v>
      </c>
      <c r="E73"/>
      <c r="F73"/>
      <c r="G73"/>
      <c r="H73"/>
      <c r="I73"/>
      <c r="J73"/>
      <c r="K73"/>
      <c r="L73" s="652"/>
      <c r="M73" s="652"/>
      <c r="N73" s="1324"/>
      <c r="O73" s="1780" t="s">
        <v>1571</v>
      </c>
      <c r="P73" s="1780"/>
      <c r="Q73" s="1780"/>
      <c r="R73" s="1725" t="s">
        <v>1572</v>
      </c>
      <c r="S73" s="1725"/>
      <c r="T73" s="1725"/>
      <c r="U73"/>
      <c r="V73"/>
      <c r="W73"/>
      <c r="X73"/>
      <c r="Y73"/>
      <c r="Z73"/>
    </row>
    <row r="74" spans="1:26" x14ac:dyDescent="0.3">
      <c r="A74" t="s">
        <v>1573</v>
      </c>
      <c r="B74"/>
      <c r="C74">
        <f>+C73/31</f>
        <v>5</v>
      </c>
      <c r="D74" s="476">
        <f>+D73/31</f>
        <v>20</v>
      </c>
      <c r="E74"/>
      <c r="F74"/>
      <c r="G74"/>
      <c r="H74"/>
      <c r="I74"/>
      <c r="J74"/>
      <c r="K74"/>
      <c r="L74" s="652"/>
      <c r="M74" s="1322" t="s">
        <v>1574</v>
      </c>
      <c r="N74" s="1322" t="s">
        <v>1575</v>
      </c>
      <c r="O74" s="1446" t="s">
        <v>154</v>
      </c>
      <c r="P74" s="1446" t="s">
        <v>156</v>
      </c>
      <c r="Q74" s="1322" t="s">
        <v>157</v>
      </c>
      <c r="R74" s="1438" t="s">
        <v>154</v>
      </c>
      <c r="S74" s="1446" t="s">
        <v>156</v>
      </c>
      <c r="T74" s="9" t="s">
        <v>157</v>
      </c>
      <c r="U74"/>
      <c r="V74"/>
      <c r="W74"/>
      <c r="X74"/>
      <c r="Y74"/>
      <c r="Z74"/>
    </row>
    <row r="75" spans="1:26" x14ac:dyDescent="0.3">
      <c r="A75" t="s">
        <v>1576</v>
      </c>
      <c r="B75"/>
      <c r="C75">
        <f>6*C70</f>
        <v>36.576000000000001</v>
      </c>
      <c r="D75">
        <f>6*D70</f>
        <v>73.152000000000001</v>
      </c>
      <c r="E75"/>
      <c r="F75"/>
      <c r="G75"/>
      <c r="H75"/>
      <c r="I75"/>
      <c r="J75"/>
      <c r="K75"/>
      <c r="L75" s="1322" t="s">
        <v>1577</v>
      </c>
      <c r="M75" s="1322" t="s">
        <v>390</v>
      </c>
      <c r="N75" s="1325">
        <v>869</v>
      </c>
      <c r="O75" s="1326">
        <f>++M68+M54+M57+M58+M60+M61</f>
        <v>506</v>
      </c>
      <c r="P75" s="1326">
        <f>++N68+N54+N57+N58+N60+N61</f>
        <v>506</v>
      </c>
      <c r="Q75" s="1326">
        <f>++O68+O54+O57+O58+O60+O61</f>
        <v>506</v>
      </c>
      <c r="R75" s="1327">
        <f>+ROUNDUP(N75*O75,0)</f>
        <v>439714</v>
      </c>
      <c r="S75" s="1327">
        <f>+ROUNDUP(N75*P75,0)</f>
        <v>439714</v>
      </c>
      <c r="T75" s="1327">
        <f t="shared" ref="T75:T81" si="4">+ROUNDUP(N75*Q75,0)</f>
        <v>439714</v>
      </c>
      <c r="U75"/>
      <c r="V75"/>
      <c r="W75"/>
      <c r="X75"/>
      <c r="Y75"/>
      <c r="Z75"/>
    </row>
    <row r="76" spans="1:26" x14ac:dyDescent="0.3">
      <c r="A76" t="s">
        <v>1578</v>
      </c>
      <c r="B76"/>
      <c r="C76">
        <f>+C75+C72</f>
        <v>51.206400000000002</v>
      </c>
      <c r="D76">
        <f>+D75+D72</f>
        <v>102.4128</v>
      </c>
      <c r="E76"/>
      <c r="F76"/>
      <c r="G76"/>
      <c r="H76"/>
      <c r="I76"/>
      <c r="J76"/>
      <c r="K76"/>
      <c r="L76" s="1322" t="s">
        <v>1579</v>
      </c>
      <c r="M76" s="1322" t="s">
        <v>390</v>
      </c>
      <c r="N76" s="1328">
        <v>782</v>
      </c>
      <c r="O76" s="1323">
        <f>+M59+M64+M65+M66+M67</f>
        <v>266</v>
      </c>
      <c r="P76" s="1323">
        <f>+N59+N64+N65+N66+N67</f>
        <v>266</v>
      </c>
      <c r="Q76" s="1323">
        <f>+O59+O64+O65+O66+O67</f>
        <v>266</v>
      </c>
      <c r="R76" s="1327">
        <f t="shared" ref="R76:R81" si="5">+ROUNDUP(N76*O76,0)</f>
        <v>208012</v>
      </c>
      <c r="S76" s="1327">
        <f t="shared" ref="S76:S81" si="6">+ROUNDUP(N76*P76,0)</f>
        <v>208012</v>
      </c>
      <c r="T76" s="1327">
        <f t="shared" si="4"/>
        <v>208012</v>
      </c>
      <c r="U76"/>
      <c r="V76"/>
      <c r="W76"/>
      <c r="X76"/>
      <c r="Y76"/>
      <c r="Z76"/>
    </row>
    <row r="77" spans="1:26" x14ac:dyDescent="0.3">
      <c r="A77" t="s">
        <v>1580</v>
      </c>
      <c r="B77"/>
      <c r="C77">
        <f>+C76/C73</f>
        <v>0.33036387096774195</v>
      </c>
      <c r="D77">
        <f>+D76/D73</f>
        <v>0.16518193548387097</v>
      </c>
      <c r="E77"/>
      <c r="F77"/>
      <c r="G77"/>
      <c r="H77"/>
      <c r="I77"/>
      <c r="J77"/>
      <c r="K77"/>
      <c r="L77" s="1322" t="s">
        <v>1581</v>
      </c>
      <c r="M77" s="1322" t="s">
        <v>390</v>
      </c>
      <c r="N77" s="1328">
        <v>10</v>
      </c>
      <c r="O77" s="1323">
        <f>+M70-O76-O75</f>
        <v>23575.652903225808</v>
      </c>
      <c r="P77" s="1323">
        <f>+N70-P76-P75</f>
        <v>39928.664516129036</v>
      </c>
      <c r="Q77" s="1323">
        <f>+O70-Q76-Q75</f>
        <v>49839.580645161295</v>
      </c>
      <c r="R77" s="1327">
        <f t="shared" si="5"/>
        <v>235757</v>
      </c>
      <c r="S77" s="1327">
        <f t="shared" si="6"/>
        <v>399287</v>
      </c>
      <c r="T77" s="1327">
        <f t="shared" si="4"/>
        <v>498396</v>
      </c>
      <c r="U77"/>
      <c r="V77"/>
      <c r="W77"/>
      <c r="X77"/>
      <c r="Y77"/>
      <c r="Z77"/>
    </row>
    <row r="78" spans="1:26" x14ac:dyDescent="0.3">
      <c r="A78"/>
      <c r="B78"/>
      <c r="C78"/>
      <c r="D78"/>
      <c r="E78"/>
      <c r="F78"/>
      <c r="G78"/>
      <c r="H78"/>
      <c r="I78"/>
      <c r="J78"/>
      <c r="K78"/>
      <c r="L78" s="1322" t="s">
        <v>1582</v>
      </c>
      <c r="M78" s="1322" t="s">
        <v>458</v>
      </c>
      <c r="N78" s="1325">
        <f>+'Trafo, Caminos, otros'!H5</f>
        <v>32.200000000000003</v>
      </c>
      <c r="O78" s="1323">
        <f>+M70*0.15</f>
        <v>3652.1479354838712</v>
      </c>
      <c r="P78" s="1323">
        <f>+N70*0.15</f>
        <v>6105.0996774193554</v>
      </c>
      <c r="Q78" s="1323">
        <f>+O70*0.15</f>
        <v>7591.7370967741936</v>
      </c>
      <c r="R78" s="1327">
        <f t="shared" si="5"/>
        <v>117600</v>
      </c>
      <c r="S78" s="1327">
        <f t="shared" si="6"/>
        <v>196585</v>
      </c>
      <c r="T78" s="1327">
        <f t="shared" si="4"/>
        <v>244454</v>
      </c>
      <c r="U78"/>
      <c r="V78"/>
      <c r="W78"/>
      <c r="X78"/>
      <c r="Y78"/>
      <c r="Z78"/>
    </row>
    <row r="79" spans="1:26" x14ac:dyDescent="0.3">
      <c r="A79"/>
      <c r="B79"/>
      <c r="C79"/>
      <c r="D79"/>
      <c r="E79"/>
      <c r="F79"/>
      <c r="G79"/>
      <c r="H79"/>
      <c r="I79"/>
      <c r="J79"/>
      <c r="K79"/>
      <c r="L79" s="1322" t="s">
        <v>1551</v>
      </c>
      <c r="M79" s="1322" t="s">
        <v>1552</v>
      </c>
      <c r="N79" s="1325">
        <v>72</v>
      </c>
      <c r="O79" s="1322">
        <f>+ROUNDUP(POWER(M70,0.5)*4,0)</f>
        <v>625</v>
      </c>
      <c r="P79" s="1322">
        <f>+ROUNDUP(POWER(N70,0.5)*4,0)</f>
        <v>807</v>
      </c>
      <c r="Q79" s="1322">
        <f>+ROUNDUP(POWER(O70,0.5)*4,0)</f>
        <v>900</v>
      </c>
      <c r="R79" s="1327">
        <f t="shared" si="5"/>
        <v>45000</v>
      </c>
      <c r="S79" s="1327">
        <f t="shared" si="6"/>
        <v>58104</v>
      </c>
      <c r="T79" s="1327">
        <f t="shared" si="4"/>
        <v>64800</v>
      </c>
      <c r="U79"/>
      <c r="V79"/>
      <c r="W79"/>
      <c r="X79"/>
      <c r="Y79"/>
      <c r="Z79"/>
    </row>
    <row r="80" spans="1:26" x14ac:dyDescent="0.3">
      <c r="A80"/>
      <c r="B80"/>
      <c r="C80"/>
      <c r="D80"/>
      <c r="E80"/>
      <c r="F80"/>
      <c r="G80"/>
      <c r="H80"/>
      <c r="I80"/>
      <c r="J80"/>
      <c r="K80"/>
      <c r="L80" s="1322" t="s">
        <v>1583</v>
      </c>
      <c r="M80" s="1322" t="s">
        <v>329</v>
      </c>
      <c r="N80" s="1329">
        <f>361*10</f>
        <v>3610</v>
      </c>
      <c r="O80" s="1322">
        <v>1</v>
      </c>
      <c r="P80" s="1322">
        <v>1</v>
      </c>
      <c r="Q80" s="1322">
        <v>1</v>
      </c>
      <c r="R80" s="1327">
        <f t="shared" si="5"/>
        <v>3610</v>
      </c>
      <c r="S80" s="1327">
        <f t="shared" si="6"/>
        <v>3610</v>
      </c>
      <c r="T80" s="1327">
        <f t="shared" si="4"/>
        <v>3610</v>
      </c>
      <c r="U80"/>
      <c r="V80"/>
      <c r="W80"/>
      <c r="X80"/>
      <c r="Y80"/>
      <c r="Z80"/>
    </row>
    <row r="81" spans="1:26" x14ac:dyDescent="0.3">
      <c r="A81"/>
      <c r="B81"/>
      <c r="C81"/>
      <c r="D81"/>
      <c r="E81"/>
      <c r="F81"/>
      <c r="G81"/>
      <c r="H81"/>
      <c r="I81"/>
      <c r="J81"/>
      <c r="K81"/>
      <c r="L81" s="1322" t="s">
        <v>1584</v>
      </c>
      <c r="M81" s="1322" t="s">
        <v>329</v>
      </c>
      <c r="N81" s="1329">
        <v>10000</v>
      </c>
      <c r="O81" s="1322">
        <v>1</v>
      </c>
      <c r="P81" s="1322">
        <v>1</v>
      </c>
      <c r="Q81" s="1322">
        <v>1</v>
      </c>
      <c r="R81" s="1327">
        <f t="shared" si="5"/>
        <v>10000</v>
      </c>
      <c r="S81" s="1327">
        <f t="shared" si="6"/>
        <v>10000</v>
      </c>
      <c r="T81" s="1327">
        <f t="shared" si="4"/>
        <v>10000</v>
      </c>
      <c r="U81"/>
      <c r="V81"/>
      <c r="W81"/>
      <c r="X81"/>
      <c r="Y81"/>
      <c r="Z81"/>
    </row>
    <row r="82" spans="1:26" x14ac:dyDescent="0.3">
      <c r="A82"/>
      <c r="B82"/>
      <c r="C82"/>
      <c r="D82"/>
      <c r="E82"/>
      <c r="F82"/>
      <c r="G82"/>
      <c r="H82"/>
      <c r="I82"/>
      <c r="J82"/>
      <c r="K82"/>
      <c r="L82" s="652"/>
      <c r="M82" s="652"/>
      <c r="N82" s="1324"/>
      <c r="O82" s="652"/>
      <c r="P82" s="652"/>
      <c r="Q82" s="652"/>
      <c r="R82" s="1320">
        <f>SUM(R75:R81)</f>
        <v>1059693</v>
      </c>
      <c r="S82" s="1320">
        <f>SUM(S75:S81)</f>
        <v>1315312</v>
      </c>
      <c r="T82" s="1320">
        <f>SUM(T75:T81)</f>
        <v>1468986</v>
      </c>
      <c r="U82"/>
      <c r="V82"/>
      <c r="W82"/>
      <c r="X82"/>
      <c r="Y82"/>
      <c r="Z82"/>
    </row>
    <row r="83" spans="1:26" x14ac:dyDescent="0.3">
      <c r="A83"/>
      <c r="B83"/>
      <c r="C83"/>
      <c r="D83"/>
      <c r="E83"/>
      <c r="F83"/>
      <c r="G83"/>
      <c r="H83"/>
      <c r="I83"/>
      <c r="J83"/>
      <c r="K83"/>
      <c r="L83"/>
      <c r="M83"/>
      <c r="N83" s="3"/>
      <c r="O83"/>
      <c r="P83"/>
      <c r="Q83"/>
      <c r="R83"/>
      <c r="S83"/>
      <c r="T83"/>
      <c r="U83"/>
      <c r="V83"/>
      <c r="W83"/>
      <c r="X83"/>
      <c r="Y83"/>
      <c r="Z83"/>
    </row>
    <row r="84" spans="1:26" x14ac:dyDescent="0.3">
      <c r="A84"/>
      <c r="B84"/>
      <c r="C84"/>
      <c r="D84"/>
      <c r="E84"/>
      <c r="F84"/>
      <c r="G84"/>
      <c r="H84"/>
      <c r="I84"/>
      <c r="J84"/>
      <c r="K84"/>
      <c r="L84"/>
      <c r="M84"/>
      <c r="N84" s="3"/>
      <c r="O84"/>
      <c r="P84"/>
      <c r="Q84"/>
      <c r="R84"/>
      <c r="S84"/>
      <c r="T84"/>
      <c r="U84"/>
      <c r="V84"/>
      <c r="W84"/>
      <c r="X84"/>
      <c r="Y84"/>
      <c r="Z84"/>
    </row>
    <row r="85" spans="1:26" x14ac:dyDescent="0.3">
      <c r="A85"/>
      <c r="B85"/>
      <c r="C85"/>
      <c r="D85"/>
      <c r="E85"/>
      <c r="F85"/>
      <c r="G85"/>
      <c r="H85"/>
      <c r="I85"/>
      <c r="J85"/>
      <c r="K85"/>
      <c r="L85"/>
      <c r="M85"/>
      <c r="N85" s="3"/>
      <c r="O85"/>
      <c r="P85"/>
      <c r="Q85"/>
      <c r="R85"/>
      <c r="S85"/>
      <c r="T85"/>
      <c r="U85"/>
      <c r="V85"/>
      <c r="W85"/>
      <c r="X85"/>
      <c r="Y85"/>
      <c r="Z85"/>
    </row>
    <row r="86" spans="1:26" x14ac:dyDescent="0.3">
      <c r="A86"/>
      <c r="B86"/>
      <c r="C86"/>
      <c r="D86"/>
      <c r="E86"/>
      <c r="F86"/>
      <c r="G86"/>
      <c r="H86"/>
      <c r="I86"/>
      <c r="J86"/>
      <c r="K86"/>
      <c r="L86"/>
      <c r="M86"/>
      <c r="N86" s="3"/>
      <c r="O86"/>
      <c r="P86"/>
      <c r="Q86"/>
      <c r="R86"/>
      <c r="S86"/>
      <c r="T86"/>
      <c r="U86"/>
      <c r="V86"/>
      <c r="W86"/>
      <c r="X86"/>
      <c r="Y86"/>
      <c r="Z86"/>
    </row>
    <row r="87" spans="1:26" x14ac:dyDescent="0.3">
      <c r="A87"/>
      <c r="B87"/>
      <c r="C87"/>
      <c r="D87"/>
      <c r="E87"/>
      <c r="F87"/>
      <c r="G87"/>
      <c r="H87"/>
      <c r="I87"/>
      <c r="J87"/>
      <c r="K87"/>
      <c r="L87"/>
      <c r="M87"/>
      <c r="N87" s="3"/>
      <c r="O87"/>
      <c r="P87"/>
      <c r="Q87"/>
      <c r="R87"/>
      <c r="S87"/>
      <c r="T87"/>
      <c r="U87"/>
      <c r="V87"/>
      <c r="W87"/>
      <c r="X87"/>
      <c r="Y87"/>
      <c r="Z87"/>
    </row>
    <row r="88" spans="1:26" x14ac:dyDescent="0.3">
      <c r="A88"/>
      <c r="B88"/>
      <c r="C88"/>
      <c r="D88"/>
      <c r="E88"/>
      <c r="F88"/>
      <c r="G88"/>
      <c r="H88"/>
      <c r="I88"/>
      <c r="J88"/>
      <c r="K88"/>
      <c r="L88"/>
      <c r="M88"/>
      <c r="N88" s="3"/>
      <c r="O88"/>
      <c r="P88"/>
      <c r="Q88"/>
      <c r="R88"/>
      <c r="S88"/>
      <c r="T88"/>
      <c r="U88"/>
      <c r="V88"/>
      <c r="W88"/>
      <c r="X88"/>
      <c r="Y88"/>
      <c r="Z88"/>
    </row>
    <row r="89" spans="1:26" x14ac:dyDescent="0.3">
      <c r="A89"/>
      <c r="B89"/>
      <c r="C89"/>
      <c r="D89"/>
      <c r="E89"/>
      <c r="F89"/>
      <c r="G89"/>
      <c r="H89"/>
      <c r="I89"/>
      <c r="J89"/>
      <c r="K89"/>
      <c r="L89"/>
      <c r="M89"/>
      <c r="N89" s="3"/>
      <c r="O89"/>
      <c r="P89"/>
      <c r="Q89"/>
      <c r="R89"/>
      <c r="S89"/>
      <c r="T89"/>
      <c r="U89"/>
      <c r="V89"/>
      <c r="W89"/>
      <c r="X89"/>
      <c r="Y89"/>
      <c r="Z89"/>
    </row>
    <row r="90" spans="1:26" x14ac:dyDescent="0.3">
      <c r="A90"/>
      <c r="B90"/>
      <c r="C90"/>
      <c r="D90"/>
      <c r="E90"/>
      <c r="F90"/>
      <c r="G90"/>
      <c r="H90"/>
      <c r="I90"/>
      <c r="J90"/>
      <c r="K90"/>
      <c r="L90"/>
      <c r="M90"/>
      <c r="N90" s="3"/>
      <c r="O90"/>
      <c r="P90"/>
      <c r="Q90"/>
      <c r="R90"/>
      <c r="S90"/>
      <c r="T90"/>
      <c r="U90"/>
      <c r="V90"/>
      <c r="W90"/>
      <c r="X90"/>
      <c r="Y90"/>
      <c r="Z90"/>
    </row>
    <row r="91" spans="1:26" x14ac:dyDescent="0.3">
      <c r="A91"/>
      <c r="B91"/>
      <c r="C91"/>
      <c r="D91"/>
      <c r="E91"/>
      <c r="F91"/>
      <c r="G91"/>
      <c r="H91"/>
      <c r="I91"/>
      <c r="J91"/>
      <c r="K91"/>
      <c r="L91"/>
      <c r="M91"/>
      <c r="N91" s="3"/>
      <c r="O91"/>
      <c r="P91"/>
      <c r="Q91"/>
      <c r="R91"/>
      <c r="S91"/>
      <c r="T91"/>
      <c r="U91"/>
      <c r="V91"/>
      <c r="W91"/>
      <c r="X91"/>
      <c r="Y91"/>
      <c r="Z91"/>
    </row>
    <row r="92" spans="1:26" x14ac:dyDescent="0.3">
      <c r="A92"/>
      <c r="B92"/>
      <c r="C92"/>
      <c r="D92"/>
      <c r="E92"/>
      <c r="F92"/>
      <c r="G92"/>
      <c r="H92"/>
      <c r="I92"/>
      <c r="J92"/>
      <c r="K92"/>
      <c r="L92"/>
      <c r="M92"/>
      <c r="N92" s="3"/>
      <c r="O92"/>
      <c r="P92"/>
      <c r="Q92"/>
      <c r="R92"/>
      <c r="S92"/>
      <c r="T92"/>
      <c r="U92"/>
      <c r="V92"/>
      <c r="W92"/>
      <c r="X92"/>
      <c r="Y92"/>
      <c r="Z92"/>
    </row>
    <row r="93" spans="1:26" x14ac:dyDescent="0.3">
      <c r="A93"/>
      <c r="B93"/>
      <c r="C93"/>
      <c r="D93"/>
      <c r="E93"/>
      <c r="F93"/>
      <c r="G93"/>
      <c r="H93"/>
      <c r="I93"/>
      <c r="J93"/>
      <c r="K93"/>
      <c r="L93"/>
      <c r="M93"/>
      <c r="N93" s="3"/>
      <c r="O93"/>
      <c r="P93"/>
      <c r="Q93"/>
      <c r="R93"/>
      <c r="S93"/>
      <c r="T93"/>
      <c r="U93"/>
      <c r="V93"/>
      <c r="W93"/>
      <c r="X93"/>
      <c r="Y93"/>
      <c r="Z93"/>
    </row>
    <row r="94" spans="1:26" x14ac:dyDescent="0.3">
      <c r="A94"/>
      <c r="B94"/>
      <c r="C94"/>
      <c r="D94"/>
      <c r="E94"/>
      <c r="F94"/>
      <c r="G94"/>
      <c r="H94"/>
      <c r="I94"/>
      <c r="J94"/>
      <c r="K94"/>
      <c r="L94"/>
      <c r="M94"/>
      <c r="N94" s="3"/>
      <c r="O94"/>
      <c r="P94"/>
      <c r="Q94"/>
      <c r="R94"/>
      <c r="S94"/>
      <c r="T94"/>
      <c r="U94"/>
      <c r="V94"/>
      <c r="W94"/>
      <c r="X94"/>
      <c r="Y94"/>
      <c r="Z94"/>
    </row>
    <row r="95" spans="1:26" x14ac:dyDescent="0.3">
      <c r="A95"/>
      <c r="B95"/>
      <c r="C95"/>
      <c r="D95"/>
      <c r="E95"/>
      <c r="F95"/>
      <c r="G95"/>
      <c r="H95"/>
      <c r="I95"/>
      <c r="J95"/>
      <c r="K95"/>
      <c r="L95"/>
      <c r="M95"/>
      <c r="N95" s="3"/>
      <c r="O95"/>
      <c r="P95"/>
      <c r="Q95"/>
      <c r="R95"/>
      <c r="S95"/>
      <c r="T95"/>
      <c r="U95"/>
      <c r="V95"/>
      <c r="W95"/>
      <c r="X95"/>
      <c r="Y95"/>
      <c r="Z95"/>
    </row>
    <row r="96" spans="1:26" x14ac:dyDescent="0.3">
      <c r="A96"/>
      <c r="B96"/>
      <c r="C96"/>
      <c r="D96"/>
      <c r="E96"/>
      <c r="F96"/>
      <c r="G96"/>
      <c r="H96"/>
      <c r="I96"/>
      <c r="J96"/>
      <c r="K96"/>
      <c r="L96"/>
      <c r="M96"/>
      <c r="N96" s="3"/>
      <c r="O96"/>
      <c r="P96"/>
      <c r="Q96"/>
      <c r="R96"/>
      <c r="S96"/>
      <c r="T96"/>
      <c r="U96"/>
      <c r="V96"/>
      <c r="W96"/>
      <c r="X96"/>
      <c r="Y96"/>
      <c r="Z96"/>
    </row>
    <row r="97" spans="1:26" x14ac:dyDescent="0.3">
      <c r="A97"/>
      <c r="B97"/>
      <c r="C97"/>
      <c r="D97"/>
      <c r="E97"/>
      <c r="F97"/>
      <c r="G97"/>
      <c r="H97"/>
      <c r="I97"/>
      <c r="J97"/>
      <c r="K97"/>
      <c r="L97"/>
      <c r="M97"/>
      <c r="N97" s="3"/>
      <c r="O97"/>
      <c r="P97"/>
      <c r="Q97"/>
      <c r="R97"/>
      <c r="S97"/>
      <c r="T97"/>
      <c r="U97"/>
      <c r="V97"/>
      <c r="W97"/>
      <c r="X97"/>
      <c r="Y97"/>
      <c r="Z97"/>
    </row>
    <row r="98" spans="1:26" x14ac:dyDescent="0.3">
      <c r="A98"/>
      <c r="B98"/>
      <c r="C98"/>
      <c r="D98"/>
      <c r="E98"/>
      <c r="F98"/>
      <c r="G98"/>
      <c r="H98"/>
      <c r="I98"/>
      <c r="J98"/>
      <c r="K98"/>
      <c r="L98"/>
      <c r="M98"/>
      <c r="N98" s="3"/>
      <c r="O98"/>
      <c r="P98"/>
      <c r="Q98"/>
      <c r="R98"/>
      <c r="S98"/>
      <c r="T98"/>
      <c r="U98"/>
      <c r="V98"/>
      <c r="W98"/>
      <c r="X98"/>
      <c r="Y98"/>
      <c r="Z98"/>
    </row>
    <row r="99" spans="1:26" x14ac:dyDescent="0.3">
      <c r="A99"/>
      <c r="B99"/>
      <c r="C99"/>
      <c r="D99"/>
      <c r="E99"/>
      <c r="F99"/>
      <c r="G99"/>
      <c r="H99"/>
      <c r="I99"/>
      <c r="J99"/>
      <c r="K99"/>
      <c r="L99"/>
      <c r="M99"/>
      <c r="N99" s="3"/>
      <c r="O99"/>
      <c r="P99"/>
      <c r="Q99"/>
      <c r="R99"/>
      <c r="S99"/>
      <c r="T99"/>
      <c r="U99"/>
      <c r="V99"/>
      <c r="W99"/>
      <c r="X99"/>
      <c r="Y99"/>
      <c r="Z99"/>
    </row>
    <row r="100" spans="1:26" x14ac:dyDescent="0.3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 s="3"/>
      <c r="O100"/>
      <c r="P100"/>
      <c r="Q100"/>
      <c r="R100"/>
      <c r="S100"/>
      <c r="T100"/>
      <c r="U100"/>
      <c r="V100"/>
      <c r="W100"/>
      <c r="X100"/>
      <c r="Y100"/>
      <c r="Z100"/>
    </row>
    <row r="101" spans="1:26" x14ac:dyDescent="0.3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 s="3"/>
      <c r="O101"/>
      <c r="P101"/>
      <c r="Q101"/>
      <c r="R101"/>
      <c r="S101"/>
      <c r="T101"/>
      <c r="U101"/>
      <c r="V101"/>
      <c r="W101"/>
      <c r="X101"/>
      <c r="Y101"/>
      <c r="Z101"/>
    </row>
    <row r="102" spans="1:26" x14ac:dyDescent="0.3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 s="3"/>
      <c r="O102"/>
      <c r="P102"/>
      <c r="Q102"/>
      <c r="R102"/>
      <c r="S102"/>
      <c r="T102"/>
      <c r="U102"/>
      <c r="V102"/>
      <c r="W102"/>
      <c r="X102"/>
      <c r="Y102"/>
      <c r="Z102"/>
    </row>
    <row r="103" spans="1:26" x14ac:dyDescent="0.3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 s="3"/>
      <c r="O103"/>
      <c r="P103"/>
      <c r="Q103"/>
      <c r="R103"/>
      <c r="S103"/>
      <c r="T103"/>
      <c r="U103"/>
      <c r="V103"/>
      <c r="W103"/>
      <c r="X103"/>
      <c r="Y103"/>
      <c r="Z103"/>
    </row>
    <row r="104" spans="1:26" x14ac:dyDescent="0.3">
      <c r="A104" s="652"/>
      <c r="B104" s="652"/>
      <c r="C104" s="652"/>
      <c r="D104" s="652"/>
      <c r="E104" s="652"/>
      <c r="F104" s="652"/>
      <c r="G104" s="652"/>
      <c r="H104" s="652"/>
      <c r="I104" s="652"/>
      <c r="J104"/>
      <c r="K104"/>
      <c r="L104"/>
      <c r="M104"/>
      <c r="N104" s="3"/>
      <c r="O104"/>
      <c r="P104"/>
      <c r="Q104"/>
      <c r="R104"/>
      <c r="S104"/>
      <c r="T104"/>
      <c r="U104"/>
      <c r="V104"/>
      <c r="W104"/>
      <c r="X104"/>
      <c r="Y104"/>
      <c r="Z104"/>
    </row>
    <row r="105" spans="1:26" x14ac:dyDescent="0.3">
      <c r="A105" s="652"/>
      <c r="B105" s="652"/>
      <c r="C105" s="652"/>
      <c r="D105" s="652"/>
      <c r="E105" s="652"/>
      <c r="F105" s="652"/>
      <c r="G105" s="652"/>
      <c r="H105" s="652"/>
      <c r="I105" s="652"/>
      <c r="J105"/>
      <c r="K105"/>
      <c r="L105"/>
      <c r="M105"/>
      <c r="N105" s="3"/>
      <c r="O105"/>
      <c r="P105"/>
      <c r="Q105"/>
      <c r="R105"/>
      <c r="S105"/>
      <c r="T105"/>
      <c r="U105"/>
      <c r="V105"/>
      <c r="W105"/>
      <c r="X105"/>
      <c r="Y105"/>
      <c r="Z105"/>
    </row>
    <row r="106" spans="1:26" x14ac:dyDescent="0.3">
      <c r="A106" s="652"/>
      <c r="B106" s="652"/>
      <c r="C106" s="652"/>
      <c r="D106" s="652"/>
      <c r="E106" s="652"/>
      <c r="F106" s="652"/>
      <c r="G106" s="652"/>
      <c r="H106" s="652"/>
      <c r="I106" s="652"/>
      <c r="J106"/>
      <c r="K106"/>
      <c r="L106"/>
      <c r="M106"/>
      <c r="N106" s="3"/>
      <c r="O106"/>
      <c r="P106"/>
      <c r="Q106"/>
      <c r="R106"/>
      <c r="S106"/>
      <c r="T106"/>
      <c r="U106"/>
      <c r="V106"/>
      <c r="W106"/>
      <c r="X106"/>
      <c r="Y106"/>
      <c r="Z106"/>
    </row>
    <row r="107" spans="1:26" x14ac:dyDescent="0.3">
      <c r="A107" s="652"/>
      <c r="B107" s="652"/>
      <c r="C107" s="652"/>
      <c r="D107" s="652"/>
      <c r="E107" s="652"/>
      <c r="F107" s="652"/>
      <c r="G107" s="652"/>
      <c r="H107" s="652"/>
      <c r="I107" s="652"/>
      <c r="J107"/>
      <c r="K107"/>
      <c r="L107"/>
      <c r="M107"/>
      <c r="N107" s="3"/>
      <c r="O107"/>
      <c r="P107"/>
      <c r="Q107"/>
      <c r="R107"/>
      <c r="S107"/>
      <c r="T107"/>
      <c r="U107"/>
      <c r="V107"/>
      <c r="W107"/>
      <c r="X107"/>
      <c r="Y107"/>
      <c r="Z107"/>
    </row>
    <row r="108" spans="1:26" x14ac:dyDescent="0.3">
      <c r="A108" s="652"/>
      <c r="B108" s="652"/>
      <c r="C108" s="652"/>
      <c r="D108" s="652"/>
      <c r="E108" s="652"/>
      <c r="F108" s="652"/>
      <c r="G108" s="652" t="s">
        <v>908</v>
      </c>
      <c r="H108" s="652"/>
      <c r="I108" s="652"/>
      <c r="J108"/>
      <c r="K108"/>
      <c r="L108"/>
      <c r="M108"/>
      <c r="N108" s="3"/>
      <c r="O108"/>
      <c r="P108"/>
      <c r="Q108"/>
      <c r="R108"/>
      <c r="S108"/>
      <c r="T108"/>
      <c r="U108"/>
      <c r="V108"/>
      <c r="W108"/>
      <c r="X108"/>
      <c r="Y108"/>
      <c r="Z108"/>
    </row>
    <row r="109" spans="1:26" x14ac:dyDescent="0.3">
      <c r="A109" s="652"/>
      <c r="B109" s="652"/>
      <c r="C109" s="652"/>
      <c r="D109" s="652"/>
      <c r="E109" s="652"/>
      <c r="F109" s="652"/>
      <c r="G109" s="652"/>
      <c r="H109" s="652"/>
      <c r="I109" s="652"/>
      <c r="J109"/>
      <c r="K109"/>
      <c r="L109"/>
      <c r="M109"/>
      <c r="N109" s="3"/>
      <c r="O109"/>
      <c r="P109"/>
      <c r="Q109"/>
      <c r="R109"/>
      <c r="S109"/>
      <c r="T109"/>
      <c r="U109"/>
      <c r="V109"/>
      <c r="W109"/>
      <c r="X109"/>
      <c r="Y109"/>
      <c r="Z109"/>
    </row>
    <row r="110" spans="1:26" x14ac:dyDescent="0.3">
      <c r="A110" s="652"/>
      <c r="B110" s="652"/>
      <c r="C110" s="652"/>
      <c r="D110" s="652"/>
      <c r="E110" s="652"/>
      <c r="F110" s="652"/>
      <c r="G110" s="652"/>
      <c r="H110" s="652"/>
      <c r="I110" s="652"/>
      <c r="J110"/>
      <c r="K110"/>
      <c r="L110"/>
      <c r="M110"/>
      <c r="N110" s="3"/>
      <c r="O110"/>
      <c r="P110"/>
      <c r="Q110"/>
      <c r="R110"/>
      <c r="S110"/>
      <c r="T110"/>
      <c r="U110"/>
      <c r="V110"/>
      <c r="W110"/>
      <c r="X110"/>
      <c r="Y110"/>
      <c r="Z110"/>
    </row>
    <row r="111" spans="1:26" x14ac:dyDescent="0.3">
      <c r="A111" s="652"/>
      <c r="B111" s="652"/>
      <c r="C111" s="652"/>
      <c r="D111" s="652"/>
      <c r="E111" s="652"/>
      <c r="F111" s="652"/>
      <c r="G111" s="652"/>
      <c r="H111" s="652"/>
      <c r="I111" s="652"/>
      <c r="J111"/>
      <c r="K111"/>
      <c r="L111"/>
      <c r="M111"/>
      <c r="N111" s="3"/>
      <c r="O111"/>
      <c r="P111"/>
      <c r="Q111"/>
      <c r="R111"/>
      <c r="S111"/>
      <c r="T111"/>
      <c r="U111"/>
      <c r="V111"/>
      <c r="W111"/>
      <c r="X111"/>
      <c r="Y111"/>
      <c r="Z111"/>
    </row>
    <row r="112" spans="1:26" x14ac:dyDescent="0.3">
      <c r="A112" s="652"/>
      <c r="B112" s="652"/>
      <c r="C112" s="652"/>
      <c r="D112" s="652"/>
      <c r="E112" s="652"/>
      <c r="F112" s="652"/>
      <c r="G112" s="652"/>
      <c r="H112" s="652"/>
      <c r="I112" s="652"/>
      <c r="J112"/>
      <c r="K112"/>
      <c r="L112"/>
      <c r="M112"/>
      <c r="N112" s="3"/>
      <c r="O112"/>
      <c r="P112"/>
      <c r="Q112"/>
      <c r="R112"/>
      <c r="S112"/>
      <c r="T112"/>
      <c r="U112"/>
      <c r="V112"/>
      <c r="W112"/>
      <c r="X112"/>
      <c r="Y112"/>
      <c r="Z112"/>
    </row>
    <row r="113" spans="1:26" x14ac:dyDescent="0.3">
      <c r="A113" s="652"/>
      <c r="B113" s="652"/>
      <c r="C113" s="652"/>
      <c r="D113" s="652"/>
      <c r="E113" s="652"/>
      <c r="F113" s="652"/>
      <c r="G113" s="652"/>
      <c r="H113" s="652"/>
      <c r="I113" s="652"/>
      <c r="J113"/>
      <c r="K113"/>
      <c r="L113"/>
      <c r="M113"/>
      <c r="N113" s="3"/>
      <c r="O113"/>
      <c r="P113"/>
      <c r="Q113"/>
      <c r="R113"/>
      <c r="S113"/>
      <c r="T113"/>
      <c r="U113"/>
      <c r="V113"/>
      <c r="W113"/>
      <c r="X113"/>
      <c r="Y113"/>
      <c r="Z113"/>
    </row>
    <row r="114" spans="1:26" x14ac:dyDescent="0.3">
      <c r="A114" s="652"/>
      <c r="B114" s="652"/>
      <c r="C114" s="652"/>
      <c r="D114" s="652"/>
      <c r="E114" s="652"/>
      <c r="F114" s="652"/>
      <c r="G114" s="652"/>
      <c r="H114" s="652"/>
      <c r="I114" s="652"/>
      <c r="J114"/>
      <c r="K114"/>
      <c r="L114"/>
      <c r="M114"/>
      <c r="N114" s="3"/>
      <c r="O114"/>
      <c r="P114"/>
      <c r="Q114"/>
      <c r="R114"/>
      <c r="S114"/>
      <c r="T114"/>
      <c r="U114"/>
      <c r="V114"/>
      <c r="W114"/>
      <c r="X114"/>
      <c r="Y114"/>
      <c r="Z114"/>
    </row>
    <row r="115" spans="1:26" x14ac:dyDescent="0.3">
      <c r="A115" s="652"/>
      <c r="B115" s="652"/>
      <c r="C115" s="652"/>
      <c r="D115" s="652"/>
      <c r="E115" s="652"/>
      <c r="F115" s="652"/>
      <c r="G115" s="652"/>
      <c r="H115" s="652"/>
      <c r="I115" s="652"/>
      <c r="J115"/>
      <c r="K115"/>
      <c r="L115"/>
      <c r="M115"/>
      <c r="N115" s="3"/>
      <c r="O115"/>
      <c r="P115"/>
      <c r="Q115"/>
      <c r="R115"/>
      <c r="S115"/>
      <c r="T115"/>
      <c r="U115"/>
      <c r="V115"/>
      <c r="W115"/>
      <c r="X115"/>
      <c r="Y115"/>
      <c r="Z115"/>
    </row>
    <row r="116" spans="1:26" x14ac:dyDescent="0.3">
      <c r="A116" s="652"/>
      <c r="B116" s="652"/>
      <c r="C116" s="652"/>
      <c r="D116" s="652"/>
      <c r="E116" s="652"/>
      <c r="F116" s="652"/>
      <c r="G116" s="652"/>
      <c r="H116" s="652"/>
      <c r="I116" s="652"/>
      <c r="J116"/>
      <c r="K116"/>
      <c r="L116"/>
      <c r="M116"/>
      <c r="N116" s="3"/>
      <c r="O116"/>
      <c r="P116"/>
      <c r="Q116"/>
      <c r="R116"/>
      <c r="S116"/>
      <c r="T116"/>
      <c r="U116"/>
      <c r="V116"/>
      <c r="W116"/>
      <c r="X116"/>
      <c r="Y116"/>
      <c r="Z116"/>
    </row>
    <row r="117" spans="1:26" x14ac:dyDescent="0.3">
      <c r="A117" s="652"/>
      <c r="B117" s="652"/>
      <c r="C117" s="652"/>
      <c r="D117" s="652"/>
      <c r="E117" s="652"/>
      <c r="F117" s="652"/>
      <c r="G117" s="652"/>
      <c r="H117" s="652"/>
      <c r="I117" s="652"/>
      <c r="J117"/>
      <c r="K117"/>
      <c r="L117"/>
      <c r="M117"/>
      <c r="N117" s="3"/>
      <c r="O117"/>
      <c r="P117"/>
      <c r="Q117"/>
      <c r="R117"/>
      <c r="S117"/>
      <c r="T117"/>
      <c r="U117"/>
      <c r="V117"/>
      <c r="W117"/>
      <c r="X117"/>
      <c r="Y117"/>
      <c r="Z117"/>
    </row>
    <row r="118" spans="1:26" x14ac:dyDescent="0.3">
      <c r="A118" s="652"/>
      <c r="B118" s="652"/>
      <c r="C118" s="652"/>
      <c r="D118" s="652"/>
      <c r="E118" s="652"/>
      <c r="F118" s="652"/>
      <c r="G118" s="652"/>
      <c r="H118" s="652"/>
      <c r="I118" s="652"/>
      <c r="J118"/>
      <c r="K118"/>
      <c r="L118"/>
      <c r="M118"/>
      <c r="N118" s="3"/>
      <c r="O118"/>
      <c r="P118"/>
      <c r="Q118"/>
      <c r="R118"/>
      <c r="S118"/>
      <c r="T118"/>
      <c r="U118"/>
      <c r="V118"/>
      <c r="W118"/>
      <c r="X118"/>
      <c r="Y118"/>
      <c r="Z118"/>
    </row>
    <row r="119" spans="1:26" x14ac:dyDescent="0.3">
      <c r="A119" s="652"/>
      <c r="B119" s="652"/>
      <c r="C119" s="652"/>
      <c r="D119" s="652"/>
      <c r="E119" s="652"/>
      <c r="F119" s="652"/>
      <c r="G119" s="652"/>
      <c r="H119" s="652"/>
      <c r="I119" s="652"/>
      <c r="J119"/>
      <c r="K119"/>
      <c r="L119"/>
      <c r="M119"/>
      <c r="N119" s="3"/>
      <c r="O119"/>
      <c r="P119"/>
      <c r="Q119"/>
      <c r="R119"/>
      <c r="S119"/>
      <c r="T119"/>
      <c r="U119"/>
      <c r="V119"/>
      <c r="W119"/>
      <c r="X119"/>
      <c r="Y119"/>
      <c r="Z119"/>
    </row>
    <row r="120" spans="1:26" x14ac:dyDescent="0.3">
      <c r="A120" s="652"/>
      <c r="B120" s="652"/>
      <c r="C120" s="652"/>
      <c r="D120" s="652"/>
      <c r="E120" s="652"/>
      <c r="F120" s="652"/>
      <c r="G120" s="652"/>
      <c r="H120" s="652"/>
      <c r="I120" s="652"/>
      <c r="J120"/>
      <c r="K120"/>
      <c r="L120"/>
      <c r="M120"/>
      <c r="N120" s="3"/>
      <c r="O120"/>
      <c r="P120"/>
      <c r="Q120"/>
      <c r="R120"/>
      <c r="S120"/>
      <c r="T120"/>
      <c r="U120"/>
      <c r="V120"/>
      <c r="W120"/>
      <c r="X120"/>
      <c r="Y120"/>
      <c r="Z120"/>
    </row>
    <row r="121" spans="1:26" x14ac:dyDescent="0.3">
      <c r="A121" s="652"/>
      <c r="B121" s="652"/>
      <c r="C121" s="652"/>
      <c r="D121" s="652"/>
      <c r="E121" s="652"/>
      <c r="F121" s="652"/>
      <c r="G121" s="652"/>
      <c r="H121" s="652"/>
      <c r="I121" s="652"/>
      <c r="J121"/>
      <c r="K121"/>
      <c r="L121"/>
      <c r="M121"/>
      <c r="N121" s="3"/>
      <c r="O121"/>
      <c r="P121"/>
      <c r="Q121"/>
      <c r="R121"/>
      <c r="S121"/>
      <c r="T121"/>
      <c r="U121"/>
      <c r="V121"/>
      <c r="W121"/>
      <c r="X121"/>
      <c r="Y121"/>
      <c r="Z121"/>
    </row>
    <row r="122" spans="1:26" x14ac:dyDescent="0.3">
      <c r="A122" s="652"/>
      <c r="B122" s="652"/>
      <c r="C122" s="652"/>
      <c r="D122" s="652"/>
      <c r="E122" s="652"/>
      <c r="F122" s="652"/>
      <c r="G122" s="652"/>
      <c r="H122" s="652"/>
      <c r="I122" s="652"/>
      <c r="J122"/>
      <c r="K122"/>
      <c r="L122"/>
      <c r="M122"/>
      <c r="N122" s="3"/>
      <c r="O122"/>
      <c r="P122"/>
      <c r="Q122"/>
      <c r="R122"/>
      <c r="S122"/>
      <c r="T122"/>
      <c r="U122"/>
      <c r="V122"/>
      <c r="W122"/>
      <c r="X122"/>
      <c r="Y122"/>
      <c r="Z122"/>
    </row>
    <row r="123" spans="1:26" x14ac:dyDescent="0.3">
      <c r="A123" s="652"/>
      <c r="B123" s="652"/>
      <c r="C123" s="652"/>
      <c r="D123" s="652"/>
      <c r="E123" s="652"/>
      <c r="F123" s="652"/>
      <c r="G123" s="652"/>
      <c r="H123" s="652"/>
      <c r="I123" s="652"/>
      <c r="J123"/>
      <c r="K123"/>
      <c r="L123"/>
      <c r="M123"/>
      <c r="N123" s="3"/>
      <c r="O123"/>
      <c r="P123"/>
      <c r="Q123"/>
      <c r="R123"/>
      <c r="S123"/>
      <c r="T123"/>
      <c r="U123"/>
      <c r="V123"/>
      <c r="W123"/>
      <c r="X123"/>
      <c r="Y123"/>
      <c r="Z123"/>
    </row>
    <row r="124" spans="1:26" x14ac:dyDescent="0.3">
      <c r="A124" s="652"/>
      <c r="B124" s="652"/>
      <c r="C124" s="652"/>
      <c r="D124" s="652"/>
      <c r="E124" s="652"/>
      <c r="F124" s="652"/>
      <c r="G124" s="652"/>
      <c r="H124" s="652"/>
      <c r="I124" s="652"/>
      <c r="J124"/>
      <c r="K124"/>
      <c r="L124"/>
      <c r="M124"/>
      <c r="N124" s="3"/>
      <c r="O124"/>
      <c r="P124"/>
      <c r="Q124"/>
      <c r="R124"/>
      <c r="S124"/>
      <c r="T124"/>
      <c r="U124"/>
      <c r="V124"/>
      <c r="W124"/>
      <c r="X124"/>
      <c r="Y124"/>
      <c r="Z124"/>
    </row>
    <row r="125" spans="1:26" x14ac:dyDescent="0.3">
      <c r="A125" s="652"/>
      <c r="B125" s="652"/>
      <c r="C125" s="652"/>
      <c r="D125" s="652"/>
      <c r="E125" s="652"/>
      <c r="F125" s="652"/>
      <c r="G125" s="652"/>
      <c r="H125" s="652"/>
      <c r="I125" s="652"/>
      <c r="J125"/>
      <c r="K125"/>
      <c r="L125"/>
      <c r="M125"/>
      <c r="N125" s="3"/>
      <c r="O125"/>
      <c r="P125"/>
      <c r="Q125"/>
      <c r="R125"/>
      <c r="S125"/>
      <c r="T125"/>
      <c r="U125"/>
      <c r="V125"/>
      <c r="W125"/>
      <c r="X125"/>
      <c r="Y125"/>
      <c r="Z125"/>
    </row>
    <row r="126" spans="1:26" x14ac:dyDescent="0.3">
      <c r="A126" s="652"/>
      <c r="B126" s="652"/>
      <c r="C126" s="652"/>
      <c r="D126" s="652"/>
      <c r="E126" s="652"/>
      <c r="F126" s="652"/>
      <c r="G126" s="652"/>
      <c r="H126" s="652"/>
      <c r="I126" s="652"/>
      <c r="J126"/>
      <c r="K126"/>
      <c r="L126"/>
      <c r="M126"/>
      <c r="N126" s="3"/>
      <c r="O126"/>
      <c r="P126"/>
      <c r="Q126"/>
      <c r="R126"/>
      <c r="S126"/>
      <c r="T126"/>
      <c r="U126"/>
      <c r="V126"/>
      <c r="W126"/>
      <c r="X126"/>
      <c r="Y126"/>
      <c r="Z126"/>
    </row>
    <row r="127" spans="1:26" x14ac:dyDescent="0.3">
      <c r="A127" s="652"/>
      <c r="B127" s="652"/>
      <c r="C127" s="652"/>
      <c r="D127" s="652"/>
      <c r="E127" s="652"/>
      <c r="F127" s="652"/>
      <c r="G127" s="652"/>
      <c r="H127" s="652"/>
      <c r="I127" s="652"/>
      <c r="J127"/>
      <c r="K127"/>
      <c r="L127"/>
      <c r="M127"/>
      <c r="N127" s="3"/>
      <c r="O127"/>
      <c r="P127"/>
      <c r="Q127"/>
      <c r="R127"/>
      <c r="S127"/>
      <c r="T127"/>
      <c r="U127"/>
      <c r="V127"/>
      <c r="W127"/>
      <c r="X127"/>
      <c r="Y127"/>
      <c r="Z127"/>
    </row>
    <row r="128" spans="1:26" x14ac:dyDescent="0.3">
      <c r="A128" s="652"/>
      <c r="B128" s="652"/>
      <c r="C128" s="652"/>
      <c r="D128" s="652"/>
      <c r="E128" s="652"/>
      <c r="F128" s="652"/>
      <c r="G128" s="652"/>
      <c r="H128" s="652"/>
      <c r="I128" s="652"/>
      <c r="J128"/>
      <c r="K128"/>
      <c r="L128"/>
      <c r="M128"/>
      <c r="N128" s="3"/>
      <c r="O128"/>
      <c r="P128"/>
      <c r="Q128"/>
      <c r="R128"/>
      <c r="S128"/>
      <c r="T128"/>
      <c r="U128"/>
      <c r="V128"/>
      <c r="W128"/>
      <c r="X128"/>
      <c r="Y128"/>
      <c r="Z128"/>
    </row>
    <row r="129" spans="1:26" x14ac:dyDescent="0.3">
      <c r="A129" s="652"/>
      <c r="B129" s="652"/>
      <c r="C129" s="652"/>
      <c r="D129" s="652"/>
      <c r="E129" s="652"/>
      <c r="F129" s="652"/>
      <c r="G129" s="652"/>
      <c r="H129" s="652"/>
      <c r="I129" s="652"/>
      <c r="J129"/>
      <c r="K129"/>
      <c r="L129"/>
      <c r="M129"/>
      <c r="N129" s="3"/>
      <c r="O129"/>
      <c r="P129"/>
      <c r="Q129"/>
      <c r="R129"/>
      <c r="S129"/>
      <c r="T129"/>
      <c r="U129"/>
      <c r="V129"/>
      <c r="W129"/>
      <c r="X129"/>
      <c r="Y129"/>
      <c r="Z129"/>
    </row>
    <row r="130" spans="1:26" x14ac:dyDescent="0.3">
      <c r="A130" s="652"/>
      <c r="B130" s="652"/>
      <c r="C130" s="652"/>
      <c r="D130" s="652"/>
      <c r="E130" s="652"/>
      <c r="F130" s="652"/>
      <c r="G130" s="652"/>
      <c r="H130" s="652"/>
      <c r="I130" s="652"/>
      <c r="J130"/>
      <c r="K130"/>
      <c r="L130"/>
      <c r="M130"/>
      <c r="N130" s="3"/>
      <c r="O130"/>
      <c r="P130"/>
      <c r="Q130"/>
      <c r="R130"/>
      <c r="S130"/>
      <c r="T130"/>
      <c r="U130"/>
      <c r="V130"/>
      <c r="W130"/>
      <c r="X130"/>
      <c r="Y130"/>
      <c r="Z130"/>
    </row>
    <row r="131" spans="1:26" x14ac:dyDescent="0.3">
      <c r="A131" s="652"/>
      <c r="B131" s="652"/>
      <c r="C131" s="652"/>
      <c r="D131" s="652"/>
      <c r="E131" s="652"/>
      <c r="F131" s="652"/>
      <c r="G131" s="652"/>
      <c r="H131" s="652"/>
      <c r="I131" s="652"/>
      <c r="J131"/>
      <c r="K131"/>
      <c r="L131"/>
      <c r="M131"/>
      <c r="N131" s="3"/>
      <c r="O131"/>
      <c r="P131"/>
      <c r="Q131"/>
      <c r="R131"/>
      <c r="S131"/>
      <c r="T131"/>
      <c r="U131"/>
      <c r="V131"/>
      <c r="W131"/>
      <c r="X131"/>
      <c r="Y131"/>
      <c r="Z131"/>
    </row>
    <row r="132" spans="1:26" x14ac:dyDescent="0.3">
      <c r="A132" s="652"/>
      <c r="B132" s="652"/>
      <c r="C132" s="652"/>
      <c r="D132" s="652"/>
      <c r="E132" s="652"/>
      <c r="F132" s="652"/>
      <c r="G132" s="652"/>
      <c r="H132" s="652"/>
      <c r="I132" s="652"/>
      <c r="J132"/>
      <c r="K132"/>
      <c r="L132"/>
      <c r="M132"/>
      <c r="N132" s="3"/>
      <c r="O132"/>
      <c r="P132"/>
      <c r="Q132"/>
      <c r="R132"/>
      <c r="S132"/>
      <c r="T132"/>
      <c r="U132"/>
      <c r="V132"/>
      <c r="W132"/>
      <c r="X132"/>
      <c r="Y132"/>
      <c r="Z132"/>
    </row>
    <row r="133" spans="1:26" x14ac:dyDescent="0.3">
      <c r="A133" s="652"/>
      <c r="B133" s="652"/>
      <c r="C133" s="652"/>
      <c r="D133" s="652"/>
      <c r="E133" s="652"/>
      <c r="F133" s="652"/>
      <c r="G133" s="652"/>
      <c r="H133" s="652"/>
      <c r="I133" s="652"/>
      <c r="J133"/>
      <c r="K133"/>
      <c r="L133"/>
      <c r="M133"/>
      <c r="N133" s="3"/>
      <c r="O133"/>
      <c r="P133"/>
      <c r="Q133"/>
      <c r="R133"/>
      <c r="S133"/>
      <c r="T133"/>
      <c r="U133"/>
      <c r="V133"/>
      <c r="W133"/>
      <c r="X133"/>
      <c r="Y133"/>
      <c r="Z133"/>
    </row>
    <row r="134" spans="1:26" x14ac:dyDescent="0.3">
      <c r="A134" s="652"/>
      <c r="B134" s="652"/>
      <c r="C134" s="652"/>
      <c r="D134" s="1330"/>
      <c r="E134" s="1330"/>
      <c r="F134" s="1331"/>
      <c r="G134" s="652"/>
      <c r="H134" s="652"/>
      <c r="I134" s="652"/>
      <c r="J134"/>
      <c r="K134"/>
      <c r="L134"/>
      <c r="M134"/>
      <c r="N134" s="3"/>
      <c r="O134"/>
      <c r="P134"/>
      <c r="Q134"/>
      <c r="R134"/>
      <c r="S134"/>
      <c r="T134"/>
      <c r="U134"/>
      <c r="V134"/>
      <c r="W134"/>
      <c r="X134"/>
      <c r="Y134"/>
      <c r="Z134"/>
    </row>
    <row r="135" spans="1:26" x14ac:dyDescent="0.3">
      <c r="A135" s="652"/>
      <c r="B135" s="652"/>
      <c r="C135" s="652"/>
      <c r="D135" s="652"/>
      <c r="E135" s="652"/>
      <c r="F135" s="652"/>
      <c r="G135" s="652"/>
      <c r="H135" s="652"/>
      <c r="I135" s="652"/>
      <c r="J135"/>
      <c r="K135"/>
      <c r="L135"/>
      <c r="M135"/>
      <c r="N135" s="3"/>
      <c r="O135"/>
      <c r="P135"/>
      <c r="Q135"/>
      <c r="R135"/>
      <c r="S135"/>
      <c r="T135"/>
      <c r="U135"/>
      <c r="V135"/>
      <c r="W135"/>
      <c r="X135"/>
      <c r="Y135"/>
      <c r="Z135"/>
    </row>
    <row r="136" spans="1:26" x14ac:dyDescent="0.3">
      <c r="A136" s="652"/>
      <c r="B136" s="652"/>
      <c r="C136" s="652"/>
      <c r="D136" s="652"/>
      <c r="E136" s="652"/>
      <c r="F136" s="652"/>
      <c r="G136" s="652"/>
      <c r="H136" s="652"/>
      <c r="I136" s="652"/>
      <c r="J136"/>
      <c r="K136"/>
      <c r="L136"/>
      <c r="M136"/>
      <c r="N136" s="3"/>
      <c r="O136"/>
      <c r="P136"/>
      <c r="Q136"/>
      <c r="R136"/>
      <c r="S136"/>
      <c r="T136"/>
      <c r="U136"/>
      <c r="V136"/>
      <c r="W136"/>
      <c r="X136"/>
      <c r="Y136"/>
      <c r="Z136"/>
    </row>
    <row r="137" spans="1:26" x14ac:dyDescent="0.3">
      <c r="A137" s="652"/>
      <c r="B137" s="652"/>
      <c r="C137" s="652"/>
      <c r="D137" s="652"/>
      <c r="E137" s="652"/>
      <c r="F137" s="652"/>
      <c r="G137" s="652"/>
      <c r="H137" s="652"/>
      <c r="I137" s="652"/>
      <c r="J137"/>
      <c r="K137"/>
      <c r="L137"/>
      <c r="M137"/>
      <c r="N137" s="3"/>
      <c r="O137"/>
      <c r="P137"/>
      <c r="Q137"/>
      <c r="R137"/>
      <c r="S137"/>
      <c r="T137"/>
      <c r="U137"/>
      <c r="V137"/>
      <c r="W137"/>
      <c r="X137"/>
      <c r="Y137"/>
      <c r="Z137"/>
    </row>
    <row r="138" spans="1:26" x14ac:dyDescent="0.3">
      <c r="A138" s="652"/>
      <c r="B138" s="652"/>
      <c r="C138" s="652"/>
      <c r="D138" s="652"/>
      <c r="E138" s="652"/>
      <c r="F138" s="652"/>
      <c r="G138" s="652"/>
      <c r="H138" s="652"/>
      <c r="I138" s="652"/>
      <c r="J138"/>
      <c r="K138"/>
      <c r="L138"/>
      <c r="M138"/>
      <c r="N138" s="3"/>
      <c r="O138"/>
      <c r="P138"/>
      <c r="Q138"/>
      <c r="R138"/>
      <c r="S138"/>
      <c r="T138"/>
      <c r="U138"/>
      <c r="V138"/>
      <c r="W138"/>
      <c r="X138"/>
      <c r="Y138"/>
      <c r="Z138"/>
    </row>
    <row r="139" spans="1:26" x14ac:dyDescent="0.3">
      <c r="A139" s="652"/>
      <c r="B139" s="652"/>
      <c r="C139" s="652"/>
      <c r="D139" s="652"/>
      <c r="E139" s="652"/>
      <c r="F139" s="652"/>
      <c r="G139" s="652"/>
      <c r="H139" s="652" t="s">
        <v>1585</v>
      </c>
      <c r="I139" s="652"/>
      <c r="J139"/>
      <c r="K139"/>
      <c r="L139"/>
      <c r="M139"/>
      <c r="N139" s="3"/>
      <c r="O139"/>
      <c r="P139"/>
      <c r="Q139"/>
      <c r="R139"/>
      <c r="S139"/>
      <c r="T139"/>
      <c r="U139"/>
      <c r="V139"/>
      <c r="W139"/>
      <c r="X139"/>
      <c r="Y139"/>
      <c r="Z139"/>
    </row>
    <row r="140" spans="1:26" x14ac:dyDescent="0.3">
      <c r="A140" s="652"/>
      <c r="B140" s="652"/>
      <c r="C140" s="652"/>
      <c r="D140" s="652"/>
      <c r="E140" s="652"/>
      <c r="F140" s="652"/>
      <c r="G140" s="652"/>
      <c r="H140" s="652"/>
      <c r="I140" s="652"/>
      <c r="J140"/>
      <c r="K140"/>
      <c r="L140"/>
      <c r="M140"/>
      <c r="N140" s="3"/>
      <c r="O140"/>
      <c r="P140"/>
      <c r="Q140"/>
      <c r="R140"/>
      <c r="S140"/>
      <c r="T140"/>
      <c r="U140"/>
      <c r="V140"/>
      <c r="W140"/>
      <c r="X140"/>
      <c r="Y140"/>
      <c r="Z140"/>
    </row>
    <row r="141" spans="1:26" x14ac:dyDescent="0.3">
      <c r="A141" s="652"/>
      <c r="B141" s="652"/>
      <c r="C141" s="652"/>
      <c r="D141" s="652"/>
      <c r="E141" s="652"/>
      <c r="F141" s="652"/>
      <c r="G141" s="652"/>
      <c r="H141" s="652"/>
      <c r="I141" s="652"/>
      <c r="J141"/>
      <c r="K141"/>
      <c r="L141"/>
      <c r="M141"/>
      <c r="N141" s="3"/>
      <c r="O141"/>
      <c r="P141"/>
      <c r="Q141"/>
      <c r="R141"/>
      <c r="S141"/>
      <c r="T141"/>
      <c r="U141"/>
      <c r="V141"/>
      <c r="W141"/>
      <c r="X141"/>
      <c r="Y141"/>
      <c r="Z141"/>
    </row>
    <row r="142" spans="1:26" x14ac:dyDescent="0.3">
      <c r="A142" s="652"/>
      <c r="B142" s="652"/>
      <c r="C142" s="652"/>
      <c r="D142" s="652"/>
      <c r="E142" s="652"/>
      <c r="F142" s="652"/>
      <c r="G142" s="652"/>
      <c r="H142" s="652"/>
      <c r="I142" s="652"/>
      <c r="J142"/>
      <c r="K142"/>
      <c r="L142"/>
      <c r="M142"/>
      <c r="N142" s="3"/>
      <c r="O142"/>
      <c r="P142"/>
      <c r="Q142"/>
      <c r="R142"/>
      <c r="S142"/>
      <c r="T142"/>
      <c r="U142"/>
      <c r="V142"/>
      <c r="W142"/>
      <c r="X142"/>
      <c r="Y142"/>
      <c r="Z142"/>
    </row>
    <row r="143" spans="1:26" x14ac:dyDescent="0.3">
      <c r="A143" s="652"/>
      <c r="B143" s="652"/>
      <c r="C143" s="652"/>
      <c r="D143" s="652"/>
      <c r="E143" s="652"/>
      <c r="F143" s="652"/>
      <c r="G143" s="652"/>
      <c r="H143" s="652"/>
      <c r="I143" s="652"/>
      <c r="J143"/>
      <c r="K143"/>
      <c r="L143"/>
      <c r="M143"/>
      <c r="N143" s="3"/>
      <c r="O143"/>
      <c r="P143"/>
      <c r="Q143"/>
      <c r="R143"/>
      <c r="S143"/>
      <c r="T143"/>
      <c r="U143"/>
      <c r="V143"/>
      <c r="W143"/>
      <c r="X143"/>
      <c r="Y143"/>
      <c r="Z143"/>
    </row>
    <row r="144" spans="1:26" x14ac:dyDescent="0.3">
      <c r="A144" s="652"/>
      <c r="B144" s="652"/>
      <c r="C144" s="652"/>
      <c r="D144" s="652"/>
      <c r="E144" s="652"/>
      <c r="F144" s="652"/>
      <c r="G144" s="652"/>
      <c r="H144" s="652"/>
      <c r="I144" s="652"/>
      <c r="J144"/>
      <c r="K144"/>
      <c r="L144"/>
      <c r="M144"/>
      <c r="N144" s="3"/>
      <c r="O144"/>
      <c r="P144"/>
      <c r="Q144"/>
      <c r="R144"/>
      <c r="S144"/>
      <c r="T144"/>
      <c r="U144"/>
      <c r="V144"/>
      <c r="W144"/>
      <c r="X144"/>
      <c r="Y144"/>
      <c r="Z144"/>
    </row>
    <row r="145" spans="1:26" x14ac:dyDescent="0.3">
      <c r="A145" s="652"/>
      <c r="B145" s="652"/>
      <c r="C145" s="652"/>
      <c r="D145" s="652"/>
      <c r="E145" s="652"/>
      <c r="F145" s="652"/>
      <c r="G145" s="652"/>
      <c r="H145" s="652"/>
      <c r="I145" s="652"/>
      <c r="J145"/>
      <c r="K145"/>
      <c r="L145"/>
      <c r="M145"/>
      <c r="N145" s="3"/>
      <c r="O145"/>
      <c r="P145"/>
      <c r="Q145"/>
      <c r="R145"/>
      <c r="S145"/>
      <c r="T145"/>
      <c r="U145"/>
      <c r="V145"/>
      <c r="W145"/>
      <c r="X145"/>
      <c r="Y145"/>
      <c r="Z145"/>
    </row>
    <row r="146" spans="1:26" x14ac:dyDescent="0.3">
      <c r="A146" s="652"/>
      <c r="B146" s="652"/>
      <c r="C146" s="652"/>
      <c r="D146" s="652"/>
      <c r="E146" s="652"/>
      <c r="F146" s="652"/>
      <c r="G146" s="652"/>
      <c r="H146" s="652"/>
      <c r="I146" s="652"/>
      <c r="J146"/>
      <c r="K146"/>
      <c r="L146"/>
      <c r="M146"/>
      <c r="N146" s="3"/>
      <c r="O146"/>
      <c r="P146"/>
      <c r="Q146"/>
      <c r="R146"/>
      <c r="S146"/>
      <c r="T146"/>
      <c r="U146"/>
      <c r="V146"/>
      <c r="W146"/>
      <c r="X146"/>
      <c r="Y146"/>
      <c r="Z146"/>
    </row>
    <row r="147" spans="1:26" x14ac:dyDescent="0.3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 s="3"/>
      <c r="O147"/>
      <c r="P147"/>
      <c r="Q147"/>
      <c r="R147"/>
      <c r="S147"/>
      <c r="T147"/>
      <c r="U147"/>
      <c r="V147"/>
      <c r="W147"/>
      <c r="X147"/>
      <c r="Y147"/>
      <c r="Z147"/>
    </row>
  </sheetData>
  <mergeCells count="2">
    <mergeCell ref="O73:Q73"/>
    <mergeCell ref="R73:T73"/>
  </mergeCells>
  <pageMargins left="0.7" right="0.7" top="0.75" bottom="0.75" header="0.3" footer="0.3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B7211-A7C3-4193-8A4E-5026B2AA92AE}">
  <dimension ref="B1:AK136"/>
  <sheetViews>
    <sheetView zoomScale="85" zoomScaleNormal="85" workbookViewId="0">
      <selection activeCell="D9" sqref="D9"/>
    </sheetView>
  </sheetViews>
  <sheetFormatPr baseColWidth="10" defaultColWidth="11.44140625" defaultRowHeight="13.2" x14ac:dyDescent="0.25"/>
  <cols>
    <col min="2" max="2" width="22.44140625" customWidth="1"/>
    <col min="3" max="3" width="4.6640625" customWidth="1"/>
    <col min="7" max="7" width="12.6640625" customWidth="1"/>
    <col min="8" max="8" width="13.33203125" customWidth="1"/>
    <col min="10" max="10" width="11.6640625" customWidth="1"/>
    <col min="15" max="15" width="28.5546875" customWidth="1"/>
  </cols>
  <sheetData>
    <row r="1" spans="2:27" ht="14.4" x14ac:dyDescent="0.3">
      <c r="B1" s="1332" t="s">
        <v>1586</v>
      </c>
      <c r="W1" t="s">
        <v>577</v>
      </c>
      <c r="Y1" t="s">
        <v>154</v>
      </c>
      <c r="Z1" t="s">
        <v>156</v>
      </c>
      <c r="AA1" t="s">
        <v>157</v>
      </c>
    </row>
    <row r="2" spans="2:27" ht="14.4" x14ac:dyDescent="0.3">
      <c r="B2" s="1333"/>
      <c r="F2" s="1782" t="s">
        <v>1587</v>
      </c>
      <c r="G2" s="1782"/>
      <c r="H2" s="1782" t="s">
        <v>1588</v>
      </c>
      <c r="I2" s="1782"/>
      <c r="W2" t="s">
        <v>60</v>
      </c>
      <c r="X2" t="s">
        <v>424</v>
      </c>
      <c r="Y2">
        <v>141000</v>
      </c>
      <c r="Z2">
        <v>240000</v>
      </c>
      <c r="AA2">
        <v>300000</v>
      </c>
    </row>
    <row r="3" spans="2:27" x14ac:dyDescent="0.25">
      <c r="D3" t="s">
        <v>154</v>
      </c>
      <c r="E3" t="s">
        <v>156</v>
      </c>
      <c r="F3" t="s">
        <v>157</v>
      </c>
      <c r="H3" t="s">
        <v>699</v>
      </c>
      <c r="I3" t="s">
        <v>154</v>
      </c>
      <c r="J3" t="s">
        <v>156</v>
      </c>
      <c r="K3" t="s">
        <v>157</v>
      </c>
      <c r="W3" t="s">
        <v>1589</v>
      </c>
      <c r="X3" t="s">
        <v>424</v>
      </c>
      <c r="Y3">
        <v>1410</v>
      </c>
      <c r="Z3">
        <v>2400</v>
      </c>
      <c r="AA3">
        <v>3000</v>
      </c>
    </row>
    <row r="4" spans="2:27" x14ac:dyDescent="0.25">
      <c r="W4" t="s">
        <v>1590</v>
      </c>
      <c r="X4" t="s">
        <v>424</v>
      </c>
      <c r="Y4">
        <v>235</v>
      </c>
      <c r="Z4">
        <v>400</v>
      </c>
      <c r="AA4">
        <v>500</v>
      </c>
    </row>
    <row r="5" spans="2:27" ht="14.4" x14ac:dyDescent="0.3">
      <c r="B5" t="s">
        <v>1557</v>
      </c>
      <c r="C5" t="s">
        <v>458</v>
      </c>
      <c r="D5" s="1334">
        <f>+Q61</f>
        <v>745.44</v>
      </c>
      <c r="E5" s="1334">
        <f t="shared" ref="E5:F6" si="0">+R61</f>
        <v>1289.4000000000001</v>
      </c>
      <c r="F5" s="1334">
        <f t="shared" si="0"/>
        <v>1584.8999999999999</v>
      </c>
      <c r="G5" s="480"/>
      <c r="H5">
        <v>32.200000000000003</v>
      </c>
      <c r="I5" s="1335">
        <f>+ROUNDUP(H5*D5,0)</f>
        <v>24004</v>
      </c>
      <c r="J5" s="1335">
        <f>+ROUNDUP(H5*E5,0)</f>
        <v>41519</v>
      </c>
      <c r="K5" s="1335">
        <f>+ROUNDUP(H5*F5,0)</f>
        <v>51034</v>
      </c>
      <c r="O5" s="1333" t="s">
        <v>1520</v>
      </c>
      <c r="P5" t="s">
        <v>862</v>
      </c>
      <c r="Q5" t="s">
        <v>154</v>
      </c>
      <c r="R5" t="s">
        <v>156</v>
      </c>
      <c r="S5" t="s">
        <v>157</v>
      </c>
      <c r="W5" t="s">
        <v>1591</v>
      </c>
      <c r="X5" t="s">
        <v>424</v>
      </c>
      <c r="Y5">
        <v>8</v>
      </c>
      <c r="Z5">
        <v>14</v>
      </c>
      <c r="AA5">
        <v>17</v>
      </c>
    </row>
    <row r="6" spans="2:27" x14ac:dyDescent="0.25">
      <c r="B6" t="s">
        <v>1592</v>
      </c>
      <c r="C6" t="s">
        <v>458</v>
      </c>
      <c r="D6" s="1320">
        <f>+Q62</f>
        <v>501.28999999999996</v>
      </c>
      <c r="E6" s="1320">
        <f t="shared" si="0"/>
        <v>870.57</v>
      </c>
      <c r="F6" s="1320">
        <f t="shared" si="0"/>
        <v>1065.5999999999999</v>
      </c>
      <c r="G6" s="480"/>
      <c r="H6">
        <v>49</v>
      </c>
      <c r="I6" s="1335">
        <f>+ROUNDUP(H6*D6,0)</f>
        <v>24564</v>
      </c>
      <c r="J6" s="1335">
        <f t="shared" ref="J6:J12" si="1">+ROUNDUP(H6*E6,0)</f>
        <v>42658</v>
      </c>
      <c r="K6" s="1335">
        <f>+ROUNDUP(H6*F6,0)</f>
        <v>52215</v>
      </c>
      <c r="W6" t="s">
        <v>1593</v>
      </c>
      <c r="X6" t="s">
        <v>424</v>
      </c>
      <c r="Y6">
        <v>8</v>
      </c>
      <c r="Z6">
        <v>14</v>
      </c>
      <c r="AA6">
        <v>17</v>
      </c>
    </row>
    <row r="7" spans="2:27" x14ac:dyDescent="0.25">
      <c r="B7" t="s">
        <v>1537</v>
      </c>
      <c r="C7" t="s">
        <v>458</v>
      </c>
      <c r="D7" s="1320">
        <f>+Q64</f>
        <v>244.14999999999998</v>
      </c>
      <c r="E7" s="1320">
        <f t="shared" ref="E7:F8" si="2">+R64</f>
        <v>418.83000000000004</v>
      </c>
      <c r="F7" s="1320">
        <f t="shared" si="2"/>
        <v>519.29999999999995</v>
      </c>
      <c r="G7" s="480"/>
      <c r="H7">
        <v>444.8</v>
      </c>
      <c r="I7" s="1335">
        <f>+ROUNDUP(H7*D7,0)</f>
        <v>108598</v>
      </c>
      <c r="J7" s="1335">
        <f t="shared" si="1"/>
        <v>186296</v>
      </c>
      <c r="K7" s="1335">
        <f>+ROUNDUP(H7*F7,0)</f>
        <v>230985</v>
      </c>
      <c r="O7" t="s">
        <v>1469</v>
      </c>
      <c r="P7" t="s">
        <v>424</v>
      </c>
      <c r="Q7">
        <v>235</v>
      </c>
      <c r="R7">
        <v>400</v>
      </c>
      <c r="S7">
        <v>500</v>
      </c>
    </row>
    <row r="8" spans="2:27" x14ac:dyDescent="0.25">
      <c r="B8" t="s">
        <v>1192</v>
      </c>
      <c r="C8" t="s">
        <v>637</v>
      </c>
      <c r="D8" s="1320">
        <f>+Q65</f>
        <v>21973.5</v>
      </c>
      <c r="E8" s="1320">
        <f t="shared" si="2"/>
        <v>37694.699999999997</v>
      </c>
      <c r="F8" s="1320">
        <f t="shared" si="2"/>
        <v>46737</v>
      </c>
      <c r="G8" s="480"/>
      <c r="H8">
        <v>2.2400000000000002</v>
      </c>
      <c r="I8" s="1335">
        <f>+ROUNDUP(H8*D8,0)</f>
        <v>49221</v>
      </c>
      <c r="J8" s="1335">
        <f t="shared" si="1"/>
        <v>84437</v>
      </c>
      <c r="K8" s="1335">
        <f>+ROUNDUP(H8*F8,0)</f>
        <v>104691</v>
      </c>
      <c r="O8" t="s">
        <v>1470</v>
      </c>
      <c r="P8" t="s">
        <v>424</v>
      </c>
      <c r="Q8">
        <v>8</v>
      </c>
      <c r="R8">
        <v>14</v>
      </c>
      <c r="S8">
        <v>17</v>
      </c>
    </row>
    <row r="9" spans="2:27" x14ac:dyDescent="0.25">
      <c r="B9" t="s">
        <v>610</v>
      </c>
      <c r="C9" t="s">
        <v>390</v>
      </c>
      <c r="D9" s="1320">
        <f>+Q63</f>
        <v>1330.42</v>
      </c>
      <c r="E9" s="1320">
        <f t="shared" ref="E9:F9" si="3">+R63</f>
        <v>2281.8200000000002</v>
      </c>
      <c r="F9" s="1320">
        <f t="shared" si="3"/>
        <v>2829.71</v>
      </c>
      <c r="G9" s="480"/>
      <c r="H9">
        <v>8</v>
      </c>
      <c r="I9" s="1335">
        <f>+ROUNDUP(H9*D9,0)</f>
        <v>10644</v>
      </c>
      <c r="J9" s="1335">
        <f t="shared" si="1"/>
        <v>18255</v>
      </c>
      <c r="K9" s="1335">
        <f>+ROUNDUP(H9*F9,0)</f>
        <v>22638</v>
      </c>
      <c r="O9" t="s">
        <v>1471</v>
      </c>
      <c r="P9" t="s">
        <v>424</v>
      </c>
      <c r="Q9">
        <v>8</v>
      </c>
      <c r="R9">
        <v>14</v>
      </c>
      <c r="S9">
        <v>17</v>
      </c>
    </row>
    <row r="10" spans="2:27" x14ac:dyDescent="0.25">
      <c r="B10" t="s">
        <v>1451</v>
      </c>
      <c r="C10" t="s">
        <v>458</v>
      </c>
      <c r="D10" s="1320">
        <f>+Q67</f>
        <v>12.65</v>
      </c>
      <c r="E10" s="1320">
        <f t="shared" ref="E10:F11" si="4">+R67</f>
        <v>21.6</v>
      </c>
      <c r="F10" s="1320">
        <f t="shared" si="4"/>
        <v>26.92</v>
      </c>
      <c r="G10" s="480"/>
      <c r="H10">
        <v>1056</v>
      </c>
      <c r="I10" s="1335">
        <f t="shared" ref="I10:I12" si="5">+ROUNDUP(H10*D10,0)</f>
        <v>13359</v>
      </c>
      <c r="J10" s="1335">
        <f t="shared" si="1"/>
        <v>22810</v>
      </c>
      <c r="K10" s="1335">
        <f t="shared" ref="K10:K12" si="6">+ROUNDUP(H10*F10,0)</f>
        <v>28428</v>
      </c>
    </row>
    <row r="11" spans="2:27" x14ac:dyDescent="0.25">
      <c r="B11" t="s">
        <v>1186</v>
      </c>
      <c r="C11" t="s">
        <v>637</v>
      </c>
      <c r="D11" s="1320">
        <f>+Q68</f>
        <v>5598.25</v>
      </c>
      <c r="E11" s="1320">
        <f t="shared" si="4"/>
        <v>9532</v>
      </c>
      <c r="F11" s="1320">
        <f t="shared" si="4"/>
        <v>11911</v>
      </c>
      <c r="G11" s="480"/>
      <c r="H11">
        <f>9161/1000</f>
        <v>9.1609999999999996</v>
      </c>
      <c r="I11" s="1335">
        <f t="shared" si="5"/>
        <v>51286</v>
      </c>
      <c r="J11" s="1335">
        <f t="shared" si="1"/>
        <v>87323</v>
      </c>
      <c r="K11" s="1335">
        <f t="shared" si="6"/>
        <v>109117</v>
      </c>
    </row>
    <row r="12" spans="2:27" x14ac:dyDescent="0.25">
      <c r="B12" t="s">
        <v>1448</v>
      </c>
      <c r="C12" t="s">
        <v>637</v>
      </c>
      <c r="D12" s="1320">
        <f>+Q66</f>
        <v>1966.69</v>
      </c>
      <c r="E12" s="1320">
        <f t="shared" ref="E12:F12" si="7">+R66</f>
        <v>3361.06</v>
      </c>
      <c r="F12" s="1320">
        <f t="shared" si="7"/>
        <v>4183.71</v>
      </c>
      <c r="G12" s="480"/>
      <c r="H12">
        <f>9161/1000</f>
        <v>9.1609999999999996</v>
      </c>
      <c r="I12" s="1335">
        <f t="shared" si="5"/>
        <v>18017</v>
      </c>
      <c r="J12" s="1335">
        <f t="shared" si="1"/>
        <v>30791</v>
      </c>
      <c r="K12" s="1335">
        <f t="shared" si="6"/>
        <v>38327</v>
      </c>
    </row>
    <row r="13" spans="2:27" x14ac:dyDescent="0.25">
      <c r="I13" s="1319">
        <f>SUM(I5:I12)</f>
        <v>299693</v>
      </c>
      <c r="J13" s="1319">
        <f t="shared" ref="J13:K13" si="8">SUM(J5:J12)</f>
        <v>514089</v>
      </c>
      <c r="K13" s="1319">
        <f t="shared" si="8"/>
        <v>637435</v>
      </c>
    </row>
    <row r="14" spans="2:27" x14ac:dyDescent="0.25">
      <c r="I14" s="1319"/>
      <c r="J14" s="1319"/>
      <c r="K14" s="1319"/>
    </row>
    <row r="15" spans="2:27" ht="14.4" x14ac:dyDescent="0.3">
      <c r="B15" s="1333" t="s">
        <v>1594</v>
      </c>
      <c r="O15" s="1781" t="s">
        <v>1522</v>
      </c>
      <c r="P15" s="1781"/>
      <c r="Q15" s="1781"/>
    </row>
    <row r="16" spans="2:27" ht="14.4" x14ac:dyDescent="0.3">
      <c r="C16" t="s">
        <v>1553</v>
      </c>
      <c r="O16" s="1336" t="s">
        <v>1186</v>
      </c>
      <c r="P16" s="1336" t="s">
        <v>1523</v>
      </c>
      <c r="Q16" s="1336" t="s">
        <v>1524</v>
      </c>
      <c r="R16" s="1336" t="s">
        <v>1326</v>
      </c>
      <c r="S16" s="1336" t="s">
        <v>1525</v>
      </c>
      <c r="T16" s="1336" t="s">
        <v>1526</v>
      </c>
      <c r="U16" s="1336" t="s">
        <v>1527</v>
      </c>
      <c r="V16" s="1336" t="s">
        <v>610</v>
      </c>
      <c r="W16" s="1336" t="s">
        <v>1186</v>
      </c>
    </row>
    <row r="17" spans="2:23" x14ac:dyDescent="0.25">
      <c r="O17" s="9"/>
      <c r="P17" s="9"/>
      <c r="Q17" s="9"/>
      <c r="R17" s="9"/>
      <c r="S17" s="9"/>
      <c r="T17" s="9"/>
      <c r="U17" s="475"/>
      <c r="V17" s="9"/>
      <c r="W17" s="9"/>
    </row>
    <row r="18" spans="2:23" ht="14.4" x14ac:dyDescent="0.3">
      <c r="C18" s="652"/>
      <c r="D18" s="652"/>
      <c r="E18" s="652"/>
      <c r="F18" s="652"/>
      <c r="G18" s="652"/>
      <c r="H18" s="652"/>
      <c r="I18" s="652"/>
      <c r="J18" s="652"/>
      <c r="K18" s="652"/>
      <c r="O18" s="9" t="s">
        <v>1469</v>
      </c>
      <c r="P18" s="9">
        <v>1</v>
      </c>
      <c r="Q18" s="1337">
        <f>0.81*0.2*6</f>
        <v>0.9720000000000002</v>
      </c>
      <c r="R18" s="9"/>
      <c r="S18" s="9">
        <f>1*2.5*0.3</f>
        <v>0.75</v>
      </c>
      <c r="T18" s="9">
        <f>1.2*0.4*2.8</f>
        <v>1.3439999999999999</v>
      </c>
      <c r="U18" s="475">
        <f>+(0.18+0.122)*0.21*0.012*7850*1.2</f>
        <v>7.1689967999999986</v>
      </c>
      <c r="V18" s="9">
        <f>+S18*5.5</f>
        <v>4.125</v>
      </c>
      <c r="W18" s="9">
        <f>+ROUND((2.38*4+18*0.916+0.4*6)*AJ90*1.1,1)</f>
        <v>235.5</v>
      </c>
    </row>
    <row r="19" spans="2:23" x14ac:dyDescent="0.25">
      <c r="C19" s="652"/>
      <c r="D19" s="1338" t="s">
        <v>1554</v>
      </c>
      <c r="E19" s="1339">
        <v>0.5</v>
      </c>
      <c r="F19" s="652"/>
      <c r="G19" s="652"/>
      <c r="H19" s="652"/>
      <c r="I19" s="652"/>
      <c r="J19" s="652"/>
      <c r="K19" s="652"/>
      <c r="O19" s="9" t="s">
        <v>1470</v>
      </c>
      <c r="P19" s="9">
        <v>1</v>
      </c>
      <c r="Q19" s="9">
        <f>0.6*0.6*8</f>
        <v>2.88</v>
      </c>
      <c r="R19" s="9"/>
      <c r="S19" s="9">
        <f>ROUNDUP(6.218*3.154*0.2+2.1*0.9*2*0.2+0.6*0.6*1.1*8,1)</f>
        <v>7.8999999999999995</v>
      </c>
      <c r="T19" s="9">
        <f>8*4*1.5*1.1</f>
        <v>52.800000000000004</v>
      </c>
      <c r="U19" s="475">
        <f>+(0.18+0.122)*0.21*0.012*7850*1.2*4</f>
        <v>28.675987199999994</v>
      </c>
      <c r="V19" s="9">
        <f>+S19*5.5</f>
        <v>43.449999999999996</v>
      </c>
      <c r="W19" s="9"/>
    </row>
    <row r="20" spans="2:23" ht="14.4" x14ac:dyDescent="0.3">
      <c r="C20" s="652"/>
      <c r="D20" s="652"/>
      <c r="E20" s="652"/>
      <c r="F20" s="652"/>
      <c r="G20" s="652"/>
      <c r="H20" s="652" t="s">
        <v>1555</v>
      </c>
      <c r="I20" s="652"/>
      <c r="J20" s="652"/>
      <c r="K20" s="652"/>
      <c r="O20" s="9" t="s">
        <v>1471</v>
      </c>
      <c r="P20" s="9">
        <v>1</v>
      </c>
      <c r="Q20" s="1337">
        <v>0.2</v>
      </c>
      <c r="R20" s="1337"/>
      <c r="S20" s="9">
        <f>1.4*1.4*0.3</f>
        <v>0.58799999999999986</v>
      </c>
      <c r="T20" s="9">
        <f>1.5*1.5*0.4</f>
        <v>0.9</v>
      </c>
      <c r="U20" s="475">
        <f>+(0.18+0.122)*0.21*0.012*7850*1.1*P20</f>
        <v>6.5715803999999993</v>
      </c>
      <c r="V20" s="9">
        <f>1.4*4*0.3</f>
        <v>1.68</v>
      </c>
      <c r="W20" s="9">
        <v>80</v>
      </c>
    </row>
    <row r="21" spans="2:23" ht="14.4" x14ac:dyDescent="0.3">
      <c r="C21" s="652"/>
      <c r="D21" s="652"/>
      <c r="E21" s="652"/>
      <c r="F21" s="652"/>
      <c r="G21" s="652"/>
      <c r="H21" s="652"/>
      <c r="I21" s="652"/>
      <c r="J21" s="652"/>
      <c r="K21" s="652"/>
      <c r="O21" s="9"/>
      <c r="P21" s="1337"/>
      <c r="Q21" s="1337"/>
      <c r="R21" s="1337"/>
      <c r="S21" s="9"/>
      <c r="T21" s="9"/>
      <c r="U21" s="475"/>
      <c r="V21" s="9"/>
      <c r="W21" s="9"/>
    </row>
    <row r="22" spans="2:23" x14ac:dyDescent="0.25">
      <c r="C22" s="652"/>
      <c r="D22" s="652"/>
      <c r="E22" s="652"/>
      <c r="F22" s="652"/>
      <c r="G22" s="652"/>
      <c r="H22" s="652"/>
      <c r="I22" s="652"/>
      <c r="J22" s="652"/>
      <c r="K22" s="652"/>
    </row>
    <row r="23" spans="2:23" x14ac:dyDescent="0.25">
      <c r="C23" s="652"/>
      <c r="D23" s="652"/>
      <c r="E23" s="652"/>
      <c r="F23" s="652"/>
      <c r="G23" s="652"/>
      <c r="H23" s="652"/>
      <c r="I23" s="652"/>
      <c r="J23" s="652"/>
      <c r="K23" s="652"/>
    </row>
    <row r="24" spans="2:23" x14ac:dyDescent="0.25">
      <c r="C24" s="652"/>
      <c r="D24" s="652"/>
      <c r="E24" s="652"/>
      <c r="F24" s="652"/>
      <c r="G24" s="652"/>
      <c r="H24" s="652"/>
      <c r="I24" s="652"/>
      <c r="J24" s="652"/>
      <c r="K24" s="652"/>
    </row>
    <row r="25" spans="2:23" x14ac:dyDescent="0.25">
      <c r="C25" s="652"/>
      <c r="D25" s="652"/>
      <c r="E25" s="652"/>
      <c r="F25" s="652"/>
      <c r="G25" s="652">
        <v>4</v>
      </c>
      <c r="H25" s="652" t="s">
        <v>375</v>
      </c>
      <c r="I25" s="652"/>
      <c r="J25" s="652"/>
      <c r="K25" s="652"/>
    </row>
    <row r="26" spans="2:23" ht="14.4" x14ac:dyDescent="0.3">
      <c r="C26" s="652"/>
      <c r="D26" s="652"/>
      <c r="E26" s="652"/>
      <c r="F26" s="652"/>
      <c r="G26" s="652"/>
      <c r="H26" s="652"/>
      <c r="I26" s="652"/>
      <c r="J26" s="652"/>
      <c r="K26" s="652"/>
      <c r="O26" s="1333" t="s">
        <v>1532</v>
      </c>
      <c r="Q26" t="s">
        <v>154</v>
      </c>
      <c r="R26" t="s">
        <v>156</v>
      </c>
      <c r="S26" t="s">
        <v>157</v>
      </c>
      <c r="W26" t="s">
        <v>1531</v>
      </c>
    </row>
    <row r="27" spans="2:23" x14ac:dyDescent="0.25">
      <c r="B27" s="652"/>
      <c r="C27" s="652"/>
      <c r="D27" s="652"/>
      <c r="E27" s="652"/>
      <c r="F27" s="652"/>
      <c r="G27" s="3" t="s">
        <v>1587</v>
      </c>
      <c r="H27" s="3"/>
      <c r="I27" s="3" t="s">
        <v>1588</v>
      </c>
      <c r="K27" s="3"/>
      <c r="O27" t="s">
        <v>1439</v>
      </c>
      <c r="P27" t="s">
        <v>458</v>
      </c>
      <c r="Q27" s="1319">
        <f>+ROUND($T$19*Q8,2)</f>
        <v>422.4</v>
      </c>
      <c r="R27" s="1319">
        <f t="shared" ref="R27:S27" si="9">+ROUND($T$19*R8,2)</f>
        <v>739.2</v>
      </c>
      <c r="S27" s="1319">
        <f t="shared" si="9"/>
        <v>897.6</v>
      </c>
    </row>
    <row r="28" spans="2:23" x14ac:dyDescent="0.25">
      <c r="B28" s="652"/>
      <c r="C28" s="652"/>
      <c r="D28" s="1446" t="s">
        <v>154</v>
      </c>
      <c r="E28" s="1446" t="s">
        <v>156</v>
      </c>
      <c r="F28" s="1446" t="s">
        <v>157</v>
      </c>
      <c r="H28" t="s">
        <v>699</v>
      </c>
      <c r="I28" t="s">
        <v>154</v>
      </c>
      <c r="J28" t="s">
        <v>156</v>
      </c>
      <c r="K28" t="s">
        <v>157</v>
      </c>
      <c r="O28" t="s">
        <v>1441</v>
      </c>
      <c r="P28" t="s">
        <v>458</v>
      </c>
      <c r="Q28" s="1319">
        <f>+Q27-Q30</f>
        <v>359.2</v>
      </c>
      <c r="R28" s="1319">
        <f t="shared" ref="R28:S28" si="10">+R27-R30</f>
        <v>628.6</v>
      </c>
      <c r="S28" s="1319">
        <f t="shared" si="10"/>
        <v>763.3</v>
      </c>
    </row>
    <row r="29" spans="2:23" x14ac:dyDescent="0.25">
      <c r="B29" s="1322" t="s">
        <v>1556</v>
      </c>
      <c r="C29" s="1322" t="s">
        <v>375</v>
      </c>
      <c r="D29" s="1326">
        <v>9274</v>
      </c>
      <c r="E29" s="1326">
        <v>15113</v>
      </c>
      <c r="F29" s="1326">
        <v>18685</v>
      </c>
      <c r="O29" t="s">
        <v>1058</v>
      </c>
      <c r="P29" t="s">
        <v>390</v>
      </c>
      <c r="Q29" s="1319">
        <f>+ROUND($V$19*Q8,2)</f>
        <v>347.6</v>
      </c>
      <c r="R29" s="1319">
        <f t="shared" ref="R29:S29" si="11">+ROUND($V$19*R8,2)</f>
        <v>608.29999999999995</v>
      </c>
      <c r="S29" s="1319">
        <f t="shared" si="11"/>
        <v>738.65</v>
      </c>
    </row>
    <row r="30" spans="2:23" x14ac:dyDescent="0.25">
      <c r="B30" s="1322" t="s">
        <v>1557</v>
      </c>
      <c r="C30" s="1322" t="s">
        <v>458</v>
      </c>
      <c r="D30" s="1323">
        <f>+D29*E19*G25</f>
        <v>18548</v>
      </c>
      <c r="E30" s="1323">
        <f>+E29*E19*G25</f>
        <v>30226</v>
      </c>
      <c r="F30" s="1323">
        <f>+F29*E19*G25</f>
        <v>37370</v>
      </c>
      <c r="G30" s="480"/>
      <c r="H30">
        <v>32.200000000000003</v>
      </c>
      <c r="I30" s="1319">
        <f>+ROUNDUP(H30*D30,0)</f>
        <v>597246</v>
      </c>
      <c r="J30" s="1319">
        <f>+ROUNDUP(H30*E30,0)</f>
        <v>973278</v>
      </c>
      <c r="K30" s="1319">
        <f>+ROUNDUP(H30*F30,0)</f>
        <v>1203314</v>
      </c>
      <c r="O30" t="s">
        <v>1444</v>
      </c>
      <c r="P30" t="s">
        <v>458</v>
      </c>
      <c r="Q30" s="1319">
        <f>+ROUND($S$19*Q8,2)</f>
        <v>63.2</v>
      </c>
      <c r="R30" s="1319">
        <f t="shared" ref="R30:S30" si="12">+ROUND($S$19*R8,2)</f>
        <v>110.6</v>
      </c>
      <c r="S30" s="1319">
        <f t="shared" si="12"/>
        <v>134.30000000000001</v>
      </c>
    </row>
    <row r="31" spans="2:23" x14ac:dyDescent="0.25">
      <c r="B31" s="1322" t="s">
        <v>1558</v>
      </c>
      <c r="C31" s="1322" t="s">
        <v>458</v>
      </c>
      <c r="D31" s="1323">
        <f>+D29*G25*0.2</f>
        <v>7419.2000000000007</v>
      </c>
      <c r="E31" s="1323">
        <f>+E29*G25*0.2</f>
        <v>12090.400000000001</v>
      </c>
      <c r="F31" s="1323">
        <f>+F29*G25*0.2</f>
        <v>14948</v>
      </c>
      <c r="G31" s="480"/>
      <c r="H31">
        <v>39</v>
      </c>
      <c r="I31" s="1319">
        <f>+ROUNDUP(H31*D31,0)</f>
        <v>289349</v>
      </c>
      <c r="J31" s="1319">
        <f t="shared" ref="J31:J32" si="13">+ROUNDUP(H31*E31,0)</f>
        <v>471526</v>
      </c>
      <c r="K31" s="1319">
        <f>+ROUNDUP(H31*F31,0)</f>
        <v>582972</v>
      </c>
      <c r="O31" t="s">
        <v>1446</v>
      </c>
      <c r="P31" t="s">
        <v>637</v>
      </c>
      <c r="Q31" s="1319">
        <f>+Q30*90</f>
        <v>5688</v>
      </c>
      <c r="R31" s="1319">
        <f t="shared" ref="R31:S31" si="14">+R30*90</f>
        <v>9954</v>
      </c>
      <c r="S31" s="1319">
        <f t="shared" si="14"/>
        <v>12087.000000000002</v>
      </c>
    </row>
    <row r="32" spans="2:23" x14ac:dyDescent="0.25">
      <c r="B32" s="1322" t="s">
        <v>1559</v>
      </c>
      <c r="C32" s="1322" t="s">
        <v>390</v>
      </c>
      <c r="D32" s="1323">
        <f>+D29*G25</f>
        <v>37096</v>
      </c>
      <c r="E32" s="1323">
        <f>+E29*G25</f>
        <v>60452</v>
      </c>
      <c r="F32" s="1323">
        <f>+F29*G25</f>
        <v>74740</v>
      </c>
      <c r="G32" s="480"/>
      <c r="H32">
        <v>5</v>
      </c>
      <c r="I32" s="1319">
        <f>+ROUNDUP(H32*D32,0)</f>
        <v>185480</v>
      </c>
      <c r="J32" s="1319">
        <f t="shared" si="13"/>
        <v>302260</v>
      </c>
      <c r="K32" s="1319">
        <f>+ROUNDUP(H32*F32,0)</f>
        <v>373700</v>
      </c>
      <c r="O32" t="s">
        <v>1448</v>
      </c>
      <c r="P32" t="s">
        <v>637</v>
      </c>
      <c r="Q32" s="1319">
        <f>+ROUND($U$19*Q8,2)</f>
        <v>229.41</v>
      </c>
      <c r="R32" s="1319">
        <f t="shared" ref="R32:S32" si="15">+ROUND($U$19*R8,2)</f>
        <v>401.46</v>
      </c>
      <c r="S32" s="1319">
        <f t="shared" si="15"/>
        <v>487.49</v>
      </c>
    </row>
    <row r="33" spans="2:19" x14ac:dyDescent="0.25">
      <c r="G33" s="480"/>
      <c r="I33" s="1319">
        <f>SUM(I30:I32)</f>
        <v>1072075</v>
      </c>
      <c r="J33" s="1319">
        <f>SUM(J30:J32)</f>
        <v>1747064</v>
      </c>
      <c r="K33" s="1319">
        <f>SUM(K30:K32)</f>
        <v>2159986</v>
      </c>
      <c r="O33" t="s">
        <v>1451</v>
      </c>
      <c r="P33" t="s">
        <v>458</v>
      </c>
      <c r="Q33" s="1340">
        <f>+ROUND($Q$19*0.05*Q8,2)</f>
        <v>1.1499999999999999</v>
      </c>
      <c r="R33" s="1340">
        <f t="shared" ref="R33:S33" si="16">+ROUND($Q$19*0.05*R8,2)</f>
        <v>2.02</v>
      </c>
      <c r="S33" s="1340">
        <f t="shared" si="16"/>
        <v>2.4500000000000002</v>
      </c>
    </row>
    <row r="34" spans="2:19" x14ac:dyDescent="0.25">
      <c r="F34" s="480"/>
      <c r="G34" s="1320"/>
      <c r="H34" s="1319"/>
      <c r="I34" s="1319"/>
    </row>
    <row r="35" spans="2:19" x14ac:dyDescent="0.25">
      <c r="G35" s="1320"/>
    </row>
    <row r="36" spans="2:19" ht="14.4" x14ac:dyDescent="0.3">
      <c r="B36" s="1333"/>
    </row>
    <row r="37" spans="2:19" ht="14.4" x14ac:dyDescent="0.3">
      <c r="B37" s="1333" t="s">
        <v>1595</v>
      </c>
      <c r="G37" s="1782" t="s">
        <v>1587</v>
      </c>
      <c r="H37" s="1782"/>
      <c r="I37" s="1782" t="s">
        <v>1588</v>
      </c>
      <c r="J37" s="1782"/>
    </row>
    <row r="38" spans="2:19" ht="14.4" x14ac:dyDescent="0.3">
      <c r="D38" t="s">
        <v>154</v>
      </c>
      <c r="E38" t="s">
        <v>156</v>
      </c>
      <c r="F38" t="s">
        <v>157</v>
      </c>
      <c r="G38" t="s">
        <v>821</v>
      </c>
      <c r="H38" t="s">
        <v>699</v>
      </c>
      <c r="I38" t="s">
        <v>154</v>
      </c>
      <c r="J38" t="s">
        <v>156</v>
      </c>
      <c r="K38" t="s">
        <v>157</v>
      </c>
      <c r="O38" s="1333" t="s">
        <v>1469</v>
      </c>
      <c r="Q38" t="s">
        <v>154</v>
      </c>
      <c r="R38" t="s">
        <v>156</v>
      </c>
      <c r="S38" t="s">
        <v>157</v>
      </c>
    </row>
    <row r="39" spans="2:19" x14ac:dyDescent="0.25">
      <c r="B39" t="s">
        <v>1596</v>
      </c>
      <c r="C39" t="s">
        <v>375</v>
      </c>
      <c r="D39" s="1320">
        <v>4548</v>
      </c>
      <c r="E39" s="1320">
        <v>6197</v>
      </c>
      <c r="F39" s="1320">
        <v>7604</v>
      </c>
      <c r="G39" s="480">
        <f>+'Instalacion faenas'!N79</f>
        <v>72</v>
      </c>
      <c r="H39">
        <f>+ROUNDUP(G39*'Itemizado Parque Solar'!$D$103/'Itemizado Parque Solar'!$D$104,0)</f>
        <v>2915</v>
      </c>
      <c r="I39" s="1319">
        <f>+ROUNDUP(H39*D39,0)</f>
        <v>13257420</v>
      </c>
      <c r="J39" s="1319">
        <f>+ROUNDUP(H39*E39,0)</f>
        <v>18064255</v>
      </c>
      <c r="K39" s="1319">
        <f>+ROUNDUP(H39*F39,0)</f>
        <v>22165660</v>
      </c>
      <c r="O39" t="s">
        <v>1439</v>
      </c>
      <c r="P39" t="s">
        <v>458</v>
      </c>
      <c r="Q39" s="1319">
        <f>+ROUND($T$18*Q7,2)</f>
        <v>315.83999999999997</v>
      </c>
      <c r="R39" s="1319">
        <f t="shared" ref="R39" si="17">+ROUND($T$18*R7,2)</f>
        <v>537.6</v>
      </c>
      <c r="S39" s="1319">
        <f>+ROUND($T$18*S7,2)</f>
        <v>672</v>
      </c>
    </row>
    <row r="40" spans="2:19" x14ac:dyDescent="0.25">
      <c r="O40" t="s">
        <v>1441</v>
      </c>
      <c r="P40" t="s">
        <v>458</v>
      </c>
      <c r="Q40" s="1319">
        <f>+Q39-Q42</f>
        <v>139.58999999999997</v>
      </c>
      <c r="R40" s="1319">
        <f t="shared" ref="R40:S40" si="18">+R39-R42</f>
        <v>237.60000000000002</v>
      </c>
      <c r="S40" s="1319">
        <f t="shared" si="18"/>
        <v>297</v>
      </c>
    </row>
    <row r="41" spans="2:19" x14ac:dyDescent="0.25">
      <c r="O41" t="s">
        <v>1058</v>
      </c>
      <c r="P41" t="s">
        <v>390</v>
      </c>
      <c r="Q41" s="1319">
        <f>+ROUND($V$18*Q7,2)</f>
        <v>969.38</v>
      </c>
      <c r="R41" s="1319">
        <f t="shared" ref="R41:S41" si="19">+ROUND($V$18*R7,2)</f>
        <v>1650</v>
      </c>
      <c r="S41" s="1319">
        <f t="shared" si="19"/>
        <v>2062.5</v>
      </c>
    </row>
    <row r="42" spans="2:19" x14ac:dyDescent="0.25">
      <c r="O42" t="s">
        <v>1444</v>
      </c>
      <c r="P42" t="s">
        <v>458</v>
      </c>
      <c r="Q42" s="1319">
        <f>+ROUND($S$18*Q7,2)</f>
        <v>176.25</v>
      </c>
      <c r="R42" s="1319">
        <f t="shared" ref="R42:S42" si="20">+ROUND($S$18*R7,2)</f>
        <v>300</v>
      </c>
      <c r="S42" s="1319">
        <f t="shared" si="20"/>
        <v>375</v>
      </c>
    </row>
    <row r="43" spans="2:19" x14ac:dyDescent="0.25">
      <c r="O43" t="s">
        <v>1446</v>
      </c>
      <c r="P43" t="s">
        <v>637</v>
      </c>
      <c r="Q43" s="1319">
        <f>+Q42*90</f>
        <v>15862.5</v>
      </c>
      <c r="R43" s="1319">
        <f t="shared" ref="R43:S43" si="21">+R42*90</f>
        <v>27000</v>
      </c>
      <c r="S43" s="1319">
        <f t="shared" si="21"/>
        <v>33750</v>
      </c>
    </row>
    <row r="44" spans="2:19" x14ac:dyDescent="0.25">
      <c r="O44" t="s">
        <v>1448</v>
      </c>
      <c r="P44" t="s">
        <v>637</v>
      </c>
      <c r="Q44" s="1319">
        <f>+ROUND($U$18*Q7,2)</f>
        <v>1684.71</v>
      </c>
      <c r="R44" s="1319">
        <f t="shared" ref="R44:S44" si="22">+ROUND($U$18*R7,2)</f>
        <v>2867.6</v>
      </c>
      <c r="S44" s="1319">
        <f t="shared" si="22"/>
        <v>3584.5</v>
      </c>
    </row>
    <row r="45" spans="2:19" x14ac:dyDescent="0.25">
      <c r="O45" t="s">
        <v>1451</v>
      </c>
      <c r="P45" t="s">
        <v>458</v>
      </c>
      <c r="Q45" s="1319">
        <f>+ROUND($Q$18*0.05*Q7,2)</f>
        <v>11.42</v>
      </c>
      <c r="R45" s="1319">
        <f t="shared" ref="R45:S45" si="23">+ROUND($Q$18*0.05*R7,2)</f>
        <v>19.440000000000001</v>
      </c>
      <c r="S45" s="1319">
        <f t="shared" si="23"/>
        <v>24.3</v>
      </c>
    </row>
    <row r="46" spans="2:19" x14ac:dyDescent="0.25">
      <c r="O46" t="s">
        <v>1186</v>
      </c>
      <c r="P46" t="s">
        <v>637</v>
      </c>
      <c r="Q46" s="1319">
        <f>+ROUND($W$18*0.1*Q7,2)</f>
        <v>5534.25</v>
      </c>
      <c r="R46" s="1319">
        <f t="shared" ref="R46:S46" si="24">+ROUND($W$18*0.1*R7,2)</f>
        <v>9420</v>
      </c>
      <c r="S46" s="1319">
        <f t="shared" si="24"/>
        <v>11775</v>
      </c>
    </row>
    <row r="49" spans="15:19" ht="14.4" x14ac:dyDescent="0.3">
      <c r="O49" s="1333" t="s">
        <v>1471</v>
      </c>
      <c r="Q49" t="s">
        <v>154</v>
      </c>
      <c r="R49" t="s">
        <v>156</v>
      </c>
      <c r="S49" t="s">
        <v>157</v>
      </c>
    </row>
    <row r="50" spans="15:19" x14ac:dyDescent="0.25">
      <c r="O50" t="s">
        <v>1439</v>
      </c>
      <c r="P50" t="s">
        <v>458</v>
      </c>
      <c r="Q50" s="1319">
        <f>+ROUND($T$20*Q9,2)</f>
        <v>7.2</v>
      </c>
      <c r="R50" s="1319">
        <f t="shared" ref="R50:S50" si="25">+ROUND($T$20*R9,2)</f>
        <v>12.6</v>
      </c>
      <c r="S50" s="1319">
        <f t="shared" si="25"/>
        <v>15.3</v>
      </c>
    </row>
    <row r="51" spans="15:19" x14ac:dyDescent="0.25">
      <c r="O51" t="s">
        <v>1441</v>
      </c>
      <c r="P51" t="s">
        <v>458</v>
      </c>
      <c r="Q51" s="1319">
        <f>+Q50-Q53</f>
        <v>2.5</v>
      </c>
      <c r="R51" s="1319">
        <f t="shared" ref="R51:S51" si="26">+R50-R53</f>
        <v>4.3699999999999992</v>
      </c>
      <c r="S51" s="1319">
        <f t="shared" si="26"/>
        <v>5.3000000000000007</v>
      </c>
    </row>
    <row r="52" spans="15:19" x14ac:dyDescent="0.25">
      <c r="O52" t="s">
        <v>1058</v>
      </c>
      <c r="P52" t="s">
        <v>390</v>
      </c>
      <c r="Q52" s="1319">
        <f>+ROUND($V$20*Q9,2)</f>
        <v>13.44</v>
      </c>
      <c r="R52" s="1319">
        <f t="shared" ref="R52:S52" si="27">+ROUND($V$20*R9,2)</f>
        <v>23.52</v>
      </c>
      <c r="S52" s="1319">
        <f t="shared" si="27"/>
        <v>28.56</v>
      </c>
    </row>
    <row r="53" spans="15:19" x14ac:dyDescent="0.25">
      <c r="O53" t="s">
        <v>1444</v>
      </c>
      <c r="P53" t="s">
        <v>458</v>
      </c>
      <c r="Q53" s="1319">
        <f>+ROUND($S$20*Q9,2)</f>
        <v>4.7</v>
      </c>
      <c r="R53" s="1319">
        <f t="shared" ref="R53:S53" si="28">+ROUND($S$20*R9,2)</f>
        <v>8.23</v>
      </c>
      <c r="S53" s="1319">
        <f t="shared" si="28"/>
        <v>10</v>
      </c>
    </row>
    <row r="54" spans="15:19" x14ac:dyDescent="0.25">
      <c r="O54" t="s">
        <v>1446</v>
      </c>
      <c r="P54" t="s">
        <v>637</v>
      </c>
      <c r="Q54" s="1319">
        <f>+Q53*90</f>
        <v>423</v>
      </c>
      <c r="R54" s="1319">
        <f t="shared" ref="R54:S54" si="29">+R53*90</f>
        <v>740.7</v>
      </c>
      <c r="S54" s="1319">
        <f t="shared" si="29"/>
        <v>900</v>
      </c>
    </row>
    <row r="55" spans="15:19" x14ac:dyDescent="0.25">
      <c r="O55" t="s">
        <v>1448</v>
      </c>
      <c r="P55" t="s">
        <v>637</v>
      </c>
      <c r="Q55" s="1319">
        <f>+ROUND($U$20*Q9,2)</f>
        <v>52.57</v>
      </c>
      <c r="R55" s="1319">
        <f t="shared" ref="R55:S55" si="30">+ROUND($U$20*R9,2)</f>
        <v>92</v>
      </c>
      <c r="S55" s="1319">
        <f t="shared" si="30"/>
        <v>111.72</v>
      </c>
    </row>
    <row r="56" spans="15:19" x14ac:dyDescent="0.25">
      <c r="O56" t="s">
        <v>1451</v>
      </c>
      <c r="P56" t="s">
        <v>458</v>
      </c>
      <c r="Q56" s="1340">
        <f>+ROUND($Q$20*0.05*Q9,2)</f>
        <v>0.08</v>
      </c>
      <c r="R56" s="1340">
        <f t="shared" ref="R56:S56" si="31">+ROUND($Q$20*0.05*R9,2)</f>
        <v>0.14000000000000001</v>
      </c>
      <c r="S56" s="1340">
        <f t="shared" si="31"/>
        <v>0.17</v>
      </c>
    </row>
    <row r="57" spans="15:19" x14ac:dyDescent="0.25">
      <c r="O57" t="s">
        <v>1186</v>
      </c>
      <c r="P57" t="s">
        <v>637</v>
      </c>
      <c r="Q57" s="1319">
        <f>+ROUND($W$20*0.1*Q9,2)</f>
        <v>64</v>
      </c>
      <c r="R57" s="1319">
        <f t="shared" ref="R57:S57" si="32">+ROUND($W$20*0.1*R9,2)</f>
        <v>112</v>
      </c>
      <c r="S57" s="1319">
        <f t="shared" si="32"/>
        <v>136</v>
      </c>
    </row>
    <row r="60" spans="15:19" ht="14.4" x14ac:dyDescent="0.3">
      <c r="O60" s="1341" t="s">
        <v>1533</v>
      </c>
      <c r="P60" s="1336" t="s">
        <v>1267</v>
      </c>
      <c r="Q60" s="1336" t="s">
        <v>154</v>
      </c>
      <c r="R60" s="1336" t="s">
        <v>156</v>
      </c>
      <c r="S60" s="1336" t="s">
        <v>157</v>
      </c>
    </row>
    <row r="61" spans="15:19" x14ac:dyDescent="0.25">
      <c r="O61" s="9" t="s">
        <v>1439</v>
      </c>
      <c r="P61" s="9" t="s">
        <v>458</v>
      </c>
      <c r="Q61" s="1342">
        <f>+Q27+Q39+Q50</f>
        <v>745.44</v>
      </c>
      <c r="R61" s="1342">
        <f>+R27+R39+R50</f>
        <v>1289.4000000000001</v>
      </c>
      <c r="S61" s="1342">
        <f>+S27+S39+S50</f>
        <v>1584.8999999999999</v>
      </c>
    </row>
    <row r="62" spans="15:19" x14ac:dyDescent="0.25">
      <c r="O62" s="9" t="s">
        <v>1441</v>
      </c>
      <c r="P62" s="9" t="s">
        <v>458</v>
      </c>
      <c r="Q62" s="1342">
        <f>+Q28+Q40+Q51</f>
        <v>501.28999999999996</v>
      </c>
      <c r="R62" s="1342">
        <f t="shared" ref="R62:S68" si="33">+R28+R40+R51</f>
        <v>870.57</v>
      </c>
      <c r="S62" s="1342">
        <f t="shared" si="33"/>
        <v>1065.5999999999999</v>
      </c>
    </row>
    <row r="63" spans="15:19" x14ac:dyDescent="0.25">
      <c r="O63" s="9" t="s">
        <v>1058</v>
      </c>
      <c r="P63" s="9" t="s">
        <v>390</v>
      </c>
      <c r="Q63" s="1342">
        <f t="shared" ref="Q63:Q68" si="34">+Q29+Q41+Q52</f>
        <v>1330.42</v>
      </c>
      <c r="R63" s="1342">
        <f t="shared" si="33"/>
        <v>2281.8200000000002</v>
      </c>
      <c r="S63" s="1342">
        <f t="shared" si="33"/>
        <v>2829.71</v>
      </c>
    </row>
    <row r="64" spans="15:19" x14ac:dyDescent="0.25">
      <c r="O64" s="9" t="s">
        <v>1444</v>
      </c>
      <c r="P64" s="9" t="s">
        <v>458</v>
      </c>
      <c r="Q64" s="1342">
        <f t="shared" si="34"/>
        <v>244.14999999999998</v>
      </c>
      <c r="R64" s="1342">
        <f t="shared" si="33"/>
        <v>418.83000000000004</v>
      </c>
      <c r="S64" s="1342">
        <f t="shared" si="33"/>
        <v>519.29999999999995</v>
      </c>
    </row>
    <row r="65" spans="15:21" x14ac:dyDescent="0.25">
      <c r="O65" s="9" t="s">
        <v>1446</v>
      </c>
      <c r="P65" s="9" t="s">
        <v>637</v>
      </c>
      <c r="Q65" s="1342">
        <f t="shared" si="34"/>
        <v>21973.5</v>
      </c>
      <c r="R65" s="1342">
        <f t="shared" si="33"/>
        <v>37694.699999999997</v>
      </c>
      <c r="S65" s="1342">
        <f t="shared" si="33"/>
        <v>46737</v>
      </c>
    </row>
    <row r="66" spans="15:21" x14ac:dyDescent="0.25">
      <c r="O66" s="9" t="s">
        <v>1448</v>
      </c>
      <c r="P66" s="9" t="s">
        <v>637</v>
      </c>
      <c r="Q66" s="1342">
        <f t="shared" si="34"/>
        <v>1966.69</v>
      </c>
      <c r="R66" s="1342">
        <f t="shared" si="33"/>
        <v>3361.06</v>
      </c>
      <c r="S66" s="1342">
        <f t="shared" si="33"/>
        <v>4183.71</v>
      </c>
    </row>
    <row r="67" spans="15:21" x14ac:dyDescent="0.25">
      <c r="O67" s="9" t="s">
        <v>1451</v>
      </c>
      <c r="P67" s="9" t="s">
        <v>458</v>
      </c>
      <c r="Q67" s="1342">
        <f>+Q33+Q45+Q56</f>
        <v>12.65</v>
      </c>
      <c r="R67" s="1342">
        <f t="shared" si="33"/>
        <v>21.6</v>
      </c>
      <c r="S67" s="1342">
        <f t="shared" si="33"/>
        <v>26.92</v>
      </c>
    </row>
    <row r="68" spans="15:21" x14ac:dyDescent="0.25">
      <c r="O68" s="9" t="s">
        <v>1186</v>
      </c>
      <c r="P68" s="9" t="s">
        <v>637</v>
      </c>
      <c r="Q68" s="1342">
        <f t="shared" si="34"/>
        <v>5598.25</v>
      </c>
      <c r="R68" s="1342">
        <f t="shared" si="33"/>
        <v>9532</v>
      </c>
      <c r="S68" s="1342">
        <f t="shared" si="33"/>
        <v>11911</v>
      </c>
    </row>
    <row r="74" spans="15:21" x14ac:dyDescent="0.25">
      <c r="R74" s="547"/>
      <c r="S74" s="547"/>
      <c r="T74" s="547"/>
      <c r="U74" s="547"/>
    </row>
    <row r="82" spans="22:36" x14ac:dyDescent="0.25">
      <c r="V82" s="547"/>
    </row>
    <row r="89" spans="22:36" x14ac:dyDescent="0.25">
      <c r="AJ89" t="s">
        <v>1546</v>
      </c>
    </row>
    <row r="90" spans="22:36" x14ac:dyDescent="0.25">
      <c r="AJ90">
        <f>+(0.08+0.08)*6/1000*7850</f>
        <v>7.5359999999999996</v>
      </c>
    </row>
    <row r="110" spans="25:25" x14ac:dyDescent="0.25">
      <c r="Y110" t="s">
        <v>1548</v>
      </c>
    </row>
    <row r="118" spans="27:37" x14ac:dyDescent="0.25">
      <c r="AA118" t="s">
        <v>1549</v>
      </c>
    </row>
    <row r="119" spans="27:37" x14ac:dyDescent="0.25">
      <c r="AA119" t="s">
        <v>1550</v>
      </c>
    </row>
    <row r="124" spans="27:37" x14ac:dyDescent="0.25">
      <c r="AK124" t="s">
        <v>1547</v>
      </c>
    </row>
    <row r="136" spans="22:22" ht="14.4" x14ac:dyDescent="0.3">
      <c r="V136" s="1333" t="s">
        <v>1471</v>
      </c>
    </row>
  </sheetData>
  <mergeCells count="5">
    <mergeCell ref="O15:Q15"/>
    <mergeCell ref="G37:H37"/>
    <mergeCell ref="I37:J37"/>
    <mergeCell ref="F2:G2"/>
    <mergeCell ref="H2:I2"/>
  </mergeCells>
  <pageMargins left="0.7" right="0.7" top="0.75" bottom="0.75" header="0.3" footer="0.3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178B5-D846-4D92-B24F-8E444E99AECA}">
  <dimension ref="A1:O197"/>
  <sheetViews>
    <sheetView zoomScale="55" zoomScaleNormal="55" workbookViewId="0">
      <selection activeCell="N8" sqref="N8"/>
    </sheetView>
  </sheetViews>
  <sheetFormatPr baseColWidth="10" defaultColWidth="11.5546875" defaultRowHeight="14.4" x14ac:dyDescent="0.3"/>
  <cols>
    <col min="1" max="2" width="11.5546875" style="1257"/>
    <col min="3" max="3" width="43.109375" style="1257" bestFit="1" customWidth="1"/>
    <col min="4" max="4" width="8" style="1257" customWidth="1"/>
    <col min="5" max="5" width="9.44140625" style="1257" bestFit="1" customWidth="1"/>
    <col min="6" max="6" width="11.5546875" style="1257"/>
    <col min="7" max="7" width="13.6640625" style="1257" customWidth="1"/>
    <col min="8" max="9" width="11.5546875" style="1257"/>
    <col min="10" max="10" width="12" style="1257" bestFit="1" customWidth="1"/>
    <col min="11" max="16384" width="11.5546875" style="1257"/>
  </cols>
  <sheetData>
    <row r="1" spans="1:15" x14ac:dyDescent="0.3">
      <c r="A1"/>
      <c r="B1"/>
      <c r="C1"/>
      <c r="D1"/>
      <c r="E1"/>
      <c r="F1"/>
      <c r="G1"/>
      <c r="H1"/>
      <c r="I1"/>
      <c r="J1"/>
      <c r="K1"/>
      <c r="L1"/>
      <c r="M1"/>
      <c r="N1"/>
      <c r="O1"/>
    </row>
    <row r="2" spans="1:15" x14ac:dyDescent="0.3">
      <c r="A2"/>
      <c r="B2"/>
      <c r="C2"/>
      <c r="D2"/>
      <c r="E2"/>
      <c r="F2"/>
      <c r="G2"/>
      <c r="H2"/>
      <c r="I2"/>
      <c r="J2"/>
      <c r="K2"/>
      <c r="L2"/>
      <c r="M2"/>
      <c r="N2"/>
      <c r="O2"/>
    </row>
    <row r="3" spans="1:15" x14ac:dyDescent="0.3">
      <c r="A3"/>
      <c r="B3"/>
      <c r="C3"/>
      <c r="D3"/>
      <c r="E3"/>
      <c r="F3"/>
      <c r="G3"/>
      <c r="H3"/>
      <c r="I3"/>
      <c r="J3"/>
      <c r="K3"/>
      <c r="L3"/>
      <c r="M3"/>
      <c r="N3"/>
      <c r="O3"/>
    </row>
    <row r="4" spans="1:15" x14ac:dyDescent="0.3">
      <c r="A4"/>
      <c r="B4"/>
      <c r="C4"/>
      <c r="D4"/>
      <c r="E4"/>
      <c r="F4"/>
      <c r="G4"/>
      <c r="H4"/>
      <c r="I4"/>
      <c r="J4"/>
      <c r="K4"/>
      <c r="L4"/>
      <c r="M4"/>
      <c r="N4"/>
      <c r="O4"/>
    </row>
    <row r="5" spans="1:15" x14ac:dyDescent="0.3">
      <c r="A5"/>
      <c r="B5"/>
      <c r="C5"/>
      <c r="D5"/>
      <c r="E5"/>
      <c r="F5"/>
      <c r="G5"/>
      <c r="H5"/>
      <c r="I5"/>
      <c r="J5"/>
      <c r="K5"/>
      <c r="L5"/>
      <c r="M5"/>
      <c r="N5"/>
      <c r="O5"/>
    </row>
    <row r="6" spans="1:15" x14ac:dyDescent="0.3">
      <c r="A6"/>
      <c r="B6"/>
      <c r="C6" s="1356" t="s">
        <v>1597</v>
      </c>
      <c r="D6" s="1438">
        <v>4</v>
      </c>
      <c r="E6" s="1357" t="s">
        <v>1598</v>
      </c>
      <c r="F6" s="9" t="s">
        <v>154</v>
      </c>
      <c r="G6" s="9" t="s">
        <v>1599</v>
      </c>
      <c r="H6" s="9" t="s">
        <v>157</v>
      </c>
      <c r="I6"/>
      <c r="J6"/>
      <c r="K6"/>
      <c r="L6"/>
      <c r="M6"/>
      <c r="N6"/>
      <c r="O6"/>
    </row>
    <row r="7" spans="1:15" x14ac:dyDescent="0.3">
      <c r="A7"/>
      <c r="B7"/>
      <c r="C7" s="1162" t="s">
        <v>1600</v>
      </c>
      <c r="D7" s="1438" t="s">
        <v>329</v>
      </c>
      <c r="E7" s="1358" t="s">
        <v>1601</v>
      </c>
      <c r="F7" s="1351">
        <f>141000/620</f>
        <v>227.41935483870967</v>
      </c>
      <c r="G7" s="1351">
        <f>240000/620</f>
        <v>387.09677419354841</v>
      </c>
      <c r="H7" s="1351">
        <f>300000/620</f>
        <v>483.87096774193549</v>
      </c>
      <c r="I7"/>
      <c r="J7"/>
      <c r="K7"/>
      <c r="L7"/>
      <c r="M7"/>
      <c r="N7"/>
      <c r="O7"/>
    </row>
    <row r="8" spans="1:15" x14ac:dyDescent="0.3">
      <c r="A8"/>
      <c r="B8"/>
      <c r="C8" s="1162" t="s">
        <v>1602</v>
      </c>
      <c r="D8" s="1438" t="s">
        <v>329</v>
      </c>
      <c r="E8" s="1358" t="s">
        <v>1601</v>
      </c>
      <c r="F8" s="1359">
        <v>23.5</v>
      </c>
      <c r="G8" s="1359">
        <v>40</v>
      </c>
      <c r="H8" s="1351">
        <v>50</v>
      </c>
      <c r="I8" s="476"/>
      <c r="J8" s="476"/>
      <c r="K8" s="476"/>
      <c r="L8"/>
      <c r="M8"/>
      <c r="N8"/>
      <c r="O8"/>
    </row>
    <row r="9" spans="1:15" x14ac:dyDescent="0.3">
      <c r="A9"/>
      <c r="B9"/>
      <c r="C9" s="1162" t="s">
        <v>1603</v>
      </c>
      <c r="D9" s="1438" t="s">
        <v>329</v>
      </c>
      <c r="E9" s="1358" t="s">
        <v>1601</v>
      </c>
      <c r="F9" s="1359">
        <v>28.2</v>
      </c>
      <c r="G9" s="1359">
        <v>48</v>
      </c>
      <c r="H9" s="1359">
        <v>60</v>
      </c>
      <c r="I9"/>
      <c r="J9"/>
      <c r="K9"/>
      <c r="L9"/>
      <c r="M9"/>
      <c r="N9"/>
      <c r="O9"/>
    </row>
    <row r="10" spans="1:15" x14ac:dyDescent="0.3">
      <c r="A10"/>
      <c r="B10"/>
      <c r="C10" s="1162" t="s">
        <v>1604</v>
      </c>
      <c r="D10" s="1438" t="s">
        <v>329</v>
      </c>
      <c r="E10" s="1358" t="s">
        <v>1601</v>
      </c>
      <c r="F10" s="1359">
        <v>8</v>
      </c>
      <c r="G10" s="1359">
        <v>14</v>
      </c>
      <c r="H10" s="1359">
        <v>17</v>
      </c>
      <c r="I10" s="476"/>
      <c r="J10" s="476"/>
      <c r="K10" s="476"/>
      <c r="L10"/>
      <c r="M10"/>
      <c r="N10"/>
      <c r="O10"/>
    </row>
    <row r="11" spans="1:15" x14ac:dyDescent="0.3">
      <c r="A11"/>
      <c r="B11"/>
      <c r="C11" s="1162" t="s">
        <v>1605</v>
      </c>
      <c r="D11" s="1438" t="s">
        <v>329</v>
      </c>
      <c r="E11" s="1358" t="s">
        <v>1601</v>
      </c>
      <c r="F11" s="1359">
        <f>+F10/4</f>
        <v>2</v>
      </c>
      <c r="G11" s="1359">
        <f t="shared" ref="G11:H11" si="0">+G10/4</f>
        <v>3.5</v>
      </c>
      <c r="H11" s="1359">
        <f t="shared" si="0"/>
        <v>4.25</v>
      </c>
      <c r="I11"/>
      <c r="J11"/>
      <c r="K11"/>
      <c r="L11"/>
      <c r="M11"/>
      <c r="N11"/>
      <c r="O11"/>
    </row>
    <row r="12" spans="1:15" x14ac:dyDescent="0.3">
      <c r="A12"/>
      <c r="B12"/>
      <c r="C12" s="1162" t="s">
        <v>1606</v>
      </c>
      <c r="D12" s="1438" t="s">
        <v>329</v>
      </c>
      <c r="E12" s="1358" t="s">
        <v>1601</v>
      </c>
      <c r="F12" s="1351">
        <f>+SUM(F7:F11)*1.05</f>
        <v>303.57532258064521</v>
      </c>
      <c r="G12" s="1351">
        <f t="shared" ref="G12:H12" si="1">+SUM(G7:G11)*1.05</f>
        <v>517.22661290322583</v>
      </c>
      <c r="H12" s="1351">
        <f t="shared" si="1"/>
        <v>645.87701612903231</v>
      </c>
      <c r="I12"/>
      <c r="J12"/>
      <c r="K12"/>
      <c r="L12"/>
      <c r="M12"/>
      <c r="N12"/>
      <c r="O12"/>
    </row>
    <row r="13" spans="1:15" x14ac:dyDescent="0.3">
      <c r="A13"/>
      <c r="B13"/>
      <c r="C13" s="1162" t="s">
        <v>1607</v>
      </c>
      <c r="D13" s="1446" t="s">
        <v>1413</v>
      </c>
      <c r="E13" s="1446" t="s">
        <v>1413</v>
      </c>
      <c r="F13" s="1360" t="s">
        <v>1608</v>
      </c>
      <c r="G13" s="1360" t="s">
        <v>1608</v>
      </c>
      <c r="H13" s="1360" t="s">
        <v>1608</v>
      </c>
      <c r="I13"/>
      <c r="J13"/>
      <c r="K13"/>
      <c r="L13"/>
      <c r="M13"/>
      <c r="N13"/>
      <c r="O13"/>
    </row>
    <row r="14" spans="1:15" x14ac:dyDescent="0.3">
      <c r="A14"/>
      <c r="B14"/>
      <c r="C14" s="1162" t="s">
        <v>1609</v>
      </c>
      <c r="D14" s="1446" t="s">
        <v>1413</v>
      </c>
      <c r="E14" s="1446" t="s">
        <v>1413</v>
      </c>
      <c r="F14" s="1438" t="s">
        <v>1610</v>
      </c>
      <c r="G14" s="1438" t="s">
        <v>1610</v>
      </c>
      <c r="H14" s="1438" t="s">
        <v>1610</v>
      </c>
      <c r="I14"/>
      <c r="J14"/>
      <c r="K14"/>
      <c r="L14"/>
      <c r="M14"/>
      <c r="N14"/>
      <c r="O14"/>
    </row>
    <row r="15" spans="1:15" x14ac:dyDescent="0.3">
      <c r="A15"/>
      <c r="B15"/>
      <c r="C15" s="1162" t="s">
        <v>1611</v>
      </c>
      <c r="D15" s="1446" t="s">
        <v>329</v>
      </c>
      <c r="E15" s="1446" t="s">
        <v>349</v>
      </c>
      <c r="F15" s="1438">
        <v>300</v>
      </c>
      <c r="G15" s="1438">
        <v>300</v>
      </c>
      <c r="H15" s="1438">
        <v>300</v>
      </c>
      <c r="I15"/>
      <c r="J15"/>
      <c r="K15"/>
      <c r="L15"/>
      <c r="M15"/>
      <c r="N15"/>
      <c r="O15"/>
    </row>
    <row r="16" spans="1:15" x14ac:dyDescent="0.3">
      <c r="A16"/>
      <c r="B16"/>
      <c r="C16" s="1162" t="s">
        <v>1612</v>
      </c>
      <c r="D16" s="1438" t="s">
        <v>329</v>
      </c>
      <c r="E16" s="1438" t="s">
        <v>699</v>
      </c>
      <c r="F16" s="1361">
        <f>+$D$6*F12*F15</f>
        <v>364290.38709677424</v>
      </c>
      <c r="G16" s="1361">
        <f>+$D$6*G12*G15</f>
        <v>620671.93548387103</v>
      </c>
      <c r="H16" s="1361">
        <f>+$D$6*H12*H15</f>
        <v>775052.41935483878</v>
      </c>
      <c r="I16"/>
      <c r="J16"/>
      <c r="K16"/>
      <c r="L16"/>
      <c r="M16"/>
      <c r="N16"/>
      <c r="O16"/>
    </row>
    <row r="17" spans="1:15" x14ac:dyDescent="0.3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</row>
    <row r="18" spans="1:15" x14ac:dyDescent="0.3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</row>
    <row r="19" spans="1:15" x14ac:dyDescent="0.3">
      <c r="A19"/>
      <c r="B19"/>
      <c r="C19"/>
      <c r="D19"/>
      <c r="E19"/>
      <c r="F19"/>
      <c r="G19"/>
      <c r="H19" s="9" t="s">
        <v>1587</v>
      </c>
      <c r="I19" s="1725" t="s">
        <v>1588</v>
      </c>
      <c r="J19" s="1725"/>
      <c r="K19" s="1725"/>
      <c r="L19"/>
      <c r="M19"/>
      <c r="N19"/>
      <c r="O19"/>
    </row>
    <row r="20" spans="1:15" x14ac:dyDescent="0.3">
      <c r="A20"/>
      <c r="B20"/>
      <c r="C20" s="1333" t="s">
        <v>1613</v>
      </c>
      <c r="D20"/>
      <c r="E20" s="9" t="s">
        <v>154</v>
      </c>
      <c r="F20" s="9" t="s">
        <v>156</v>
      </c>
      <c r="G20" s="9" t="s">
        <v>157</v>
      </c>
      <c r="H20" s="9" t="s">
        <v>699</v>
      </c>
      <c r="I20" s="1362" t="s">
        <v>154</v>
      </c>
      <c r="J20" s="1362" t="s">
        <v>156</v>
      </c>
      <c r="K20" s="1362" t="s">
        <v>157</v>
      </c>
      <c r="L20"/>
      <c r="M20"/>
      <c r="N20"/>
      <c r="O20"/>
    </row>
    <row r="21" spans="1:15" x14ac:dyDescent="0.3">
      <c r="A21"/>
      <c r="B21"/>
      <c r="C21" s="9" t="s">
        <v>1614</v>
      </c>
      <c r="D21" s="9" t="s">
        <v>337</v>
      </c>
      <c r="E21" s="1606">
        <v>141000</v>
      </c>
      <c r="F21" s="1606">
        <v>240000</v>
      </c>
      <c r="G21" s="1606">
        <v>300000</v>
      </c>
      <c r="H21" s="1606">
        <f>+H34</f>
        <v>63.334285714285713</v>
      </c>
      <c r="I21" s="1606">
        <f>+ROUNDUP(H21*E21,0)</f>
        <v>8930135</v>
      </c>
      <c r="J21" s="1606">
        <f>+ROUNDUP(H21*F21,0)</f>
        <v>15200229</v>
      </c>
      <c r="K21" s="1606">
        <f>+ROUNDUP(H21*G21,0)</f>
        <v>19000286</v>
      </c>
      <c r="L21"/>
      <c r="M21"/>
      <c r="N21"/>
      <c r="O21"/>
    </row>
    <row r="22" spans="1:15" x14ac:dyDescent="0.3">
      <c r="A22"/>
      <c r="B22"/>
      <c r="C22" s="9" t="s">
        <v>1615</v>
      </c>
      <c r="D22" s="9" t="s">
        <v>337</v>
      </c>
      <c r="E22" s="1606">
        <v>8</v>
      </c>
      <c r="F22" s="1606">
        <v>14</v>
      </c>
      <c r="G22" s="1606">
        <v>17</v>
      </c>
      <c r="H22" s="1606">
        <f>+H48</f>
        <v>7343.6895000000004</v>
      </c>
      <c r="I22" s="1606">
        <f>+ROUNDUP(H22*E22,0)</f>
        <v>58750</v>
      </c>
      <c r="J22" s="1606">
        <f t="shared" ref="J22:J24" si="2">+ROUNDUP(H22*F22,0)</f>
        <v>102812</v>
      </c>
      <c r="K22" s="1606">
        <f>+ROUNDUP(H22*G22,0)</f>
        <v>124843</v>
      </c>
      <c r="L22"/>
      <c r="M22"/>
      <c r="N22"/>
      <c r="O22"/>
    </row>
    <row r="23" spans="1:15" x14ac:dyDescent="0.3">
      <c r="A23"/>
      <c r="B23"/>
      <c r="C23" s="9" t="s">
        <v>563</v>
      </c>
      <c r="D23" s="9" t="s">
        <v>337</v>
      </c>
      <c r="E23" s="1606">
        <v>1410</v>
      </c>
      <c r="F23" s="1606">
        <v>2400</v>
      </c>
      <c r="G23" s="1606">
        <v>3000</v>
      </c>
      <c r="H23" s="1606">
        <f>+H34</f>
        <v>63.334285714285713</v>
      </c>
      <c r="I23" s="1606">
        <f>+ROUNDUP(H23*E23,0)</f>
        <v>89302</v>
      </c>
      <c r="J23" s="1606">
        <f t="shared" si="2"/>
        <v>152003</v>
      </c>
      <c r="K23" s="1606">
        <f>+ROUNDUP(H23*G23,0)</f>
        <v>190003</v>
      </c>
      <c r="L23"/>
      <c r="M23"/>
      <c r="N23"/>
      <c r="O23"/>
    </row>
    <row r="24" spans="1:15" x14ac:dyDescent="0.3">
      <c r="A24"/>
      <c r="B24"/>
      <c r="C24" t="s">
        <v>564</v>
      </c>
      <c r="D24" t="s">
        <v>337</v>
      </c>
      <c r="E24" s="1606">
        <f>+'Estimaciones PF Generico'!C6</f>
        <v>235</v>
      </c>
      <c r="F24" s="1606">
        <f>+'Estimaciones PF Generico'!D6</f>
        <v>400</v>
      </c>
      <c r="G24" s="1606">
        <f>+'Estimaciones PF Generico'!E6</f>
        <v>500</v>
      </c>
      <c r="H24" s="1606">
        <f>+G69</f>
        <v>252.34200000000001</v>
      </c>
      <c r="I24" s="1606">
        <f>+ROUNDUP(H24*E24,0)</f>
        <v>59301</v>
      </c>
      <c r="J24" s="1606">
        <f t="shared" si="2"/>
        <v>100937</v>
      </c>
      <c r="K24" s="1606">
        <f>+ROUNDUP(H24*G24,0)</f>
        <v>126171</v>
      </c>
      <c r="L24"/>
      <c r="M24"/>
      <c r="N24"/>
      <c r="O24"/>
    </row>
    <row r="25" spans="1:15" x14ac:dyDescent="0.3">
      <c r="A25"/>
      <c r="B25"/>
      <c r="C25"/>
      <c r="D25"/>
      <c r="E25"/>
      <c r="F25"/>
      <c r="G25"/>
      <c r="H25"/>
      <c r="I25" s="1319">
        <f>SUM(I21:I24)</f>
        <v>9137488</v>
      </c>
      <c r="J25" s="1319">
        <f t="shared" ref="J25:K25" si="3">SUM(J21:J24)</f>
        <v>15555981</v>
      </c>
      <c r="K25" s="1319">
        <f t="shared" si="3"/>
        <v>19441303</v>
      </c>
      <c r="L25"/>
      <c r="M25"/>
      <c r="N25"/>
      <c r="O25"/>
    </row>
    <row r="26" spans="1:15" x14ac:dyDescent="0.3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</row>
    <row r="27" spans="1:15" x14ac:dyDescent="0.3">
      <c r="A27"/>
      <c r="B27"/>
      <c r="C27"/>
      <c r="D27"/>
      <c r="E27"/>
      <c r="F27" s="1725" t="s">
        <v>1587</v>
      </c>
      <c r="G27" s="1725"/>
      <c r="H27"/>
      <c r="I27"/>
      <c r="J27"/>
      <c r="K27"/>
      <c r="L27"/>
      <c r="M27"/>
      <c r="N27"/>
      <c r="O27"/>
    </row>
    <row r="28" spans="1:15" x14ac:dyDescent="0.3">
      <c r="A28"/>
      <c r="B28"/>
      <c r="C28" s="1333" t="s">
        <v>1616</v>
      </c>
      <c r="D28"/>
      <c r="E28" s="9" t="s">
        <v>953</v>
      </c>
      <c r="F28" s="9" t="s">
        <v>821</v>
      </c>
      <c r="G28" s="9" t="s">
        <v>699</v>
      </c>
      <c r="H28" s="9" t="s">
        <v>1617</v>
      </c>
      <c r="I28"/>
      <c r="J28"/>
      <c r="K28"/>
      <c r="L28"/>
      <c r="M28"/>
      <c r="N28"/>
      <c r="O28"/>
    </row>
    <row r="29" spans="1:15" x14ac:dyDescent="0.3">
      <c r="A29"/>
      <c r="B29"/>
      <c r="C29" s="9" t="s">
        <v>1618</v>
      </c>
      <c r="D29" s="9" t="s">
        <v>858</v>
      </c>
      <c r="E29" s="1363">
        <f>2*8/K29</f>
        <v>0.22857142857142856</v>
      </c>
      <c r="F29" s="9"/>
      <c r="G29" s="9">
        <v>14</v>
      </c>
      <c r="H29" s="475">
        <f>+E29*G29</f>
        <v>3.1999999999999997</v>
      </c>
      <c r="I29"/>
      <c r="J29" t="s">
        <v>1619</v>
      </c>
      <c r="K29">
        <v>70</v>
      </c>
      <c r="L29" t="s">
        <v>1620</v>
      </c>
      <c r="M29"/>
      <c r="N29"/>
      <c r="O29"/>
    </row>
    <row r="30" spans="1:15" x14ac:dyDescent="0.3">
      <c r="A30"/>
      <c r="B30"/>
      <c r="C30" s="9" t="s">
        <v>1621</v>
      </c>
      <c r="D30" s="9" t="s">
        <v>1509</v>
      </c>
      <c r="E30" s="1364">
        <f>5/K29</f>
        <v>7.1428571428571425E-2</v>
      </c>
      <c r="F30" s="475"/>
      <c r="G30" s="9">
        <v>150</v>
      </c>
      <c r="H30" s="475">
        <f t="shared" ref="H30:H32" si="4">+E30*G30</f>
        <v>10.714285714285714</v>
      </c>
      <c r="I30"/>
      <c r="J30"/>
      <c r="K30" s="12">
        <f>+'Itemizado Parque Solar'!F53</f>
        <v>29326493.326624475</v>
      </c>
      <c r="L30" s="12">
        <f>+'Itemizado Parque Solar'!G53</f>
        <v>44436887.473024711</v>
      </c>
      <c r="M30" s="12">
        <f>+'Itemizado Parque Solar'!H53</f>
        <v>54739160.726036653</v>
      </c>
      <c r="N30"/>
      <c r="O30"/>
    </row>
    <row r="31" spans="1:15" x14ac:dyDescent="0.3">
      <c r="A31"/>
      <c r="B31"/>
      <c r="C31" s="9" t="s">
        <v>1622</v>
      </c>
      <c r="D31" s="9" t="s">
        <v>1509</v>
      </c>
      <c r="E31" s="1364">
        <f>5/K29</f>
        <v>7.1428571428571425E-2</v>
      </c>
      <c r="F31" s="475"/>
      <c r="G31" s="9">
        <v>322</v>
      </c>
      <c r="H31" s="475">
        <f t="shared" si="4"/>
        <v>23</v>
      </c>
      <c r="I31"/>
      <c r="J31"/>
      <c r="K31"/>
      <c r="L31"/>
      <c r="M31"/>
      <c r="N31"/>
      <c r="O31"/>
    </row>
    <row r="32" spans="1:15" x14ac:dyDescent="0.3">
      <c r="A32"/>
      <c r="B32"/>
      <c r="C32" s="9" t="s">
        <v>580</v>
      </c>
      <c r="D32" s="9" t="s">
        <v>1623</v>
      </c>
      <c r="E32" s="1364">
        <v>1</v>
      </c>
      <c r="F32" s="475"/>
      <c r="G32" s="9">
        <v>10</v>
      </c>
      <c r="H32" s="475">
        <f t="shared" si="4"/>
        <v>10</v>
      </c>
      <c r="I32"/>
      <c r="J32"/>
      <c r="K32"/>
      <c r="L32"/>
      <c r="M32"/>
      <c r="N32"/>
      <c r="O32"/>
    </row>
    <row r="33" spans="1:15" x14ac:dyDescent="0.3">
      <c r="A33"/>
      <c r="B33"/>
      <c r="C33"/>
      <c r="D33"/>
      <c r="E33"/>
      <c r="F33"/>
      <c r="G33" s="9" t="s">
        <v>1624</v>
      </c>
      <c r="H33" s="475">
        <f>+SUM(H29:H32)*0.35</f>
        <v>16.419999999999998</v>
      </c>
      <c r="I33"/>
      <c r="J33"/>
      <c r="K33"/>
      <c r="L33"/>
      <c r="M33"/>
      <c r="N33"/>
      <c r="O33"/>
    </row>
    <row r="34" spans="1:15" x14ac:dyDescent="0.3">
      <c r="A34"/>
      <c r="B34"/>
      <c r="C34"/>
      <c r="D34"/>
      <c r="E34"/>
      <c r="F34"/>
      <c r="G34"/>
      <c r="H34" s="480">
        <f>SUM(H29:H33)</f>
        <v>63.334285714285713</v>
      </c>
      <c r="I34"/>
      <c r="J34"/>
      <c r="K34"/>
      <c r="L34"/>
      <c r="M34"/>
      <c r="N34"/>
      <c r="O34"/>
    </row>
    <row r="35" spans="1:15" x14ac:dyDescent="0.3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</row>
    <row r="36" spans="1:15" x14ac:dyDescent="0.3">
      <c r="A36"/>
      <c r="B36"/>
      <c r="C36"/>
      <c r="D36"/>
      <c r="E36"/>
      <c r="F36" s="1725" t="s">
        <v>1587</v>
      </c>
      <c r="G36" s="1725"/>
      <c r="H36"/>
      <c r="I36"/>
      <c r="J36"/>
      <c r="K36"/>
      <c r="L36"/>
      <c r="M36"/>
      <c r="N36"/>
      <c r="O36"/>
    </row>
    <row r="37" spans="1:15" x14ac:dyDescent="0.3">
      <c r="A37"/>
      <c r="B37"/>
      <c r="C37" s="1333" t="s">
        <v>1625</v>
      </c>
      <c r="D37"/>
      <c r="E37" s="1365" t="s">
        <v>953</v>
      </c>
      <c r="F37" s="1365" t="s">
        <v>821</v>
      </c>
      <c r="G37" s="1365" t="s">
        <v>699</v>
      </c>
      <c r="H37" s="1365" t="s">
        <v>1617</v>
      </c>
      <c r="I37"/>
      <c r="J37"/>
      <c r="K37"/>
      <c r="L37"/>
      <c r="M37"/>
      <c r="N37"/>
      <c r="O37"/>
    </row>
    <row r="38" spans="1:15" x14ac:dyDescent="0.3">
      <c r="A38"/>
      <c r="B38"/>
      <c r="C38" s="9" t="s">
        <v>1504</v>
      </c>
      <c r="D38" s="9"/>
      <c r="E38" s="9"/>
      <c r="F38" s="9"/>
      <c r="G38" s="9"/>
      <c r="H38" s="9"/>
      <c r="I38"/>
      <c r="J38"/>
      <c r="K38"/>
      <c r="L38"/>
      <c r="M38"/>
      <c r="N38"/>
      <c r="O38"/>
    </row>
    <row r="39" spans="1:15" x14ac:dyDescent="0.3">
      <c r="A39"/>
      <c r="B39"/>
      <c r="C39" s="9" t="s">
        <v>1505</v>
      </c>
      <c r="D39" s="9" t="s">
        <v>1506</v>
      </c>
      <c r="E39" s="9">
        <v>48</v>
      </c>
      <c r="F39" s="9"/>
      <c r="G39" s="9">
        <v>14</v>
      </c>
      <c r="H39" s="475">
        <f>+E39*G39</f>
        <v>672</v>
      </c>
      <c r="I39"/>
      <c r="J39"/>
      <c r="K39"/>
      <c r="L39"/>
      <c r="M39"/>
      <c r="N39"/>
      <c r="O39"/>
    </row>
    <row r="40" spans="1:15" x14ac:dyDescent="0.3">
      <c r="A40"/>
      <c r="B40"/>
      <c r="C40" s="9"/>
      <c r="D40" s="9"/>
      <c r="E40" s="9"/>
      <c r="F40" s="9"/>
      <c r="G40" s="9"/>
      <c r="H40" s="475">
        <f t="shared" ref="H40:H46" si="5">+E40*G40</f>
        <v>0</v>
      </c>
      <c r="I40"/>
      <c r="J40"/>
      <c r="K40"/>
      <c r="L40"/>
      <c r="M40"/>
      <c r="N40"/>
      <c r="O40"/>
    </row>
    <row r="41" spans="1:15" x14ac:dyDescent="0.3">
      <c r="A41"/>
      <c r="B41"/>
      <c r="C41" s="9" t="s">
        <v>1508</v>
      </c>
      <c r="D41" s="9" t="s">
        <v>1509</v>
      </c>
      <c r="E41" s="9">
        <v>6</v>
      </c>
      <c r="F41" s="9"/>
      <c r="G41" s="9">
        <v>780</v>
      </c>
      <c r="H41" s="475">
        <f t="shared" si="5"/>
        <v>4680</v>
      </c>
      <c r="I41"/>
      <c r="J41"/>
      <c r="K41"/>
      <c r="L41"/>
      <c r="M41"/>
      <c r="N41"/>
      <c r="O41"/>
    </row>
    <row r="42" spans="1:15" x14ac:dyDescent="0.3">
      <c r="A42"/>
      <c r="B42"/>
      <c r="C42" s="9" t="s">
        <v>1510</v>
      </c>
      <c r="D42" s="9" t="s">
        <v>1509</v>
      </c>
      <c r="E42" s="9">
        <v>1</v>
      </c>
      <c r="F42" s="9"/>
      <c r="G42" s="9">
        <v>84</v>
      </c>
      <c r="H42" s="475">
        <f t="shared" si="5"/>
        <v>84</v>
      </c>
      <c r="I42"/>
      <c r="J42"/>
      <c r="K42"/>
      <c r="L42"/>
      <c r="M42"/>
      <c r="N42"/>
      <c r="O42"/>
    </row>
    <row r="43" spans="1:15" x14ac:dyDescent="0.3">
      <c r="A43"/>
      <c r="B43"/>
      <c r="C43" s="9" t="s">
        <v>1013</v>
      </c>
      <c r="D43" s="9" t="s">
        <v>461</v>
      </c>
      <c r="E43" s="9">
        <v>1</v>
      </c>
      <c r="F43" s="9"/>
      <c r="G43" s="9">
        <v>3.52</v>
      </c>
      <c r="H43" s="475">
        <f t="shared" si="5"/>
        <v>3.52</v>
      </c>
      <c r="I43"/>
      <c r="J43"/>
      <c r="K43"/>
      <c r="L43"/>
      <c r="M43"/>
      <c r="N43"/>
      <c r="O43"/>
    </row>
    <row r="44" spans="1:15" x14ac:dyDescent="0.3">
      <c r="A44"/>
      <c r="B44"/>
      <c r="C44" s="9"/>
      <c r="D44" s="9"/>
      <c r="E44" s="9"/>
      <c r="F44" s="9"/>
      <c r="G44" s="9"/>
      <c r="H44" s="475">
        <f t="shared" si="5"/>
        <v>0</v>
      </c>
      <c r="I44"/>
      <c r="J44"/>
      <c r="K44"/>
      <c r="L44"/>
      <c r="M44"/>
      <c r="N44"/>
      <c r="O44"/>
    </row>
    <row r="45" spans="1:15" x14ac:dyDescent="0.3">
      <c r="A45"/>
      <c r="B45"/>
      <c r="C45" s="9" t="s">
        <v>878</v>
      </c>
      <c r="D45" s="9"/>
      <c r="E45" s="9"/>
      <c r="F45" s="9"/>
      <c r="G45" s="9"/>
      <c r="H45" s="475">
        <f t="shared" si="5"/>
        <v>0</v>
      </c>
      <c r="I45"/>
      <c r="J45"/>
      <c r="K45"/>
      <c r="L45"/>
      <c r="M45"/>
      <c r="N45"/>
      <c r="O45"/>
    </row>
    <row r="46" spans="1:15" x14ac:dyDescent="0.3">
      <c r="A46"/>
      <c r="B46"/>
      <c r="C46" s="9" t="s">
        <v>1512</v>
      </c>
      <c r="D46" s="9" t="s">
        <v>329</v>
      </c>
      <c r="E46" s="9">
        <v>1</v>
      </c>
      <c r="F46" s="9"/>
      <c r="G46" s="9">
        <v>0.25</v>
      </c>
      <c r="H46" s="475">
        <f t="shared" si="5"/>
        <v>0.25</v>
      </c>
      <c r="I46"/>
      <c r="J46"/>
      <c r="K46"/>
      <c r="L46"/>
      <c r="M46"/>
      <c r="N46"/>
      <c r="O46"/>
    </row>
    <row r="47" spans="1:15" x14ac:dyDescent="0.3">
      <c r="A47"/>
      <c r="B47"/>
      <c r="C47"/>
      <c r="D47"/>
      <c r="E47"/>
      <c r="F47"/>
      <c r="G47" s="1362" t="s">
        <v>1624</v>
      </c>
      <c r="H47" s="1366">
        <f>+SUM(H39:H46)*0.35</f>
        <v>1903.9195</v>
      </c>
      <c r="I47"/>
      <c r="J47"/>
      <c r="K47"/>
      <c r="L47"/>
      <c r="M47"/>
      <c r="N47"/>
      <c r="O47"/>
    </row>
    <row r="48" spans="1:15" x14ac:dyDescent="0.3">
      <c r="A48"/>
      <c r="B48"/>
      <c r="C48"/>
      <c r="D48"/>
      <c r="E48"/>
      <c r="F48"/>
      <c r="G48"/>
      <c r="H48" s="480">
        <f>SUM(H39:H47)</f>
        <v>7343.6895000000004</v>
      </c>
      <c r="I48"/>
      <c r="J48"/>
      <c r="K48"/>
      <c r="L48"/>
      <c r="M48"/>
      <c r="N48"/>
      <c r="O48"/>
    </row>
    <row r="49" spans="1:15" x14ac:dyDescent="0.3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</row>
    <row r="50" spans="1:15" x14ac:dyDescent="0.3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</row>
    <row r="51" spans="1:15" x14ac:dyDescent="0.3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</row>
    <row r="52" spans="1:15" x14ac:dyDescent="0.3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</row>
    <row r="53" spans="1:15" x14ac:dyDescent="0.3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</row>
    <row r="54" spans="1:15" x14ac:dyDescent="0.3">
      <c r="A54"/>
      <c r="B54"/>
      <c r="C54" s="1333" t="s">
        <v>1517</v>
      </c>
      <c r="D54"/>
      <c r="E54"/>
      <c r="F54"/>
      <c r="G54"/>
      <c r="H54"/>
      <c r="I54"/>
      <c r="J54"/>
      <c r="K54"/>
      <c r="L54"/>
      <c r="M54"/>
      <c r="N54"/>
      <c r="O54"/>
    </row>
    <row r="55" spans="1:15" x14ac:dyDescent="0.3">
      <c r="A55"/>
      <c r="B55"/>
      <c r="C55" s="1367" t="s">
        <v>1499</v>
      </c>
      <c r="D55" s="1367" t="s">
        <v>1500</v>
      </c>
      <c r="E55" s="1367" t="s">
        <v>1501</v>
      </c>
      <c r="F55" s="1367" t="s">
        <v>1502</v>
      </c>
      <c r="G55" s="1368" t="s">
        <v>1503</v>
      </c>
      <c r="H55"/>
      <c r="I55"/>
      <c r="J55"/>
      <c r="K55"/>
      <c r="L55"/>
      <c r="M55"/>
      <c r="N55"/>
      <c r="O55"/>
    </row>
    <row r="56" spans="1:15" x14ac:dyDescent="0.3">
      <c r="A56"/>
      <c r="B56"/>
      <c r="C56" s="8"/>
      <c r="D56" s="1369"/>
      <c r="E56" s="1370"/>
      <c r="F56" s="1371"/>
      <c r="G56" s="1372"/>
      <c r="H56"/>
      <c r="I56"/>
      <c r="J56"/>
      <c r="K56"/>
      <c r="L56"/>
      <c r="M56"/>
      <c r="N56"/>
      <c r="O56"/>
    </row>
    <row r="57" spans="1:15" x14ac:dyDescent="0.3">
      <c r="A57"/>
      <c r="B57"/>
      <c r="C57" s="1373" t="s">
        <v>1504</v>
      </c>
      <c r="D57" s="1369"/>
      <c r="E57" s="1374"/>
      <c r="F57" s="1369"/>
      <c r="G57" s="1375"/>
      <c r="H57"/>
      <c r="I57"/>
      <c r="J57"/>
      <c r="K57"/>
      <c r="L57"/>
      <c r="M57"/>
      <c r="N57"/>
      <c r="O57"/>
    </row>
    <row r="58" spans="1:15" x14ac:dyDescent="0.3">
      <c r="A58"/>
      <c r="B58"/>
      <c r="C58" s="8" t="s">
        <v>1505</v>
      </c>
      <c r="D58" s="481" t="s">
        <v>1506</v>
      </c>
      <c r="E58" s="1374">
        <f>0.5*2</f>
        <v>1</v>
      </c>
      <c r="F58" s="1371">
        <v>14</v>
      </c>
      <c r="G58" s="1372">
        <f>+F58*E58</f>
        <v>14</v>
      </c>
      <c r="H58"/>
      <c r="I58"/>
      <c r="J58"/>
      <c r="K58"/>
      <c r="L58"/>
      <c r="M58"/>
      <c r="N58"/>
      <c r="O58"/>
    </row>
    <row r="59" spans="1:15" x14ac:dyDescent="0.3">
      <c r="A59"/>
      <c r="B59"/>
      <c r="C59" s="1783" t="s">
        <v>1507</v>
      </c>
      <c r="D59" s="1784"/>
      <c r="E59" s="1376">
        <f>SUM(E56:E58)</f>
        <v>1</v>
      </c>
      <c r="F59" s="1377"/>
      <c r="G59" s="1378">
        <f>SUM(G56:G58)</f>
        <v>14</v>
      </c>
      <c r="H59"/>
      <c r="I59"/>
      <c r="J59"/>
      <c r="K59"/>
      <c r="L59"/>
      <c r="M59"/>
      <c r="N59"/>
      <c r="O59"/>
    </row>
    <row r="60" spans="1:15" x14ac:dyDescent="0.3">
      <c r="A60"/>
      <c r="B60"/>
      <c r="C60" s="1379" t="s">
        <v>1518</v>
      </c>
      <c r="D60" s="1369" t="s">
        <v>1509</v>
      </c>
      <c r="E60" s="1374">
        <v>0.5</v>
      </c>
      <c r="F60" s="480">
        <v>322</v>
      </c>
      <c r="G60" s="1372">
        <f>+F60*E60</f>
        <v>161</v>
      </c>
      <c r="H60"/>
      <c r="I60"/>
      <c r="J60"/>
      <c r="K60"/>
      <c r="L60"/>
      <c r="M60"/>
      <c r="N60"/>
      <c r="O60"/>
    </row>
    <row r="61" spans="1:15" x14ac:dyDescent="0.3">
      <c r="A61"/>
      <c r="B61"/>
      <c r="C61" s="1379" t="s">
        <v>1510</v>
      </c>
      <c r="D61" s="1369" t="s">
        <v>1509</v>
      </c>
      <c r="E61" s="1374">
        <v>0.1</v>
      </c>
      <c r="F61" s="480">
        <v>84</v>
      </c>
      <c r="G61" s="1372">
        <f>+F61*E61</f>
        <v>8.4</v>
      </c>
      <c r="H61"/>
      <c r="I61"/>
      <c r="J61"/>
      <c r="K61"/>
      <c r="L61"/>
      <c r="M61"/>
      <c r="N61"/>
      <c r="O61"/>
    </row>
    <row r="62" spans="1:15" x14ac:dyDescent="0.3">
      <c r="A62"/>
      <c r="B62"/>
      <c r="C62" s="1379" t="s">
        <v>1013</v>
      </c>
      <c r="D62" s="1369" t="s">
        <v>461</v>
      </c>
      <c r="E62" s="1369">
        <v>1</v>
      </c>
      <c r="F62" s="480">
        <v>3.52</v>
      </c>
      <c r="G62" s="1372">
        <f t="shared" ref="G62" si="6">+F62*E62</f>
        <v>3.52</v>
      </c>
      <c r="H62"/>
      <c r="I62"/>
      <c r="J62"/>
      <c r="K62"/>
      <c r="L62"/>
      <c r="M62"/>
      <c r="N62"/>
      <c r="O62"/>
    </row>
    <row r="63" spans="1:15" x14ac:dyDescent="0.3">
      <c r="A63"/>
      <c r="B63"/>
      <c r="C63" s="1447" t="s">
        <v>1511</v>
      </c>
      <c r="D63" s="1448"/>
      <c r="E63" s="1376">
        <f>SUM(E60:E61)</f>
        <v>0.6</v>
      </c>
      <c r="F63" s="1377"/>
      <c r="G63" s="1380">
        <f>SUM(G60:G62)</f>
        <v>172.92000000000002</v>
      </c>
      <c r="H63"/>
      <c r="I63"/>
      <c r="J63"/>
      <c r="K63"/>
      <c r="L63"/>
      <c r="M63"/>
      <c r="N63"/>
      <c r="O63"/>
    </row>
    <row r="64" spans="1:15" x14ac:dyDescent="0.3">
      <c r="A64"/>
      <c r="B64"/>
      <c r="C64" s="1381" t="s">
        <v>878</v>
      </c>
      <c r="D64" s="1382"/>
      <c r="E64" s="1382"/>
      <c r="F64" s="1382"/>
      <c r="G64" s="1383"/>
      <c r="H64"/>
      <c r="I64"/>
      <c r="J64"/>
      <c r="K64"/>
      <c r="L64"/>
      <c r="M64"/>
      <c r="N64"/>
      <c r="O64"/>
    </row>
    <row r="65" spans="1:15" x14ac:dyDescent="0.3">
      <c r="A65"/>
      <c r="B65"/>
      <c r="C65" s="8" t="s">
        <v>1512</v>
      </c>
      <c r="D65" s="1369" t="s">
        <v>329</v>
      </c>
      <c r="E65" s="1369">
        <v>0</v>
      </c>
      <c r="F65" s="1369">
        <v>0.25</v>
      </c>
      <c r="G65" s="1372">
        <f t="shared" ref="G65" si="7">+F65*E65</f>
        <v>0</v>
      </c>
      <c r="H65"/>
      <c r="I65"/>
      <c r="J65"/>
      <c r="K65"/>
      <c r="L65"/>
      <c r="M65"/>
      <c r="N65"/>
      <c r="O65"/>
    </row>
    <row r="66" spans="1:15" x14ac:dyDescent="0.3">
      <c r="A66"/>
      <c r="B66"/>
      <c r="C66" s="1447" t="s">
        <v>1513</v>
      </c>
      <c r="D66" s="1448"/>
      <c r="E66" s="1377"/>
      <c r="F66" s="1377"/>
      <c r="G66" s="1380">
        <f>+SUBTOTAL(9,G65)</f>
        <v>0</v>
      </c>
      <c r="H66"/>
      <c r="I66"/>
      <c r="J66"/>
      <c r="K66"/>
      <c r="L66"/>
      <c r="M66"/>
      <c r="N66"/>
      <c r="O66"/>
    </row>
    <row r="67" spans="1:15" x14ac:dyDescent="0.3">
      <c r="A67"/>
      <c r="B67"/>
      <c r="C67"/>
      <c r="D67" s="1384"/>
      <c r="E67" s="1385"/>
      <c r="F67" s="1386" t="s">
        <v>1514</v>
      </c>
      <c r="G67" s="1387">
        <f>+G59+G63+G66</f>
        <v>186.92000000000002</v>
      </c>
      <c r="H67"/>
      <c r="I67"/>
      <c r="J67"/>
      <c r="K67"/>
      <c r="L67"/>
      <c r="M67"/>
      <c r="N67"/>
      <c r="O67"/>
    </row>
    <row r="68" spans="1:15" x14ac:dyDescent="0.3">
      <c r="A68"/>
      <c r="B68"/>
      <c r="C68"/>
      <c r="D68" s="1384"/>
      <c r="E68" s="1385"/>
      <c r="F68" s="1386" t="s">
        <v>1515</v>
      </c>
      <c r="G68" s="1387">
        <f>+G67*0.35</f>
        <v>65.421999999999997</v>
      </c>
      <c r="H68"/>
      <c r="I68"/>
      <c r="J68"/>
      <c r="K68"/>
      <c r="L68"/>
      <c r="M68"/>
      <c r="N68"/>
      <c r="O68"/>
    </row>
    <row r="69" spans="1:15" x14ac:dyDescent="0.3">
      <c r="A69"/>
      <c r="B69"/>
      <c r="C69"/>
      <c r="D69" s="1384"/>
      <c r="E69" s="1385"/>
      <c r="F69" s="1386" t="s">
        <v>1516</v>
      </c>
      <c r="G69" s="1387">
        <f>+G68+G67</f>
        <v>252.34200000000001</v>
      </c>
      <c r="H69"/>
      <c r="I69"/>
      <c r="J69"/>
      <c r="K69"/>
      <c r="L69"/>
      <c r="M69"/>
      <c r="N69"/>
      <c r="O69"/>
    </row>
    <row r="70" spans="1:15" x14ac:dyDescent="0.3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</row>
    <row r="71" spans="1:15" x14ac:dyDescent="0.3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</row>
    <row r="72" spans="1:15" x14ac:dyDescent="0.3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</row>
    <row r="73" spans="1:15" x14ac:dyDescent="0.3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</row>
    <row r="74" spans="1:15" x14ac:dyDescent="0.3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</row>
    <row r="75" spans="1:15" x14ac:dyDescent="0.3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</row>
    <row r="76" spans="1:15" x14ac:dyDescent="0.3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</row>
    <row r="77" spans="1:15" x14ac:dyDescent="0.3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</row>
    <row r="78" spans="1:15" x14ac:dyDescent="0.3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</row>
    <row r="79" spans="1:15" x14ac:dyDescent="0.3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</row>
    <row r="80" spans="1:15" x14ac:dyDescent="0.3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</row>
    <row r="81" spans="1:15" x14ac:dyDescent="0.3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</row>
    <row r="82" spans="1:15" x14ac:dyDescent="0.3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</row>
    <row r="83" spans="1:15" x14ac:dyDescent="0.3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</row>
    <row r="84" spans="1:15" x14ac:dyDescent="0.3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</row>
    <row r="85" spans="1:15" x14ac:dyDescent="0.3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</row>
    <row r="86" spans="1:15" x14ac:dyDescent="0.3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</row>
    <row r="87" spans="1:15" x14ac:dyDescent="0.3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</row>
    <row r="88" spans="1:15" x14ac:dyDescent="0.3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</row>
    <row r="89" spans="1:15" x14ac:dyDescent="0.3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</row>
    <row r="90" spans="1:15" x14ac:dyDescent="0.3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</row>
    <row r="91" spans="1:15" x14ac:dyDescent="0.3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</row>
    <row r="92" spans="1:15" x14ac:dyDescent="0.3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</row>
    <row r="93" spans="1:15" x14ac:dyDescent="0.3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</row>
    <row r="94" spans="1:15" x14ac:dyDescent="0.3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</row>
    <row r="95" spans="1:15" x14ac:dyDescent="0.3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</row>
    <row r="96" spans="1:15" x14ac:dyDescent="0.3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</row>
    <row r="97" spans="1:15" x14ac:dyDescent="0.3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</row>
    <row r="98" spans="1:15" x14ac:dyDescent="0.3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</row>
    <row r="99" spans="1:15" x14ac:dyDescent="0.3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</row>
    <row r="100" spans="1:15" x14ac:dyDescent="0.3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</row>
    <row r="101" spans="1:15" x14ac:dyDescent="0.3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</row>
    <row r="102" spans="1:15" x14ac:dyDescent="0.3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</row>
    <row r="103" spans="1:15" x14ac:dyDescent="0.3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</row>
    <row r="104" spans="1:15" x14ac:dyDescent="0.3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</row>
    <row r="105" spans="1:15" x14ac:dyDescent="0.3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</row>
    <row r="106" spans="1:15" x14ac:dyDescent="0.3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</row>
    <row r="107" spans="1:15" x14ac:dyDescent="0.3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</row>
    <row r="108" spans="1:15" x14ac:dyDescent="0.3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</row>
    <row r="109" spans="1:15" x14ac:dyDescent="0.3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</row>
    <row r="110" spans="1:15" x14ac:dyDescent="0.3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</row>
    <row r="111" spans="1:15" x14ac:dyDescent="0.3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</row>
    <row r="112" spans="1:15" x14ac:dyDescent="0.3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</row>
    <row r="113" spans="1:15" x14ac:dyDescent="0.3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</row>
    <row r="114" spans="1:15" x14ac:dyDescent="0.3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</row>
    <row r="115" spans="1:15" x14ac:dyDescent="0.3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</row>
    <row r="116" spans="1:15" x14ac:dyDescent="0.3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</row>
    <row r="117" spans="1:15" x14ac:dyDescent="0.3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</row>
    <row r="118" spans="1:15" x14ac:dyDescent="0.3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</row>
    <row r="119" spans="1:15" x14ac:dyDescent="0.3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</row>
    <row r="120" spans="1:15" x14ac:dyDescent="0.3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</row>
    <row r="121" spans="1:15" x14ac:dyDescent="0.3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</row>
    <row r="122" spans="1:15" x14ac:dyDescent="0.3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</row>
    <row r="123" spans="1:15" x14ac:dyDescent="0.3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</row>
    <row r="124" spans="1:15" x14ac:dyDescent="0.3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</row>
    <row r="125" spans="1:15" x14ac:dyDescent="0.3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</row>
    <row r="126" spans="1:15" x14ac:dyDescent="0.3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</row>
    <row r="127" spans="1:15" x14ac:dyDescent="0.3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</row>
    <row r="128" spans="1:15" x14ac:dyDescent="0.3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</row>
    <row r="129" spans="1:15" x14ac:dyDescent="0.3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</row>
    <row r="130" spans="1:15" x14ac:dyDescent="0.3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</row>
    <row r="131" spans="1:15" x14ac:dyDescent="0.3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</row>
    <row r="132" spans="1:15" x14ac:dyDescent="0.3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</row>
    <row r="133" spans="1:15" x14ac:dyDescent="0.3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</row>
    <row r="134" spans="1:15" x14ac:dyDescent="0.3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</row>
    <row r="135" spans="1:15" x14ac:dyDescent="0.3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</row>
    <row r="136" spans="1:15" x14ac:dyDescent="0.3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</row>
    <row r="137" spans="1:15" x14ac:dyDescent="0.3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</row>
    <row r="138" spans="1:15" x14ac:dyDescent="0.3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</row>
    <row r="139" spans="1:15" x14ac:dyDescent="0.3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</row>
    <row r="140" spans="1:15" x14ac:dyDescent="0.3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</row>
    <row r="141" spans="1:15" x14ac:dyDescent="0.3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</row>
    <row r="142" spans="1:15" x14ac:dyDescent="0.3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</row>
    <row r="143" spans="1:15" x14ac:dyDescent="0.3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</row>
    <row r="144" spans="1:15" x14ac:dyDescent="0.3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</row>
    <row r="145" spans="1:15" x14ac:dyDescent="0.3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</row>
    <row r="146" spans="1:15" x14ac:dyDescent="0.3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</row>
    <row r="147" spans="1:15" x14ac:dyDescent="0.3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</row>
    <row r="148" spans="1:15" x14ac:dyDescent="0.3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</row>
    <row r="149" spans="1:15" x14ac:dyDescent="0.3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</row>
    <row r="150" spans="1:15" x14ac:dyDescent="0.3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</row>
    <row r="151" spans="1:15" x14ac:dyDescent="0.3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</row>
    <row r="152" spans="1:15" x14ac:dyDescent="0.3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</row>
    <row r="153" spans="1:15" x14ac:dyDescent="0.3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</row>
    <row r="154" spans="1:15" x14ac:dyDescent="0.3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</row>
    <row r="155" spans="1:15" x14ac:dyDescent="0.3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</row>
    <row r="156" spans="1:15" x14ac:dyDescent="0.3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</row>
    <row r="157" spans="1:15" x14ac:dyDescent="0.3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</row>
    <row r="158" spans="1:15" x14ac:dyDescent="0.3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</row>
    <row r="159" spans="1:15" x14ac:dyDescent="0.3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</row>
    <row r="160" spans="1:15" x14ac:dyDescent="0.3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</row>
    <row r="161" spans="1:15" x14ac:dyDescent="0.3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</row>
    <row r="162" spans="1:15" x14ac:dyDescent="0.3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</row>
    <row r="163" spans="1:15" x14ac:dyDescent="0.3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</row>
    <row r="164" spans="1:15" x14ac:dyDescent="0.3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</row>
    <row r="165" spans="1:15" x14ac:dyDescent="0.3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</row>
    <row r="166" spans="1:15" x14ac:dyDescent="0.3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</row>
    <row r="167" spans="1:15" x14ac:dyDescent="0.3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</row>
    <row r="168" spans="1:15" x14ac:dyDescent="0.3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</row>
    <row r="169" spans="1:15" x14ac:dyDescent="0.3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</row>
    <row r="170" spans="1:15" x14ac:dyDescent="0.3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</row>
    <row r="171" spans="1:15" x14ac:dyDescent="0.3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</row>
    <row r="172" spans="1:15" x14ac:dyDescent="0.3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</row>
    <row r="173" spans="1:15" x14ac:dyDescent="0.3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</row>
    <row r="174" spans="1:15" x14ac:dyDescent="0.3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</row>
    <row r="175" spans="1:15" x14ac:dyDescent="0.3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</row>
    <row r="176" spans="1:15" x14ac:dyDescent="0.3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</row>
    <row r="177" spans="1:15" x14ac:dyDescent="0.3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</row>
    <row r="178" spans="1:15" x14ac:dyDescent="0.3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</row>
    <row r="179" spans="1:15" x14ac:dyDescent="0.3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</row>
    <row r="180" spans="1:15" x14ac:dyDescent="0.3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</row>
    <row r="181" spans="1:15" x14ac:dyDescent="0.3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</row>
    <row r="182" spans="1:15" x14ac:dyDescent="0.3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</row>
    <row r="183" spans="1:15" x14ac:dyDescent="0.3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</row>
    <row r="184" spans="1:15" x14ac:dyDescent="0.3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</row>
    <row r="185" spans="1:15" x14ac:dyDescent="0.3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</row>
    <row r="186" spans="1:15" x14ac:dyDescent="0.3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</row>
    <row r="187" spans="1:15" x14ac:dyDescent="0.3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</row>
    <row r="188" spans="1:15" x14ac:dyDescent="0.3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</row>
    <row r="189" spans="1:15" x14ac:dyDescent="0.3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</row>
    <row r="190" spans="1:15" x14ac:dyDescent="0.3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</row>
    <row r="191" spans="1:15" x14ac:dyDescent="0.3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</row>
    <row r="192" spans="1:15" x14ac:dyDescent="0.3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</row>
    <row r="193" spans="1:15" x14ac:dyDescent="0.3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</row>
    <row r="194" spans="1:15" x14ac:dyDescent="0.3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</row>
    <row r="195" spans="1:15" x14ac:dyDescent="0.3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</row>
    <row r="196" spans="1:15" x14ac:dyDescent="0.3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</row>
    <row r="197" spans="1:15" x14ac:dyDescent="0.3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</row>
  </sheetData>
  <mergeCells count="4">
    <mergeCell ref="I19:K19"/>
    <mergeCell ref="F27:G27"/>
    <mergeCell ref="F36:G36"/>
    <mergeCell ref="C59:D59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980F4-8E41-48CC-923D-C0A2477DE5A5}">
  <dimension ref="A1:V141"/>
  <sheetViews>
    <sheetView topLeftCell="A56" zoomScale="70" zoomScaleNormal="70" workbookViewId="0">
      <selection activeCell="O68" sqref="O68"/>
    </sheetView>
  </sheetViews>
  <sheetFormatPr baseColWidth="10" defaultColWidth="11.44140625" defaultRowHeight="14.4" x14ac:dyDescent="0.3"/>
  <cols>
    <col min="1" max="1" width="17.88671875" style="1204" customWidth="1"/>
    <col min="2" max="3" width="11.44140625" style="1257"/>
    <col min="4" max="4" width="14.33203125" style="1257" customWidth="1"/>
    <col min="5" max="5" width="10.5546875" style="1257" customWidth="1"/>
    <col min="6" max="6" width="7.5546875" style="1257" customWidth="1"/>
    <col min="7" max="7" width="10.109375" style="1257" customWidth="1"/>
    <col min="8" max="8" width="10.6640625" style="1257" customWidth="1"/>
    <col min="9" max="10" width="11.44140625" style="1257"/>
    <col min="11" max="11" width="14.44140625" style="1257" bestFit="1" customWidth="1"/>
    <col min="12" max="12" width="15.109375" style="1257" bestFit="1" customWidth="1"/>
    <col min="13" max="16384" width="11.44140625" style="1257"/>
  </cols>
  <sheetData>
    <row r="1" spans="1:19" x14ac:dyDescent="0.3">
      <c r="A1" s="1343" t="s">
        <v>1626</v>
      </c>
      <c r="B1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</row>
    <row r="2" spans="1:19" x14ac:dyDescent="0.3">
      <c r="A2" t="s">
        <v>1627</v>
      </c>
      <c r="B2"/>
      <c r="C2"/>
      <c r="D2"/>
      <c r="E2"/>
      <c r="F2"/>
      <c r="G2"/>
      <c r="H2"/>
      <c r="I2"/>
      <c r="J2"/>
      <c r="K2"/>
      <c r="L2"/>
      <c r="M2"/>
      <c r="N2"/>
      <c r="O2"/>
      <c r="P2"/>
      <c r="Q2"/>
      <c r="R2"/>
    </row>
    <row r="3" spans="1:19" x14ac:dyDescent="0.3">
      <c r="A3" s="205" t="s">
        <v>1628</v>
      </c>
      <c r="B3"/>
      <c r="C3"/>
      <c r="D3"/>
      <c r="E3"/>
      <c r="F3"/>
      <c r="G3"/>
      <c r="H3"/>
      <c r="I3"/>
      <c r="J3"/>
      <c r="K3"/>
      <c r="L3"/>
      <c r="M3"/>
      <c r="N3"/>
      <c r="O3"/>
      <c r="P3"/>
      <c r="Q3"/>
      <c r="R3"/>
    </row>
    <row r="4" spans="1:19" x14ac:dyDescent="0.3">
      <c r="A4" s="205" t="s">
        <v>1629</v>
      </c>
      <c r="B4"/>
      <c r="C4"/>
      <c r="D4"/>
      <c r="E4"/>
      <c r="F4"/>
      <c r="G4"/>
      <c r="H4"/>
      <c r="I4"/>
      <c r="J4"/>
      <c r="K4"/>
      <c r="L4"/>
      <c r="M4"/>
      <c r="N4"/>
      <c r="O4"/>
      <c r="P4"/>
      <c r="Q4"/>
      <c r="R4"/>
    </row>
    <row r="5" spans="1:19" x14ac:dyDescent="0.3">
      <c r="A5" s="652"/>
      <c r="B5" s="652"/>
      <c r="C5" s="652"/>
      <c r="D5" s="652"/>
      <c r="E5" s="652"/>
      <c r="F5" s="652"/>
      <c r="G5" s="652"/>
      <c r="H5" s="652"/>
      <c r="I5" s="652"/>
      <c r="J5"/>
      <c r="K5"/>
      <c r="L5"/>
      <c r="M5"/>
      <c r="N5"/>
      <c r="O5"/>
      <c r="P5"/>
      <c r="Q5"/>
      <c r="R5"/>
    </row>
    <row r="6" spans="1:19" x14ac:dyDescent="0.3">
      <c r="A6" s="1780" t="s">
        <v>1630</v>
      </c>
      <c r="B6" s="1780"/>
      <c r="C6" s="1780"/>
      <c r="D6" s="1780" t="s">
        <v>1493</v>
      </c>
      <c r="E6" s="1780"/>
      <c r="F6" s="1780"/>
      <c r="G6" s="1780"/>
      <c r="H6" s="1780"/>
      <c r="I6" s="1780"/>
      <c r="J6"/>
      <c r="K6"/>
      <c r="L6"/>
      <c r="M6"/>
      <c r="N6"/>
      <c r="O6"/>
      <c r="P6"/>
      <c r="Q6"/>
      <c r="R6"/>
    </row>
    <row r="7" spans="1:19" x14ac:dyDescent="0.3">
      <c r="A7" s="1322" t="s">
        <v>1631</v>
      </c>
      <c r="B7" s="1322" t="s">
        <v>1557</v>
      </c>
      <c r="C7" s="1322" t="s">
        <v>1592</v>
      </c>
      <c r="D7" s="1322" t="s">
        <v>721</v>
      </c>
      <c r="E7" s="1322" t="s">
        <v>1557</v>
      </c>
      <c r="F7" s="1322" t="s">
        <v>1592</v>
      </c>
      <c r="G7" s="1322" t="s">
        <v>1537</v>
      </c>
      <c r="H7" s="1322" t="s">
        <v>610</v>
      </c>
      <c r="I7" s="1322" t="s">
        <v>1192</v>
      </c>
      <c r="J7"/>
      <c r="K7"/>
      <c r="L7"/>
      <c r="M7"/>
      <c r="N7"/>
      <c r="O7"/>
      <c r="P7"/>
      <c r="Q7"/>
      <c r="R7"/>
    </row>
    <row r="8" spans="1:19" x14ac:dyDescent="0.3">
      <c r="A8" s="1344">
        <v>6635</v>
      </c>
      <c r="B8" s="1322">
        <f>+ROUNDUP(($B$29+$B$20)*0.5*$C$24*A8,0)</f>
        <v>10782</v>
      </c>
      <c r="C8" s="1322">
        <f>+ROUNDUP(B8*0.95,0)</f>
        <v>10243</v>
      </c>
      <c r="D8" s="1322">
        <v>66</v>
      </c>
      <c r="E8" s="1345">
        <f>+ROUNDUP($N$24/3*($N$9*$N$9+$N$35*$N$35+POWER($N$9*$N$9*$N$35*$N$35,0.5)),1)*D8</f>
        <v>1247.4000000000001</v>
      </c>
      <c r="F8" s="1322">
        <f>+ROUNDUP(E8-$P$12*$P$12*$P$12*D8,0)</f>
        <v>1025</v>
      </c>
      <c r="G8" s="1322">
        <f>ROUNDUP((POWER($P$12,3)-POWER($P$12-$M$16,3))*D8,0)</f>
        <v>78</v>
      </c>
      <c r="H8" s="1322">
        <f>+($P$12*$P$12*8)*D8/20</f>
        <v>59.4</v>
      </c>
      <c r="I8" s="1322">
        <f>+G8*130</f>
        <v>10140</v>
      </c>
      <c r="J8"/>
      <c r="K8"/>
      <c r="L8"/>
      <c r="M8" t="s">
        <v>1632</v>
      </c>
      <c r="N8"/>
      <c r="O8"/>
      <c r="P8"/>
      <c r="Q8"/>
      <c r="R8"/>
    </row>
    <row r="9" spans="1:19" x14ac:dyDescent="0.3">
      <c r="A9" s="1346"/>
      <c r="B9" s="1346"/>
      <c r="C9" s="1346"/>
      <c r="D9" s="1346"/>
      <c r="E9" s="1346"/>
      <c r="F9" s="1346"/>
      <c r="G9" s="1346"/>
      <c r="H9" s="1346"/>
      <c r="I9" s="1346"/>
      <c r="J9"/>
      <c r="K9"/>
      <c r="L9"/>
      <c r="M9"/>
      <c r="N9" s="1340">
        <f>P12+0.5*2+2*N24*2/3</f>
        <v>4.5</v>
      </c>
      <c r="O9"/>
      <c r="P9"/>
      <c r="Q9"/>
      <c r="R9"/>
    </row>
    <row r="10" spans="1:19" x14ac:dyDescent="0.3">
      <c r="A10" s="1339" t="s">
        <v>1633</v>
      </c>
      <c r="B10" s="652"/>
      <c r="C10" s="652"/>
      <c r="D10" s="652">
        <f>+ROUNDUP(A8/1000,0)</f>
        <v>7</v>
      </c>
      <c r="E10" s="652"/>
      <c r="F10" s="652"/>
      <c r="G10" s="652"/>
      <c r="H10" s="652"/>
      <c r="I10" s="652"/>
      <c r="J10"/>
      <c r="K10"/>
      <c r="L10"/>
      <c r="M10"/>
      <c r="N10"/>
      <c r="O10"/>
      <c r="P10"/>
      <c r="Q10"/>
      <c r="R10"/>
    </row>
    <row r="11" spans="1:19" x14ac:dyDescent="0.3">
      <c r="A11" s="1339" t="s">
        <v>1634</v>
      </c>
      <c r="B11" s="652"/>
      <c r="C11" s="652"/>
      <c r="D11" s="652">
        <v>6</v>
      </c>
      <c r="E11" s="652" t="s">
        <v>375</v>
      </c>
      <c r="F11" s="652"/>
      <c r="G11" s="652"/>
      <c r="H11" s="652"/>
      <c r="I11" s="652"/>
      <c r="J11"/>
      <c r="K11"/>
      <c r="L11"/>
      <c r="M11"/>
      <c r="N11"/>
      <c r="O11"/>
      <c r="P11"/>
      <c r="Q11"/>
      <c r="R11"/>
    </row>
    <row r="12" spans="1:19" x14ac:dyDescent="0.3">
      <c r="A12" s="1339" t="s">
        <v>1635</v>
      </c>
      <c r="B12" s="652"/>
      <c r="C12" s="652"/>
      <c r="D12" s="652">
        <v>0.5</v>
      </c>
      <c r="E12" s="652" t="s">
        <v>375</v>
      </c>
      <c r="F12" s="652"/>
      <c r="G12" s="652"/>
      <c r="H12" s="652"/>
      <c r="I12" s="652"/>
      <c r="J12"/>
      <c r="K12"/>
      <c r="L12"/>
      <c r="M12"/>
      <c r="N12"/>
      <c r="O12"/>
      <c r="P12">
        <v>1.5</v>
      </c>
      <c r="Q12"/>
      <c r="R12"/>
    </row>
    <row r="13" spans="1:19" x14ac:dyDescent="0.3">
      <c r="A13" s="1339" t="s">
        <v>1636</v>
      </c>
      <c r="B13" s="652"/>
      <c r="C13" s="652"/>
      <c r="D13" s="652">
        <f>+D11*D12*B20*D10</f>
        <v>39.899999999999991</v>
      </c>
      <c r="E13" s="652" t="s">
        <v>458</v>
      </c>
      <c r="F13" s="652"/>
      <c r="G13" s="1347"/>
      <c r="H13" s="652"/>
      <c r="I13" s="652"/>
      <c r="J13"/>
      <c r="K13"/>
      <c r="L13"/>
      <c r="M13"/>
      <c r="N13"/>
      <c r="O13"/>
      <c r="P13"/>
      <c r="Q13"/>
      <c r="R13"/>
    </row>
    <row r="14" spans="1:19" x14ac:dyDescent="0.3">
      <c r="A14" s="3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</row>
    <row r="15" spans="1:19" x14ac:dyDescent="0.3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</row>
    <row r="16" spans="1:19" x14ac:dyDescent="0.3">
      <c r="A16" s="3"/>
      <c r="B16"/>
      <c r="C16"/>
      <c r="D16"/>
      <c r="E16"/>
      <c r="F16"/>
      <c r="G16"/>
      <c r="H16"/>
      <c r="I16"/>
      <c r="J16"/>
      <c r="K16"/>
      <c r="L16"/>
      <c r="M16" s="3">
        <v>0.2</v>
      </c>
      <c r="N16"/>
      <c r="O16"/>
      <c r="P16"/>
      <c r="Q16"/>
      <c r="R16"/>
      <c r="S16" s="1204">
        <v>3</v>
      </c>
    </row>
    <row r="17" spans="1:22" x14ac:dyDescent="0.3">
      <c r="A17" s="3"/>
      <c r="B17" s="1319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 s="3">
        <v>1.5</v>
      </c>
      <c r="R17"/>
    </row>
    <row r="18" spans="1:22" x14ac:dyDescent="0.3">
      <c r="A18" s="3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 s="1242">
        <v>2</v>
      </c>
    </row>
    <row r="19" spans="1:22" x14ac:dyDescent="0.3">
      <c r="A19" s="3"/>
      <c r="B19"/>
      <c r="C19" s="1319"/>
      <c r="D19" s="1319"/>
      <c r="E19"/>
      <c r="F19"/>
      <c r="G19"/>
      <c r="H19"/>
      <c r="I19"/>
      <c r="J19"/>
      <c r="K19"/>
      <c r="L19"/>
      <c r="M19"/>
      <c r="N19"/>
      <c r="O19"/>
      <c r="P19"/>
      <c r="Q19"/>
      <c r="R19"/>
    </row>
    <row r="20" spans="1:22" x14ac:dyDescent="0.3">
      <c r="A20"/>
      <c r="B20" s="3">
        <v>1.9</v>
      </c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</row>
    <row r="21" spans="1:22" x14ac:dyDescent="0.3">
      <c r="A21"/>
      <c r="B21" s="3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</row>
    <row r="22" spans="1:22" x14ac:dyDescent="0.3">
      <c r="A22"/>
      <c r="B22" s="3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</row>
    <row r="23" spans="1:22" x14ac:dyDescent="0.3">
      <c r="A23" s="205"/>
      <c r="B23" s="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V23" s="1248"/>
    </row>
    <row r="24" spans="1:22" x14ac:dyDescent="0.3">
      <c r="A24" s="205">
        <v>2</v>
      </c>
      <c r="B24" s="3"/>
      <c r="C24" s="547">
        <v>1.3</v>
      </c>
      <c r="D24"/>
      <c r="E24"/>
      <c r="F24"/>
      <c r="G24"/>
      <c r="H24"/>
      <c r="I24"/>
      <c r="J24"/>
      <c r="K24"/>
      <c r="L24"/>
      <c r="M24"/>
      <c r="N24">
        <v>1.5</v>
      </c>
      <c r="O24"/>
      <c r="P24"/>
      <c r="Q24"/>
      <c r="R24"/>
    </row>
    <row r="25" spans="1:22" x14ac:dyDescent="0.3">
      <c r="A25" s="205"/>
      <c r="B25" s="3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</row>
    <row r="26" spans="1:22" x14ac:dyDescent="0.3">
      <c r="A26" s="3">
        <v>1</v>
      </c>
      <c r="B26" s="3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V26" s="1248"/>
    </row>
    <row r="27" spans="1:22" x14ac:dyDescent="0.3">
      <c r="A27"/>
      <c r="B27" s="3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V27" s="1248"/>
    </row>
    <row r="28" spans="1:22" x14ac:dyDescent="0.3">
      <c r="A28"/>
      <c r="B28" s="3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</row>
    <row r="29" spans="1:22" x14ac:dyDescent="0.3">
      <c r="A29"/>
      <c r="B29" s="3">
        <v>0.6</v>
      </c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</row>
    <row r="30" spans="1:22" x14ac:dyDescent="0.3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</row>
    <row r="31" spans="1:22" x14ac:dyDescent="0.3">
      <c r="A31" s="3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</row>
    <row r="32" spans="1:22" x14ac:dyDescent="0.3">
      <c r="A32" s="3"/>
      <c r="B32"/>
      <c r="C32"/>
      <c r="D32"/>
      <c r="E32"/>
      <c r="F32"/>
      <c r="G32"/>
      <c r="H32"/>
      <c r="I32"/>
      <c r="J32"/>
      <c r="K32"/>
      <c r="L32">
        <v>0.5</v>
      </c>
      <c r="M32"/>
      <c r="N32"/>
      <c r="O32"/>
      <c r="P32"/>
      <c r="Q32"/>
      <c r="R32"/>
    </row>
    <row r="33" spans="1:18" x14ac:dyDescent="0.3">
      <c r="A33" s="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</row>
    <row r="34" spans="1:18" x14ac:dyDescent="0.3">
      <c r="A34" s="205" t="s">
        <v>1637</v>
      </c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</row>
    <row r="35" spans="1:18" x14ac:dyDescent="0.3">
      <c r="A35" s="1780" t="s">
        <v>1630</v>
      </c>
      <c r="B35" s="1780"/>
      <c r="C35" s="1780"/>
      <c r="D35" s="1780" t="s">
        <v>1493</v>
      </c>
      <c r="E35" s="1780"/>
      <c r="F35" s="1780"/>
      <c r="G35" s="1780"/>
      <c r="H35" s="1780"/>
      <c r="I35" s="1780"/>
      <c r="J35"/>
      <c r="K35"/>
      <c r="L35"/>
      <c r="M35"/>
      <c r="N35">
        <f>P12+2*0.5</f>
        <v>2.5</v>
      </c>
      <c r="O35"/>
      <c r="P35"/>
      <c r="Q35"/>
      <c r="R35"/>
    </row>
    <row r="36" spans="1:18" x14ac:dyDescent="0.3">
      <c r="A36" s="1322" t="s">
        <v>1631</v>
      </c>
      <c r="B36" s="1322" t="s">
        <v>1557</v>
      </c>
      <c r="C36" s="1322" t="s">
        <v>1592</v>
      </c>
      <c r="D36" s="1322" t="s">
        <v>721</v>
      </c>
      <c r="E36" s="1322" t="s">
        <v>1557</v>
      </c>
      <c r="F36" s="1322" t="s">
        <v>1592</v>
      </c>
      <c r="G36" s="1322" t="s">
        <v>1537</v>
      </c>
      <c r="H36" s="1322" t="s">
        <v>610</v>
      </c>
      <c r="I36" s="1322" t="s">
        <v>1192</v>
      </c>
      <c r="J36"/>
      <c r="K36"/>
      <c r="L36"/>
      <c r="M36"/>
      <c r="N36"/>
      <c r="O36"/>
      <c r="P36"/>
      <c r="Q36"/>
      <c r="R36"/>
    </row>
    <row r="37" spans="1:18" x14ac:dyDescent="0.3">
      <c r="A37" s="1344">
        <v>10673</v>
      </c>
      <c r="B37" s="1322">
        <f>+ROUNDUP(($B$29+$B$20)*0.5*$C$24*A37,0)</f>
        <v>17344</v>
      </c>
      <c r="C37" s="1322">
        <f>+ROUNDUP(B37*0.95,0)</f>
        <v>16477</v>
      </c>
      <c r="D37" s="1322">
        <v>107</v>
      </c>
      <c r="E37" s="1345">
        <f>+ROUNDUP($N$24/3*($N$9*$N$9+$N$35*$N$35+POWER($N$9*$N$9*$N$35*$N$35,0.5)),1)*D37</f>
        <v>2022.3000000000002</v>
      </c>
      <c r="F37" s="1322">
        <f>+ROUNDUP(E37-$P$12*$P$12*$P$12*D37,0)</f>
        <v>1662</v>
      </c>
      <c r="G37" s="1322">
        <f>ROUNDUP((POWER($P$12,3)-POWER($P$12-$M$16,3))*D37,0)</f>
        <v>127</v>
      </c>
      <c r="H37" s="1322">
        <f>+($P$12*$P$12*8)*D37/20</f>
        <v>96.3</v>
      </c>
      <c r="I37" s="1322">
        <f>+G37*130</f>
        <v>16510</v>
      </c>
      <c r="J37"/>
      <c r="K37"/>
      <c r="L37"/>
      <c r="M37"/>
      <c r="N37"/>
      <c r="O37"/>
      <c r="P37"/>
      <c r="Q37"/>
      <c r="R37"/>
    </row>
    <row r="38" spans="1:18" x14ac:dyDescent="0.3">
      <c r="A38" s="652"/>
      <c r="B38" s="652"/>
      <c r="C38" s="652"/>
      <c r="D38" s="652"/>
      <c r="E38" s="652"/>
      <c r="F38" s="652"/>
      <c r="G38" s="652"/>
      <c r="H38" s="652"/>
      <c r="I38" s="652"/>
      <c r="J38"/>
      <c r="K38"/>
      <c r="L38"/>
      <c r="M38"/>
      <c r="N38"/>
      <c r="O38"/>
      <c r="P38"/>
      <c r="Q38"/>
      <c r="R38"/>
    </row>
    <row r="39" spans="1:18" x14ac:dyDescent="0.3">
      <c r="A39" s="1339" t="s">
        <v>1633</v>
      </c>
      <c r="B39" s="652"/>
      <c r="C39" s="652"/>
      <c r="D39" s="652">
        <f>+ROUNDUP(A37/1000,0)</f>
        <v>11</v>
      </c>
      <c r="E39" s="652"/>
      <c r="F39" s="652"/>
      <c r="G39" s="652"/>
      <c r="H39" s="652"/>
      <c r="I39" s="652"/>
      <c r="J39"/>
      <c r="K39"/>
      <c r="L39"/>
      <c r="M39"/>
      <c r="N39"/>
      <c r="O39"/>
      <c r="P39"/>
      <c r="Q39"/>
      <c r="R39"/>
    </row>
    <row r="40" spans="1:18" x14ac:dyDescent="0.3">
      <c r="A40" s="1339" t="s">
        <v>1634</v>
      </c>
      <c r="B40" s="652"/>
      <c r="C40" s="652"/>
      <c r="D40" s="652">
        <v>6</v>
      </c>
      <c r="E40" s="652" t="s">
        <v>375</v>
      </c>
      <c r="F40" s="652"/>
      <c r="G40" s="652"/>
      <c r="H40" s="652"/>
      <c r="I40" s="652"/>
      <c r="J40"/>
      <c r="K40"/>
      <c r="L40"/>
      <c r="M40"/>
      <c r="N40"/>
      <c r="O40"/>
      <c r="P40"/>
      <c r="Q40"/>
      <c r="R40"/>
    </row>
    <row r="41" spans="1:18" x14ac:dyDescent="0.3">
      <c r="A41" s="1339" t="s">
        <v>1635</v>
      </c>
      <c r="B41" s="652"/>
      <c r="C41" s="652"/>
      <c r="D41" s="652">
        <v>0.5</v>
      </c>
      <c r="E41" s="652" t="s">
        <v>375</v>
      </c>
      <c r="F41" s="652"/>
      <c r="G41" s="652"/>
      <c r="H41" s="652"/>
      <c r="I41" s="652"/>
      <c r="J41"/>
      <c r="K41"/>
      <c r="L41"/>
      <c r="M41"/>
      <c r="N41"/>
      <c r="O41"/>
      <c r="P41"/>
      <c r="Q41"/>
      <c r="R41"/>
    </row>
    <row r="42" spans="1:18" x14ac:dyDescent="0.3">
      <c r="A42" s="1339" t="s">
        <v>1636</v>
      </c>
      <c r="B42" s="652"/>
      <c r="C42" s="652"/>
      <c r="D42" s="652">
        <f>+D40*D41*B20*D39</f>
        <v>62.699999999999989</v>
      </c>
      <c r="E42" s="652" t="s">
        <v>458</v>
      </c>
      <c r="F42" s="652"/>
      <c r="G42" s="652"/>
      <c r="H42" s="652"/>
      <c r="I42" s="652"/>
      <c r="J42"/>
      <c r="K42"/>
      <c r="L42"/>
      <c r="M42"/>
      <c r="N42"/>
      <c r="O42"/>
      <c r="P42"/>
      <c r="Q42"/>
      <c r="R42"/>
    </row>
    <row r="43" spans="1:18" x14ac:dyDescent="0.3">
      <c r="A43" s="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</row>
    <row r="44" spans="1:18" x14ac:dyDescent="0.3">
      <c r="A44" s="3"/>
      <c r="B44" s="1319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</row>
    <row r="45" spans="1:18" x14ac:dyDescent="0.3">
      <c r="A45" s="3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</row>
    <row r="46" spans="1:18" x14ac:dyDescent="0.3">
      <c r="A46" s="3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</row>
    <row r="47" spans="1:18" x14ac:dyDescent="0.3">
      <c r="A47" s="205" t="s">
        <v>1638</v>
      </c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</row>
    <row r="48" spans="1:18" x14ac:dyDescent="0.3">
      <c r="A48" s="1780" t="s">
        <v>1630</v>
      </c>
      <c r="B48" s="1780"/>
      <c r="C48" s="1780"/>
      <c r="D48" s="1780" t="s">
        <v>1493</v>
      </c>
      <c r="E48" s="1780"/>
      <c r="F48" s="1780"/>
      <c r="G48" s="1780"/>
      <c r="H48" s="1780"/>
      <c r="I48" s="1780"/>
      <c r="J48"/>
      <c r="K48"/>
      <c r="L48"/>
      <c r="M48"/>
      <c r="N48"/>
      <c r="O48"/>
      <c r="P48"/>
      <c r="Q48"/>
      <c r="R48"/>
    </row>
    <row r="49" spans="1:18" x14ac:dyDescent="0.3">
      <c r="A49" s="1322" t="s">
        <v>1631</v>
      </c>
      <c r="B49" s="1322" t="s">
        <v>1557</v>
      </c>
      <c r="C49" s="1322" t="s">
        <v>1592</v>
      </c>
      <c r="D49" s="1322" t="s">
        <v>721</v>
      </c>
      <c r="E49" s="1322" t="s">
        <v>1557</v>
      </c>
      <c r="F49" s="1322" t="s">
        <v>1592</v>
      </c>
      <c r="G49" s="1322" t="s">
        <v>1537</v>
      </c>
      <c r="H49" s="1322" t="s">
        <v>610</v>
      </c>
      <c r="I49" s="1322" t="s">
        <v>1192</v>
      </c>
      <c r="J49"/>
      <c r="K49"/>
      <c r="L49"/>
      <c r="M49"/>
      <c r="N49"/>
      <c r="O49"/>
      <c r="P49"/>
      <c r="Q49"/>
      <c r="R49"/>
    </row>
    <row r="50" spans="1:18" x14ac:dyDescent="0.3">
      <c r="A50" s="1344">
        <v>13406</v>
      </c>
      <c r="B50" s="1322">
        <f>+ROUNDUP((B29+B20)*0.5*C24*A50,0)</f>
        <v>21785</v>
      </c>
      <c r="C50" s="1322">
        <f>+ROUNDUP(B50*0.95,0)</f>
        <v>20696</v>
      </c>
      <c r="D50" s="1322">
        <v>134</v>
      </c>
      <c r="E50" s="1345">
        <f>+ROUNDUP($N$24/3*($N$9*$N$9+$N$35*$N$35+POWER($N$9*$N$9*$N$35*$N$35,0.5)),1)*D50</f>
        <v>2532.6000000000004</v>
      </c>
      <c r="F50" s="1322">
        <f>+ROUNDUP(E50-$P$12*$P$12*$P$12*D50,0)</f>
        <v>2081</v>
      </c>
      <c r="G50" s="1322">
        <f>ROUNDUP((POWER($P$12,3)-POWER($P$12-$M$16,3))*D50,0)</f>
        <v>158</v>
      </c>
      <c r="H50" s="1322">
        <f>+($P$12*$P$12*8)*D50/20</f>
        <v>120.6</v>
      </c>
      <c r="I50" s="1322">
        <f>+G50*130</f>
        <v>20540</v>
      </c>
      <c r="J50"/>
      <c r="K50"/>
      <c r="L50"/>
      <c r="M50"/>
      <c r="N50"/>
      <c r="O50"/>
      <c r="P50"/>
      <c r="Q50"/>
      <c r="R50"/>
    </row>
    <row r="51" spans="1:18" x14ac:dyDescent="0.3">
      <c r="A51" s="652"/>
      <c r="B51" s="652"/>
      <c r="C51" s="652"/>
      <c r="D51" s="652"/>
      <c r="E51" s="652"/>
      <c r="F51" s="652"/>
      <c r="G51" s="652"/>
      <c r="H51" s="652"/>
      <c r="I51" s="652"/>
      <c r="J51"/>
      <c r="K51"/>
      <c r="L51"/>
      <c r="M51"/>
      <c r="N51"/>
      <c r="O51"/>
      <c r="P51"/>
      <c r="Q51"/>
      <c r="R51"/>
    </row>
    <row r="52" spans="1:18" x14ac:dyDescent="0.3">
      <c r="A52" s="1339" t="s">
        <v>1633</v>
      </c>
      <c r="B52" s="652"/>
      <c r="C52" s="652"/>
      <c r="D52" s="652">
        <f>+ROUNDUP(A50/1000,0)</f>
        <v>14</v>
      </c>
      <c r="E52" s="652"/>
      <c r="F52" s="652"/>
      <c r="G52" s="652"/>
      <c r="H52" s="652"/>
      <c r="I52" s="652"/>
      <c r="J52"/>
      <c r="K52"/>
      <c r="L52"/>
      <c r="M52"/>
      <c r="N52"/>
      <c r="O52"/>
      <c r="P52"/>
      <c r="Q52"/>
      <c r="R52"/>
    </row>
    <row r="53" spans="1:18" x14ac:dyDescent="0.3">
      <c r="A53" s="1339" t="s">
        <v>1634</v>
      </c>
      <c r="B53" s="652"/>
      <c r="C53" s="652"/>
      <c r="D53" s="652">
        <v>6</v>
      </c>
      <c r="E53" s="652" t="s">
        <v>375</v>
      </c>
      <c r="F53" s="652"/>
      <c r="G53" s="652"/>
      <c r="H53" s="652"/>
      <c r="I53" s="652"/>
      <c r="J53"/>
      <c r="K53"/>
      <c r="L53"/>
      <c r="M53"/>
      <c r="N53"/>
      <c r="O53"/>
      <c r="P53"/>
      <c r="Q53"/>
      <c r="R53"/>
    </row>
    <row r="54" spans="1:18" x14ac:dyDescent="0.3">
      <c r="A54" s="1339" t="s">
        <v>1635</v>
      </c>
      <c r="B54" s="652"/>
      <c r="C54" s="652"/>
      <c r="D54" s="652">
        <v>0.5</v>
      </c>
      <c r="E54" s="652" t="s">
        <v>375</v>
      </c>
      <c r="F54" s="652"/>
      <c r="G54" s="652"/>
      <c r="H54" s="652"/>
      <c r="I54" s="652"/>
      <c r="J54"/>
      <c r="K54"/>
      <c r="L54"/>
      <c r="M54"/>
      <c r="N54"/>
      <c r="O54"/>
      <c r="P54"/>
      <c r="Q54"/>
      <c r="R54"/>
    </row>
    <row r="55" spans="1:18" x14ac:dyDescent="0.3">
      <c r="A55" s="1339" t="s">
        <v>1636</v>
      </c>
      <c r="B55" s="652"/>
      <c r="C55" s="652"/>
      <c r="D55" s="652">
        <f>+D53*D54*B20*D52</f>
        <v>79.799999999999983</v>
      </c>
      <c r="E55" s="652" t="s">
        <v>458</v>
      </c>
      <c r="F55" s="652"/>
      <c r="G55" s="652"/>
      <c r="H55" s="652"/>
      <c r="I55" s="652"/>
      <c r="J55"/>
      <c r="K55"/>
      <c r="L55"/>
      <c r="M55"/>
      <c r="N55"/>
      <c r="O55"/>
      <c r="P55"/>
      <c r="Q55"/>
      <c r="R55"/>
    </row>
    <row r="56" spans="1:18" x14ac:dyDescent="0.3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</row>
    <row r="57" spans="1:18" x14ac:dyDescent="0.3">
      <c r="A57" s="3"/>
      <c r="B57" s="1319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</row>
    <row r="58" spans="1:18" x14ac:dyDescent="0.3">
      <c r="A58" s="3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</row>
    <row r="59" spans="1:18" x14ac:dyDescent="0.3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</row>
    <row r="60" spans="1:18" x14ac:dyDescent="0.3">
      <c r="A60" s="3" t="s">
        <v>1639</v>
      </c>
      <c r="B60"/>
      <c r="C60"/>
      <c r="D60"/>
      <c r="E60"/>
      <c r="F60" s="1782" t="s">
        <v>1587</v>
      </c>
      <c r="G60" s="1782"/>
      <c r="H60" s="1782" t="s">
        <v>1588</v>
      </c>
      <c r="I60" s="1782"/>
      <c r="J60"/>
      <c r="K60"/>
      <c r="L60"/>
      <c r="M60"/>
      <c r="N60"/>
      <c r="O60"/>
      <c r="P60"/>
      <c r="Q60"/>
      <c r="R60"/>
    </row>
    <row r="61" spans="1:18" x14ac:dyDescent="0.3">
      <c r="A61"/>
      <c r="B61"/>
      <c r="C61" t="s">
        <v>154</v>
      </c>
      <c r="D61" t="s">
        <v>156</v>
      </c>
      <c r="E61" t="s">
        <v>157</v>
      </c>
      <c r="F61"/>
      <c r="G61" t="s">
        <v>699</v>
      </c>
      <c r="H61" t="s">
        <v>154</v>
      </c>
      <c r="I61" t="s">
        <v>156</v>
      </c>
      <c r="J61" t="s">
        <v>157</v>
      </c>
      <c r="K61"/>
      <c r="L61"/>
      <c r="M61"/>
      <c r="N61"/>
      <c r="O61"/>
      <c r="P61"/>
      <c r="Q61"/>
      <c r="R61"/>
    </row>
    <row r="62" spans="1:18" x14ac:dyDescent="0.3">
      <c r="A62" t="s">
        <v>1557</v>
      </c>
      <c r="B62" t="s">
        <v>458</v>
      </c>
      <c r="C62" s="1334">
        <f>+B8+E8</f>
        <v>12029.4</v>
      </c>
      <c r="D62" s="1334">
        <f>+B37+E37</f>
        <v>19366.3</v>
      </c>
      <c r="E62" s="1334">
        <f>+B50+E50</f>
        <v>24317.599999999999</v>
      </c>
      <c r="F62" s="480"/>
      <c r="G62">
        <v>32.200000000000003</v>
      </c>
      <c r="H62" s="1319">
        <f>+ROUNDUP(G62*C62,0)</f>
        <v>387347</v>
      </c>
      <c r="I62" s="1319">
        <f>+ROUNDUP(G62*D62,0)</f>
        <v>623595</v>
      </c>
      <c r="J62" s="1319">
        <f>+ROUNDUP(G62*E62,0)</f>
        <v>783027</v>
      </c>
      <c r="K62"/>
      <c r="L62"/>
      <c r="M62"/>
      <c r="N62"/>
      <c r="O62"/>
      <c r="P62"/>
      <c r="Q62"/>
      <c r="R62"/>
    </row>
    <row r="63" spans="1:18" x14ac:dyDescent="0.3">
      <c r="A63" t="s">
        <v>1592</v>
      </c>
      <c r="B63" t="s">
        <v>458</v>
      </c>
      <c r="C63" s="1334">
        <f>+C8+F8</f>
        <v>11268</v>
      </c>
      <c r="D63" s="1334">
        <f>+C37+F37</f>
        <v>18139</v>
      </c>
      <c r="E63">
        <f>+C50+F50</f>
        <v>22777</v>
      </c>
      <c r="F63" s="480"/>
      <c r="G63">
        <v>49</v>
      </c>
      <c r="H63" s="1319">
        <f>+ROUNDUP(G63*C63,0)</f>
        <v>552132</v>
      </c>
      <c r="I63" s="1319">
        <f t="shared" ref="I63:I66" si="0">+ROUNDUP(G63*D63,0)</f>
        <v>888811</v>
      </c>
      <c r="J63" s="1319">
        <f t="shared" ref="J63:J66" si="1">+ROUNDUP(G63*E63,0)</f>
        <v>1116073</v>
      </c>
      <c r="K63"/>
      <c r="L63"/>
      <c r="M63"/>
      <c r="N63"/>
      <c r="O63"/>
      <c r="P63"/>
      <c r="Q63"/>
      <c r="R63"/>
    </row>
    <row r="64" spans="1:18" x14ac:dyDescent="0.3">
      <c r="A64" t="s">
        <v>1537</v>
      </c>
      <c r="B64" t="s">
        <v>458</v>
      </c>
      <c r="C64" s="1334">
        <f>+G8</f>
        <v>78</v>
      </c>
      <c r="D64" s="1334">
        <f>+G37</f>
        <v>127</v>
      </c>
      <c r="E64">
        <f>+G50</f>
        <v>158</v>
      </c>
      <c r="F64" s="480"/>
      <c r="G64">
        <v>444.8</v>
      </c>
      <c r="H64" s="1319">
        <f>+ROUNDUP(G64*C64,0)</f>
        <v>34695</v>
      </c>
      <c r="I64" s="1319">
        <f t="shared" si="0"/>
        <v>56490</v>
      </c>
      <c r="J64" s="1319">
        <f t="shared" si="1"/>
        <v>70279</v>
      </c>
      <c r="K64"/>
      <c r="L64"/>
      <c r="M64"/>
      <c r="N64"/>
      <c r="O64"/>
      <c r="P64"/>
      <c r="Q64"/>
      <c r="R64"/>
    </row>
    <row r="65" spans="1:18" x14ac:dyDescent="0.3">
      <c r="A65" t="s">
        <v>1192</v>
      </c>
      <c r="B65" t="s">
        <v>637</v>
      </c>
      <c r="C65" s="1334">
        <f>+I8</f>
        <v>10140</v>
      </c>
      <c r="D65" s="1334">
        <f>+I37</f>
        <v>16510</v>
      </c>
      <c r="E65">
        <f>+I50</f>
        <v>20540</v>
      </c>
      <c r="F65" s="480"/>
      <c r="G65">
        <v>2.2400000000000002</v>
      </c>
      <c r="H65" s="1319">
        <f>+ROUNDUP(G65*C65,0)</f>
        <v>22714</v>
      </c>
      <c r="I65" s="1319">
        <f t="shared" si="0"/>
        <v>36983</v>
      </c>
      <c r="J65" s="1319">
        <f t="shared" si="1"/>
        <v>46010</v>
      </c>
      <c r="K65"/>
      <c r="L65"/>
      <c r="M65"/>
      <c r="N65"/>
      <c r="O65"/>
      <c r="P65"/>
      <c r="Q65"/>
      <c r="R65"/>
    </row>
    <row r="66" spans="1:18" x14ac:dyDescent="0.3">
      <c r="A66" t="s">
        <v>1640</v>
      </c>
      <c r="B66" t="s">
        <v>390</v>
      </c>
      <c r="C66" s="1334">
        <f>+H8</f>
        <v>59.4</v>
      </c>
      <c r="D66" s="1334">
        <f>+H37</f>
        <v>96.3</v>
      </c>
      <c r="E66">
        <f>+H50</f>
        <v>120.6</v>
      </c>
      <c r="F66" s="480"/>
      <c r="G66">
        <v>8</v>
      </c>
      <c r="H66" s="1319">
        <f>+ROUNDUP(G66*C66,0)</f>
        <v>476</v>
      </c>
      <c r="I66" s="1319">
        <f t="shared" si="0"/>
        <v>771</v>
      </c>
      <c r="J66" s="1319">
        <f t="shared" si="1"/>
        <v>965</v>
      </c>
      <c r="K66"/>
      <c r="L66"/>
      <c r="M66"/>
      <c r="N66"/>
      <c r="O66"/>
      <c r="P66"/>
      <c r="Q66"/>
      <c r="R66"/>
    </row>
    <row r="67" spans="1:18" x14ac:dyDescent="0.3">
      <c r="A67"/>
      <c r="B67"/>
      <c r="C67"/>
      <c r="D67"/>
      <c r="E67"/>
      <c r="F67"/>
      <c r="G67"/>
      <c r="H67" s="1319">
        <f>SUM(H62:H66)</f>
        <v>997364</v>
      </c>
      <c r="I67" s="1319">
        <f>SUM(I62:I66)</f>
        <v>1606650</v>
      </c>
      <c r="J67" s="1319">
        <f>SUM(J62:J66)</f>
        <v>2016354</v>
      </c>
      <c r="K67"/>
      <c r="L67"/>
      <c r="M67"/>
      <c r="N67"/>
      <c r="O67"/>
      <c r="P67"/>
      <c r="Q67"/>
      <c r="R67"/>
    </row>
    <row r="68" spans="1:18" x14ac:dyDescent="0.3">
      <c r="A68" s="3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</row>
    <row r="69" spans="1:18" x14ac:dyDescent="0.3">
      <c r="A69" s="3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</row>
    <row r="70" spans="1:18" x14ac:dyDescent="0.3">
      <c r="A70" s="3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</row>
    <row r="71" spans="1:18" x14ac:dyDescent="0.3">
      <c r="A71" s="1607" t="s">
        <v>1641</v>
      </c>
      <c r="B71" s="9"/>
      <c r="C71" s="9" t="s">
        <v>154</v>
      </c>
      <c r="D71" s="9" t="s">
        <v>156</v>
      </c>
      <c r="E71" s="9" t="s">
        <v>157</v>
      </c>
      <c r="F71" s="9"/>
      <c r="G71" s="1608" t="s">
        <v>154</v>
      </c>
      <c r="H71" s="1608" t="s">
        <v>156</v>
      </c>
      <c r="I71" s="1608" t="s">
        <v>157</v>
      </c>
      <c r="J71"/>
      <c r="K71"/>
      <c r="L71"/>
      <c r="M71"/>
      <c r="N71"/>
      <c r="O71"/>
      <c r="P71"/>
      <c r="Q71"/>
      <c r="R71"/>
    </row>
    <row r="72" spans="1:18" x14ac:dyDescent="0.3">
      <c r="A72" s="1349" t="s">
        <v>1642</v>
      </c>
      <c r="B72" s="9" t="s">
        <v>1280</v>
      </c>
      <c r="C72" s="1606">
        <f>+SUM('Estimaciones Electricas'!C32:C37)</f>
        <v>1205681.2500000002</v>
      </c>
      <c r="D72" s="1606">
        <f>+SUM('Estimaciones Electricas'!D32:D37)</f>
        <v>2069953.0500000005</v>
      </c>
      <c r="E72" s="1606">
        <f>+SUM('Estimaciones Electricas'!E32:E37)</f>
        <v>2566239.5000000009</v>
      </c>
      <c r="F72" s="10">
        <v>1.9496133994432139</v>
      </c>
      <c r="G72" s="1606">
        <f>+F72*C72</f>
        <v>2350612.3204574441</v>
      </c>
      <c r="H72" s="1606">
        <f>+F72*D72</f>
        <v>4035608.2024983498</v>
      </c>
      <c r="I72" s="1606">
        <f>+F72*E72</f>
        <v>5003174.9153804556</v>
      </c>
      <c r="J72"/>
      <c r="K72"/>
      <c r="L72"/>
      <c r="M72"/>
      <c r="N72"/>
      <c r="O72"/>
      <c r="P72"/>
      <c r="Q72"/>
      <c r="R72"/>
    </row>
    <row r="73" spans="1:18" x14ac:dyDescent="0.3">
      <c r="A73" s="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</row>
    <row r="74" spans="1:18" x14ac:dyDescent="0.3">
      <c r="A74" s="3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</row>
    <row r="75" spans="1:18" x14ac:dyDescent="0.3">
      <c r="A75" s="3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</row>
    <row r="76" spans="1:18" x14ac:dyDescent="0.3">
      <c r="A76" s="3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</row>
    <row r="77" spans="1:18" x14ac:dyDescent="0.3">
      <c r="A77" s="1348" t="s">
        <v>1613</v>
      </c>
      <c r="B77"/>
      <c r="C77"/>
      <c r="D77"/>
      <c r="E77"/>
      <c r="F77"/>
      <c r="G77"/>
      <c r="H77"/>
      <c r="I77"/>
      <c r="J77" s="1725" t="s">
        <v>1503</v>
      </c>
      <c r="K77" s="1725"/>
      <c r="L77" s="1725"/>
      <c r="M77"/>
      <c r="N77"/>
      <c r="O77"/>
      <c r="P77"/>
      <c r="Q77"/>
      <c r="R77"/>
    </row>
    <row r="78" spans="1:18" x14ac:dyDescent="0.3">
      <c r="A78" s="1607" t="s">
        <v>1643</v>
      </c>
      <c r="B78" s="305"/>
      <c r="C78" s="305"/>
      <c r="D78" s="305"/>
      <c r="E78" s="9"/>
      <c r="F78" s="9" t="s">
        <v>154</v>
      </c>
      <c r="G78" s="9" t="s">
        <v>156</v>
      </c>
      <c r="H78" s="9" t="s">
        <v>157</v>
      </c>
      <c r="I78" s="9" t="s">
        <v>1587</v>
      </c>
      <c r="J78" s="1609">
        <f>+SUM(J79:J88)</f>
        <v>66090.52951174535</v>
      </c>
      <c r="K78" s="1609">
        <f>+SUM(K79:K88)</f>
        <v>102660.69529381135</v>
      </c>
      <c r="L78" s="1609">
        <f t="shared" ref="L78" si="2">+SUM(L79:L88)</f>
        <v>122472.76413962325</v>
      </c>
      <c r="M78"/>
      <c r="N78"/>
      <c r="O78"/>
      <c r="P78"/>
      <c r="Q78"/>
      <c r="R78"/>
    </row>
    <row r="79" spans="1:18" x14ac:dyDescent="0.3">
      <c r="A79" s="1610"/>
      <c r="B79" s="7"/>
      <c r="C79" s="7"/>
      <c r="D79" s="7"/>
      <c r="E79" s="1349"/>
      <c r="F79" s="9"/>
      <c r="G79" s="9"/>
      <c r="H79" s="9"/>
      <c r="I79" s="9"/>
      <c r="J79" s="1359"/>
      <c r="K79" s="1359"/>
      <c r="L79" s="1359"/>
      <c r="M79"/>
      <c r="N79"/>
      <c r="O79"/>
      <c r="P79"/>
      <c r="Q79"/>
      <c r="R79"/>
    </row>
    <row r="80" spans="1:18" x14ac:dyDescent="0.3">
      <c r="A80" s="1350"/>
      <c r="B80" s="305"/>
      <c r="C80" s="305"/>
      <c r="D80" s="305"/>
      <c r="E80" s="1349"/>
      <c r="F80" s="9"/>
      <c r="G80" s="9"/>
      <c r="H80" s="9"/>
      <c r="I80" s="503"/>
      <c r="J80" s="1359"/>
      <c r="K80" s="1359"/>
      <c r="L80" s="1359"/>
      <c r="M80"/>
      <c r="N80"/>
      <c r="O80"/>
      <c r="P80"/>
      <c r="Q80"/>
      <c r="R80"/>
    </row>
    <row r="81" spans="1:18" x14ac:dyDescent="0.3">
      <c r="A81" s="1611" t="s">
        <v>1644</v>
      </c>
      <c r="B81" s="1612"/>
      <c r="C81" s="1612"/>
      <c r="D81" s="1612"/>
      <c r="E81" s="1349" t="s">
        <v>424</v>
      </c>
      <c r="F81" s="9">
        <f>+SUM('Estimaciones Electricas'!C21:C24)</f>
        <v>6</v>
      </c>
      <c r="G81" s="9">
        <f>+SUM('Estimaciones Electricas'!D21:D24)</f>
        <v>7</v>
      </c>
      <c r="H81" s="9">
        <f>+SUM('Estimaciones Electricas'!E21:E24)</f>
        <v>8</v>
      </c>
      <c r="I81" s="503">
        <v>3053.9719095578225</v>
      </c>
      <c r="J81" s="1351">
        <f t="shared" ref="J81:J88" si="3">+I81*F81</f>
        <v>18323.831457346936</v>
      </c>
      <c r="K81" s="1359">
        <f t="shared" ref="K81:K88" si="4">+I81*G81</f>
        <v>21377.803366904758</v>
      </c>
      <c r="L81" s="1359">
        <f t="shared" ref="L81:L88" si="5">+I81*H81</f>
        <v>24431.77527646258</v>
      </c>
      <c r="M81"/>
      <c r="N81"/>
      <c r="O81"/>
      <c r="P81"/>
      <c r="Q81"/>
      <c r="R81"/>
    </row>
    <row r="82" spans="1:18" x14ac:dyDescent="0.3">
      <c r="A82" s="1349" t="s">
        <v>1645</v>
      </c>
      <c r="B82" s="305"/>
      <c r="C82" s="305"/>
      <c r="D82" s="305"/>
      <c r="E82" s="1349" t="s">
        <v>424</v>
      </c>
      <c r="F82" s="528">
        <v>8</v>
      </c>
      <c r="G82" s="528">
        <v>14</v>
      </c>
      <c r="H82" s="528">
        <v>17</v>
      </c>
      <c r="I82" s="503">
        <v>1523.8178330048158</v>
      </c>
      <c r="J82" s="1351">
        <f t="shared" si="3"/>
        <v>12190.542664038527</v>
      </c>
      <c r="K82" s="1359">
        <f t="shared" si="4"/>
        <v>21333.449662067422</v>
      </c>
      <c r="L82" s="1359">
        <f t="shared" si="5"/>
        <v>25904.903161081871</v>
      </c>
      <c r="M82"/>
      <c r="N82"/>
      <c r="O82"/>
      <c r="P82"/>
      <c r="Q82"/>
      <c r="R82"/>
    </row>
    <row r="83" spans="1:18" x14ac:dyDescent="0.3">
      <c r="A83" s="1349" t="s">
        <v>1646</v>
      </c>
      <c r="B83" s="305"/>
      <c r="C83" s="305"/>
      <c r="D83" s="305"/>
      <c r="E83" s="1349" t="s">
        <v>424</v>
      </c>
      <c r="F83" s="528">
        <v>8</v>
      </c>
      <c r="G83" s="528">
        <v>14</v>
      </c>
      <c r="H83" s="528">
        <v>17</v>
      </c>
      <c r="I83" s="503">
        <v>738.51355570908947</v>
      </c>
      <c r="J83" s="1351">
        <f t="shared" si="3"/>
        <v>5908.1084456727158</v>
      </c>
      <c r="K83" s="1359">
        <f t="shared" si="4"/>
        <v>10339.189779927252</v>
      </c>
      <c r="L83" s="1359">
        <f t="shared" si="5"/>
        <v>12554.73044705452</v>
      </c>
      <c r="M83"/>
      <c r="N83"/>
      <c r="O83"/>
      <c r="P83"/>
      <c r="Q83"/>
      <c r="R83"/>
    </row>
    <row r="84" spans="1:18" x14ac:dyDescent="0.3">
      <c r="A84" s="1349" t="s">
        <v>1647</v>
      </c>
      <c r="B84" s="305"/>
      <c r="C84" s="305"/>
      <c r="D84" s="305"/>
      <c r="E84" s="1349" t="s">
        <v>424</v>
      </c>
      <c r="F84" s="528">
        <v>8</v>
      </c>
      <c r="G84" s="528">
        <v>14</v>
      </c>
      <c r="H84" s="528">
        <v>17</v>
      </c>
      <c r="I84" s="503">
        <v>738.51355570908947</v>
      </c>
      <c r="J84" s="1351">
        <f t="shared" si="3"/>
        <v>5908.1084456727158</v>
      </c>
      <c r="K84" s="1359">
        <f t="shared" si="4"/>
        <v>10339.189779927252</v>
      </c>
      <c r="L84" s="1359">
        <f t="shared" si="5"/>
        <v>12554.73044705452</v>
      </c>
      <c r="M84"/>
      <c r="N84"/>
      <c r="O84"/>
      <c r="P84"/>
      <c r="Q84"/>
      <c r="R84"/>
    </row>
    <row r="85" spans="1:18" x14ac:dyDescent="0.3">
      <c r="A85" s="1349" t="s">
        <v>1648</v>
      </c>
      <c r="B85" s="305"/>
      <c r="C85" s="305"/>
      <c r="D85" s="305"/>
      <c r="E85" s="1349" t="s">
        <v>424</v>
      </c>
      <c r="F85" s="528">
        <v>8</v>
      </c>
      <c r="G85" s="528">
        <v>14</v>
      </c>
      <c r="H85" s="528">
        <v>17</v>
      </c>
      <c r="I85" s="503">
        <v>738.51355570908947</v>
      </c>
      <c r="J85" s="1351">
        <f t="shared" si="3"/>
        <v>5908.1084456727158</v>
      </c>
      <c r="K85" s="1084">
        <f t="shared" si="4"/>
        <v>10339.189779927252</v>
      </c>
      <c r="L85" s="1084">
        <f t="shared" si="5"/>
        <v>12554.73044705452</v>
      </c>
      <c r="M85"/>
      <c r="N85"/>
      <c r="O85"/>
      <c r="P85"/>
      <c r="Q85"/>
      <c r="R85"/>
    </row>
    <row r="86" spans="1:18" x14ac:dyDescent="0.3">
      <c r="A86" s="1349" t="s">
        <v>1649</v>
      </c>
      <c r="B86" s="305"/>
      <c r="C86" s="305"/>
      <c r="D86" s="305"/>
      <c r="E86" s="1349" t="s">
        <v>424</v>
      </c>
      <c r="F86" s="528">
        <v>8</v>
      </c>
      <c r="G86" s="528">
        <v>14</v>
      </c>
      <c r="H86" s="528">
        <v>17</v>
      </c>
      <c r="I86" s="503">
        <v>738.51355570908947</v>
      </c>
      <c r="J86" s="1351">
        <f t="shared" si="3"/>
        <v>5908.1084456727158</v>
      </c>
      <c r="K86" s="1084">
        <f t="shared" si="4"/>
        <v>10339.189779927252</v>
      </c>
      <c r="L86" s="1084">
        <f t="shared" si="5"/>
        <v>12554.73044705452</v>
      </c>
      <c r="M86"/>
      <c r="N86"/>
      <c r="O86"/>
      <c r="P86"/>
      <c r="Q86"/>
      <c r="R86"/>
    </row>
    <row r="87" spans="1:18" x14ac:dyDescent="0.3">
      <c r="A87" s="1349" t="s">
        <v>1650</v>
      </c>
      <c r="B87" s="305"/>
      <c r="C87" s="305"/>
      <c r="D87" s="305"/>
      <c r="E87" s="1349" t="s">
        <v>424</v>
      </c>
      <c r="F87" s="528">
        <v>8</v>
      </c>
      <c r="G87" s="528">
        <v>14</v>
      </c>
      <c r="H87" s="528">
        <v>17</v>
      </c>
      <c r="I87" s="503">
        <v>1108.1602562435228</v>
      </c>
      <c r="J87" s="1351">
        <f t="shared" si="3"/>
        <v>8865.2820499481822</v>
      </c>
      <c r="K87" s="1084">
        <f t="shared" si="4"/>
        <v>15514.243587409319</v>
      </c>
      <c r="L87" s="1084">
        <f t="shared" si="5"/>
        <v>18838.724356139886</v>
      </c>
      <c r="M87"/>
      <c r="N87"/>
      <c r="O87"/>
      <c r="P87"/>
      <c r="Q87"/>
      <c r="R87"/>
    </row>
    <row r="88" spans="1:18" x14ac:dyDescent="0.3">
      <c r="A88" s="1349" t="s">
        <v>1651</v>
      </c>
      <c r="B88" s="305"/>
      <c r="C88" s="305"/>
      <c r="D88" s="305"/>
      <c r="E88" s="1349" t="s">
        <v>329</v>
      </c>
      <c r="F88" s="528">
        <v>1</v>
      </c>
      <c r="G88" s="528">
        <v>1</v>
      </c>
      <c r="H88" s="528">
        <v>1</v>
      </c>
      <c r="I88" s="503">
        <v>3078.4395577208347</v>
      </c>
      <c r="J88" s="1351">
        <f t="shared" si="3"/>
        <v>3078.4395577208347</v>
      </c>
      <c r="K88" s="1084">
        <f t="shared" si="4"/>
        <v>3078.4395577208347</v>
      </c>
      <c r="L88" s="1084">
        <f t="shared" si="5"/>
        <v>3078.4395577208347</v>
      </c>
      <c r="M88"/>
      <c r="N88"/>
      <c r="O88"/>
      <c r="P88"/>
      <c r="Q88"/>
      <c r="R88"/>
    </row>
    <row r="89" spans="1:18" x14ac:dyDescent="0.3">
      <c r="A89" s="3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</row>
    <row r="90" spans="1:18" x14ac:dyDescent="0.3">
      <c r="A90" s="3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</row>
    <row r="91" spans="1:18" x14ac:dyDescent="0.3">
      <c r="A91" s="3"/>
      <c r="B91"/>
      <c r="C91"/>
      <c r="D91"/>
      <c r="E91"/>
      <c r="F91"/>
      <c r="G91"/>
      <c r="H91"/>
      <c r="I91"/>
      <c r="J91" s="1725" t="s">
        <v>1503</v>
      </c>
      <c r="K91" s="1725"/>
      <c r="L91" s="1725"/>
      <c r="M91"/>
      <c r="N91"/>
      <c r="O91"/>
      <c r="P91"/>
      <c r="Q91"/>
      <c r="R91"/>
    </row>
    <row r="92" spans="1:18" x14ac:dyDescent="0.3">
      <c r="A92" s="1348" t="s">
        <v>1652</v>
      </c>
      <c r="B92"/>
      <c r="C92"/>
      <c r="D92"/>
      <c r="E92"/>
      <c r="F92" s="9" t="s">
        <v>154</v>
      </c>
      <c r="G92" s="9" t="s">
        <v>156</v>
      </c>
      <c r="H92" s="9" t="s">
        <v>157</v>
      </c>
      <c r="I92" s="1352" t="s">
        <v>1587</v>
      </c>
      <c r="J92" s="9" t="s">
        <v>154</v>
      </c>
      <c r="K92" s="9" t="s">
        <v>156</v>
      </c>
      <c r="L92" s="9" t="s">
        <v>157</v>
      </c>
      <c r="M92"/>
      <c r="N92"/>
      <c r="O92"/>
      <c r="P92"/>
      <c r="Q92"/>
      <c r="R92"/>
    </row>
    <row r="93" spans="1:18" x14ac:dyDescent="0.3">
      <c r="A93" s="1349" t="s">
        <v>1653</v>
      </c>
      <c r="B93" s="305"/>
      <c r="C93" s="305"/>
      <c r="D93" s="1353"/>
      <c r="E93" s="1350" t="s">
        <v>858</v>
      </c>
      <c r="F93" s="1349">
        <f>60*20*8</f>
        <v>9600</v>
      </c>
      <c r="G93" s="1349">
        <f>75*20*8</f>
        <v>12000</v>
      </c>
      <c r="H93" s="1349">
        <f>80*20*8</f>
        <v>12800</v>
      </c>
      <c r="I93" s="1354">
        <v>16.5</v>
      </c>
      <c r="J93" s="1327">
        <f>+I93*F93</f>
        <v>158400</v>
      </c>
      <c r="K93" s="1327">
        <f>+I93*G93</f>
        <v>198000</v>
      </c>
      <c r="L93" s="1327">
        <f>+I93*H93</f>
        <v>211200</v>
      </c>
      <c r="M93"/>
      <c r="N93"/>
      <c r="O93"/>
      <c r="P93"/>
      <c r="Q93"/>
      <c r="R93"/>
    </row>
    <row r="94" spans="1:18" x14ac:dyDescent="0.3">
      <c r="A94" s="1349" t="s">
        <v>1654</v>
      </c>
      <c r="B94" s="305"/>
      <c r="C94" s="305"/>
      <c r="D94" s="1353"/>
      <c r="E94" s="1350" t="s">
        <v>858</v>
      </c>
      <c r="F94" s="1349">
        <f>30*20*8</f>
        <v>4800</v>
      </c>
      <c r="G94" s="1349">
        <f>45*20*8</f>
        <v>7200</v>
      </c>
      <c r="H94" s="1349">
        <f>50*20*8</f>
        <v>8000</v>
      </c>
      <c r="I94" s="1354">
        <v>16.5</v>
      </c>
      <c r="J94" s="1327">
        <f>+I94*F94</f>
        <v>79200</v>
      </c>
      <c r="K94" s="1327">
        <f t="shared" ref="K94:K97" si="6">+I94*G94</f>
        <v>118800</v>
      </c>
      <c r="L94" s="1327">
        <f t="shared" ref="L94:L97" si="7">+I94*H94</f>
        <v>132000</v>
      </c>
      <c r="M94"/>
      <c r="N94"/>
      <c r="O94"/>
      <c r="P94"/>
      <c r="Q94"/>
      <c r="R94"/>
    </row>
    <row r="95" spans="1:18" x14ac:dyDescent="0.3">
      <c r="A95" s="1349" t="s">
        <v>1655</v>
      </c>
      <c r="B95" s="305"/>
      <c r="C95" s="305"/>
      <c r="D95" s="1353"/>
      <c r="E95" s="1350" t="s">
        <v>858</v>
      </c>
      <c r="F95" s="1349">
        <f>15*20*8</f>
        <v>2400</v>
      </c>
      <c r="G95" s="1349">
        <f t="shared" ref="G95:H95" si="8">15*20*8</f>
        <v>2400</v>
      </c>
      <c r="H95" s="1349">
        <f t="shared" si="8"/>
        <v>2400</v>
      </c>
      <c r="I95" s="1354">
        <v>16.5</v>
      </c>
      <c r="J95" s="1327">
        <f>+I95*F95</f>
        <v>39600</v>
      </c>
      <c r="K95" s="1327">
        <f t="shared" si="6"/>
        <v>39600</v>
      </c>
      <c r="L95" s="1327">
        <f t="shared" si="7"/>
        <v>39600</v>
      </c>
      <c r="M95"/>
      <c r="N95"/>
      <c r="O95"/>
      <c r="P95"/>
      <c r="Q95"/>
      <c r="R95"/>
    </row>
    <row r="96" spans="1:18" x14ac:dyDescent="0.3">
      <c r="A96" s="1349" t="s">
        <v>1656</v>
      </c>
      <c r="B96" s="305"/>
      <c r="C96" s="305"/>
      <c r="D96" s="1353"/>
      <c r="E96" s="1350" t="s">
        <v>858</v>
      </c>
      <c r="F96" s="1349">
        <f>90*20*8</f>
        <v>14400</v>
      </c>
      <c r="G96" s="1349">
        <f t="shared" ref="G96:H96" si="9">90*20*8</f>
        <v>14400</v>
      </c>
      <c r="H96" s="1349">
        <f t="shared" si="9"/>
        <v>14400</v>
      </c>
      <c r="I96" s="1354">
        <v>16.5</v>
      </c>
      <c r="J96" s="1327">
        <f>+I96*F96</f>
        <v>237600</v>
      </c>
      <c r="K96" s="1327">
        <f t="shared" si="6"/>
        <v>237600</v>
      </c>
      <c r="L96" s="1327">
        <f t="shared" si="7"/>
        <v>237600</v>
      </c>
      <c r="M96"/>
      <c r="N96"/>
      <c r="O96"/>
      <c r="P96"/>
      <c r="Q96"/>
      <c r="R96"/>
    </row>
    <row r="97" spans="1:18" x14ac:dyDescent="0.3">
      <c r="A97" s="1349" t="s">
        <v>1657</v>
      </c>
      <c r="B97" s="305"/>
      <c r="C97" s="305"/>
      <c r="D97" s="1353"/>
      <c r="E97" s="1350" t="s">
        <v>858</v>
      </c>
      <c r="F97" s="1349">
        <f>35*20*8</f>
        <v>5600</v>
      </c>
      <c r="G97" s="1349">
        <f t="shared" ref="G97:H97" si="10">35*20*8</f>
        <v>5600</v>
      </c>
      <c r="H97" s="1349">
        <f t="shared" si="10"/>
        <v>5600</v>
      </c>
      <c r="I97" s="1354">
        <v>16.5</v>
      </c>
      <c r="J97" s="1327">
        <f>+I97*F97</f>
        <v>92400</v>
      </c>
      <c r="K97" s="1327">
        <f t="shared" si="6"/>
        <v>92400</v>
      </c>
      <c r="L97" s="1327">
        <f t="shared" si="7"/>
        <v>92400</v>
      </c>
      <c r="M97"/>
      <c r="N97"/>
      <c r="O97"/>
      <c r="P97"/>
      <c r="Q97"/>
      <c r="R97"/>
    </row>
    <row r="98" spans="1:18" x14ac:dyDescent="0.3">
      <c r="A98" s="3"/>
      <c r="B98"/>
      <c r="C98"/>
      <c r="D98"/>
      <c r="E98"/>
      <c r="F98"/>
      <c r="G98"/>
      <c r="H98"/>
      <c r="I98"/>
      <c r="J98" s="1355">
        <f>SUM(J93:J97)</f>
        <v>607200</v>
      </c>
      <c r="K98" s="1355">
        <f>SUM(K93:K97)</f>
        <v>686400</v>
      </c>
      <c r="L98" s="1355">
        <f>SUM(L93:L97)</f>
        <v>712800</v>
      </c>
      <c r="M98"/>
      <c r="N98"/>
      <c r="O98"/>
      <c r="P98"/>
      <c r="Q98"/>
      <c r="R98"/>
    </row>
    <row r="99" spans="1:18" x14ac:dyDescent="0.3">
      <c r="A99" s="3"/>
      <c r="B99"/>
      <c r="C99"/>
      <c r="D99"/>
      <c r="E99"/>
      <c r="F99"/>
      <c r="G99"/>
      <c r="H99"/>
      <c r="I99"/>
      <c r="J99" s="1319"/>
      <c r="K99" s="1319"/>
      <c r="L99" s="1319"/>
      <c r="M99"/>
      <c r="N99"/>
      <c r="O99"/>
      <c r="P99"/>
      <c r="Q99"/>
      <c r="R99"/>
    </row>
    <row r="100" spans="1:18" x14ac:dyDescent="0.3">
      <c r="A100" s="3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</row>
    <row r="101" spans="1:18" x14ac:dyDescent="0.3">
      <c r="A101" s="3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</row>
    <row r="102" spans="1:18" x14ac:dyDescent="0.3">
      <c r="A102" s="3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</row>
    <row r="103" spans="1:18" x14ac:dyDescent="0.3">
      <c r="A103" s="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</row>
    <row r="104" spans="1:18" x14ac:dyDescent="0.3">
      <c r="A104" s="3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</row>
    <row r="105" spans="1:18" x14ac:dyDescent="0.3">
      <c r="A105" s="3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</row>
    <row r="106" spans="1:18" x14ac:dyDescent="0.3">
      <c r="A106" s="3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</row>
    <row r="107" spans="1:18" x14ac:dyDescent="0.3">
      <c r="A107" s="3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</row>
    <row r="108" spans="1:18" x14ac:dyDescent="0.3">
      <c r="A108" s="3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</row>
    <row r="109" spans="1:18" x14ac:dyDescent="0.3">
      <c r="A109" s="3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</row>
    <row r="110" spans="1:18" x14ac:dyDescent="0.3">
      <c r="A110" s="3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</row>
    <row r="111" spans="1:18" x14ac:dyDescent="0.3">
      <c r="A111" s="3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</row>
    <row r="112" spans="1:18" x14ac:dyDescent="0.3">
      <c r="A112" s="3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</row>
    <row r="113" spans="1:18" x14ac:dyDescent="0.3">
      <c r="A113" s="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</row>
    <row r="114" spans="1:18" x14ac:dyDescent="0.3">
      <c r="A114" s="3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</row>
    <row r="115" spans="1:18" x14ac:dyDescent="0.3">
      <c r="A115" s="3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</row>
    <row r="116" spans="1:18" x14ac:dyDescent="0.3">
      <c r="A116" s="3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</row>
    <row r="117" spans="1:18" x14ac:dyDescent="0.3">
      <c r="A117" s="3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</row>
    <row r="118" spans="1:18" x14ac:dyDescent="0.3">
      <c r="A118" s="3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</row>
    <row r="119" spans="1:18" x14ac:dyDescent="0.3">
      <c r="A119" s="3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</row>
    <row r="120" spans="1:18" x14ac:dyDescent="0.3">
      <c r="A120" s="3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</row>
    <row r="121" spans="1:18" x14ac:dyDescent="0.3">
      <c r="A121" s="3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</row>
    <row r="122" spans="1:18" x14ac:dyDescent="0.3">
      <c r="A122" s="3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</row>
    <row r="123" spans="1:18" x14ac:dyDescent="0.3">
      <c r="A123" s="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</row>
    <row r="124" spans="1:18" x14ac:dyDescent="0.3">
      <c r="A124" s="3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</row>
    <row r="125" spans="1:18" x14ac:dyDescent="0.3">
      <c r="A125" s="3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</row>
    <row r="126" spans="1:18" x14ac:dyDescent="0.3">
      <c r="A126" s="3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</row>
    <row r="127" spans="1:18" x14ac:dyDescent="0.3">
      <c r="A127" s="3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</row>
    <row r="128" spans="1:18" x14ac:dyDescent="0.3">
      <c r="A128" s="3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</row>
    <row r="129" spans="1:18" x14ac:dyDescent="0.3">
      <c r="A129" s="3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</row>
    <row r="130" spans="1:18" x14ac:dyDescent="0.3">
      <c r="A130" s="3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</row>
    <row r="131" spans="1:18" x14ac:dyDescent="0.3">
      <c r="A131" s="3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</row>
    <row r="132" spans="1:18" x14ac:dyDescent="0.3">
      <c r="A132" s="3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</row>
    <row r="133" spans="1:18" x14ac:dyDescent="0.3">
      <c r="A133" s="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</row>
    <row r="134" spans="1:18" x14ac:dyDescent="0.3">
      <c r="A134" s="3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</row>
    <row r="135" spans="1:18" x14ac:dyDescent="0.3">
      <c r="A135" s="3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</row>
    <row r="136" spans="1:18" x14ac:dyDescent="0.3">
      <c r="A136" s="3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</row>
    <row r="137" spans="1:18" x14ac:dyDescent="0.3">
      <c r="A137" s="3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</row>
    <row r="138" spans="1:18" x14ac:dyDescent="0.3">
      <c r="A138" s="3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</row>
    <row r="139" spans="1:18" x14ac:dyDescent="0.3">
      <c r="A139" s="3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</row>
    <row r="140" spans="1:18" x14ac:dyDescent="0.3">
      <c r="A140" s="3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</row>
    <row r="141" spans="1:18" x14ac:dyDescent="0.3">
      <c r="A141" s="3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</row>
  </sheetData>
  <mergeCells count="10">
    <mergeCell ref="F60:G60"/>
    <mergeCell ref="H60:I60"/>
    <mergeCell ref="J77:L77"/>
    <mergeCell ref="J91:L91"/>
    <mergeCell ref="A6:C6"/>
    <mergeCell ref="D6:I6"/>
    <mergeCell ref="A35:C35"/>
    <mergeCell ref="D35:I35"/>
    <mergeCell ref="A48:C48"/>
    <mergeCell ref="D48:I48"/>
  </mergeCells>
  <pageMargins left="0.7" right="0.7" top="0.75" bottom="0.75" header="0.3" footer="0.3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5BA3D-90B1-4467-95DF-81DCCF05BE4E}">
  <dimension ref="A1:G153"/>
  <sheetViews>
    <sheetView zoomScaleNormal="100" workbookViewId="0">
      <selection activeCell="C6" sqref="C6"/>
    </sheetView>
  </sheetViews>
  <sheetFormatPr baseColWidth="10" defaultColWidth="11.44140625" defaultRowHeight="14.4" x14ac:dyDescent="0.3"/>
  <cols>
    <col min="1" max="1" width="38.33203125" style="1257" bestFit="1" customWidth="1"/>
    <col min="2" max="16384" width="11.44140625" style="1257"/>
  </cols>
  <sheetData>
    <row r="1" spans="1:5" x14ac:dyDescent="0.3">
      <c r="A1" s="1259"/>
    </row>
    <row r="3" spans="1:5" x14ac:dyDescent="0.3">
      <c r="A3" s="1259" t="s">
        <v>577</v>
      </c>
      <c r="B3" s="1259"/>
      <c r="C3" s="1257" t="s">
        <v>154</v>
      </c>
      <c r="D3" s="1257" t="s">
        <v>156</v>
      </c>
      <c r="E3" s="1257" t="s">
        <v>157</v>
      </c>
    </row>
    <row r="4" spans="1:5" x14ac:dyDescent="0.3">
      <c r="A4" s="1257" t="s">
        <v>60</v>
      </c>
      <c r="B4" s="1257" t="s">
        <v>424</v>
      </c>
      <c r="C4" s="1243">
        <f>+C5*100</f>
        <v>141000</v>
      </c>
      <c r="D4" s="1243">
        <f t="shared" ref="D4:E4" si="0">+D5*100</f>
        <v>240000</v>
      </c>
      <c r="E4" s="1243">
        <f t="shared" si="0"/>
        <v>300000</v>
      </c>
    </row>
    <row r="5" spans="1:5" x14ac:dyDescent="0.3">
      <c r="A5" s="1257" t="s">
        <v>1589</v>
      </c>
      <c r="B5" s="1257" t="s">
        <v>424</v>
      </c>
      <c r="C5" s="1243">
        <v>1410</v>
      </c>
      <c r="D5" s="1243">
        <v>2400</v>
      </c>
      <c r="E5" s="1243">
        <v>3000</v>
      </c>
    </row>
    <row r="6" spans="1:5" x14ac:dyDescent="0.3">
      <c r="A6" s="1257" t="s">
        <v>1590</v>
      </c>
      <c r="B6" s="1257" t="s">
        <v>424</v>
      </c>
      <c r="C6" s="1243">
        <v>235</v>
      </c>
      <c r="D6" s="1243">
        <v>400</v>
      </c>
      <c r="E6" s="1243">
        <v>500</v>
      </c>
    </row>
    <row r="7" spans="1:5" x14ac:dyDescent="0.3">
      <c r="A7" s="1257" t="s">
        <v>1591</v>
      </c>
      <c r="B7" s="1257" t="s">
        <v>424</v>
      </c>
      <c r="C7" s="1243">
        <v>8</v>
      </c>
      <c r="D7" s="1243">
        <v>14</v>
      </c>
      <c r="E7" s="1243">
        <v>17</v>
      </c>
    </row>
    <row r="8" spans="1:5" x14ac:dyDescent="0.3">
      <c r="A8" s="1257" t="s">
        <v>1593</v>
      </c>
      <c r="B8" s="1257" t="s">
        <v>424</v>
      </c>
      <c r="C8" s="1243">
        <v>8</v>
      </c>
      <c r="D8" s="1243">
        <v>14</v>
      </c>
      <c r="E8" s="1243">
        <v>17</v>
      </c>
    </row>
    <row r="10" spans="1:5" x14ac:dyDescent="0.3">
      <c r="A10" s="1259" t="s">
        <v>1658</v>
      </c>
    </row>
    <row r="11" spans="1:5" x14ac:dyDescent="0.3">
      <c r="C11" s="1257">
        <v>70</v>
      </c>
      <c r="D11" s="1257">
        <v>120</v>
      </c>
      <c r="E11" s="1257">
        <v>150</v>
      </c>
    </row>
    <row r="12" spans="1:5" x14ac:dyDescent="0.3">
      <c r="A12" s="1257" t="s">
        <v>1659</v>
      </c>
      <c r="B12" s="1257" t="s">
        <v>375</v>
      </c>
      <c r="C12" s="1198">
        <v>918192.00000000023</v>
      </c>
      <c r="D12" s="1198">
        <v>1562880.0000000005</v>
      </c>
      <c r="E12" s="1198">
        <v>1953600.0000000007</v>
      </c>
    </row>
    <row r="13" spans="1:5" x14ac:dyDescent="0.3">
      <c r="A13" s="1257" t="s">
        <v>1660</v>
      </c>
      <c r="B13" s="1257" t="s">
        <v>375</v>
      </c>
      <c r="C13" s="1198">
        <v>245914.35</v>
      </c>
      <c r="D13" s="1198">
        <v>432790.05000000005</v>
      </c>
      <c r="E13" s="1198">
        <v>521895.00000000006</v>
      </c>
    </row>
    <row r="14" spans="1:5" x14ac:dyDescent="0.3">
      <c r="A14" s="1257" t="s">
        <v>1661</v>
      </c>
      <c r="B14" s="1257" t="s">
        <v>375</v>
      </c>
      <c r="C14" s="1198">
        <v>13233.000000000002</v>
      </c>
      <c r="D14" s="1198">
        <v>24763.200000000001</v>
      </c>
      <c r="E14" s="1198">
        <v>29914.500000000004</v>
      </c>
    </row>
    <row r="16" spans="1:5" x14ac:dyDescent="0.3">
      <c r="A16" s="1257" t="s">
        <v>1662</v>
      </c>
      <c r="B16" s="1257" t="s">
        <v>375</v>
      </c>
      <c r="C16" s="1257">
        <v>11317.900000000001</v>
      </c>
      <c r="D16" s="1257">
        <v>19247.800000000003</v>
      </c>
      <c r="E16" s="1257">
        <v>24079.000000000004</v>
      </c>
    </row>
    <row r="17" spans="1:7" x14ac:dyDescent="0.3">
      <c r="A17" s="1257" t="s">
        <v>1663</v>
      </c>
      <c r="B17" s="1257" t="s">
        <v>375</v>
      </c>
      <c r="C17" s="1257">
        <v>3024</v>
      </c>
      <c r="D17" s="1257">
        <v>6272</v>
      </c>
      <c r="E17" s="1257">
        <v>6751</v>
      </c>
    </row>
    <row r="19" spans="1:7" x14ac:dyDescent="0.3">
      <c r="A19" s="1257" t="s">
        <v>1664</v>
      </c>
      <c r="B19" s="1257" t="s">
        <v>375</v>
      </c>
      <c r="C19" s="1257">
        <v>14000</v>
      </c>
      <c r="D19" s="1257">
        <v>24000</v>
      </c>
      <c r="E19" s="1257">
        <v>30000</v>
      </c>
    </row>
    <row r="23" spans="1:7" x14ac:dyDescent="0.3">
      <c r="G23" s="1257">
        <f>4*3</f>
        <v>12</v>
      </c>
    </row>
    <row r="36" spans="2:7" x14ac:dyDescent="0.3">
      <c r="G36" s="1243"/>
    </row>
    <row r="41" spans="2:7" x14ac:dyDescent="0.3">
      <c r="B41" s="1243"/>
    </row>
    <row r="50" spans="1:2" x14ac:dyDescent="0.3">
      <c r="A50" s="1257" t="s">
        <v>1665</v>
      </c>
      <c r="B50" s="1257">
        <f>+B45</f>
        <v>0</v>
      </c>
    </row>
    <row r="53" spans="1:2" x14ac:dyDescent="0.3">
      <c r="A53" s="1259" t="s">
        <v>1666</v>
      </c>
    </row>
    <row r="55" spans="1:2" x14ac:dyDescent="0.3">
      <c r="A55" s="1257" t="s">
        <v>1667</v>
      </c>
      <c r="B55" s="1257">
        <v>2115</v>
      </c>
    </row>
    <row r="56" spans="1:2" x14ac:dyDescent="0.3">
      <c r="A56" s="1257" t="s">
        <v>1668</v>
      </c>
      <c r="B56" s="1257">
        <v>1052</v>
      </c>
    </row>
    <row r="59" spans="1:2" x14ac:dyDescent="0.3">
      <c r="A59" s="1257" t="s">
        <v>1669</v>
      </c>
      <c r="B59" s="1257">
        <f>+B56*100/1000</f>
        <v>105.2</v>
      </c>
    </row>
    <row r="60" spans="1:2" x14ac:dyDescent="0.3">
      <c r="A60" s="1257" t="s">
        <v>1670</v>
      </c>
      <c r="B60" s="1257">
        <f>+B55/1000</f>
        <v>2.1150000000000002</v>
      </c>
    </row>
    <row r="61" spans="1:2" x14ac:dyDescent="0.3">
      <c r="A61" s="1257" t="s">
        <v>1671</v>
      </c>
      <c r="B61" s="1257">
        <v>8</v>
      </c>
    </row>
    <row r="62" spans="1:2" x14ac:dyDescent="0.3">
      <c r="A62" s="1257" t="s">
        <v>1672</v>
      </c>
      <c r="B62" s="1257">
        <v>29</v>
      </c>
    </row>
    <row r="64" spans="1:2" x14ac:dyDescent="0.3">
      <c r="A64" s="1257" t="s">
        <v>1673</v>
      </c>
      <c r="B64" s="1257">
        <f>+B62*B60+(B61-1)*B62</f>
        <v>264.33500000000004</v>
      </c>
    </row>
    <row r="65" spans="1:2" x14ac:dyDescent="0.3">
      <c r="A65" s="1257" t="s">
        <v>1674</v>
      </c>
      <c r="B65" s="1257">
        <f>+B59</f>
        <v>105.2</v>
      </c>
    </row>
    <row r="67" spans="1:2" x14ac:dyDescent="0.3">
      <c r="A67" s="1257" t="s">
        <v>1675</v>
      </c>
      <c r="B67" s="1257">
        <v>2</v>
      </c>
    </row>
    <row r="69" spans="1:2" x14ac:dyDescent="0.3">
      <c r="A69" s="1257" t="s">
        <v>1676</v>
      </c>
      <c r="B69" s="1257">
        <v>4</v>
      </c>
    </row>
    <row r="70" spans="1:2" x14ac:dyDescent="0.3">
      <c r="A70" s="1257" t="s">
        <v>1677</v>
      </c>
      <c r="B70" s="1257">
        <v>4</v>
      </c>
    </row>
    <row r="72" spans="1:2" x14ac:dyDescent="0.3">
      <c r="A72" s="1257" t="s">
        <v>1678</v>
      </c>
      <c r="B72" s="1257">
        <f>+B64+B70</f>
        <v>268.33500000000004</v>
      </c>
    </row>
    <row r="73" spans="1:2" x14ac:dyDescent="0.3">
      <c r="A73" s="1257" t="s">
        <v>1679</v>
      </c>
      <c r="B73" s="1257">
        <f>+B65*2+4</f>
        <v>214.4</v>
      </c>
    </row>
    <row r="75" spans="1:2" x14ac:dyDescent="0.3">
      <c r="A75" s="1257" t="s">
        <v>1680</v>
      </c>
      <c r="B75" s="1257">
        <v>10</v>
      </c>
    </row>
    <row r="76" spans="1:2" x14ac:dyDescent="0.3">
      <c r="A76" s="1257" t="s">
        <v>1681</v>
      </c>
      <c r="B76" s="1257">
        <v>4</v>
      </c>
    </row>
    <row r="77" spans="1:2" x14ac:dyDescent="0.3">
      <c r="A77" s="1257" t="s">
        <v>1682</v>
      </c>
      <c r="B77" s="1257">
        <f>+B73*B75+B76*(B75-1)</f>
        <v>2180</v>
      </c>
    </row>
    <row r="78" spans="1:2" x14ac:dyDescent="0.3">
      <c r="A78" s="1257" t="s">
        <v>1683</v>
      </c>
      <c r="B78" s="1257">
        <f>+B77+B73+B76</f>
        <v>2398.4</v>
      </c>
    </row>
    <row r="81" spans="1:2" x14ac:dyDescent="0.3">
      <c r="A81" s="1257" t="s">
        <v>1684</v>
      </c>
      <c r="B81" s="1257">
        <v>535</v>
      </c>
    </row>
    <row r="82" spans="1:2" x14ac:dyDescent="0.3">
      <c r="A82" s="1257" t="s">
        <v>1685</v>
      </c>
      <c r="B82" s="1257">
        <v>100</v>
      </c>
    </row>
    <row r="83" spans="1:2" x14ac:dyDescent="0.3">
      <c r="A83" s="1257" t="s">
        <v>1686</v>
      </c>
      <c r="B83" s="1257">
        <v>25</v>
      </c>
    </row>
    <row r="84" spans="1:2" x14ac:dyDescent="0.3">
      <c r="A84" s="1257" t="s">
        <v>1687</v>
      </c>
      <c r="B84" s="1257">
        <f>+B82/B83</f>
        <v>4</v>
      </c>
    </row>
    <row r="85" spans="1:2" x14ac:dyDescent="0.3">
      <c r="A85" s="1257" t="s">
        <v>1688</v>
      </c>
      <c r="B85" s="1257">
        <f>+B62*2</f>
        <v>58</v>
      </c>
    </row>
    <row r="86" spans="1:2" x14ac:dyDescent="0.3">
      <c r="A86" s="1257" t="s">
        <v>1689</v>
      </c>
      <c r="B86" s="1257">
        <f>+B85*B82</f>
        <v>5800</v>
      </c>
    </row>
    <row r="87" spans="1:2" x14ac:dyDescent="0.3">
      <c r="A87" s="1257" t="s">
        <v>1690</v>
      </c>
      <c r="B87" s="1257">
        <f>+B86*B81/1000</f>
        <v>3103</v>
      </c>
    </row>
    <row r="88" spans="1:2" x14ac:dyDescent="0.3">
      <c r="A88" s="1257" t="s">
        <v>1691</v>
      </c>
      <c r="B88" s="1257">
        <v>3000</v>
      </c>
    </row>
    <row r="89" spans="1:2" x14ac:dyDescent="0.3">
      <c r="A89" s="1257" t="s">
        <v>1692</v>
      </c>
      <c r="B89" s="1257">
        <f>+B62*2</f>
        <v>58</v>
      </c>
    </row>
    <row r="90" spans="1:2" x14ac:dyDescent="0.3">
      <c r="A90" s="1257" t="s">
        <v>1693</v>
      </c>
      <c r="B90" s="1257">
        <f>+ROUNDUP(B89/4,0)</f>
        <v>15</v>
      </c>
    </row>
    <row r="91" spans="1:2" x14ac:dyDescent="0.3">
      <c r="A91" s="1257" t="s">
        <v>1694</v>
      </c>
      <c r="B91" s="1257">
        <f>+B65*2.5*2*B89</f>
        <v>30508</v>
      </c>
    </row>
    <row r="92" spans="1:2" x14ac:dyDescent="0.3">
      <c r="A92" s="1257" t="s">
        <v>1695</v>
      </c>
      <c r="B92" s="1257">
        <f>+((B90-1)*25+1+4)*2</f>
        <v>710</v>
      </c>
    </row>
    <row r="93" spans="1:2" x14ac:dyDescent="0.3">
      <c r="A93" s="1257" t="s">
        <v>1696</v>
      </c>
      <c r="B93" s="1243">
        <f>+F16*8*2</f>
        <v>0</v>
      </c>
    </row>
    <row r="96" spans="1:2" x14ac:dyDescent="0.3">
      <c r="A96" s="1257" t="s">
        <v>1697</v>
      </c>
      <c r="B96" s="1257">
        <f>12*4</f>
        <v>48</v>
      </c>
    </row>
    <row r="97" spans="1:2" x14ac:dyDescent="0.3">
      <c r="A97" s="1257" t="s">
        <v>1698</v>
      </c>
      <c r="B97" s="1257">
        <f>+B96*$B$34</f>
        <v>0</v>
      </c>
    </row>
    <row r="98" spans="1:2" x14ac:dyDescent="0.3">
      <c r="A98" s="1257" t="s">
        <v>1699</v>
      </c>
      <c r="B98" s="1257">
        <f>+$B$35*B96/1000</f>
        <v>0</v>
      </c>
    </row>
    <row r="99" spans="1:2" x14ac:dyDescent="0.3">
      <c r="A99" s="1257" t="s">
        <v>1700</v>
      </c>
      <c r="B99" s="1257">
        <f>+$B$36*B96/1000</f>
        <v>0</v>
      </c>
    </row>
    <row r="100" spans="1:2" x14ac:dyDescent="0.3">
      <c r="A100" s="1257" t="s">
        <v>1701</v>
      </c>
      <c r="B100" s="1257">
        <f>+$B$33*B96</f>
        <v>0</v>
      </c>
    </row>
    <row r="101" spans="1:2" x14ac:dyDescent="0.3">
      <c r="A101" s="1257" t="s">
        <v>1665</v>
      </c>
      <c r="B101" s="1257">
        <f>+B96</f>
        <v>48</v>
      </c>
    </row>
    <row r="105" spans="1:2" x14ac:dyDescent="0.3">
      <c r="A105" s="1259" t="s">
        <v>1702</v>
      </c>
    </row>
    <row r="107" spans="1:2" x14ac:dyDescent="0.3">
      <c r="A107" s="1257" t="s">
        <v>1667</v>
      </c>
      <c r="B107" s="1257">
        <v>2115</v>
      </c>
    </row>
    <row r="108" spans="1:2" x14ac:dyDescent="0.3">
      <c r="A108" s="1257" t="s">
        <v>1668</v>
      </c>
      <c r="B108" s="1257">
        <v>1052</v>
      </c>
    </row>
    <row r="111" spans="1:2" x14ac:dyDescent="0.3">
      <c r="A111" s="1257" t="s">
        <v>1669</v>
      </c>
      <c r="B111" s="1257">
        <f>+B108*100/1000</f>
        <v>105.2</v>
      </c>
    </row>
    <row r="112" spans="1:2" x14ac:dyDescent="0.3">
      <c r="A112" s="1257" t="s">
        <v>1670</v>
      </c>
      <c r="B112" s="1257">
        <f>+B107/1000</f>
        <v>2.1150000000000002</v>
      </c>
    </row>
    <row r="113" spans="1:2" x14ac:dyDescent="0.3">
      <c r="A113" s="1257" t="s">
        <v>1671</v>
      </c>
      <c r="B113" s="1257">
        <v>8</v>
      </c>
    </row>
    <row r="114" spans="1:2" x14ac:dyDescent="0.3">
      <c r="A114" s="1257" t="s">
        <v>1672</v>
      </c>
      <c r="B114" s="1257">
        <v>29</v>
      </c>
    </row>
    <row r="116" spans="1:2" x14ac:dyDescent="0.3">
      <c r="A116" s="1257" t="s">
        <v>1673</v>
      </c>
      <c r="B116" s="1257">
        <f>+B114*B112+(B113-1)*B114</f>
        <v>264.33500000000004</v>
      </c>
    </row>
    <row r="117" spans="1:2" x14ac:dyDescent="0.3">
      <c r="A117" s="1257" t="s">
        <v>1674</v>
      </c>
      <c r="B117" s="1257">
        <f>+B111</f>
        <v>105.2</v>
      </c>
    </row>
    <row r="119" spans="1:2" x14ac:dyDescent="0.3">
      <c r="A119" s="1257" t="s">
        <v>1675</v>
      </c>
      <c r="B119" s="1257">
        <v>2</v>
      </c>
    </row>
    <row r="121" spans="1:2" x14ac:dyDescent="0.3">
      <c r="A121" s="1257" t="s">
        <v>1676</v>
      </c>
      <c r="B121" s="1257">
        <v>4</v>
      </c>
    </row>
    <row r="122" spans="1:2" x14ac:dyDescent="0.3">
      <c r="A122" s="1257" t="s">
        <v>1677</v>
      </c>
      <c r="B122" s="1257">
        <v>4</v>
      </c>
    </row>
    <row r="124" spans="1:2" x14ac:dyDescent="0.3">
      <c r="A124" s="1257" t="s">
        <v>1678</v>
      </c>
      <c r="B124" s="1257">
        <f>+B116+B122</f>
        <v>268.33500000000004</v>
      </c>
    </row>
    <row r="125" spans="1:2" x14ac:dyDescent="0.3">
      <c r="A125" s="1257" t="s">
        <v>1679</v>
      </c>
      <c r="B125" s="1257">
        <f>+B117*2+4</f>
        <v>214.4</v>
      </c>
    </row>
    <row r="127" spans="1:2" x14ac:dyDescent="0.3">
      <c r="A127" s="1257" t="s">
        <v>1680</v>
      </c>
      <c r="B127" s="1257">
        <v>10</v>
      </c>
    </row>
    <row r="128" spans="1:2" x14ac:dyDescent="0.3">
      <c r="A128" s="1257" t="s">
        <v>1681</v>
      </c>
      <c r="B128" s="1257">
        <v>4</v>
      </c>
    </row>
    <row r="129" spans="1:2" x14ac:dyDescent="0.3">
      <c r="A129" s="1257" t="s">
        <v>1682</v>
      </c>
      <c r="B129" s="1257">
        <f>+B125*B127+B128*(B127-1)</f>
        <v>2180</v>
      </c>
    </row>
    <row r="130" spans="1:2" x14ac:dyDescent="0.3">
      <c r="A130" s="1257" t="s">
        <v>1683</v>
      </c>
      <c r="B130" s="1257">
        <f>+B129+B125+B128</f>
        <v>2398.4</v>
      </c>
    </row>
    <row r="133" spans="1:2" x14ac:dyDescent="0.3">
      <c r="A133" s="1257" t="s">
        <v>1684</v>
      </c>
      <c r="B133" s="1257">
        <v>535</v>
      </c>
    </row>
    <row r="134" spans="1:2" x14ac:dyDescent="0.3">
      <c r="A134" s="1257" t="s">
        <v>1685</v>
      </c>
      <c r="B134" s="1257">
        <v>100</v>
      </c>
    </row>
    <row r="135" spans="1:2" x14ac:dyDescent="0.3">
      <c r="A135" s="1257" t="s">
        <v>1686</v>
      </c>
      <c r="B135" s="1257">
        <v>25</v>
      </c>
    </row>
    <row r="136" spans="1:2" x14ac:dyDescent="0.3">
      <c r="A136" s="1257" t="s">
        <v>1687</v>
      </c>
      <c r="B136" s="1257">
        <f>+B134/B135</f>
        <v>4</v>
      </c>
    </row>
    <row r="137" spans="1:2" x14ac:dyDescent="0.3">
      <c r="A137" s="1257" t="s">
        <v>1688</v>
      </c>
      <c r="B137" s="1257">
        <f>+B114*2</f>
        <v>58</v>
      </c>
    </row>
    <row r="138" spans="1:2" x14ac:dyDescent="0.3">
      <c r="A138" s="1257" t="s">
        <v>1689</v>
      </c>
      <c r="B138" s="1257">
        <f>+B137*B134</f>
        <v>5800</v>
      </c>
    </row>
    <row r="139" spans="1:2" x14ac:dyDescent="0.3">
      <c r="A139" s="1257" t="s">
        <v>1690</v>
      </c>
      <c r="B139" s="1257">
        <f>+B138*B133/1000</f>
        <v>3103</v>
      </c>
    </row>
    <row r="140" spans="1:2" x14ac:dyDescent="0.3">
      <c r="A140" s="1257" t="s">
        <v>1691</v>
      </c>
      <c r="B140" s="1257">
        <v>3000</v>
      </c>
    </row>
    <row r="141" spans="1:2" x14ac:dyDescent="0.3">
      <c r="A141" s="1257" t="s">
        <v>1692</v>
      </c>
      <c r="B141" s="1257">
        <f>+B114*2</f>
        <v>58</v>
      </c>
    </row>
    <row r="142" spans="1:2" x14ac:dyDescent="0.3">
      <c r="A142" s="1257" t="s">
        <v>1693</v>
      </c>
      <c r="B142" s="1257">
        <f>+ROUNDUP(B141/4,0)</f>
        <v>15</v>
      </c>
    </row>
    <row r="143" spans="1:2" x14ac:dyDescent="0.3">
      <c r="A143" s="1257" t="s">
        <v>1694</v>
      </c>
      <c r="B143" s="1257">
        <f>+B117*2.5*2*B141</f>
        <v>30508</v>
      </c>
    </row>
    <row r="144" spans="1:2" x14ac:dyDescent="0.3">
      <c r="A144" s="1257" t="s">
        <v>1695</v>
      </c>
      <c r="B144" s="1257">
        <f>+((B142-1)*25+1+4)*2</f>
        <v>710</v>
      </c>
    </row>
    <row r="145" spans="1:2" x14ac:dyDescent="0.3">
      <c r="A145" s="1257" t="s">
        <v>1696</v>
      </c>
      <c r="B145" s="1243">
        <f>+F16*8*2</f>
        <v>0</v>
      </c>
    </row>
    <row r="148" spans="1:2" x14ac:dyDescent="0.3">
      <c r="A148" s="1257" t="s">
        <v>1697</v>
      </c>
      <c r="B148" s="1257">
        <f>12*4+3</f>
        <v>51</v>
      </c>
    </row>
    <row r="149" spans="1:2" x14ac:dyDescent="0.3">
      <c r="A149" s="1257" t="s">
        <v>1698</v>
      </c>
      <c r="B149" s="1257">
        <f>+B148*$B$34</f>
        <v>0</v>
      </c>
    </row>
    <row r="150" spans="1:2" x14ac:dyDescent="0.3">
      <c r="A150" s="1257" t="s">
        <v>1699</v>
      </c>
      <c r="B150" s="1257">
        <f>+$B$35*B148/1000</f>
        <v>0</v>
      </c>
    </row>
    <row r="151" spans="1:2" x14ac:dyDescent="0.3">
      <c r="A151" s="1257" t="s">
        <v>1700</v>
      </c>
      <c r="B151" s="1257">
        <f>+$B$36*B148/1000</f>
        <v>0</v>
      </c>
    </row>
    <row r="152" spans="1:2" x14ac:dyDescent="0.3">
      <c r="A152" s="1257" t="s">
        <v>1701</v>
      </c>
      <c r="B152" s="1257">
        <f>+$B$33*B148</f>
        <v>0</v>
      </c>
    </row>
    <row r="153" spans="1:2" x14ac:dyDescent="0.3">
      <c r="A153" s="1257" t="s">
        <v>1665</v>
      </c>
      <c r="B153" s="1257">
        <f>+B148</f>
        <v>51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3F550-BBBA-4620-BE91-F73BE4CFA2CA}">
  <dimension ref="A1:L103"/>
  <sheetViews>
    <sheetView zoomScale="55" zoomScaleNormal="55" workbookViewId="0">
      <selection activeCell="C3" sqref="C3"/>
    </sheetView>
  </sheetViews>
  <sheetFormatPr baseColWidth="10" defaultColWidth="11.44140625" defaultRowHeight="14.4" x14ac:dyDescent="0.3"/>
  <cols>
    <col min="1" max="1" width="79.88671875" style="1257" bestFit="1" customWidth="1"/>
    <col min="2" max="2" width="34.33203125" style="1257" customWidth="1"/>
    <col min="3" max="3" width="9.33203125" style="1257" bestFit="1" customWidth="1"/>
    <col min="4" max="4" width="11.44140625" style="1257" customWidth="1"/>
    <col min="5" max="5" width="12" style="1257" customWidth="1"/>
    <col min="6" max="6" width="14.5546875" style="1257" bestFit="1" customWidth="1"/>
    <col min="7" max="7" width="15.5546875" style="1257" bestFit="1" customWidth="1"/>
    <col min="8" max="8" width="15.88671875" style="1257" customWidth="1"/>
    <col min="9" max="9" width="14.5546875" style="1257" bestFit="1" customWidth="1"/>
    <col min="10" max="16384" width="11.44140625" style="1257"/>
  </cols>
  <sheetData>
    <row r="1" spans="1:10" x14ac:dyDescent="0.3">
      <c r="B1" s="1244" t="s">
        <v>862</v>
      </c>
      <c r="C1" s="1256">
        <v>70</v>
      </c>
      <c r="D1" s="1256">
        <v>120</v>
      </c>
      <c r="E1" s="1256">
        <v>150</v>
      </c>
      <c r="F1" s="1267" t="s">
        <v>1587</v>
      </c>
      <c r="G1" s="1244" t="s">
        <v>209</v>
      </c>
      <c r="H1" s="1255"/>
      <c r="I1" s="1255"/>
    </row>
    <row r="2" spans="1:10" x14ac:dyDescent="0.3">
      <c r="A2" s="1244" t="s">
        <v>1703</v>
      </c>
      <c r="B2" s="1244"/>
      <c r="C2" s="1244"/>
      <c r="D2" s="1249"/>
      <c r="E2" s="1249"/>
      <c r="F2" s="1244"/>
      <c r="G2" s="1195"/>
      <c r="H2" s="1255"/>
      <c r="I2" s="1255"/>
    </row>
    <row r="3" spans="1:10" x14ac:dyDescent="0.3">
      <c r="A3" s="1255" t="s">
        <v>60</v>
      </c>
      <c r="B3" s="1256" t="s">
        <v>424</v>
      </c>
      <c r="C3" s="1224">
        <f>+'Estimaciones PF Generico'!C4</f>
        <v>141000</v>
      </c>
      <c r="D3" s="1224">
        <f>+'Estimaciones PF Generico'!D4</f>
        <v>240000</v>
      </c>
      <c r="E3" s="1224">
        <f>+'Estimaciones PF Generico'!E4</f>
        <v>300000</v>
      </c>
      <c r="F3" s="1255">
        <f>+Cotizaciones!$D$3</f>
        <v>66.34</v>
      </c>
      <c r="G3" s="1279">
        <f>+$F3*C3</f>
        <v>9353940</v>
      </c>
      <c r="H3" s="1279">
        <f t="shared" ref="H3:I7" si="0">+$F3*D3</f>
        <v>15921600</v>
      </c>
      <c r="I3" s="1279">
        <f t="shared" si="0"/>
        <v>19902000</v>
      </c>
    </row>
    <row r="4" spans="1:10" x14ac:dyDescent="0.3">
      <c r="A4" s="1255" t="s">
        <v>1704</v>
      </c>
      <c r="B4" s="1256" t="s">
        <v>424</v>
      </c>
      <c r="C4" s="1224">
        <f>+'Estimaciones PF Generico'!C6</f>
        <v>235</v>
      </c>
      <c r="D4" s="1224">
        <f>+'Estimaciones PF Generico'!D6</f>
        <v>400</v>
      </c>
      <c r="E4" s="1224">
        <f>+'Estimaciones PF Generico'!E6</f>
        <v>500</v>
      </c>
      <c r="F4" s="1255">
        <f>+Cotizaciones!D14</f>
        <v>7276</v>
      </c>
      <c r="G4" s="1279">
        <f t="shared" ref="G4:G5" si="1">+$F4*C4</f>
        <v>1709860</v>
      </c>
      <c r="H4" s="1279">
        <f t="shared" si="0"/>
        <v>2910400</v>
      </c>
      <c r="I4" s="1279">
        <f t="shared" si="0"/>
        <v>3638000</v>
      </c>
    </row>
    <row r="5" spans="1:10" x14ac:dyDescent="0.3">
      <c r="A5" s="1255" t="s">
        <v>1705</v>
      </c>
      <c r="B5" s="1256" t="s">
        <v>424</v>
      </c>
      <c r="C5" s="1224">
        <f>+'Estimaciones PF Generico'!C7</f>
        <v>8</v>
      </c>
      <c r="D5" s="1224">
        <f>+'Estimaciones PF Generico'!D7</f>
        <v>14</v>
      </c>
      <c r="E5" s="1224">
        <f>+'Estimaciones PF Generico'!E7</f>
        <v>17</v>
      </c>
      <c r="F5" s="1255">
        <f>+Cotizaciones!$D$9</f>
        <v>212930</v>
      </c>
      <c r="G5" s="1279">
        <f t="shared" si="1"/>
        <v>1703440</v>
      </c>
      <c r="H5" s="1279">
        <f t="shared" si="0"/>
        <v>2981020</v>
      </c>
      <c r="I5" s="1279">
        <f t="shared" si="0"/>
        <v>3619810</v>
      </c>
    </row>
    <row r="6" spans="1:10" x14ac:dyDescent="0.3">
      <c r="A6" s="1255" t="s">
        <v>1706</v>
      </c>
      <c r="B6" s="1256" t="s">
        <v>424</v>
      </c>
      <c r="C6" s="1224">
        <f>+'Estimaciones PF Generico'!C5</f>
        <v>1410</v>
      </c>
      <c r="D6" s="1224">
        <f>+'Estimaciones PF Generico'!D5</f>
        <v>2400</v>
      </c>
      <c r="E6" s="1224">
        <f>+'Estimaciones PF Generico'!E5</f>
        <v>3000</v>
      </c>
      <c r="F6" s="1279">
        <f>0.07*620*100</f>
        <v>4340.0000000000009</v>
      </c>
      <c r="G6" s="1279">
        <f>+$F6*C6</f>
        <v>6119400.0000000009</v>
      </c>
      <c r="H6" s="1279">
        <f t="shared" si="0"/>
        <v>10416000.000000002</v>
      </c>
      <c r="I6" s="1279">
        <f t="shared" si="0"/>
        <v>13020000.000000002</v>
      </c>
    </row>
    <row r="7" spans="1:10" x14ac:dyDescent="0.3">
      <c r="A7" s="1255" t="s">
        <v>1593</v>
      </c>
      <c r="B7" s="1256" t="s">
        <v>424</v>
      </c>
      <c r="C7" s="1224">
        <f>+'Estimaciones PF Generico'!C8</f>
        <v>8</v>
      </c>
      <c r="D7" s="1224">
        <f>+'Estimaciones PF Generico'!D8</f>
        <v>14</v>
      </c>
      <c r="E7" s="1224">
        <f>+'Estimaciones PF Generico'!E8</f>
        <v>17</v>
      </c>
      <c r="F7" s="1255">
        <f>+Cotizaciones!D19</f>
        <v>6420</v>
      </c>
      <c r="G7" s="1279">
        <f>+$F7*C7</f>
        <v>51360</v>
      </c>
      <c r="H7" s="1279">
        <f t="shared" si="0"/>
        <v>89880</v>
      </c>
      <c r="I7" s="1279">
        <f t="shared" si="0"/>
        <v>109140</v>
      </c>
    </row>
    <row r="8" spans="1:10" x14ac:dyDescent="0.3">
      <c r="A8" s="1255"/>
      <c r="B8" s="1255"/>
      <c r="C8" s="1255"/>
      <c r="G8" s="1255"/>
      <c r="H8" s="1255"/>
      <c r="I8" s="1255"/>
    </row>
    <row r="9" spans="1:10" x14ac:dyDescent="0.3">
      <c r="A9" s="1254" t="s">
        <v>550</v>
      </c>
      <c r="B9" s="1255" t="s">
        <v>862</v>
      </c>
      <c r="C9" s="1256"/>
      <c r="D9" s="1256"/>
      <c r="E9" s="1256"/>
      <c r="G9" s="1196">
        <f>+SUM(G10:G19)</f>
        <v>228321.98617327536</v>
      </c>
      <c r="H9" s="1196">
        <f t="shared" ref="H9:I9" si="2">+SUM(H10:H19)</f>
        <v>228321.98617327536</v>
      </c>
      <c r="I9" s="1196">
        <f t="shared" si="2"/>
        <v>228321.98617327536</v>
      </c>
      <c r="J9" s="1239"/>
    </row>
    <row r="10" spans="1:10" x14ac:dyDescent="0.3">
      <c r="A10" s="1256" t="s">
        <v>1366</v>
      </c>
      <c r="B10" s="1254"/>
      <c r="C10" s="1255">
        <v>1</v>
      </c>
      <c r="D10" s="1255">
        <v>1</v>
      </c>
      <c r="E10" s="1255">
        <v>1</v>
      </c>
      <c r="F10" s="1280">
        <f>30000000/$B$102</f>
        <v>31519.889049990546</v>
      </c>
      <c r="G10" s="1279">
        <f>+$F10*C10</f>
        <v>31519.889049990546</v>
      </c>
      <c r="H10" s="1279">
        <f t="shared" ref="H10:I18" si="3">+$F10*D10</f>
        <v>31519.889049990546</v>
      </c>
      <c r="I10" s="1279">
        <f t="shared" si="3"/>
        <v>31519.889049990546</v>
      </c>
    </row>
    <row r="11" spans="1:10" x14ac:dyDescent="0.3">
      <c r="A11" s="1256" t="s">
        <v>1367</v>
      </c>
      <c r="B11" s="1256" t="s">
        <v>424</v>
      </c>
      <c r="C11" s="1255">
        <v>1</v>
      </c>
      <c r="D11" s="1255">
        <v>1</v>
      </c>
      <c r="E11" s="1255">
        <v>1</v>
      </c>
      <c r="F11" s="1280">
        <f>14500000/$B$102</f>
        <v>15234.613040828763</v>
      </c>
      <c r="G11" s="1279">
        <f t="shared" ref="G11:G18" si="4">+$F11*C11</f>
        <v>15234.613040828763</v>
      </c>
      <c r="H11" s="1279">
        <f t="shared" si="3"/>
        <v>15234.613040828763</v>
      </c>
      <c r="I11" s="1279">
        <f t="shared" si="3"/>
        <v>15234.613040828763</v>
      </c>
    </row>
    <row r="12" spans="1:10" x14ac:dyDescent="0.3">
      <c r="A12" s="1256" t="s">
        <v>1368</v>
      </c>
      <c r="B12" s="1256" t="s">
        <v>424</v>
      </c>
      <c r="C12" s="1255">
        <v>1</v>
      </c>
      <c r="D12" s="1255">
        <v>1</v>
      </c>
      <c r="E12" s="1255">
        <v>1</v>
      </c>
      <c r="F12" s="1280">
        <f>(20000000+3500000*3)/$B$102</f>
        <v>32045.220534157055</v>
      </c>
      <c r="G12" s="1279">
        <f t="shared" si="4"/>
        <v>32045.220534157055</v>
      </c>
      <c r="H12" s="1279">
        <f t="shared" si="3"/>
        <v>32045.220534157055</v>
      </c>
      <c r="I12" s="1279">
        <f t="shared" si="3"/>
        <v>32045.220534157055</v>
      </c>
    </row>
    <row r="13" spans="1:10" x14ac:dyDescent="0.3">
      <c r="A13" s="1256" t="s">
        <v>1369</v>
      </c>
      <c r="B13" s="1256" t="s">
        <v>329</v>
      </c>
      <c r="C13" s="1255">
        <v>1</v>
      </c>
      <c r="D13" s="1255">
        <v>1</v>
      </c>
      <c r="E13" s="1255">
        <v>1</v>
      </c>
      <c r="F13" s="1281">
        <f>20000000/$B$102</f>
        <v>21013.259366660364</v>
      </c>
      <c r="G13" s="1279">
        <f t="shared" si="4"/>
        <v>21013.259366660364</v>
      </c>
      <c r="H13" s="1279">
        <f t="shared" si="3"/>
        <v>21013.259366660364</v>
      </c>
      <c r="I13" s="1279">
        <f t="shared" si="3"/>
        <v>21013.259366660364</v>
      </c>
    </row>
    <row r="14" spans="1:10" x14ac:dyDescent="0.3">
      <c r="A14" s="1256" t="s">
        <v>1370</v>
      </c>
      <c r="B14" s="1256" t="s">
        <v>424</v>
      </c>
      <c r="C14" s="1255">
        <v>1</v>
      </c>
      <c r="D14" s="1255">
        <v>1</v>
      </c>
      <c r="E14" s="1255">
        <v>1</v>
      </c>
      <c r="F14" s="1280">
        <f>25000000*2/$B$102</f>
        <v>52533.148416650911</v>
      </c>
      <c r="G14" s="1279">
        <f t="shared" si="4"/>
        <v>52533.148416650911</v>
      </c>
      <c r="H14" s="1279">
        <f t="shared" si="3"/>
        <v>52533.148416650911</v>
      </c>
      <c r="I14" s="1279">
        <f t="shared" si="3"/>
        <v>52533.148416650911</v>
      </c>
    </row>
    <row r="15" spans="1:10" x14ac:dyDescent="0.3">
      <c r="A15" s="1256" t="s">
        <v>1371</v>
      </c>
      <c r="B15" s="1256" t="s">
        <v>424</v>
      </c>
      <c r="C15" s="1255">
        <v>1</v>
      </c>
      <c r="D15" s="1255">
        <v>1</v>
      </c>
      <c r="E15" s="1255">
        <v>1</v>
      </c>
      <c r="F15" s="1281">
        <f>10000000*2/$B$102</f>
        <v>21013.259366660364</v>
      </c>
      <c r="G15" s="1279">
        <f t="shared" si="4"/>
        <v>21013.259366660364</v>
      </c>
      <c r="H15" s="1279">
        <f t="shared" si="3"/>
        <v>21013.259366660364</v>
      </c>
      <c r="I15" s="1279">
        <f t="shared" si="3"/>
        <v>21013.259366660364</v>
      </c>
    </row>
    <row r="16" spans="1:10" x14ac:dyDescent="0.3">
      <c r="A16" s="1256" t="s">
        <v>1372</v>
      </c>
      <c r="B16" s="1256" t="s">
        <v>424</v>
      </c>
      <c r="C16" s="1255">
        <v>1</v>
      </c>
      <c r="D16" s="1255">
        <v>1</v>
      </c>
      <c r="E16" s="1255">
        <v>1</v>
      </c>
      <c r="F16" s="1281">
        <f>9000000/$B$102</f>
        <v>9455.9667149971629</v>
      </c>
      <c r="G16" s="1279">
        <f t="shared" si="4"/>
        <v>9455.9667149971629</v>
      </c>
      <c r="H16" s="1279">
        <f t="shared" si="3"/>
        <v>9455.9667149971629</v>
      </c>
      <c r="I16" s="1279">
        <f t="shared" si="3"/>
        <v>9455.9667149971629</v>
      </c>
    </row>
    <row r="17" spans="1:9" x14ac:dyDescent="0.3">
      <c r="A17" s="1256" t="s">
        <v>1373</v>
      </c>
      <c r="B17" s="1256" t="s">
        <v>424</v>
      </c>
      <c r="C17" s="1255">
        <v>1</v>
      </c>
      <c r="D17" s="1255">
        <v>1</v>
      </c>
      <c r="E17" s="1255">
        <v>1</v>
      </c>
      <c r="F17" s="1281">
        <f>10000000/$B$102</f>
        <v>10506.629683330182</v>
      </c>
      <c r="G17" s="1279">
        <f t="shared" si="4"/>
        <v>10506.629683330182</v>
      </c>
      <c r="H17" s="1279">
        <f t="shared" si="3"/>
        <v>10506.629683330182</v>
      </c>
      <c r="I17" s="1279">
        <f t="shared" si="3"/>
        <v>10506.629683330182</v>
      </c>
    </row>
    <row r="18" spans="1:9" x14ac:dyDescent="0.3">
      <c r="A18" s="1255" t="s">
        <v>1374</v>
      </c>
      <c r="B18" s="1256" t="s">
        <v>329</v>
      </c>
      <c r="C18" s="1255">
        <v>1</v>
      </c>
      <c r="D18" s="1255">
        <v>1</v>
      </c>
      <c r="E18" s="1255">
        <v>1</v>
      </c>
      <c r="F18" s="1268">
        <v>35000</v>
      </c>
      <c r="G18" s="1279">
        <f t="shared" si="4"/>
        <v>35000</v>
      </c>
      <c r="H18" s="1279">
        <f t="shared" si="3"/>
        <v>35000</v>
      </c>
      <c r="I18" s="1279">
        <f t="shared" si="3"/>
        <v>35000</v>
      </c>
    </row>
    <row r="19" spans="1:9" x14ac:dyDescent="0.3">
      <c r="A19" s="1255"/>
      <c r="B19" s="1255"/>
      <c r="C19" s="1255"/>
      <c r="D19" s="1255"/>
      <c r="E19" s="1255"/>
      <c r="G19" s="1224"/>
      <c r="H19" s="1255"/>
      <c r="I19" s="1255"/>
    </row>
    <row r="20" spans="1:9" x14ac:dyDescent="0.3">
      <c r="A20" s="1254" t="s">
        <v>551</v>
      </c>
      <c r="B20" s="1254"/>
      <c r="C20" s="1255"/>
      <c r="D20" s="1255"/>
      <c r="E20" s="1255"/>
      <c r="G20" s="1282">
        <f>+SUM(G21:G24)</f>
        <v>292200</v>
      </c>
      <c r="H20" s="1282">
        <f t="shared" ref="H20:I20" si="5">+SUM(H21:H24)</f>
        <v>341200</v>
      </c>
      <c r="I20" s="1282">
        <f t="shared" si="5"/>
        <v>390200</v>
      </c>
    </row>
    <row r="21" spans="1:9" x14ac:dyDescent="0.3">
      <c r="A21" s="1256" t="s">
        <v>1375</v>
      </c>
      <c r="B21" s="1256" t="s">
        <v>424</v>
      </c>
      <c r="C21" s="1255">
        <v>1</v>
      </c>
      <c r="D21" s="1255">
        <v>1</v>
      </c>
      <c r="E21" s="1255">
        <v>1</v>
      </c>
      <c r="F21" s="1280">
        <f>40000*1.3+15000</f>
        <v>67000</v>
      </c>
      <c r="G21" s="1279">
        <f>+$F21*C21</f>
        <v>67000</v>
      </c>
      <c r="H21" s="1279">
        <f t="shared" ref="H21:I24" si="6">+$F21*D21</f>
        <v>67000</v>
      </c>
      <c r="I21" s="1279">
        <f t="shared" si="6"/>
        <v>67000</v>
      </c>
    </row>
    <row r="22" spans="1:9" x14ac:dyDescent="0.3">
      <c r="A22" s="1256" t="s">
        <v>1376</v>
      </c>
      <c r="B22" s="1256" t="s">
        <v>424</v>
      </c>
      <c r="C22" s="1255">
        <v>3</v>
      </c>
      <c r="D22" s="1255">
        <v>4</v>
      </c>
      <c r="E22" s="1255">
        <v>5</v>
      </c>
      <c r="F22" s="1268">
        <f>30000*1.3+10000</f>
        <v>49000</v>
      </c>
      <c r="G22" s="1279">
        <f t="shared" ref="G22:G24" si="7">+$F22*C22</f>
        <v>147000</v>
      </c>
      <c r="H22" s="1279">
        <f t="shared" si="6"/>
        <v>196000</v>
      </c>
      <c r="I22" s="1279">
        <f t="shared" si="6"/>
        <v>245000</v>
      </c>
    </row>
    <row r="23" spans="1:9" x14ac:dyDescent="0.3">
      <c r="A23" s="1256" t="s">
        <v>1377</v>
      </c>
      <c r="B23" s="1256" t="s">
        <v>424</v>
      </c>
      <c r="C23" s="1255">
        <v>1</v>
      </c>
      <c r="D23" s="1255">
        <v>1</v>
      </c>
      <c r="E23" s="1255">
        <v>1</v>
      </c>
      <c r="F23" s="1268">
        <f>32000*1.3+8000</f>
        <v>49600</v>
      </c>
      <c r="G23" s="1279">
        <f t="shared" si="7"/>
        <v>49600</v>
      </c>
      <c r="H23" s="1279">
        <f t="shared" si="6"/>
        <v>49600</v>
      </c>
      <c r="I23" s="1279">
        <f t="shared" si="6"/>
        <v>49600</v>
      </c>
    </row>
    <row r="24" spans="1:9" x14ac:dyDescent="0.3">
      <c r="A24" s="1256" t="s">
        <v>1378</v>
      </c>
      <c r="B24" s="1256" t="s">
        <v>424</v>
      </c>
      <c r="C24" s="1255">
        <v>1</v>
      </c>
      <c r="D24" s="1255">
        <v>1</v>
      </c>
      <c r="E24" s="1255">
        <v>1</v>
      </c>
      <c r="F24" s="1268">
        <f>22000*1.3</f>
        <v>28600</v>
      </c>
      <c r="G24" s="1279">
        <f t="shared" si="7"/>
        <v>28600</v>
      </c>
      <c r="H24" s="1279">
        <f t="shared" si="6"/>
        <v>28600</v>
      </c>
      <c r="I24" s="1279">
        <f t="shared" si="6"/>
        <v>28600</v>
      </c>
    </row>
    <row r="25" spans="1:9" x14ac:dyDescent="0.3">
      <c r="A25" s="1256"/>
      <c r="B25" s="1256"/>
      <c r="C25" s="1255"/>
      <c r="D25" s="1255"/>
      <c r="E25" s="1255"/>
      <c r="G25" s="1224"/>
      <c r="H25" s="1255"/>
      <c r="I25" s="1255"/>
    </row>
    <row r="26" spans="1:9" x14ac:dyDescent="0.3">
      <c r="A26" s="1258" t="s">
        <v>1707</v>
      </c>
      <c r="B26" s="1256"/>
      <c r="C26" s="1255"/>
      <c r="D26" s="1255"/>
      <c r="E26" s="1255"/>
      <c r="G26" s="1283">
        <f>+SUM(G27:G29)</f>
        <v>730000</v>
      </c>
      <c r="H26" s="1283">
        <f t="shared" ref="H26:I26" si="8">+SUM(H27:H29)</f>
        <v>730000</v>
      </c>
      <c r="I26" s="1283">
        <f t="shared" si="8"/>
        <v>730000</v>
      </c>
    </row>
    <row r="27" spans="1:9" x14ac:dyDescent="0.3">
      <c r="A27" s="1255" t="s">
        <v>1388</v>
      </c>
      <c r="B27" s="1255" t="s">
        <v>329</v>
      </c>
      <c r="C27" s="1255">
        <v>1</v>
      </c>
      <c r="D27" s="1255">
        <v>1</v>
      </c>
      <c r="E27" s="1255">
        <v>1</v>
      </c>
      <c r="F27" s="1269">
        <v>280000</v>
      </c>
      <c r="G27" s="1279">
        <f>+$F27*C27</f>
        <v>280000</v>
      </c>
      <c r="H27" s="1279">
        <f t="shared" ref="H27:I29" si="9">+$F27*D27</f>
        <v>280000</v>
      </c>
      <c r="I27" s="1279">
        <f t="shared" si="9"/>
        <v>280000</v>
      </c>
    </row>
    <row r="28" spans="1:9" x14ac:dyDescent="0.3">
      <c r="A28" s="1255" t="s">
        <v>1389</v>
      </c>
      <c r="B28" s="1255" t="s">
        <v>329</v>
      </c>
      <c r="C28" s="1255">
        <v>1</v>
      </c>
      <c r="D28" s="1255">
        <v>1</v>
      </c>
      <c r="E28" s="1255">
        <v>1</v>
      </c>
      <c r="F28" s="1269">
        <v>300000</v>
      </c>
      <c r="G28" s="1279">
        <f>+$F28*C28</f>
        <v>300000</v>
      </c>
      <c r="H28" s="1279">
        <f t="shared" si="9"/>
        <v>300000</v>
      </c>
      <c r="I28" s="1279">
        <f t="shared" si="9"/>
        <v>300000</v>
      </c>
    </row>
    <row r="29" spans="1:9" x14ac:dyDescent="0.3">
      <c r="A29" s="1255" t="s">
        <v>1708</v>
      </c>
      <c r="B29" s="1255" t="s">
        <v>329</v>
      </c>
      <c r="C29" s="1255">
        <v>1</v>
      </c>
      <c r="D29" s="1255">
        <v>1</v>
      </c>
      <c r="E29" s="1255">
        <v>1</v>
      </c>
      <c r="F29" s="1259">
        <v>150000</v>
      </c>
      <c r="G29" s="1279">
        <f>+$F29*C29</f>
        <v>150000</v>
      </c>
      <c r="H29" s="1279">
        <f t="shared" si="9"/>
        <v>150000</v>
      </c>
      <c r="I29" s="1279">
        <f t="shared" si="9"/>
        <v>150000</v>
      </c>
    </row>
    <row r="30" spans="1:9" x14ac:dyDescent="0.3">
      <c r="A30" s="1255"/>
      <c r="B30" s="1255"/>
      <c r="C30" s="1255"/>
      <c r="F30" s="1259"/>
      <c r="G30" s="1284"/>
      <c r="H30" s="1284"/>
      <c r="I30" s="1284"/>
    </row>
    <row r="31" spans="1:9" x14ac:dyDescent="0.3">
      <c r="A31" s="1254" t="s">
        <v>516</v>
      </c>
      <c r="B31" s="1255"/>
      <c r="C31" s="1261"/>
      <c r="F31" s="1259"/>
      <c r="G31" s="1285">
        <f>+SUM(G32:G37)</f>
        <v>2410830.0785999917</v>
      </c>
      <c r="H31" s="1285">
        <f t="shared" ref="H31:I31" si="10">+SUM(H32:H37)</f>
        <v>4235394.5436313655</v>
      </c>
      <c r="I31" s="1285">
        <f t="shared" si="10"/>
        <v>5170794.9602419166</v>
      </c>
    </row>
    <row r="32" spans="1:9" x14ac:dyDescent="0.3">
      <c r="A32" s="1256" t="s">
        <v>1379</v>
      </c>
      <c r="B32" s="1255" t="s">
        <v>375</v>
      </c>
      <c r="C32" s="1286">
        <f>+'Estimaciones PF Generico'!C12</f>
        <v>918192.00000000023</v>
      </c>
      <c r="D32" s="1286">
        <f>+'Estimaciones PF Generico'!D12</f>
        <v>1562880.0000000005</v>
      </c>
      <c r="E32" s="1286">
        <f>+'Estimaciones PF Generico'!E12</f>
        <v>1953600.0000000007</v>
      </c>
      <c r="F32" s="1263">
        <f>750/$B$102</f>
        <v>0.78799722624976365</v>
      </c>
      <c r="G32" s="1279">
        <f t="shared" ref="G32:I37" si="11">+$F32*C32</f>
        <v>723532.74916472321</v>
      </c>
      <c r="H32" s="1279">
        <f t="shared" si="11"/>
        <v>1231545.1049612309</v>
      </c>
      <c r="I32" s="1279">
        <f t="shared" si="11"/>
        <v>1539431.3812015387</v>
      </c>
    </row>
    <row r="33" spans="1:12" x14ac:dyDescent="0.3">
      <c r="A33" s="1256" t="s">
        <v>1380</v>
      </c>
      <c r="B33" s="1255" t="s">
        <v>375</v>
      </c>
      <c r="C33" s="1286">
        <f>+'Estimaciones PF Generico'!C13</f>
        <v>245914.35</v>
      </c>
      <c r="D33" s="1286">
        <f>+'Estimaciones PF Generico'!D13</f>
        <v>432790.05000000005</v>
      </c>
      <c r="E33" s="1286">
        <f>+'Estimaciones PF Generico'!E13</f>
        <v>521895.00000000006</v>
      </c>
      <c r="F33" s="1264">
        <f>0.12*$B$101/B102</f>
        <v>4.8575086679694888</v>
      </c>
      <c r="G33" s="1279">
        <f t="shared" si="11"/>
        <v>1194531.0867030828</v>
      </c>
      <c r="H33" s="1279">
        <f t="shared" si="11"/>
        <v>2102281.4192859489</v>
      </c>
      <c r="I33" s="1279">
        <f t="shared" si="11"/>
        <v>2535109.4862699364</v>
      </c>
    </row>
    <row r="34" spans="1:12" x14ac:dyDescent="0.3">
      <c r="A34" s="1256" t="s">
        <v>1382</v>
      </c>
      <c r="B34" s="1255" t="s">
        <v>375</v>
      </c>
      <c r="C34" s="1286">
        <f>+'Estimaciones PF Generico'!C14</f>
        <v>13233.000000000002</v>
      </c>
      <c r="D34" s="1286">
        <f>+'Estimaciones PF Generico'!D14</f>
        <v>24763.200000000001</v>
      </c>
      <c r="E34" s="1286">
        <f>+'Estimaciones PF Generico'!E14</f>
        <v>29914.500000000004</v>
      </c>
      <c r="F34" s="1265">
        <f>0.65*B101/B102</f>
        <v>26.311505284834734</v>
      </c>
      <c r="G34" s="1279">
        <f t="shared" si="11"/>
        <v>348180.14943421807</v>
      </c>
      <c r="H34" s="1279">
        <f t="shared" si="11"/>
        <v>651557.06766941946</v>
      </c>
      <c r="I34" s="1279">
        <f t="shared" si="11"/>
        <v>787095.5248431887</v>
      </c>
    </row>
    <row r="35" spans="1:12" x14ac:dyDescent="0.3">
      <c r="A35" s="1256" t="s">
        <v>1662</v>
      </c>
      <c r="B35" s="1255" t="s">
        <v>375</v>
      </c>
      <c r="C35" s="1286">
        <f>+'Estimaciones PF Generico'!C16</f>
        <v>11317.900000000001</v>
      </c>
      <c r="D35" s="1286">
        <f>+'Estimaciones PF Generico'!D16</f>
        <v>19247.800000000003</v>
      </c>
      <c r="E35" s="1286">
        <f>+'Estimaciones PF Generico'!E16</f>
        <v>24079.000000000004</v>
      </c>
      <c r="F35" s="1266">
        <f>0.22*$B$101/$B$102</f>
        <v>8.9054325579440636</v>
      </c>
      <c r="G35" s="1279">
        <f t="shared" si="11"/>
        <v>100790.79514755512</v>
      </c>
      <c r="H35" s="1279">
        <f t="shared" si="11"/>
        <v>171409.98478879579</v>
      </c>
      <c r="I35" s="1279">
        <f t="shared" si="11"/>
        <v>214433.91056273514</v>
      </c>
    </row>
    <row r="36" spans="1:12" x14ac:dyDescent="0.3">
      <c r="A36" s="1255" t="s">
        <v>1383</v>
      </c>
      <c r="B36" s="1255" t="s">
        <v>375</v>
      </c>
      <c r="C36" s="1286">
        <f>+'Estimaciones PF Generico'!C17</f>
        <v>3024</v>
      </c>
      <c r="D36" s="1286">
        <f>+'Estimaciones PF Generico'!D17</f>
        <v>6272</v>
      </c>
      <c r="E36" s="1286">
        <f>+'Estimaciones PF Generico'!E17</f>
        <v>6751</v>
      </c>
      <c r="F36" s="1266">
        <f>0.08*$B$101/$B$102</f>
        <v>3.2383391119796592</v>
      </c>
      <c r="G36" s="1279">
        <f t="shared" si="11"/>
        <v>9792.7374746264886</v>
      </c>
      <c r="H36" s="1279">
        <f t="shared" si="11"/>
        <v>20310.862910336422</v>
      </c>
      <c r="I36" s="1279">
        <f t="shared" si="11"/>
        <v>21862.027344974678</v>
      </c>
    </row>
    <row r="37" spans="1:12" x14ac:dyDescent="0.3">
      <c r="A37" s="1260" t="s">
        <v>1709</v>
      </c>
      <c r="B37" s="1255" t="s">
        <v>375</v>
      </c>
      <c r="C37" s="1286">
        <f>+'Estimaciones PF Generico'!C19</f>
        <v>14000</v>
      </c>
      <c r="D37" s="1286">
        <f>+'Estimaciones PF Generico'!D19</f>
        <v>24000</v>
      </c>
      <c r="E37" s="1286">
        <f>+'Estimaciones PF Generico'!E19</f>
        <v>30000</v>
      </c>
      <c r="F37" s="1266">
        <f>0.06*$B$101/$B$102</f>
        <v>2.4287543339847444</v>
      </c>
      <c r="G37" s="1279">
        <f t="shared" si="11"/>
        <v>34002.560675786423</v>
      </c>
      <c r="H37" s="1279">
        <f t="shared" si="11"/>
        <v>58290.104015633864</v>
      </c>
      <c r="I37" s="1279">
        <f t="shared" si="11"/>
        <v>72862.630019542325</v>
      </c>
    </row>
    <row r="38" spans="1:12" x14ac:dyDescent="0.3">
      <c r="A38" s="1255"/>
      <c r="B38" s="1256"/>
      <c r="C38" s="1262"/>
      <c r="G38" s="1243"/>
    </row>
    <row r="39" spans="1:12" x14ac:dyDescent="0.3">
      <c r="A39" s="1255"/>
      <c r="B39" s="1256"/>
      <c r="C39" s="1255"/>
      <c r="G39" s="1243"/>
    </row>
    <row r="40" spans="1:12" ht="13.95" customHeight="1" x14ac:dyDescent="0.3">
      <c r="A40" s="1244" t="s">
        <v>1710</v>
      </c>
      <c r="B40" s="1244"/>
      <c r="C40" s="1255"/>
      <c r="G40" s="1273">
        <f>+SUM(G41:G43)</f>
        <v>686216.89270262048</v>
      </c>
      <c r="H40" s="1273">
        <f>+SUM(H41:H43)</f>
        <v>1117030.8810572822</v>
      </c>
      <c r="I40" s="1273">
        <f>+SUM(I41:I43)</f>
        <v>1401609.2936806828</v>
      </c>
    </row>
    <row r="41" spans="1:12" x14ac:dyDescent="0.3">
      <c r="A41" s="1256" t="s">
        <v>1711</v>
      </c>
      <c r="B41" s="1256"/>
      <c r="C41" s="1286">
        <f>+'Canalizaciones y cámaras'!A8*7</f>
        <v>46445</v>
      </c>
      <c r="D41" s="1286">
        <f>+'Canalizaciones y cámaras'!$A$37*7</f>
        <v>74711</v>
      </c>
      <c r="E41" s="1286">
        <f>+'Canalizaciones y cámaras'!$A$50*7</f>
        <v>93842</v>
      </c>
      <c r="F41" s="1270">
        <f>0.25*$B$101/$B$102</f>
        <v>10.119809724936436</v>
      </c>
      <c r="G41" s="1278">
        <f t="shared" ref="G41:I43" si="12">+$F41*C41</f>
        <v>470014.56267467281</v>
      </c>
      <c r="H41" s="1279">
        <f t="shared" si="12"/>
        <v>756061.10435972607</v>
      </c>
      <c r="I41" s="1279">
        <f t="shared" si="12"/>
        <v>949663.18420748506</v>
      </c>
    </row>
    <row r="42" spans="1:12" x14ac:dyDescent="0.3">
      <c r="A42" s="1256" t="s">
        <v>1712</v>
      </c>
      <c r="B42" s="1256"/>
      <c r="C42" s="1286">
        <f>+'Canalizaciones y cámaras'!A8*2</f>
        <v>13270</v>
      </c>
      <c r="D42" s="1286">
        <f>+'Canalizaciones y cámaras'!$A$37*2</f>
        <v>21346</v>
      </c>
      <c r="E42" s="1286">
        <f>+'Canalizaciones y cámaras'!$A$50*2</f>
        <v>26812</v>
      </c>
      <c r="F42" s="1270">
        <f>0.14*$B$101/$B$102</f>
        <v>5.6670934459644045</v>
      </c>
      <c r="G42" s="1279">
        <f t="shared" si="12"/>
        <v>75202.330027947653</v>
      </c>
      <c r="H42" s="1279">
        <f t="shared" si="12"/>
        <v>120969.77669755618</v>
      </c>
      <c r="I42" s="1279">
        <f t="shared" si="12"/>
        <v>151946.1094731976</v>
      </c>
    </row>
    <row r="43" spans="1:12" x14ac:dyDescent="0.3">
      <c r="A43" s="1287" t="s">
        <v>1713</v>
      </c>
      <c r="B43" s="1287" t="s">
        <v>329</v>
      </c>
      <c r="C43" s="1224">
        <f>+C3</f>
        <v>141000</v>
      </c>
      <c r="D43" s="1224">
        <f t="shared" ref="D43:E43" si="13">+D3</f>
        <v>240000</v>
      </c>
      <c r="E43" s="1224">
        <f t="shared" si="13"/>
        <v>300000</v>
      </c>
      <c r="F43" s="1270">
        <v>1</v>
      </c>
      <c r="G43" s="1279">
        <f t="shared" si="12"/>
        <v>141000</v>
      </c>
      <c r="H43" s="1279">
        <f t="shared" si="12"/>
        <v>240000</v>
      </c>
      <c r="I43" s="1279">
        <f t="shared" si="12"/>
        <v>300000</v>
      </c>
    </row>
    <row r="44" spans="1:12" x14ac:dyDescent="0.3">
      <c r="A44" s="1256"/>
      <c r="B44" s="1256"/>
      <c r="C44" s="1255"/>
    </row>
    <row r="45" spans="1:12" x14ac:dyDescent="0.3">
      <c r="A45" s="1244" t="s">
        <v>1714</v>
      </c>
      <c r="B45" s="1244"/>
      <c r="C45" s="1255"/>
      <c r="G45" s="1273">
        <f>+SUM(G46:G49)</f>
        <v>103576.65732711341</v>
      </c>
      <c r="H45" s="1273">
        <f t="shared" ref="H45:I45" si="14">+SUM(H46:H49)</f>
        <v>166634.81089274833</v>
      </c>
      <c r="I45" s="1273">
        <f t="shared" si="14"/>
        <v>209282.92741274246</v>
      </c>
    </row>
    <row r="46" spans="1:12" x14ac:dyDescent="0.3">
      <c r="A46" s="1256" t="s">
        <v>1715</v>
      </c>
      <c r="B46" s="1256" t="s">
        <v>1280</v>
      </c>
      <c r="C46" s="1286">
        <f>+'Canalizaciones y cámaras'!A8</f>
        <v>6635</v>
      </c>
      <c r="D46" s="1286">
        <f>+'Canalizaciones y cámaras'!A37</f>
        <v>10673</v>
      </c>
      <c r="E46" s="1286">
        <f>+'Canalizaciones y cámaras'!A50</f>
        <v>13406</v>
      </c>
      <c r="F46" s="1271">
        <f>+L46*$B$101/$B$102</f>
        <v>14.167733614911009</v>
      </c>
      <c r="G46" s="1278">
        <f t="shared" ref="G46:I49" si="15">+$F46*C46</f>
        <v>94002.912534934541</v>
      </c>
      <c r="H46" s="1278">
        <f t="shared" si="15"/>
        <v>151212.2208719452</v>
      </c>
      <c r="I46" s="1278">
        <f t="shared" si="15"/>
        <v>189932.63684149701</v>
      </c>
      <c r="K46" s="1257">
        <v>1.9254658385093167E-2</v>
      </c>
      <c r="L46" s="1272">
        <v>0.35</v>
      </c>
    </row>
    <row r="47" spans="1:12" x14ac:dyDescent="0.3">
      <c r="A47" s="1256" t="s">
        <v>1716</v>
      </c>
      <c r="B47" s="1256" t="s">
        <v>424</v>
      </c>
      <c r="C47" s="1255">
        <f>ROUND(+C46*$K$46,0)</f>
        <v>128</v>
      </c>
      <c r="D47" s="1255">
        <f>ROUND(+D46*$K$46,0)</f>
        <v>206</v>
      </c>
      <c r="E47" s="1255">
        <f>ROUND(+E46*$K$46,0)</f>
        <v>258</v>
      </c>
      <c r="F47" s="1271">
        <f>+L47*$B$101/$B$102</f>
        <v>28.335467229822019</v>
      </c>
      <c r="G47" s="1278">
        <f t="shared" si="15"/>
        <v>3626.9398054172184</v>
      </c>
      <c r="H47" s="1278">
        <f t="shared" si="15"/>
        <v>5837.1062493433355</v>
      </c>
      <c r="I47" s="1278">
        <f t="shared" si="15"/>
        <v>7310.5505452940806</v>
      </c>
      <c r="K47" s="1257">
        <v>2.236024844720497E-2</v>
      </c>
      <c r="L47" s="1272">
        <v>0.7</v>
      </c>
    </row>
    <row r="48" spans="1:12" x14ac:dyDescent="0.3">
      <c r="A48" s="1256" t="s">
        <v>1717</v>
      </c>
      <c r="B48" s="1256" t="s">
        <v>424</v>
      </c>
      <c r="C48" s="1255">
        <f>ROUND(+C46*$K$47,0)</f>
        <v>148</v>
      </c>
      <c r="D48" s="1255">
        <f>ROUND(+D46*$K$47,0)</f>
        <v>239</v>
      </c>
      <c r="E48" s="1255">
        <f>ROUND(+E46*$K$47,0)</f>
        <v>300</v>
      </c>
      <c r="F48" s="1271">
        <f>+L48*$B$101/$B$102</f>
        <v>20.239619449872873</v>
      </c>
      <c r="G48" s="1278">
        <f t="shared" si="15"/>
        <v>2995.4636785811849</v>
      </c>
      <c r="H48" s="1278">
        <f t="shared" si="15"/>
        <v>4837.2690485196163</v>
      </c>
      <c r="I48" s="1278">
        <f t="shared" si="15"/>
        <v>6071.8858349618622</v>
      </c>
      <c r="K48" s="1257">
        <v>4.7826086956521741E-2</v>
      </c>
      <c r="L48" s="1272">
        <v>0.5</v>
      </c>
    </row>
    <row r="49" spans="1:12" x14ac:dyDescent="0.3">
      <c r="A49" s="1256" t="s">
        <v>1718</v>
      </c>
      <c r="B49" s="1256" t="s">
        <v>1280</v>
      </c>
      <c r="C49" s="1255">
        <f>ROUND(+C46*$K$48,0)</f>
        <v>317</v>
      </c>
      <c r="D49" s="1255">
        <f>ROUND(+D46*$K$48,0)</f>
        <v>510</v>
      </c>
      <c r="E49" s="1255">
        <f>ROUND(+E46*$K$48,0)</f>
        <v>641</v>
      </c>
      <c r="F49" s="1271">
        <f>+L49*$B$101/$B$102</f>
        <v>9.3102249469415206</v>
      </c>
      <c r="G49" s="1278">
        <f t="shared" si="15"/>
        <v>2951.341308180462</v>
      </c>
      <c r="H49" s="1278">
        <f t="shared" si="15"/>
        <v>4748.2147229401753</v>
      </c>
      <c r="I49" s="1278">
        <f t="shared" si="15"/>
        <v>5967.8541909895148</v>
      </c>
      <c r="L49" s="1272">
        <v>0.23</v>
      </c>
    </row>
    <row r="50" spans="1:12" x14ac:dyDescent="0.3">
      <c r="A50" s="1255"/>
      <c r="B50" s="1255"/>
      <c r="C50" s="1255"/>
    </row>
    <row r="51" spans="1:12" x14ac:dyDescent="0.3">
      <c r="A51" s="1255"/>
      <c r="B51" s="1255"/>
      <c r="C51" s="1255"/>
    </row>
    <row r="52" spans="1:12" x14ac:dyDescent="0.3">
      <c r="A52" s="1255"/>
      <c r="B52" s="1255"/>
      <c r="C52" s="1255"/>
    </row>
    <row r="53" spans="1:12" x14ac:dyDescent="0.3">
      <c r="A53" s="1255"/>
      <c r="B53" s="1255"/>
      <c r="C53" s="1255"/>
    </row>
    <row r="54" spans="1:12" x14ac:dyDescent="0.3">
      <c r="A54" s="1255"/>
      <c r="B54" s="1255"/>
      <c r="C54" s="1255"/>
    </row>
    <row r="55" spans="1:12" x14ac:dyDescent="0.3">
      <c r="A55" s="1244"/>
      <c r="B55" s="1255"/>
      <c r="C55" s="1255"/>
    </row>
    <row r="56" spans="1:12" x14ac:dyDescent="0.3">
      <c r="A56" s="1254" t="s">
        <v>1390</v>
      </c>
      <c r="B56" s="1255"/>
      <c r="C56" s="1255"/>
      <c r="D56" s="1255"/>
      <c r="E56" s="1255"/>
      <c r="F56" s="1255"/>
    </row>
    <row r="57" spans="1:12" x14ac:dyDescent="0.3">
      <c r="A57" s="1259" t="s">
        <v>1391</v>
      </c>
      <c r="F57" s="1275"/>
    </row>
    <row r="58" spans="1:12" x14ac:dyDescent="0.3">
      <c r="A58" s="1256" t="s">
        <v>1366</v>
      </c>
      <c r="B58" s="1256" t="s">
        <v>424</v>
      </c>
      <c r="C58" s="1255">
        <v>1</v>
      </c>
      <c r="D58" s="1255">
        <v>1</v>
      </c>
      <c r="E58" s="1255">
        <v>1</v>
      </c>
      <c r="F58" s="1286">
        <f>8500000/$B$102</f>
        <v>8930.6352308306541</v>
      </c>
    </row>
    <row r="59" spans="1:12" x14ac:dyDescent="0.3">
      <c r="A59" s="1256" t="s">
        <v>1367</v>
      </c>
      <c r="B59" s="1256" t="s">
        <v>424</v>
      </c>
      <c r="C59" s="1255">
        <v>1</v>
      </c>
      <c r="D59" s="1255">
        <v>1</v>
      </c>
      <c r="E59" s="1255">
        <v>1</v>
      </c>
      <c r="F59" s="1286"/>
    </row>
    <row r="60" spans="1:12" x14ac:dyDescent="0.3">
      <c r="A60" s="1256" t="s">
        <v>1368</v>
      </c>
      <c r="B60" s="1256" t="s">
        <v>329</v>
      </c>
      <c r="C60" s="1255">
        <v>1</v>
      </c>
      <c r="D60" s="1255">
        <v>1</v>
      </c>
      <c r="E60" s="1255">
        <v>1</v>
      </c>
      <c r="F60" s="1286">
        <f>3000000*3/$B$102</f>
        <v>9455.9667149971629</v>
      </c>
    </row>
    <row r="61" spans="1:12" x14ac:dyDescent="0.3">
      <c r="A61" s="1256" t="s">
        <v>1369</v>
      </c>
      <c r="B61" s="1256" t="s">
        <v>424</v>
      </c>
      <c r="C61" s="1255">
        <v>1</v>
      </c>
      <c r="D61" s="1255">
        <v>1</v>
      </c>
      <c r="E61" s="1255">
        <v>1</v>
      </c>
      <c r="F61" s="1286">
        <f>2000000/$B$102</f>
        <v>2101.3259366660363</v>
      </c>
    </row>
    <row r="62" spans="1:12" x14ac:dyDescent="0.3">
      <c r="A62" s="1256" t="s">
        <v>1370</v>
      </c>
      <c r="B62" s="1256" t="s">
        <v>424</v>
      </c>
      <c r="C62" s="1255">
        <v>1</v>
      </c>
      <c r="D62" s="1255">
        <v>1</v>
      </c>
      <c r="E62" s="1255">
        <v>1</v>
      </c>
      <c r="F62" s="1286">
        <f>8000000/$B$102</f>
        <v>8405.3037466641454</v>
      </c>
    </row>
    <row r="63" spans="1:12" x14ac:dyDescent="0.3">
      <c r="A63" s="1256" t="s">
        <v>1371</v>
      </c>
      <c r="B63" s="1256" t="s">
        <v>424</v>
      </c>
      <c r="C63" s="1255">
        <v>1</v>
      </c>
      <c r="D63" s="1255">
        <v>1</v>
      </c>
      <c r="E63" s="1255">
        <v>1</v>
      </c>
      <c r="F63" s="1286">
        <f>8000000/$B$102</f>
        <v>8405.3037466641454</v>
      </c>
    </row>
    <row r="64" spans="1:12" x14ac:dyDescent="0.3">
      <c r="A64" s="1256" t="s">
        <v>1372</v>
      </c>
      <c r="B64" s="1256" t="s">
        <v>424</v>
      </c>
      <c r="C64" s="1255">
        <v>1</v>
      </c>
      <c r="D64" s="1255">
        <v>1</v>
      </c>
      <c r="E64" s="1255">
        <v>1</v>
      </c>
      <c r="F64" s="1286">
        <f>3000000/$B$102</f>
        <v>3151.9889049990543</v>
      </c>
    </row>
    <row r="65" spans="1:9" x14ac:dyDescent="0.3">
      <c r="A65" s="1256" t="s">
        <v>1373</v>
      </c>
      <c r="B65" s="1256" t="s">
        <v>329</v>
      </c>
      <c r="C65" s="1255">
        <v>1</v>
      </c>
      <c r="D65" s="1255">
        <v>1</v>
      </c>
      <c r="E65" s="1255">
        <v>1</v>
      </c>
      <c r="F65" s="1286">
        <f>3000000/$B$102</f>
        <v>3151.9889049990543</v>
      </c>
    </row>
    <row r="66" spans="1:9" x14ac:dyDescent="0.3">
      <c r="A66" s="1255" t="s">
        <v>1374</v>
      </c>
      <c r="B66" s="1255" t="s">
        <v>329</v>
      </c>
      <c r="C66" s="1255">
        <v>1</v>
      </c>
      <c r="D66" s="1255">
        <v>2</v>
      </c>
      <c r="E66" s="1255">
        <v>3</v>
      </c>
      <c r="F66" s="1286">
        <f>3000000/$B$102</f>
        <v>3151.9889049990543</v>
      </c>
    </row>
    <row r="67" spans="1:9" x14ac:dyDescent="0.3">
      <c r="F67" s="1286"/>
    </row>
    <row r="68" spans="1:9" x14ac:dyDescent="0.3">
      <c r="A68" s="1254" t="s">
        <v>1392</v>
      </c>
      <c r="B68" s="1255" t="s">
        <v>424</v>
      </c>
      <c r="C68" s="1255">
        <f>+SUM(C21:C24)</f>
        <v>6</v>
      </c>
      <c r="D68" s="1255">
        <f t="shared" ref="D68:E68" si="16">+SUM(D21:D24)</f>
        <v>7</v>
      </c>
      <c r="E68" s="1255">
        <f t="shared" si="16"/>
        <v>8</v>
      </c>
      <c r="F68" s="1286">
        <f>4000000/$B$102</f>
        <v>4202.6518733320727</v>
      </c>
    </row>
    <row r="69" spans="1:9" x14ac:dyDescent="0.3">
      <c r="A69" s="1254" t="s">
        <v>1393</v>
      </c>
      <c r="B69" s="1255" t="s">
        <v>424</v>
      </c>
      <c r="C69" s="1257">
        <f>+C68+8</f>
        <v>14</v>
      </c>
      <c r="D69" s="1257">
        <f t="shared" ref="D69:E69" si="17">+D68+8</f>
        <v>15</v>
      </c>
      <c r="E69" s="1257">
        <f t="shared" si="17"/>
        <v>16</v>
      </c>
      <c r="F69" s="1257">
        <f>1500000/$B$102</f>
        <v>1575.9944524995271</v>
      </c>
    </row>
    <row r="70" spans="1:9" x14ac:dyDescent="0.3">
      <c r="A70" s="1254"/>
      <c r="B70" s="1255"/>
      <c r="F70" s="1289"/>
    </row>
    <row r="71" spans="1:9" x14ac:dyDescent="0.3">
      <c r="A71" s="1254" t="s">
        <v>1719</v>
      </c>
      <c r="B71" s="1255"/>
      <c r="F71" s="1289"/>
      <c r="G71" s="1221">
        <f>+G72+G73</f>
        <v>114567.08955851142</v>
      </c>
      <c r="H71" s="1221">
        <f t="shared" ref="H71:I71" si="18">+H72+H73</f>
        <v>188195.63974868142</v>
      </c>
      <c r="I71" s="1221">
        <f t="shared" si="18"/>
        <v>235936.62716173907</v>
      </c>
    </row>
    <row r="72" spans="1:9" x14ac:dyDescent="0.3">
      <c r="A72" s="1254" t="s">
        <v>1394</v>
      </c>
      <c r="B72" s="1255" t="s">
        <v>375</v>
      </c>
      <c r="C72" s="1257">
        <f>+C46+C49</f>
        <v>6952</v>
      </c>
      <c r="D72" s="1257">
        <f t="shared" ref="D72:E72" si="19">+D46+D49</f>
        <v>11183</v>
      </c>
      <c r="E72" s="1257">
        <f t="shared" si="19"/>
        <v>14047</v>
      </c>
      <c r="F72" s="1257">
        <f>10000/$B$102</f>
        <v>10.506629683330182</v>
      </c>
      <c r="G72" s="1257">
        <f t="shared" ref="G72:I73" si="20">+$F72*C72</f>
        <v>73042.089558511419</v>
      </c>
      <c r="H72" s="1257">
        <f t="shared" si="20"/>
        <v>117495.63974868142</v>
      </c>
      <c r="I72" s="1257">
        <f t="shared" si="20"/>
        <v>147586.62716173907</v>
      </c>
    </row>
    <row r="73" spans="1:9" x14ac:dyDescent="0.3">
      <c r="A73" s="1259" t="s">
        <v>1395</v>
      </c>
      <c r="B73" s="1255"/>
      <c r="C73" s="1257">
        <f>+'Estimaciones PF Generico'!C5+'Estimaciones PF Generico'!C6+'Estimaciones PF Generico'!C7+'Estimaciones PF Generico'!C8</f>
        <v>1661</v>
      </c>
      <c r="D73" s="1257">
        <f>+'Estimaciones PF Generico'!D5+'Estimaciones PF Generico'!D6+'Estimaciones PF Generico'!D7+'Estimaciones PF Generico'!D8</f>
        <v>2828</v>
      </c>
      <c r="E73" s="1257">
        <f>+'Estimaciones PF Generico'!E5+'Estimaciones PF Generico'!E6+'Estimaciones PF Generico'!E7+'Estimaciones PF Generico'!E8</f>
        <v>3534</v>
      </c>
      <c r="F73" s="1257">
        <v>25</v>
      </c>
      <c r="G73" s="1257">
        <f t="shared" si="20"/>
        <v>41525</v>
      </c>
      <c r="H73" s="1257">
        <f t="shared" si="20"/>
        <v>70700</v>
      </c>
      <c r="I73" s="1257">
        <f t="shared" si="20"/>
        <v>88350</v>
      </c>
    </row>
    <row r="74" spans="1:9" x14ac:dyDescent="0.3">
      <c r="A74" s="1259"/>
      <c r="B74" s="1255"/>
      <c r="C74" s="1255"/>
      <c r="D74" s="1255"/>
      <c r="E74" s="1255"/>
      <c r="F74" s="1276"/>
    </row>
    <row r="75" spans="1:9" x14ac:dyDescent="0.3">
      <c r="A75" s="1254" t="s">
        <v>518</v>
      </c>
      <c r="B75" s="1256" t="s">
        <v>329</v>
      </c>
      <c r="C75" s="1255">
        <v>1</v>
      </c>
      <c r="D75" s="1255">
        <v>1</v>
      </c>
      <c r="E75" s="1255">
        <v>1</v>
      </c>
      <c r="F75" s="1276"/>
    </row>
    <row r="76" spans="1:9" x14ac:dyDescent="0.3">
      <c r="A76" s="1254"/>
      <c r="F76" s="1275"/>
    </row>
    <row r="77" spans="1:9" x14ac:dyDescent="0.3">
      <c r="A77" s="1254" t="s">
        <v>519</v>
      </c>
      <c r="B77" s="1255" t="s">
        <v>329</v>
      </c>
      <c r="C77" s="1255">
        <v>1</v>
      </c>
      <c r="D77" s="1255">
        <v>1</v>
      </c>
      <c r="E77" s="1255">
        <v>1</v>
      </c>
      <c r="F77" s="1288">
        <f>4000000/B102</f>
        <v>4202.6518733320727</v>
      </c>
    </row>
    <row r="78" spans="1:9" x14ac:dyDescent="0.3">
      <c r="A78" s="1254"/>
      <c r="F78" s="1275"/>
    </row>
    <row r="79" spans="1:9" x14ac:dyDescent="0.3">
      <c r="A79" s="1258" t="s">
        <v>1396</v>
      </c>
      <c r="B79" s="1255" t="s">
        <v>375</v>
      </c>
      <c r="C79" s="1224">
        <f>+SUM(C97:C103)</f>
        <v>0</v>
      </c>
      <c r="D79" s="1224">
        <f>+SUM(D97:D103)</f>
        <v>0</v>
      </c>
      <c r="E79" s="1224">
        <f>+SUM(E97:E103)</f>
        <v>0</v>
      </c>
      <c r="F79" s="1277">
        <f>2500/B102</f>
        <v>2.6266574208325455</v>
      </c>
    </row>
    <row r="83" spans="1:7" x14ac:dyDescent="0.3">
      <c r="A83" s="1240"/>
      <c r="G83" s="1245"/>
    </row>
    <row r="84" spans="1:7" x14ac:dyDescent="0.3">
      <c r="A84" s="1241"/>
      <c r="G84" s="1245"/>
    </row>
    <row r="88" spans="1:7" x14ac:dyDescent="0.3">
      <c r="A88" s="1244"/>
      <c r="F88" s="1251"/>
      <c r="G88" s="1251"/>
    </row>
    <row r="89" spans="1:7" x14ac:dyDescent="0.3">
      <c r="A89" s="1256"/>
      <c r="B89" s="1256"/>
      <c r="C89" s="1256"/>
      <c r="D89" s="1256"/>
      <c r="E89" s="1256"/>
      <c r="F89" s="1252"/>
      <c r="G89" s="1224"/>
    </row>
    <row r="90" spans="1:7" x14ac:dyDescent="0.3">
      <c r="A90" s="1256"/>
      <c r="B90" s="1256"/>
      <c r="C90" s="1256"/>
      <c r="D90" s="1256"/>
      <c r="E90" s="1256"/>
      <c r="F90" s="1256"/>
      <c r="G90" s="1224"/>
    </row>
    <row r="91" spans="1:7" x14ac:dyDescent="0.3">
      <c r="A91" s="1256"/>
      <c r="B91" s="1256"/>
      <c r="C91" s="1256"/>
      <c r="D91" s="1256"/>
      <c r="E91" s="1256"/>
      <c r="F91" s="1256"/>
      <c r="G91" s="1224"/>
    </row>
    <row r="92" spans="1:7" x14ac:dyDescent="0.3">
      <c r="A92" s="1256"/>
      <c r="B92" s="1256"/>
      <c r="C92" s="1256"/>
      <c r="D92" s="1256"/>
      <c r="E92" s="1256"/>
      <c r="F92" s="1256"/>
      <c r="G92" s="1224"/>
    </row>
    <row r="93" spans="1:7" x14ac:dyDescent="0.3">
      <c r="A93" s="1256"/>
      <c r="B93" s="1256"/>
      <c r="C93" s="1256"/>
      <c r="D93" s="1256"/>
      <c r="E93" s="1256"/>
      <c r="F93" s="1256"/>
      <c r="G93" s="1224"/>
    </row>
    <row r="100" spans="1:2" x14ac:dyDescent="0.3">
      <c r="A100" s="1246">
        <v>45708</v>
      </c>
      <c r="B100" s="1227"/>
    </row>
    <row r="101" spans="1:2" x14ac:dyDescent="0.3">
      <c r="A101" s="1247" t="s">
        <v>726</v>
      </c>
      <c r="B101" s="1290">
        <v>38527.33</v>
      </c>
    </row>
    <row r="102" spans="1:2" x14ac:dyDescent="0.3">
      <c r="A102" s="1247" t="s">
        <v>724</v>
      </c>
      <c r="B102" s="1290">
        <v>951.78</v>
      </c>
    </row>
    <row r="103" spans="1:2" x14ac:dyDescent="0.3">
      <c r="A103" s="1247" t="s">
        <v>728</v>
      </c>
      <c r="B103" s="1227">
        <v>987.78</v>
      </c>
    </row>
  </sheetData>
  <pageMargins left="0.7" right="0.7" top="0.75" bottom="0.75" header="0.3" footer="0.3"/>
  <pageSetup paperSize="9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EE0025-C30D-4283-BA2F-AEF63A1382CC}">
  <dimension ref="A1:E19"/>
  <sheetViews>
    <sheetView topLeftCell="A4" workbookViewId="0">
      <selection activeCell="A17" sqref="A17:D19"/>
    </sheetView>
  </sheetViews>
  <sheetFormatPr baseColWidth="10" defaultColWidth="11.5546875" defaultRowHeight="14.4" x14ac:dyDescent="0.3"/>
  <cols>
    <col min="1" max="16384" width="11.5546875" style="1257"/>
  </cols>
  <sheetData>
    <row r="1" spans="1:5" x14ac:dyDescent="0.3">
      <c r="B1" s="1257" t="s">
        <v>60</v>
      </c>
      <c r="E1" s="1257" t="s">
        <v>1720</v>
      </c>
    </row>
    <row r="2" spans="1:5" x14ac:dyDescent="0.3">
      <c r="B2" s="1257" t="s">
        <v>1721</v>
      </c>
      <c r="C2" s="1257" t="s">
        <v>1722</v>
      </c>
      <c r="D2" s="1257" t="s">
        <v>1587</v>
      </c>
    </row>
    <row r="3" spans="1:5" x14ac:dyDescent="0.3">
      <c r="A3" s="1257">
        <v>1</v>
      </c>
      <c r="B3" s="1257">
        <v>0.1</v>
      </c>
      <c r="C3" s="1257">
        <v>620</v>
      </c>
      <c r="D3" s="1257">
        <f>+C3*B3*1.07</f>
        <v>66.34</v>
      </c>
    </row>
    <row r="7" spans="1:5" x14ac:dyDescent="0.3">
      <c r="A7" s="1255"/>
      <c r="B7" s="1255" t="s">
        <v>1705</v>
      </c>
      <c r="C7" s="1255"/>
      <c r="D7" s="1255"/>
    </row>
    <row r="8" spans="1:5" x14ac:dyDescent="0.3">
      <c r="A8" s="1255"/>
      <c r="B8" s="1255" t="s">
        <v>1721</v>
      </c>
      <c r="C8" s="1255" t="s">
        <v>1723</v>
      </c>
      <c r="D8" s="1255" t="s">
        <v>1587</v>
      </c>
    </row>
    <row r="9" spans="1:5" x14ac:dyDescent="0.3">
      <c r="A9" s="1255">
        <v>1</v>
      </c>
      <c r="B9" s="1255"/>
      <c r="C9" s="1255">
        <v>9000</v>
      </c>
      <c r="D9" s="1604">
        <f>199000*1.07</f>
        <v>212930</v>
      </c>
    </row>
    <row r="12" spans="1:5" x14ac:dyDescent="0.3">
      <c r="A12" s="1255"/>
      <c r="B12" s="1255" t="s">
        <v>1724</v>
      </c>
      <c r="C12" s="1255"/>
      <c r="D12" s="1255"/>
    </row>
    <row r="13" spans="1:5" x14ac:dyDescent="0.3">
      <c r="A13" s="1255"/>
      <c r="B13" s="1255" t="s">
        <v>1721</v>
      </c>
      <c r="C13" s="1255" t="s">
        <v>118</v>
      </c>
      <c r="D13" s="1255" t="s">
        <v>1587</v>
      </c>
    </row>
    <row r="14" spans="1:5" x14ac:dyDescent="0.3">
      <c r="A14" s="1255">
        <v>1</v>
      </c>
      <c r="B14" s="1255">
        <f>+D14/C14</f>
        <v>22.048484848484847</v>
      </c>
      <c r="C14" s="1255">
        <v>330</v>
      </c>
      <c r="D14" s="1255">
        <f>6800*1.07</f>
        <v>7276</v>
      </c>
    </row>
    <row r="17" spans="1:4" x14ac:dyDescent="0.3">
      <c r="A17" s="1255"/>
      <c r="B17" s="1255" t="s">
        <v>1725</v>
      </c>
      <c r="C17" s="1255"/>
      <c r="D17" s="1255"/>
    </row>
    <row r="18" spans="1:4" x14ac:dyDescent="0.3">
      <c r="A18" s="1255"/>
      <c r="B18" s="1255" t="s">
        <v>1721</v>
      </c>
      <c r="C18" s="1255" t="s">
        <v>118</v>
      </c>
      <c r="D18" s="1255" t="s">
        <v>1587</v>
      </c>
    </row>
    <row r="19" spans="1:4" x14ac:dyDescent="0.3">
      <c r="A19" s="1255">
        <v>1</v>
      </c>
      <c r="B19" s="1255" t="s">
        <v>5</v>
      </c>
      <c r="C19" s="1255" t="s">
        <v>5</v>
      </c>
      <c r="D19" s="1255">
        <f>6000*1.07</f>
        <v>6420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98</vt:i4>
      </vt:variant>
      <vt:variant>
        <vt:lpstr>Rangos con nombre</vt:lpstr>
      </vt:variant>
      <vt:variant>
        <vt:i4>3</vt:i4>
      </vt:variant>
    </vt:vector>
  </HeadingPairs>
  <TitlesOfParts>
    <vt:vector size="101" baseType="lpstr">
      <vt:lpstr>Indice</vt:lpstr>
      <vt:lpstr>Glosario</vt:lpstr>
      <vt:lpstr>Parametros</vt:lpstr>
      <vt:lpstr>Registro Index Semestral</vt:lpstr>
      <vt:lpstr>Registro Index Entre Fijacion</vt:lpstr>
      <vt:lpstr>Indexadores</vt:lpstr>
      <vt:lpstr>RESUMEN PB POTENCIA</vt:lpstr>
      <vt:lpstr>R ACT  70 MW_220 kV SHSF+BESS</vt:lpstr>
      <vt:lpstr>R ACT  120 MW_220 kV SHSF+BESS</vt:lpstr>
      <vt:lpstr>R ACT  150 MW_220 kV SHSF+BESS</vt:lpstr>
      <vt:lpstr>RESUMEN 70 MW_220kV SHSF+BESS</vt:lpstr>
      <vt:lpstr>RESUMEN 120 MW_220kV SHSF+BESS</vt:lpstr>
      <vt:lpstr>RESUMEN 150 MW_220kV SHSF+BESS </vt:lpstr>
      <vt:lpstr>Degradacion BESS</vt:lpstr>
      <vt:lpstr>Recargos</vt:lpstr>
      <vt:lpstr>BIENES DE CAPITAL</vt:lpstr>
      <vt:lpstr>ASIGNACION INDEX</vt:lpstr>
      <vt:lpstr>70MW-220kV Roncacho</vt:lpstr>
      <vt:lpstr>70MW-220kV Condores</vt:lpstr>
      <vt:lpstr>70MW-220kV N Pozo Almonte</vt:lpstr>
      <vt:lpstr>70MW-220kV Nueva Lagunas</vt:lpstr>
      <vt:lpstr>70MW-220kV Kimal</vt:lpstr>
      <vt:lpstr>70MW-220kV Miraje</vt:lpstr>
      <vt:lpstr>70MW-220kV Kapatur</vt:lpstr>
      <vt:lpstr>70MW-220kV Parinas</vt:lpstr>
      <vt:lpstr>70MW-220kV Cumbres</vt:lpstr>
      <vt:lpstr>70MW-220kV Illapa</vt:lpstr>
      <vt:lpstr>70MW-220kV Nueva Cardones</vt:lpstr>
      <vt:lpstr>70MW-220kV Nueva Maitencillo</vt:lpstr>
      <vt:lpstr>120MW-220kV Roncacho</vt:lpstr>
      <vt:lpstr>120MW-220kV N Pozo Almonte</vt:lpstr>
      <vt:lpstr>120MW-220kV Condores</vt:lpstr>
      <vt:lpstr>120MW-220kV Nueva Lagunas</vt:lpstr>
      <vt:lpstr>120MW-220kV Kimal</vt:lpstr>
      <vt:lpstr>120MW-220kV Miraje</vt:lpstr>
      <vt:lpstr>120MW-220kV Kapatur</vt:lpstr>
      <vt:lpstr>120MW-220kV Parinas</vt:lpstr>
      <vt:lpstr>120MW-220kV Cumbres</vt:lpstr>
      <vt:lpstr>120MW-220kV Illapa</vt:lpstr>
      <vt:lpstr>120MW-220kV Nueva Cardones</vt:lpstr>
      <vt:lpstr>120MW-220kV Nueva Maitencillo</vt:lpstr>
      <vt:lpstr>150MW-220kV Roncacho</vt:lpstr>
      <vt:lpstr>150MW-220kV Condores</vt:lpstr>
      <vt:lpstr>150MW-220kV N Pozo Almonte</vt:lpstr>
      <vt:lpstr>150MW-220kV Nueva Lagunas</vt:lpstr>
      <vt:lpstr>150MW-220kV Kimal</vt:lpstr>
      <vt:lpstr>150MW-220kV Miraje</vt:lpstr>
      <vt:lpstr>150MW-220kV Kapatur</vt:lpstr>
      <vt:lpstr>150MW-220kV Parinas</vt:lpstr>
      <vt:lpstr>150MW-220kV Cumbres</vt:lpstr>
      <vt:lpstr>150MW-220kV Illapa</vt:lpstr>
      <vt:lpstr>150MW-220kV Nueva Cardones</vt:lpstr>
      <vt:lpstr>150MW-220kV Nueva Maitencillo</vt:lpstr>
      <vt:lpstr>Vida Util SSEE y LAT 70</vt:lpstr>
      <vt:lpstr>Vida Util SSEE y LAT 120</vt:lpstr>
      <vt:lpstr>Vida Util SSEE y LAT 150</vt:lpstr>
      <vt:lpstr>Cotizaciones BESS</vt:lpstr>
      <vt:lpstr>Resumen CF</vt:lpstr>
      <vt:lpstr>CF FV </vt:lpstr>
      <vt:lpstr>CF Op. BESS 70-120-150</vt:lpstr>
      <vt:lpstr>CF. OP SSEE y L AT </vt:lpstr>
      <vt:lpstr>CF - Consumos en Vacio Unidad</vt:lpstr>
      <vt:lpstr>Data SSEE</vt:lpstr>
      <vt:lpstr>Seguros </vt:lpstr>
      <vt:lpstr>Perdidas</vt:lpstr>
      <vt:lpstr>LAT</vt:lpstr>
      <vt:lpstr>Costos LAT 2024</vt:lpstr>
      <vt:lpstr>Transporte LAT </vt:lpstr>
      <vt:lpstr>Pesos Mat LAT</vt:lpstr>
      <vt:lpstr>Cond Anormal</vt:lpstr>
      <vt:lpstr>Estructura Tipica</vt:lpstr>
      <vt:lpstr>Paneles</vt:lpstr>
      <vt:lpstr>Costos SSEE 2024</vt:lpstr>
      <vt:lpstr>SSEE</vt:lpstr>
      <vt:lpstr>Indices Base</vt:lpstr>
      <vt:lpstr>Factor Mano Obra</vt:lpstr>
      <vt:lpstr>Caso Base 70 MW HIBRIDO</vt:lpstr>
      <vt:lpstr>Caso Base 120 MW HIBRIDO</vt:lpstr>
      <vt:lpstr>Caso Base 150 MW HIBRIDO</vt:lpstr>
      <vt:lpstr>IIFF</vt:lpstr>
      <vt:lpstr>IF</vt:lpstr>
      <vt:lpstr>Itemizado Parque Solar</vt:lpstr>
      <vt:lpstr>Recargos Varios   BESS</vt:lpstr>
      <vt:lpstr>BOP Electrico BESS</vt:lpstr>
      <vt:lpstr>Cableado BESS</vt:lpstr>
      <vt:lpstr>Itemizado 70  MW BESS</vt:lpstr>
      <vt:lpstr>Itemizado 120 MW BESS</vt:lpstr>
      <vt:lpstr>Itemizado 150 MW BESS</vt:lpstr>
      <vt:lpstr>Elementos BESS-PU montaje</vt:lpstr>
      <vt:lpstr>Fundaciones, canalizaciones BES</vt:lpstr>
      <vt:lpstr>Caminos y generales BESS</vt:lpstr>
      <vt:lpstr>Instalacion faenas</vt:lpstr>
      <vt:lpstr>Trafo, Caminos, otros</vt:lpstr>
      <vt:lpstr>Tpte y Montajes</vt:lpstr>
      <vt:lpstr>Canalizaciones y cámaras</vt:lpstr>
      <vt:lpstr>Estimaciones PF Generico</vt:lpstr>
      <vt:lpstr>Estimaciones Electricas</vt:lpstr>
      <vt:lpstr>Cotizaciones</vt:lpstr>
      <vt:lpstr>'R ACT  120 MW_220 kV SHSF+BESS'!Barras70</vt:lpstr>
      <vt:lpstr>'R ACT  150 MW_220 kV SHSF+BESS'!Barras70</vt:lpstr>
      <vt:lpstr>'Itemizado Parque Solar'!Títulos_a_imprimir</vt:lpstr>
    </vt:vector>
  </TitlesOfParts>
  <Manager/>
  <Company>Cade-Idepe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vsoto</dc:creator>
  <cp:keywords/>
  <dc:description/>
  <cp:lastModifiedBy>Hernan Aguero Vega</cp:lastModifiedBy>
  <cp:revision/>
  <dcterms:created xsi:type="dcterms:W3CDTF">2006-01-09T17:50:18Z</dcterms:created>
  <dcterms:modified xsi:type="dcterms:W3CDTF">2025-12-18T21:05:21Z</dcterms:modified>
  <cp:category/>
  <cp:contentStatus/>
</cp:coreProperties>
</file>